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mc:AlternateContent xmlns:mc="http://schemas.openxmlformats.org/markup-compatibility/2006">
    <mc:Choice Requires="x15">
      <x15ac:absPath xmlns:x15ac="http://schemas.microsoft.com/office/spreadsheetml/2010/11/ac" url="H:\SOUTĚŽE UHL\2025\ST Pv\143_25 Cyklická obnova trati v úseku Nymburk (včetně) – Golčův Jeníkov (mimo)\4. K uveřejnění na E-ZAK\"/>
    </mc:Choice>
  </mc:AlternateContent>
  <xr:revisionPtr revIDLastSave="0" documentId="13_ncr:1_{61B0F562-3F0A-4CAA-A8F8-81756DE142C9}" xr6:coauthVersionLast="47" xr6:coauthVersionMax="47" xr10:uidLastSave="{00000000-0000-0000-0000-000000000000}"/>
  <bookViews>
    <workbookView xWindow="-120" yWindow="-120" windowWidth="29040" windowHeight="15720" xr2:uid="{00000000-000D-0000-FFFF-FFFF00000000}"/>
  </bookViews>
  <sheets>
    <sheet name="Rekapitulace stavby" sheetId="1" r:id="rId1"/>
    <sheet name="SO 01 - Obnova TÚ Nymburk..." sheetId="2" r:id="rId2"/>
    <sheet name="SO 02 - Obnova žst. Poděb..." sheetId="3" r:id="rId3"/>
    <sheet name="SO 03 - Obnova TÚ Poděbra..." sheetId="4" r:id="rId4"/>
    <sheet name="SO 04 - Obnova žst. Libic..." sheetId="5" r:id="rId5"/>
    <sheet name="SO 05 - Obnova TÚ Libice ..." sheetId="6" r:id="rId6"/>
    <sheet name="SO 06 - Obnova žst. Velký..." sheetId="7" r:id="rId7"/>
    <sheet name="SO 07 - Obnova TÚ Velký O..." sheetId="8" r:id="rId8"/>
    <sheet name="SO 08 - Obnova žst. Kolín " sheetId="9" r:id="rId9"/>
    <sheet name="SO 09 - Obnova žst. Kutná..." sheetId="10" r:id="rId10"/>
    <sheet name="SO 10 - Obnova TÚ Kutná H..." sheetId="11" r:id="rId11"/>
    <sheet name="SO 11 - Obnova žst. Čáslav " sheetId="12" r:id="rId12"/>
    <sheet name="SO 12 - Obnova TÚ Čáslav ..." sheetId="13" r:id="rId13"/>
    <sheet name="SO 13 - Přeprava mechanizace" sheetId="14" r:id="rId14"/>
    <sheet name="SO 14 - DSPS" sheetId="15" r:id="rId15"/>
    <sheet name="SO 15 - KSU a TP" sheetId="16" r:id="rId16"/>
    <sheet name="VON - VON" sheetId="17" r:id="rId17"/>
    <sheet name="Pokyny pro vyplnění" sheetId="18" r:id="rId18"/>
  </sheets>
  <definedNames>
    <definedName name="_xlnm._FilterDatabase" localSheetId="1" hidden="1">'SO 01 - Obnova TÚ Nymburk...'!$C$83:$K$573</definedName>
    <definedName name="_xlnm._FilterDatabase" localSheetId="2" hidden="1">'SO 02 - Obnova žst. Poděb...'!$C$83:$K$1349</definedName>
    <definedName name="_xlnm._FilterDatabase" localSheetId="3" hidden="1">'SO 03 - Obnova TÚ Poděbra...'!$C$83:$K$597</definedName>
    <definedName name="_xlnm._FilterDatabase" localSheetId="4" hidden="1">'SO 04 - Obnova žst. Libic...'!$C$83:$K$1870</definedName>
    <definedName name="_xlnm._FilterDatabase" localSheetId="5" hidden="1">'SO 05 - Obnova TÚ Libice ...'!$C$83:$K$406</definedName>
    <definedName name="_xlnm._FilterDatabase" localSheetId="6" hidden="1">'SO 06 - Obnova žst. Velký...'!$C$83:$K$1985</definedName>
    <definedName name="_xlnm._FilterDatabase" localSheetId="7" hidden="1">'SO 07 - Obnova TÚ Velký O...'!$C$83:$K$363</definedName>
    <definedName name="_xlnm._FilterDatabase" localSheetId="8" hidden="1">'SO 08 - Obnova žst. Kolín '!$C$83:$K$706</definedName>
    <definedName name="_xlnm._FilterDatabase" localSheetId="9" hidden="1">'SO 09 - Obnova žst. Kutná...'!$C$83:$K$861</definedName>
    <definedName name="_xlnm._FilterDatabase" localSheetId="10" hidden="1">'SO 10 - Obnova TÚ Kutná H...'!$C$83:$K$481</definedName>
    <definedName name="_xlnm._FilterDatabase" localSheetId="11" hidden="1">'SO 11 - Obnova žst. Čáslav '!$C$83:$K$762</definedName>
    <definedName name="_xlnm._FilterDatabase" localSheetId="12" hidden="1">'SO 12 - Obnova TÚ Čáslav ...'!$C$83:$K$530</definedName>
    <definedName name="_xlnm._FilterDatabase" localSheetId="13" hidden="1">'SO 13 - Přeprava mechanizace'!$C$79:$K$109</definedName>
    <definedName name="_xlnm._FilterDatabase" localSheetId="14" hidden="1">'SO 14 - DSPS'!$C$79:$K$89</definedName>
    <definedName name="_xlnm._FilterDatabase" localSheetId="15" hidden="1">'SO 15 - KSU a TP'!$C$79:$K$87</definedName>
    <definedName name="_xlnm._FilterDatabase" localSheetId="16" hidden="1">'VON - VON'!$C$79:$K$115</definedName>
    <definedName name="_xlnm.Print_Titles" localSheetId="0">'Rekapitulace stavby'!$52:$52</definedName>
    <definedName name="_xlnm.Print_Titles" localSheetId="1">'SO 01 - Obnova TÚ Nymburk...'!$83:$83</definedName>
    <definedName name="_xlnm.Print_Titles" localSheetId="2">'SO 02 - Obnova žst. Poděb...'!$83:$83</definedName>
    <definedName name="_xlnm.Print_Titles" localSheetId="3">'SO 03 - Obnova TÚ Poděbra...'!$83:$83</definedName>
    <definedName name="_xlnm.Print_Titles" localSheetId="4">'SO 04 - Obnova žst. Libic...'!$83:$83</definedName>
    <definedName name="_xlnm.Print_Titles" localSheetId="5">'SO 05 - Obnova TÚ Libice ...'!$83:$83</definedName>
    <definedName name="_xlnm.Print_Titles" localSheetId="6">'SO 06 - Obnova žst. Velký...'!$83:$83</definedName>
    <definedName name="_xlnm.Print_Titles" localSheetId="7">'SO 07 - Obnova TÚ Velký O...'!$83:$83</definedName>
    <definedName name="_xlnm.Print_Titles" localSheetId="8">'SO 08 - Obnova žst. Kolín '!$83:$83</definedName>
    <definedName name="_xlnm.Print_Titles" localSheetId="9">'SO 09 - Obnova žst. Kutná...'!$83:$83</definedName>
    <definedName name="_xlnm.Print_Titles" localSheetId="10">'SO 10 - Obnova TÚ Kutná H...'!$83:$83</definedName>
    <definedName name="_xlnm.Print_Titles" localSheetId="11">'SO 11 - Obnova žst. Čáslav '!$83:$83</definedName>
    <definedName name="_xlnm.Print_Titles" localSheetId="12">'SO 12 - Obnova TÚ Čáslav ...'!$83:$83</definedName>
    <definedName name="_xlnm.Print_Titles" localSheetId="13">'SO 13 - Přeprava mechanizace'!$79:$79</definedName>
    <definedName name="_xlnm.Print_Titles" localSheetId="14">'SO 14 - DSPS'!$79:$79</definedName>
    <definedName name="_xlnm.Print_Titles" localSheetId="15">'SO 15 - KSU a TP'!$79:$79</definedName>
    <definedName name="_xlnm.Print_Titles" localSheetId="16">'VON - VON'!$79:$79</definedName>
    <definedName name="_xlnm.Print_Area" localSheetId="17">'Pokyny pro vyplnění'!$B$2:$K$71,'Pokyny pro vyplnění'!$B$74:$K$118,'Pokyny pro vyplnění'!$B$121:$K$161,'Pokyny pro vyplnění'!$B$164:$K$219</definedName>
    <definedName name="_xlnm.Print_Area" localSheetId="0">'Rekapitulace stavby'!$D$4:$AO$36,'Rekapitulace stavby'!$C$42:$AQ$71</definedName>
    <definedName name="_xlnm.Print_Area" localSheetId="1">'SO 01 - Obnova TÚ Nymburk...'!$C$4:$J$39,'SO 01 - Obnova TÚ Nymburk...'!$C$45:$J$65,'SO 01 - Obnova TÚ Nymburk...'!$C$71:$K$573</definedName>
    <definedName name="_xlnm.Print_Area" localSheetId="2">'SO 02 - Obnova žst. Poděb...'!$C$4:$J$39,'SO 02 - Obnova žst. Poděb...'!$C$45:$J$65,'SO 02 - Obnova žst. Poděb...'!$C$71:$K$1349</definedName>
    <definedName name="_xlnm.Print_Area" localSheetId="3">'SO 03 - Obnova TÚ Poděbra...'!$C$4:$J$39,'SO 03 - Obnova TÚ Poděbra...'!$C$45:$J$65,'SO 03 - Obnova TÚ Poděbra...'!$C$71:$K$597</definedName>
    <definedName name="_xlnm.Print_Area" localSheetId="4">'SO 04 - Obnova žst. Libic...'!$C$4:$J$39,'SO 04 - Obnova žst. Libic...'!$C$45:$J$65,'SO 04 - Obnova žst. Libic...'!$C$71:$K$1870</definedName>
    <definedName name="_xlnm.Print_Area" localSheetId="5">'SO 05 - Obnova TÚ Libice ...'!$C$4:$J$39,'SO 05 - Obnova TÚ Libice ...'!$C$45:$J$65,'SO 05 - Obnova TÚ Libice ...'!$C$71:$K$406</definedName>
    <definedName name="_xlnm.Print_Area" localSheetId="6">'SO 06 - Obnova žst. Velký...'!$C$4:$J$39,'SO 06 - Obnova žst. Velký...'!$C$45:$J$65,'SO 06 - Obnova žst. Velký...'!$C$71:$K$1985</definedName>
    <definedName name="_xlnm.Print_Area" localSheetId="7">'SO 07 - Obnova TÚ Velký O...'!$C$4:$J$39,'SO 07 - Obnova TÚ Velký O...'!$C$45:$J$65,'SO 07 - Obnova TÚ Velký O...'!$C$71:$K$363</definedName>
    <definedName name="_xlnm.Print_Area" localSheetId="8">'SO 08 - Obnova žst. Kolín '!$C$4:$J$39,'SO 08 - Obnova žst. Kolín '!$C$45:$J$65,'SO 08 - Obnova žst. Kolín '!$C$71:$K$706</definedName>
    <definedName name="_xlnm.Print_Area" localSheetId="9">'SO 09 - Obnova žst. Kutná...'!$C$4:$J$39,'SO 09 - Obnova žst. Kutná...'!$C$45:$J$65,'SO 09 - Obnova žst. Kutná...'!$C$71:$K$861</definedName>
    <definedName name="_xlnm.Print_Area" localSheetId="10">'SO 10 - Obnova TÚ Kutná H...'!$C$4:$J$39,'SO 10 - Obnova TÚ Kutná H...'!$C$45:$J$65,'SO 10 - Obnova TÚ Kutná H...'!$C$71:$K$481</definedName>
    <definedName name="_xlnm.Print_Area" localSheetId="11">'SO 11 - Obnova žst. Čáslav '!$C$4:$J$39,'SO 11 - Obnova žst. Čáslav '!$C$45:$J$65,'SO 11 - Obnova žst. Čáslav '!$C$71:$K$762</definedName>
    <definedName name="_xlnm.Print_Area" localSheetId="12">'SO 12 - Obnova TÚ Čáslav ...'!$C$4:$J$39,'SO 12 - Obnova TÚ Čáslav ...'!$C$45:$J$65,'SO 12 - Obnova TÚ Čáslav ...'!$C$71:$K$530</definedName>
    <definedName name="_xlnm.Print_Area" localSheetId="13">'SO 13 - Přeprava mechanizace'!$C$4:$J$39,'SO 13 - Přeprava mechanizace'!$C$45:$J$61,'SO 13 - Přeprava mechanizace'!$C$67:$K$109</definedName>
    <definedName name="_xlnm.Print_Area" localSheetId="14">'SO 14 - DSPS'!$C$4:$J$39,'SO 14 - DSPS'!$C$45:$J$61,'SO 14 - DSPS'!$C$67:$K$89</definedName>
    <definedName name="_xlnm.Print_Area" localSheetId="15">'SO 15 - KSU a TP'!$C$4:$J$39,'SO 15 - KSU a TP'!$C$45:$J$61,'SO 15 - KSU a TP'!$C$67:$K$87</definedName>
    <definedName name="_xlnm.Print_Area" localSheetId="16">'VON - VON'!$C$4:$J$39,'VON - VON'!$C$45:$J$61,'VON - VON'!$C$67:$K$115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7" i="17" l="1"/>
  <c r="J36" i="17"/>
  <c r="AY70" i="1"/>
  <c r="J35" i="17"/>
  <c r="AX70" i="1"/>
  <c r="BI110" i="17"/>
  <c r="BH110" i="17"/>
  <c r="BG110" i="17"/>
  <c r="BF110" i="17"/>
  <c r="T110" i="17"/>
  <c r="R110" i="17"/>
  <c r="P110" i="17"/>
  <c r="BI104" i="17"/>
  <c r="BH104" i="17"/>
  <c r="BG104" i="17"/>
  <c r="BF104" i="17"/>
  <c r="T104" i="17"/>
  <c r="R104" i="17"/>
  <c r="P104" i="17"/>
  <c r="BI98" i="17"/>
  <c r="BH98" i="17"/>
  <c r="BG98" i="17"/>
  <c r="BF98" i="17"/>
  <c r="T98" i="17"/>
  <c r="R98" i="17"/>
  <c r="P98" i="17"/>
  <c r="BI94" i="17"/>
  <c r="BH94" i="17"/>
  <c r="BG94" i="17"/>
  <c r="BF94" i="17"/>
  <c r="T94" i="17"/>
  <c r="R94" i="17"/>
  <c r="P94" i="17"/>
  <c r="BI91" i="17"/>
  <c r="BH91" i="17"/>
  <c r="BG91" i="17"/>
  <c r="BF91" i="17"/>
  <c r="T91" i="17"/>
  <c r="R91" i="17"/>
  <c r="P91" i="17"/>
  <c r="BI88" i="17"/>
  <c r="BH88" i="17"/>
  <c r="BG88" i="17"/>
  <c r="BF88" i="17"/>
  <c r="T88" i="17"/>
  <c r="R88" i="17"/>
  <c r="P88" i="17"/>
  <c r="BI85" i="17"/>
  <c r="BH85" i="17"/>
  <c r="BG85" i="17"/>
  <c r="BF85" i="17"/>
  <c r="T85" i="17"/>
  <c r="R85" i="17"/>
  <c r="P85" i="17"/>
  <c r="BI82" i="17"/>
  <c r="BH82" i="17"/>
  <c r="BG82" i="17"/>
  <c r="BF82" i="17"/>
  <c r="T82" i="17"/>
  <c r="R82" i="17"/>
  <c r="P82" i="17"/>
  <c r="J77" i="17"/>
  <c r="F74" i="17"/>
  <c r="E72" i="17"/>
  <c r="J55" i="17"/>
  <c r="F52" i="17"/>
  <c r="E50" i="17"/>
  <c r="J21" i="17"/>
  <c r="E21" i="17"/>
  <c r="J76" i="17" s="1"/>
  <c r="J20" i="17"/>
  <c r="J18" i="17"/>
  <c r="E18" i="17"/>
  <c r="F77" i="17"/>
  <c r="J17" i="17"/>
  <c r="J15" i="17"/>
  <c r="E15" i="17"/>
  <c r="F76" i="17"/>
  <c r="J14" i="17"/>
  <c r="J12" i="17"/>
  <c r="J74" i="17" s="1"/>
  <c r="E7" i="17"/>
  <c r="E70" i="17"/>
  <c r="J37" i="16"/>
  <c r="J36" i="16"/>
  <c r="AY69" i="1" s="1"/>
  <c r="J35" i="16"/>
  <c r="AX69" i="1"/>
  <c r="BI82" i="16"/>
  <c r="BH82" i="16"/>
  <c r="BG82" i="16"/>
  <c r="BF82" i="16"/>
  <c r="T82" i="16"/>
  <c r="T81" i="16"/>
  <c r="T80" i="16" s="1"/>
  <c r="R82" i="16"/>
  <c r="R81" i="16" s="1"/>
  <c r="R80" i="16" s="1"/>
  <c r="P82" i="16"/>
  <c r="P81" i="16" s="1"/>
  <c r="P80" i="16" s="1"/>
  <c r="AU69" i="1" s="1"/>
  <c r="J77" i="16"/>
  <c r="F74" i="16"/>
  <c r="E72" i="16"/>
  <c r="J55" i="16"/>
  <c r="F52" i="16"/>
  <c r="E50" i="16"/>
  <c r="J21" i="16"/>
  <c r="E21" i="16"/>
  <c r="J54" i="16" s="1"/>
  <c r="J20" i="16"/>
  <c r="J18" i="16"/>
  <c r="E18" i="16"/>
  <c r="F55" i="16"/>
  <c r="J17" i="16"/>
  <c r="J15" i="16"/>
  <c r="E15" i="16"/>
  <c r="F76" i="16" s="1"/>
  <c r="J14" i="16"/>
  <c r="J12" i="16"/>
  <c r="J52" i="16"/>
  <c r="E7" i="16"/>
  <c r="E70" i="16"/>
  <c r="J37" i="15"/>
  <c r="J36" i="15"/>
  <c r="AY68" i="1" s="1"/>
  <c r="J35" i="15"/>
  <c r="AX68" i="1" s="1"/>
  <c r="BI87" i="15"/>
  <c r="BH87" i="15"/>
  <c r="BG87" i="15"/>
  <c r="BF87" i="15"/>
  <c r="T87" i="15"/>
  <c r="R87" i="15"/>
  <c r="P87" i="15"/>
  <c r="BI82" i="15"/>
  <c r="BH82" i="15"/>
  <c r="BG82" i="15"/>
  <c r="BF82" i="15"/>
  <c r="T82" i="15"/>
  <c r="R82" i="15"/>
  <c r="P82" i="15"/>
  <c r="J77" i="15"/>
  <c r="F74" i="15"/>
  <c r="E72" i="15"/>
  <c r="J55" i="15"/>
  <c r="F52" i="15"/>
  <c r="E50" i="15"/>
  <c r="J21" i="15"/>
  <c r="E21" i="15"/>
  <c r="J54" i="15"/>
  <c r="J20" i="15"/>
  <c r="J18" i="15"/>
  <c r="E18" i="15"/>
  <c r="F77" i="15"/>
  <c r="J17" i="15"/>
  <c r="J15" i="15"/>
  <c r="E15" i="15"/>
  <c r="F76" i="15"/>
  <c r="J14" i="15"/>
  <c r="J12" i="15"/>
  <c r="J74" i="15" s="1"/>
  <c r="E7" i="15"/>
  <c r="E70" i="15"/>
  <c r="J37" i="14"/>
  <c r="J36" i="14"/>
  <c r="AY67" i="1"/>
  <c r="J35" i="14"/>
  <c r="AX67" i="1"/>
  <c r="BI90" i="14"/>
  <c r="BH90" i="14"/>
  <c r="BG90" i="14"/>
  <c r="BF90" i="14"/>
  <c r="T90" i="14"/>
  <c r="R90" i="14"/>
  <c r="P90" i="14"/>
  <c r="P81" i="14" s="1"/>
  <c r="P80" i="14" s="1"/>
  <c r="AU67" i="1" s="1"/>
  <c r="BI82" i="14"/>
  <c r="BH82" i="14"/>
  <c r="BG82" i="14"/>
  <c r="BF82" i="14"/>
  <c r="T82" i="14"/>
  <c r="T81" i="14" s="1"/>
  <c r="T80" i="14" s="1"/>
  <c r="R82" i="14"/>
  <c r="R81" i="14" s="1"/>
  <c r="R80" i="14" s="1"/>
  <c r="P82" i="14"/>
  <c r="J77" i="14"/>
  <c r="F74" i="14"/>
  <c r="E72" i="14"/>
  <c r="J55" i="14"/>
  <c r="F52" i="14"/>
  <c r="E50" i="14"/>
  <c r="J21" i="14"/>
  <c r="E21" i="14"/>
  <c r="J76" i="14"/>
  <c r="J20" i="14"/>
  <c r="J18" i="14"/>
  <c r="E18" i="14"/>
  <c r="F55" i="14"/>
  <c r="J17" i="14"/>
  <c r="J15" i="14"/>
  <c r="E15" i="14"/>
  <c r="F54" i="14"/>
  <c r="J14" i="14"/>
  <c r="J12" i="14"/>
  <c r="J52" i="14"/>
  <c r="E7" i="14"/>
  <c r="E70" i="14"/>
  <c r="J37" i="13"/>
  <c r="J36" i="13"/>
  <c r="AY66" i="1"/>
  <c r="J35" i="13"/>
  <c r="AX66" i="1"/>
  <c r="BI528" i="13"/>
  <c r="BH528" i="13"/>
  <c r="BG528" i="13"/>
  <c r="BF528" i="13"/>
  <c r="T528" i="13"/>
  <c r="R528" i="13"/>
  <c r="P528" i="13"/>
  <c r="BI525" i="13"/>
  <c r="BH525" i="13"/>
  <c r="BG525" i="13"/>
  <c r="BF525" i="13"/>
  <c r="T525" i="13"/>
  <c r="R525" i="13"/>
  <c r="P525" i="13"/>
  <c r="BI521" i="13"/>
  <c r="BH521" i="13"/>
  <c r="BG521" i="13"/>
  <c r="BF521" i="13"/>
  <c r="T521" i="13"/>
  <c r="R521" i="13"/>
  <c r="P521" i="13"/>
  <c r="BI517" i="13"/>
  <c r="BH517" i="13"/>
  <c r="BG517" i="13"/>
  <c r="BF517" i="13"/>
  <c r="T517" i="13"/>
  <c r="R517" i="13"/>
  <c r="P517" i="13"/>
  <c r="BI513" i="13"/>
  <c r="BH513" i="13"/>
  <c r="BG513" i="13"/>
  <c r="BF513" i="13"/>
  <c r="T513" i="13"/>
  <c r="R513" i="13"/>
  <c r="P513" i="13"/>
  <c r="BI503" i="13"/>
  <c r="BH503" i="13"/>
  <c r="BG503" i="13"/>
  <c r="BF503" i="13"/>
  <c r="T503" i="13"/>
  <c r="R503" i="13"/>
  <c r="P503" i="13"/>
  <c r="BI491" i="13"/>
  <c r="BH491" i="13"/>
  <c r="BG491" i="13"/>
  <c r="BF491" i="13"/>
  <c r="T491" i="13"/>
  <c r="R491" i="13"/>
  <c r="P491" i="13"/>
  <c r="BI485" i="13"/>
  <c r="BH485" i="13"/>
  <c r="BG485" i="13"/>
  <c r="BF485" i="13"/>
  <c r="T485" i="13"/>
  <c r="R485" i="13"/>
  <c r="P485" i="13"/>
  <c r="BI473" i="13"/>
  <c r="BH473" i="13"/>
  <c r="BG473" i="13"/>
  <c r="BF473" i="13"/>
  <c r="T473" i="13"/>
  <c r="R473" i="13"/>
  <c r="P473" i="13"/>
  <c r="BI466" i="13"/>
  <c r="BH466" i="13"/>
  <c r="BG466" i="13"/>
  <c r="BF466" i="13"/>
  <c r="T466" i="13"/>
  <c r="R466" i="13"/>
  <c r="P466" i="13"/>
  <c r="BI460" i="13"/>
  <c r="BH460" i="13"/>
  <c r="BG460" i="13"/>
  <c r="BF460" i="13"/>
  <c r="T460" i="13"/>
  <c r="R460" i="13"/>
  <c r="P460" i="13"/>
  <c r="BI454" i="13"/>
  <c r="BH454" i="13"/>
  <c r="BG454" i="13"/>
  <c r="BF454" i="13"/>
  <c r="T454" i="13"/>
  <c r="R454" i="13"/>
  <c r="P454" i="13"/>
  <c r="BI448" i="13"/>
  <c r="BH448" i="13"/>
  <c r="BG448" i="13"/>
  <c r="BF448" i="13"/>
  <c r="T448" i="13"/>
  <c r="R448" i="13"/>
  <c r="P448" i="13"/>
  <c r="BI442" i="13"/>
  <c r="BH442" i="13"/>
  <c r="BG442" i="13"/>
  <c r="BF442" i="13"/>
  <c r="T442" i="13"/>
  <c r="R442" i="13"/>
  <c r="P442" i="13"/>
  <c r="BI439" i="13"/>
  <c r="BH439" i="13"/>
  <c r="BG439" i="13"/>
  <c r="BF439" i="13"/>
  <c r="T439" i="13"/>
  <c r="R439" i="13"/>
  <c r="P439" i="13"/>
  <c r="BI436" i="13"/>
  <c r="BH436" i="13"/>
  <c r="BG436" i="13"/>
  <c r="BF436" i="13"/>
  <c r="T436" i="13"/>
  <c r="R436" i="13"/>
  <c r="P436" i="13"/>
  <c r="BI427" i="13"/>
  <c r="BH427" i="13"/>
  <c r="BG427" i="13"/>
  <c r="BF427" i="13"/>
  <c r="T427" i="13"/>
  <c r="R427" i="13"/>
  <c r="P427" i="13"/>
  <c r="BI423" i="13"/>
  <c r="BH423" i="13"/>
  <c r="BG423" i="13"/>
  <c r="BF423" i="13"/>
  <c r="T423" i="13"/>
  <c r="R423" i="13"/>
  <c r="P423" i="13"/>
  <c r="BI419" i="13"/>
  <c r="BH419" i="13"/>
  <c r="BG419" i="13"/>
  <c r="BF419" i="13"/>
  <c r="T419" i="13"/>
  <c r="R419" i="13"/>
  <c r="P419" i="13"/>
  <c r="BI411" i="13"/>
  <c r="BH411" i="13"/>
  <c r="BG411" i="13"/>
  <c r="BF411" i="13"/>
  <c r="T411" i="13"/>
  <c r="R411" i="13"/>
  <c r="P411" i="13"/>
  <c r="BI403" i="13"/>
  <c r="BH403" i="13"/>
  <c r="BG403" i="13"/>
  <c r="BF403" i="13"/>
  <c r="T403" i="13"/>
  <c r="R403" i="13"/>
  <c r="P403" i="13"/>
  <c r="BI395" i="13"/>
  <c r="BH395" i="13"/>
  <c r="BG395" i="13"/>
  <c r="BF395" i="13"/>
  <c r="T395" i="13"/>
  <c r="R395" i="13"/>
  <c r="P395" i="13"/>
  <c r="BI391" i="13"/>
  <c r="BH391" i="13"/>
  <c r="BG391" i="13"/>
  <c r="BF391" i="13"/>
  <c r="T391" i="13"/>
  <c r="R391" i="13"/>
  <c r="P391" i="13"/>
  <c r="BI385" i="13"/>
  <c r="BH385" i="13"/>
  <c r="BG385" i="13"/>
  <c r="BF385" i="13"/>
  <c r="T385" i="13"/>
  <c r="R385" i="13"/>
  <c r="P385" i="13"/>
  <c r="BI381" i="13"/>
  <c r="BH381" i="13"/>
  <c r="BG381" i="13"/>
  <c r="BF381" i="13"/>
  <c r="T381" i="13"/>
  <c r="R381" i="13"/>
  <c r="P381" i="13"/>
  <c r="BI371" i="13"/>
  <c r="BH371" i="13"/>
  <c r="BG371" i="13"/>
  <c r="BF371" i="13"/>
  <c r="T371" i="13"/>
  <c r="R371" i="13"/>
  <c r="P371" i="13"/>
  <c r="BI365" i="13"/>
  <c r="BH365" i="13"/>
  <c r="BG365" i="13"/>
  <c r="BF365" i="13"/>
  <c r="T365" i="13"/>
  <c r="R365" i="13"/>
  <c r="P365" i="13"/>
  <c r="BI355" i="13"/>
  <c r="BH355" i="13"/>
  <c r="BG355" i="13"/>
  <c r="BF355" i="13"/>
  <c r="T355" i="13"/>
  <c r="R355" i="13"/>
  <c r="P355" i="13"/>
  <c r="BI346" i="13"/>
  <c r="BH346" i="13"/>
  <c r="BG346" i="13"/>
  <c r="BF346" i="13"/>
  <c r="T346" i="13"/>
  <c r="R346" i="13"/>
  <c r="P346" i="13"/>
  <c r="BI337" i="13"/>
  <c r="BH337" i="13"/>
  <c r="BG337" i="13"/>
  <c r="BF337" i="13"/>
  <c r="T337" i="13"/>
  <c r="R337" i="13"/>
  <c r="P337" i="13"/>
  <c r="BI331" i="13"/>
  <c r="BH331" i="13"/>
  <c r="BG331" i="13"/>
  <c r="BF331" i="13"/>
  <c r="T331" i="13"/>
  <c r="R331" i="13"/>
  <c r="P331" i="13"/>
  <c r="BI321" i="13"/>
  <c r="BH321" i="13"/>
  <c r="BG321" i="13"/>
  <c r="BF321" i="13"/>
  <c r="T321" i="13"/>
  <c r="R321" i="13"/>
  <c r="P321" i="13"/>
  <c r="BI314" i="13"/>
  <c r="BH314" i="13"/>
  <c r="BG314" i="13"/>
  <c r="BF314" i="13"/>
  <c r="T314" i="13"/>
  <c r="R314" i="13"/>
  <c r="P314" i="13"/>
  <c r="BI307" i="13"/>
  <c r="BH307" i="13"/>
  <c r="BG307" i="13"/>
  <c r="BF307" i="13"/>
  <c r="T307" i="13"/>
  <c r="R307" i="13"/>
  <c r="P307" i="13"/>
  <c r="BI299" i="13"/>
  <c r="BH299" i="13"/>
  <c r="BG299" i="13"/>
  <c r="BF299" i="13"/>
  <c r="T299" i="13"/>
  <c r="R299" i="13"/>
  <c r="P299" i="13"/>
  <c r="BI295" i="13"/>
  <c r="BH295" i="13"/>
  <c r="BG295" i="13"/>
  <c r="BF295" i="13"/>
  <c r="T295" i="13"/>
  <c r="R295" i="13"/>
  <c r="P295" i="13"/>
  <c r="BI281" i="13"/>
  <c r="BH281" i="13"/>
  <c r="BG281" i="13"/>
  <c r="BF281" i="13"/>
  <c r="T281" i="13"/>
  <c r="R281" i="13"/>
  <c r="P281" i="13"/>
  <c r="BI276" i="13"/>
  <c r="BH276" i="13"/>
  <c r="BG276" i="13"/>
  <c r="BF276" i="13"/>
  <c r="T276" i="13"/>
  <c r="R276" i="13"/>
  <c r="P276" i="13"/>
  <c r="BI273" i="13"/>
  <c r="BH273" i="13"/>
  <c r="BG273" i="13"/>
  <c r="BF273" i="13"/>
  <c r="T273" i="13"/>
  <c r="R273" i="13"/>
  <c r="P273" i="13"/>
  <c r="BI270" i="13"/>
  <c r="BH270" i="13"/>
  <c r="BG270" i="13"/>
  <c r="BF270" i="13"/>
  <c r="T270" i="13"/>
  <c r="R270" i="13"/>
  <c r="P270" i="13"/>
  <c r="BI264" i="13"/>
  <c r="BH264" i="13"/>
  <c r="BG264" i="13"/>
  <c r="BF264" i="13"/>
  <c r="T264" i="13"/>
  <c r="R264" i="13"/>
  <c r="P264" i="13"/>
  <c r="BI261" i="13"/>
  <c r="BH261" i="13"/>
  <c r="BG261" i="13"/>
  <c r="BF261" i="13"/>
  <c r="T261" i="13"/>
  <c r="R261" i="13"/>
  <c r="P261" i="13"/>
  <c r="BI257" i="13"/>
  <c r="BH257" i="13"/>
  <c r="BG257" i="13"/>
  <c r="BF257" i="13"/>
  <c r="T257" i="13"/>
  <c r="R257" i="13"/>
  <c r="P257" i="13"/>
  <c r="BI253" i="13"/>
  <c r="BH253" i="13"/>
  <c r="BG253" i="13"/>
  <c r="BF253" i="13"/>
  <c r="T253" i="13"/>
  <c r="R253" i="13"/>
  <c r="P253" i="13"/>
  <c r="BI247" i="13"/>
  <c r="BH247" i="13"/>
  <c r="BG247" i="13"/>
  <c r="BF247" i="13"/>
  <c r="T247" i="13"/>
  <c r="R247" i="13"/>
  <c r="P247" i="13"/>
  <c r="BI239" i="13"/>
  <c r="BH239" i="13"/>
  <c r="BG239" i="13"/>
  <c r="BF239" i="13"/>
  <c r="T239" i="13"/>
  <c r="R239" i="13"/>
  <c r="P239" i="13"/>
  <c r="BI233" i="13"/>
  <c r="BH233" i="13"/>
  <c r="BG233" i="13"/>
  <c r="BF233" i="13"/>
  <c r="T233" i="13"/>
  <c r="R233" i="13"/>
  <c r="P233" i="13"/>
  <c r="BI230" i="13"/>
  <c r="BH230" i="13"/>
  <c r="BG230" i="13"/>
  <c r="BF230" i="13"/>
  <c r="T230" i="13"/>
  <c r="R230" i="13"/>
  <c r="P230" i="13"/>
  <c r="BI227" i="13"/>
  <c r="BH227" i="13"/>
  <c r="BG227" i="13"/>
  <c r="BF227" i="13"/>
  <c r="T227" i="13"/>
  <c r="R227" i="13"/>
  <c r="P227" i="13"/>
  <c r="BI215" i="13"/>
  <c r="BH215" i="13"/>
  <c r="BG215" i="13"/>
  <c r="BF215" i="13"/>
  <c r="T215" i="13"/>
  <c r="R215" i="13"/>
  <c r="P215" i="13"/>
  <c r="BI209" i="13"/>
  <c r="BH209" i="13"/>
  <c r="BG209" i="13"/>
  <c r="BF209" i="13"/>
  <c r="T209" i="13"/>
  <c r="R209" i="13"/>
  <c r="P209" i="13"/>
  <c r="BI203" i="13"/>
  <c r="BH203" i="13"/>
  <c r="BG203" i="13"/>
  <c r="BF203" i="13"/>
  <c r="T203" i="13"/>
  <c r="R203" i="13"/>
  <c r="P203" i="13"/>
  <c r="BI200" i="13"/>
  <c r="BH200" i="13"/>
  <c r="BG200" i="13"/>
  <c r="BF200" i="13"/>
  <c r="T200" i="13"/>
  <c r="R200" i="13"/>
  <c r="P200" i="13"/>
  <c r="BI192" i="13"/>
  <c r="BH192" i="13"/>
  <c r="BG192" i="13"/>
  <c r="BF192" i="13"/>
  <c r="T192" i="13"/>
  <c r="R192" i="13"/>
  <c r="P192" i="13"/>
  <c r="BI184" i="13"/>
  <c r="BH184" i="13"/>
  <c r="BG184" i="13"/>
  <c r="BF184" i="13"/>
  <c r="T184" i="13"/>
  <c r="R184" i="13"/>
  <c r="P184" i="13"/>
  <c r="BI180" i="13"/>
  <c r="BH180" i="13"/>
  <c r="BG180" i="13"/>
  <c r="BF180" i="13"/>
  <c r="T180" i="13"/>
  <c r="R180" i="13"/>
  <c r="P180" i="13"/>
  <c r="BI176" i="13"/>
  <c r="BH176" i="13"/>
  <c r="BG176" i="13"/>
  <c r="BF176" i="13"/>
  <c r="T176" i="13"/>
  <c r="R176" i="13"/>
  <c r="P176" i="13"/>
  <c r="BI172" i="13"/>
  <c r="BH172" i="13"/>
  <c r="BG172" i="13"/>
  <c r="BF172" i="13"/>
  <c r="T172" i="13"/>
  <c r="R172" i="13"/>
  <c r="P172" i="13"/>
  <c r="BI168" i="13"/>
  <c r="BH168" i="13"/>
  <c r="BG168" i="13"/>
  <c r="BF168" i="13"/>
  <c r="T168" i="13"/>
  <c r="R168" i="13"/>
  <c r="P168" i="13"/>
  <c r="BI154" i="13"/>
  <c r="BH154" i="13"/>
  <c r="BG154" i="13"/>
  <c r="BF154" i="13"/>
  <c r="T154" i="13"/>
  <c r="R154" i="13"/>
  <c r="P154" i="13"/>
  <c r="BI150" i="13"/>
  <c r="BH150" i="13"/>
  <c r="BG150" i="13"/>
  <c r="BF150" i="13"/>
  <c r="T150" i="13"/>
  <c r="R150" i="13"/>
  <c r="P150" i="13"/>
  <c r="BI141" i="13"/>
  <c r="BH141" i="13"/>
  <c r="BG141" i="13"/>
  <c r="BF141" i="13"/>
  <c r="T141" i="13"/>
  <c r="R141" i="13"/>
  <c r="P141" i="13"/>
  <c r="BI137" i="13"/>
  <c r="BH137" i="13"/>
  <c r="BG137" i="13"/>
  <c r="BF137" i="13"/>
  <c r="T137" i="13"/>
  <c r="R137" i="13"/>
  <c r="P137" i="13"/>
  <c r="BI127" i="13"/>
  <c r="BH127" i="13"/>
  <c r="BG127" i="13"/>
  <c r="BF127" i="13"/>
  <c r="T127" i="13"/>
  <c r="R127" i="13"/>
  <c r="P127" i="13"/>
  <c r="BI117" i="13"/>
  <c r="BH117" i="13"/>
  <c r="BG117" i="13"/>
  <c r="BF117" i="13"/>
  <c r="T117" i="13"/>
  <c r="R117" i="13"/>
  <c r="P117" i="13"/>
  <c r="BI107" i="13"/>
  <c r="BH107" i="13"/>
  <c r="BG107" i="13"/>
  <c r="BF107" i="13"/>
  <c r="T107" i="13"/>
  <c r="R107" i="13"/>
  <c r="P107" i="13"/>
  <c r="BI94" i="13"/>
  <c r="BH94" i="13"/>
  <c r="BG94" i="13"/>
  <c r="BF94" i="13"/>
  <c r="T94" i="13"/>
  <c r="R94" i="13"/>
  <c r="P94" i="13"/>
  <c r="BI86" i="13"/>
  <c r="BH86" i="13"/>
  <c r="BG86" i="13"/>
  <c r="BF86" i="13"/>
  <c r="T86" i="13"/>
  <c r="R86" i="13"/>
  <c r="P86" i="13"/>
  <c r="J81" i="13"/>
  <c r="F78" i="13"/>
  <c r="E76" i="13"/>
  <c r="J55" i="13"/>
  <c r="F52" i="13"/>
  <c r="E50" i="13"/>
  <c r="J21" i="13"/>
  <c r="E21" i="13"/>
  <c r="J80" i="13" s="1"/>
  <c r="J20" i="13"/>
  <c r="J18" i="13"/>
  <c r="E18" i="13"/>
  <c r="F81" i="13"/>
  <c r="J17" i="13"/>
  <c r="J15" i="13"/>
  <c r="E15" i="13"/>
  <c r="F80" i="13"/>
  <c r="J14" i="13"/>
  <c r="J12" i="13"/>
  <c r="J52" i="13"/>
  <c r="E7" i="13"/>
  <c r="E74" i="13"/>
  <c r="J37" i="12"/>
  <c r="J36" i="12"/>
  <c r="AY65" i="1" s="1"/>
  <c r="J35" i="12"/>
  <c r="AX65" i="1" s="1"/>
  <c r="BI762" i="12"/>
  <c r="BH762" i="12"/>
  <c r="BG762" i="12"/>
  <c r="BF762" i="12"/>
  <c r="T762" i="12"/>
  <c r="R762" i="12"/>
  <c r="P762" i="12"/>
  <c r="BI759" i="12"/>
  <c r="BH759" i="12"/>
  <c r="BG759" i="12"/>
  <c r="BF759" i="12"/>
  <c r="T759" i="12"/>
  <c r="R759" i="12"/>
  <c r="P759" i="12"/>
  <c r="BI756" i="12"/>
  <c r="BH756" i="12"/>
  <c r="BG756" i="12"/>
  <c r="BF756" i="12"/>
  <c r="T756" i="12"/>
  <c r="R756" i="12"/>
  <c r="P756" i="12"/>
  <c r="BI752" i="12"/>
  <c r="BH752" i="12"/>
  <c r="BG752" i="12"/>
  <c r="BF752" i="12"/>
  <c r="T752" i="12"/>
  <c r="R752" i="12"/>
  <c r="P752" i="12"/>
  <c r="BI748" i="12"/>
  <c r="BH748" i="12"/>
  <c r="BG748" i="12"/>
  <c r="BF748" i="12"/>
  <c r="T748" i="12"/>
  <c r="R748" i="12"/>
  <c r="P748" i="12"/>
  <c r="BI742" i="12"/>
  <c r="BH742" i="12"/>
  <c r="BG742" i="12"/>
  <c r="BF742" i="12"/>
  <c r="T742" i="12"/>
  <c r="R742" i="12"/>
  <c r="P742" i="12"/>
  <c r="BI736" i="12"/>
  <c r="BH736" i="12"/>
  <c r="BG736" i="12"/>
  <c r="BF736" i="12"/>
  <c r="T736" i="12"/>
  <c r="R736" i="12"/>
  <c r="P736" i="12"/>
  <c r="BI726" i="12"/>
  <c r="BH726" i="12"/>
  <c r="BG726" i="12"/>
  <c r="BF726" i="12"/>
  <c r="T726" i="12"/>
  <c r="R726" i="12"/>
  <c r="P726" i="12"/>
  <c r="BI712" i="12"/>
  <c r="BH712" i="12"/>
  <c r="BG712" i="12"/>
  <c r="BF712" i="12"/>
  <c r="T712" i="12"/>
  <c r="R712" i="12"/>
  <c r="P712" i="12"/>
  <c r="BI689" i="12"/>
  <c r="BH689" i="12"/>
  <c r="BG689" i="12"/>
  <c r="BF689" i="12"/>
  <c r="T689" i="12"/>
  <c r="R689" i="12"/>
  <c r="P689" i="12"/>
  <c r="BI679" i="12"/>
  <c r="BH679" i="12"/>
  <c r="BG679" i="12"/>
  <c r="BF679" i="12"/>
  <c r="T679" i="12"/>
  <c r="R679" i="12"/>
  <c r="P679" i="12"/>
  <c r="BI669" i="12"/>
  <c r="BH669" i="12"/>
  <c r="BG669" i="12"/>
  <c r="BF669" i="12"/>
  <c r="T669" i="12"/>
  <c r="R669" i="12"/>
  <c r="P669" i="12"/>
  <c r="BI666" i="12"/>
  <c r="BH666" i="12"/>
  <c r="BG666" i="12"/>
  <c r="BF666" i="12"/>
  <c r="T666" i="12"/>
  <c r="R666" i="12"/>
  <c r="P666" i="12"/>
  <c r="BI663" i="12"/>
  <c r="BH663" i="12"/>
  <c r="BG663" i="12"/>
  <c r="BF663" i="12"/>
  <c r="T663" i="12"/>
  <c r="R663" i="12"/>
  <c r="P663" i="12"/>
  <c r="BI659" i="12"/>
  <c r="BH659" i="12"/>
  <c r="BG659" i="12"/>
  <c r="BF659" i="12"/>
  <c r="T659" i="12"/>
  <c r="R659" i="12"/>
  <c r="P659" i="12"/>
  <c r="BI653" i="12"/>
  <c r="BH653" i="12"/>
  <c r="BG653" i="12"/>
  <c r="BF653" i="12"/>
  <c r="T653" i="12"/>
  <c r="R653" i="12"/>
  <c r="P653" i="12"/>
  <c r="BI649" i="12"/>
  <c r="BH649" i="12"/>
  <c r="BG649" i="12"/>
  <c r="BF649" i="12"/>
  <c r="T649" i="12"/>
  <c r="R649" i="12"/>
  <c r="P649" i="12"/>
  <c r="BI643" i="12"/>
  <c r="BH643" i="12"/>
  <c r="BG643" i="12"/>
  <c r="BF643" i="12"/>
  <c r="T643" i="12"/>
  <c r="R643" i="12"/>
  <c r="P643" i="12"/>
  <c r="BI635" i="12"/>
  <c r="BH635" i="12"/>
  <c r="BG635" i="12"/>
  <c r="BF635" i="12"/>
  <c r="T635" i="12"/>
  <c r="R635" i="12"/>
  <c r="P635" i="12"/>
  <c r="BI628" i="12"/>
  <c r="BH628" i="12"/>
  <c r="BG628" i="12"/>
  <c r="BF628" i="12"/>
  <c r="T628" i="12"/>
  <c r="R628" i="12"/>
  <c r="P628" i="12"/>
  <c r="BI624" i="12"/>
  <c r="BH624" i="12"/>
  <c r="BG624" i="12"/>
  <c r="BF624" i="12"/>
  <c r="T624" i="12"/>
  <c r="R624" i="12"/>
  <c r="P624" i="12"/>
  <c r="BI615" i="12"/>
  <c r="BH615" i="12"/>
  <c r="BG615" i="12"/>
  <c r="BF615" i="12"/>
  <c r="T615" i="12"/>
  <c r="R615" i="12"/>
  <c r="P615" i="12"/>
  <c r="BI611" i="12"/>
  <c r="BH611" i="12"/>
  <c r="BG611" i="12"/>
  <c r="BF611" i="12"/>
  <c r="T611" i="12"/>
  <c r="R611" i="12"/>
  <c r="P611" i="12"/>
  <c r="BI602" i="12"/>
  <c r="BH602" i="12"/>
  <c r="BG602" i="12"/>
  <c r="BF602" i="12"/>
  <c r="T602" i="12"/>
  <c r="R602" i="12"/>
  <c r="P602" i="12"/>
  <c r="BI596" i="12"/>
  <c r="BH596" i="12"/>
  <c r="BG596" i="12"/>
  <c r="BF596" i="12"/>
  <c r="T596" i="12"/>
  <c r="R596" i="12"/>
  <c r="P596" i="12"/>
  <c r="BI592" i="12"/>
  <c r="BH592" i="12"/>
  <c r="BG592" i="12"/>
  <c r="BF592" i="12"/>
  <c r="T592" i="12"/>
  <c r="R592" i="12"/>
  <c r="P592" i="12"/>
  <c r="BI588" i="12"/>
  <c r="BH588" i="12"/>
  <c r="BG588" i="12"/>
  <c r="BF588" i="12"/>
  <c r="T588" i="12"/>
  <c r="R588" i="12"/>
  <c r="P588" i="12"/>
  <c r="BI584" i="12"/>
  <c r="BH584" i="12"/>
  <c r="BG584" i="12"/>
  <c r="BF584" i="12"/>
  <c r="T584" i="12"/>
  <c r="R584" i="12"/>
  <c r="P584" i="12"/>
  <c r="BI578" i="12"/>
  <c r="BH578" i="12"/>
  <c r="BG578" i="12"/>
  <c r="BF578" i="12"/>
  <c r="T578" i="12"/>
  <c r="R578" i="12"/>
  <c r="P578" i="12"/>
  <c r="BI574" i="12"/>
  <c r="BH574" i="12"/>
  <c r="BG574" i="12"/>
  <c r="BF574" i="12"/>
  <c r="T574" i="12"/>
  <c r="R574" i="12"/>
  <c r="P574" i="12"/>
  <c r="BI570" i="12"/>
  <c r="BH570" i="12"/>
  <c r="BG570" i="12"/>
  <c r="BF570" i="12"/>
  <c r="T570" i="12"/>
  <c r="R570" i="12"/>
  <c r="P570" i="12"/>
  <c r="BI565" i="12"/>
  <c r="BH565" i="12"/>
  <c r="BG565" i="12"/>
  <c r="BF565" i="12"/>
  <c r="T565" i="12"/>
  <c r="R565" i="12"/>
  <c r="P565" i="12"/>
  <c r="BI554" i="12"/>
  <c r="BH554" i="12"/>
  <c r="BG554" i="12"/>
  <c r="BF554" i="12"/>
  <c r="T554" i="12"/>
  <c r="R554" i="12"/>
  <c r="P554" i="12"/>
  <c r="BI543" i="12"/>
  <c r="BH543" i="12"/>
  <c r="BG543" i="12"/>
  <c r="BF543" i="12"/>
  <c r="T543" i="12"/>
  <c r="R543" i="12"/>
  <c r="P543" i="12"/>
  <c r="BI525" i="12"/>
  <c r="BH525" i="12"/>
  <c r="BG525" i="12"/>
  <c r="BF525" i="12"/>
  <c r="T525" i="12"/>
  <c r="R525" i="12"/>
  <c r="P525" i="12"/>
  <c r="BI514" i="12"/>
  <c r="BH514" i="12"/>
  <c r="BG514" i="12"/>
  <c r="BF514" i="12"/>
  <c r="T514" i="12"/>
  <c r="R514" i="12"/>
  <c r="P514" i="12"/>
  <c r="BI495" i="12"/>
  <c r="BH495" i="12"/>
  <c r="BG495" i="12"/>
  <c r="BF495" i="12"/>
  <c r="T495" i="12"/>
  <c r="R495" i="12"/>
  <c r="P495" i="12"/>
  <c r="BI484" i="12"/>
  <c r="BH484" i="12"/>
  <c r="BG484" i="12"/>
  <c r="BF484" i="12"/>
  <c r="T484" i="12"/>
  <c r="R484" i="12"/>
  <c r="P484" i="12"/>
  <c r="BI465" i="12"/>
  <c r="BH465" i="12"/>
  <c r="BG465" i="12"/>
  <c r="BF465" i="12"/>
  <c r="T465" i="12"/>
  <c r="R465" i="12"/>
  <c r="P465" i="12"/>
  <c r="BI461" i="12"/>
  <c r="BH461" i="12"/>
  <c r="BG461" i="12"/>
  <c r="BF461" i="12"/>
  <c r="T461" i="12"/>
  <c r="R461" i="12"/>
  <c r="P461" i="12"/>
  <c r="BI457" i="12"/>
  <c r="BH457" i="12"/>
  <c r="BG457" i="12"/>
  <c r="BF457" i="12"/>
  <c r="T457" i="12"/>
  <c r="R457" i="12"/>
  <c r="P457" i="12"/>
  <c r="BI454" i="12"/>
  <c r="BH454" i="12"/>
  <c r="BG454" i="12"/>
  <c r="BF454" i="12"/>
  <c r="T454" i="12"/>
  <c r="R454" i="12"/>
  <c r="P454" i="12"/>
  <c r="BI451" i="12"/>
  <c r="BH451" i="12"/>
  <c r="BG451" i="12"/>
  <c r="BF451" i="12"/>
  <c r="T451" i="12"/>
  <c r="R451" i="12"/>
  <c r="P451" i="12"/>
  <c r="BI435" i="12"/>
  <c r="BH435" i="12"/>
  <c r="BG435" i="12"/>
  <c r="BF435" i="12"/>
  <c r="T435" i="12"/>
  <c r="R435" i="12"/>
  <c r="P435" i="12"/>
  <c r="BI428" i="12"/>
  <c r="BH428" i="12"/>
  <c r="BG428" i="12"/>
  <c r="BF428" i="12"/>
  <c r="T428" i="12"/>
  <c r="R428" i="12"/>
  <c r="P428" i="12"/>
  <c r="BI422" i="12"/>
  <c r="BH422" i="12"/>
  <c r="BG422" i="12"/>
  <c r="BF422" i="12"/>
  <c r="T422" i="12"/>
  <c r="R422" i="12"/>
  <c r="P422" i="12"/>
  <c r="BI412" i="12"/>
  <c r="BH412" i="12"/>
  <c r="BG412" i="12"/>
  <c r="BF412" i="12"/>
  <c r="T412" i="12"/>
  <c r="R412" i="12"/>
  <c r="P412" i="12"/>
  <c r="BI394" i="12"/>
  <c r="BH394" i="12"/>
  <c r="BG394" i="12"/>
  <c r="BF394" i="12"/>
  <c r="T394" i="12"/>
  <c r="R394" i="12"/>
  <c r="P394" i="12"/>
  <c r="BI390" i="12"/>
  <c r="BH390" i="12"/>
  <c r="BG390" i="12"/>
  <c r="BF390" i="12"/>
  <c r="T390" i="12"/>
  <c r="R390" i="12"/>
  <c r="P390" i="12"/>
  <c r="BI386" i="12"/>
  <c r="BH386" i="12"/>
  <c r="BG386" i="12"/>
  <c r="BF386" i="12"/>
  <c r="T386" i="12"/>
  <c r="R386" i="12"/>
  <c r="P386" i="12"/>
  <c r="BI378" i="12"/>
  <c r="BH378" i="12"/>
  <c r="BG378" i="12"/>
  <c r="BF378" i="12"/>
  <c r="T378" i="12"/>
  <c r="R378" i="12"/>
  <c r="P378" i="12"/>
  <c r="BI374" i="12"/>
  <c r="BH374" i="12"/>
  <c r="BG374" i="12"/>
  <c r="BF374" i="12"/>
  <c r="T374" i="12"/>
  <c r="R374" i="12"/>
  <c r="P374" i="12"/>
  <c r="BI346" i="12"/>
  <c r="BH346" i="12"/>
  <c r="BG346" i="12"/>
  <c r="BF346" i="12"/>
  <c r="T346" i="12"/>
  <c r="R346" i="12"/>
  <c r="P346" i="12"/>
  <c r="BI339" i="12"/>
  <c r="BH339" i="12"/>
  <c r="BG339" i="12"/>
  <c r="BF339" i="12"/>
  <c r="T339" i="12"/>
  <c r="R339" i="12"/>
  <c r="P339" i="12"/>
  <c r="BI332" i="12"/>
  <c r="BH332" i="12"/>
  <c r="BG332" i="12"/>
  <c r="BF332" i="12"/>
  <c r="T332" i="12"/>
  <c r="R332" i="12"/>
  <c r="P332" i="12"/>
  <c r="BI325" i="12"/>
  <c r="BH325" i="12"/>
  <c r="BG325" i="12"/>
  <c r="BF325" i="12"/>
  <c r="T325" i="12"/>
  <c r="R325" i="12"/>
  <c r="P325" i="12"/>
  <c r="BI318" i="12"/>
  <c r="BH318" i="12"/>
  <c r="BG318" i="12"/>
  <c r="BF318" i="12"/>
  <c r="T318" i="12"/>
  <c r="R318" i="12"/>
  <c r="P318" i="12"/>
  <c r="BI310" i="12"/>
  <c r="BH310" i="12"/>
  <c r="BG310" i="12"/>
  <c r="BF310" i="12"/>
  <c r="T310" i="12"/>
  <c r="R310" i="12"/>
  <c r="P310" i="12"/>
  <c r="BI302" i="12"/>
  <c r="BH302" i="12"/>
  <c r="BG302" i="12"/>
  <c r="BF302" i="12"/>
  <c r="T302" i="12"/>
  <c r="R302" i="12"/>
  <c r="P302" i="12"/>
  <c r="BI294" i="12"/>
  <c r="BH294" i="12"/>
  <c r="BG294" i="12"/>
  <c r="BF294" i="12"/>
  <c r="T294" i="12"/>
  <c r="R294" i="12"/>
  <c r="P294" i="12"/>
  <c r="BI290" i="12"/>
  <c r="BH290" i="12"/>
  <c r="BG290" i="12"/>
  <c r="BF290" i="12"/>
  <c r="T290" i="12"/>
  <c r="R290" i="12"/>
  <c r="P290" i="12"/>
  <c r="BI286" i="12"/>
  <c r="BH286" i="12"/>
  <c r="BG286" i="12"/>
  <c r="BF286" i="12"/>
  <c r="T286" i="12"/>
  <c r="R286" i="12"/>
  <c r="P286" i="12"/>
  <c r="BI282" i="12"/>
  <c r="BH282" i="12"/>
  <c r="BG282" i="12"/>
  <c r="BF282" i="12"/>
  <c r="T282" i="12"/>
  <c r="R282" i="12"/>
  <c r="P282" i="12"/>
  <c r="BI276" i="12"/>
  <c r="BH276" i="12"/>
  <c r="BG276" i="12"/>
  <c r="BF276" i="12"/>
  <c r="T276" i="12"/>
  <c r="R276" i="12"/>
  <c r="P276" i="12"/>
  <c r="BI272" i="12"/>
  <c r="BH272" i="12"/>
  <c r="BG272" i="12"/>
  <c r="BF272" i="12"/>
  <c r="T272" i="12"/>
  <c r="R272" i="12"/>
  <c r="P272" i="12"/>
  <c r="BI268" i="12"/>
  <c r="BH268" i="12"/>
  <c r="BG268" i="12"/>
  <c r="BF268" i="12"/>
  <c r="T268" i="12"/>
  <c r="R268" i="12"/>
  <c r="P268" i="12"/>
  <c r="BI262" i="12"/>
  <c r="BH262" i="12"/>
  <c r="BG262" i="12"/>
  <c r="BF262" i="12"/>
  <c r="T262" i="12"/>
  <c r="R262" i="12"/>
  <c r="P262" i="12"/>
  <c r="BI258" i="12"/>
  <c r="BH258" i="12"/>
  <c r="BG258" i="12"/>
  <c r="BF258" i="12"/>
  <c r="T258" i="12"/>
  <c r="R258" i="12"/>
  <c r="P258" i="12"/>
  <c r="BI252" i="12"/>
  <c r="BH252" i="12"/>
  <c r="BG252" i="12"/>
  <c r="BF252" i="12"/>
  <c r="T252" i="12"/>
  <c r="R252" i="12"/>
  <c r="P252" i="12"/>
  <c r="BI248" i="12"/>
  <c r="BH248" i="12"/>
  <c r="BG248" i="12"/>
  <c r="BF248" i="12"/>
  <c r="T248" i="12"/>
  <c r="R248" i="12"/>
  <c r="P248" i="12"/>
  <c r="BI244" i="12"/>
  <c r="BH244" i="12"/>
  <c r="BG244" i="12"/>
  <c r="BF244" i="12"/>
  <c r="T244" i="12"/>
  <c r="R244" i="12"/>
  <c r="P244" i="12"/>
  <c r="BI238" i="12"/>
  <c r="BH238" i="12"/>
  <c r="BG238" i="12"/>
  <c r="BF238" i="12"/>
  <c r="T238" i="12"/>
  <c r="R238" i="12"/>
  <c r="P238" i="12"/>
  <c r="BI234" i="12"/>
  <c r="BH234" i="12"/>
  <c r="BG234" i="12"/>
  <c r="BF234" i="12"/>
  <c r="T234" i="12"/>
  <c r="R234" i="12"/>
  <c r="P234" i="12"/>
  <c r="BI228" i="12"/>
  <c r="BH228" i="12"/>
  <c r="BG228" i="12"/>
  <c r="BF228" i="12"/>
  <c r="T228" i="12"/>
  <c r="R228" i="12"/>
  <c r="P228" i="12"/>
  <c r="BI222" i="12"/>
  <c r="BH222" i="12"/>
  <c r="BG222" i="12"/>
  <c r="BF222" i="12"/>
  <c r="T222" i="12"/>
  <c r="R222" i="12"/>
  <c r="P222" i="12"/>
  <c r="BI216" i="12"/>
  <c r="BH216" i="12"/>
  <c r="BG216" i="12"/>
  <c r="BF216" i="12"/>
  <c r="T216" i="12"/>
  <c r="R216" i="12"/>
  <c r="P216" i="12"/>
  <c r="BI212" i="12"/>
  <c r="BH212" i="12"/>
  <c r="BG212" i="12"/>
  <c r="BF212" i="12"/>
  <c r="T212" i="12"/>
  <c r="R212" i="12"/>
  <c r="P212" i="12"/>
  <c r="BI208" i="12"/>
  <c r="BH208" i="12"/>
  <c r="BG208" i="12"/>
  <c r="BF208" i="12"/>
  <c r="T208" i="12"/>
  <c r="R208" i="12"/>
  <c r="P208" i="12"/>
  <c r="BI204" i="12"/>
  <c r="BH204" i="12"/>
  <c r="BG204" i="12"/>
  <c r="BF204" i="12"/>
  <c r="T204" i="12"/>
  <c r="R204" i="12"/>
  <c r="P204" i="12"/>
  <c r="BI196" i="12"/>
  <c r="BH196" i="12"/>
  <c r="BG196" i="12"/>
  <c r="BF196" i="12"/>
  <c r="T196" i="12"/>
  <c r="R196" i="12"/>
  <c r="P196" i="12"/>
  <c r="BI192" i="12"/>
  <c r="BH192" i="12"/>
  <c r="BG192" i="12"/>
  <c r="BF192" i="12"/>
  <c r="T192" i="12"/>
  <c r="R192" i="12"/>
  <c r="P192" i="12"/>
  <c r="BI188" i="12"/>
  <c r="BH188" i="12"/>
  <c r="BG188" i="12"/>
  <c r="BF188" i="12"/>
  <c r="T188" i="12"/>
  <c r="R188" i="12"/>
  <c r="P188" i="12"/>
  <c r="BI184" i="12"/>
  <c r="BH184" i="12"/>
  <c r="BG184" i="12"/>
  <c r="BF184" i="12"/>
  <c r="T184" i="12"/>
  <c r="R184" i="12"/>
  <c r="P184" i="12"/>
  <c r="BI180" i="12"/>
  <c r="BH180" i="12"/>
  <c r="BG180" i="12"/>
  <c r="BF180" i="12"/>
  <c r="T180" i="12"/>
  <c r="R180" i="12"/>
  <c r="P180" i="12"/>
  <c r="BI176" i="12"/>
  <c r="BH176" i="12"/>
  <c r="BG176" i="12"/>
  <c r="BF176" i="12"/>
  <c r="T176" i="12"/>
  <c r="R176" i="12"/>
  <c r="P176" i="12"/>
  <c r="BI154" i="12"/>
  <c r="BH154" i="12"/>
  <c r="BG154" i="12"/>
  <c r="BF154" i="12"/>
  <c r="T154" i="12"/>
  <c r="R154" i="12"/>
  <c r="P154" i="12"/>
  <c r="BI150" i="12"/>
  <c r="BH150" i="12"/>
  <c r="BG150" i="12"/>
  <c r="BF150" i="12"/>
  <c r="T150" i="12"/>
  <c r="R150" i="12"/>
  <c r="P150" i="12"/>
  <c r="BI145" i="12"/>
  <c r="BH145" i="12"/>
  <c r="BG145" i="12"/>
  <c r="BF145" i="12"/>
  <c r="T145" i="12"/>
  <c r="R145" i="12"/>
  <c r="P145" i="12"/>
  <c r="BI140" i="12"/>
  <c r="BH140" i="12"/>
  <c r="BG140" i="12"/>
  <c r="BF140" i="12"/>
  <c r="T140" i="12"/>
  <c r="R140" i="12"/>
  <c r="P140" i="12"/>
  <c r="BI135" i="12"/>
  <c r="BH135" i="12"/>
  <c r="BG135" i="12"/>
  <c r="BF135" i="12"/>
  <c r="T135" i="12"/>
  <c r="R135" i="12"/>
  <c r="P135" i="12"/>
  <c r="BI130" i="12"/>
  <c r="BH130" i="12"/>
  <c r="BG130" i="12"/>
  <c r="BF130" i="12"/>
  <c r="T130" i="12"/>
  <c r="R130" i="12"/>
  <c r="P130" i="12"/>
  <c r="BI125" i="12"/>
  <c r="BH125" i="12"/>
  <c r="BG125" i="12"/>
  <c r="BF125" i="12"/>
  <c r="T125" i="12"/>
  <c r="R125" i="12"/>
  <c r="P125" i="12"/>
  <c r="BI120" i="12"/>
  <c r="BH120" i="12"/>
  <c r="BG120" i="12"/>
  <c r="BF120" i="12"/>
  <c r="T120" i="12"/>
  <c r="R120" i="12"/>
  <c r="P120" i="12"/>
  <c r="BI115" i="12"/>
  <c r="BH115" i="12"/>
  <c r="BG115" i="12"/>
  <c r="BF115" i="12"/>
  <c r="T115" i="12"/>
  <c r="R115" i="12"/>
  <c r="P115" i="12"/>
  <c r="BI110" i="12"/>
  <c r="BH110" i="12"/>
  <c r="BG110" i="12"/>
  <c r="BF110" i="12"/>
  <c r="T110" i="12"/>
  <c r="R110" i="12"/>
  <c r="P110" i="12"/>
  <c r="BI103" i="12"/>
  <c r="BH103" i="12"/>
  <c r="BG103" i="12"/>
  <c r="BF103" i="12"/>
  <c r="T103" i="12"/>
  <c r="R103" i="12"/>
  <c r="P103" i="12"/>
  <c r="BI86" i="12"/>
  <c r="BH86" i="12"/>
  <c r="BG86" i="12"/>
  <c r="BF86" i="12"/>
  <c r="T86" i="12"/>
  <c r="R86" i="12"/>
  <c r="P86" i="12"/>
  <c r="J81" i="12"/>
  <c r="F78" i="12"/>
  <c r="E76" i="12"/>
  <c r="J55" i="12"/>
  <c r="F52" i="12"/>
  <c r="E50" i="12"/>
  <c r="J21" i="12"/>
  <c r="E21" i="12"/>
  <c r="J54" i="12" s="1"/>
  <c r="J20" i="12"/>
  <c r="J18" i="12"/>
  <c r="E18" i="12"/>
  <c r="F81" i="12"/>
  <c r="J17" i="12"/>
  <c r="J15" i="12"/>
  <c r="E15" i="12"/>
  <c r="F54" i="12" s="1"/>
  <c r="J14" i="12"/>
  <c r="J12" i="12"/>
  <c r="J52" i="12" s="1"/>
  <c r="E7" i="12"/>
  <c r="E74" i="12"/>
  <c r="J37" i="11"/>
  <c r="J36" i="11"/>
  <c r="AY64" i="1" s="1"/>
  <c r="J35" i="11"/>
  <c r="AX64" i="1"/>
  <c r="BI479" i="11"/>
  <c r="BH479" i="11"/>
  <c r="BG479" i="11"/>
  <c r="BF479" i="11"/>
  <c r="T479" i="11"/>
  <c r="R479" i="11"/>
  <c r="P479" i="11"/>
  <c r="BI476" i="11"/>
  <c r="BH476" i="11"/>
  <c r="BG476" i="11"/>
  <c r="BF476" i="11"/>
  <c r="T476" i="11"/>
  <c r="R476" i="11"/>
  <c r="P476" i="11"/>
  <c r="BI472" i="11"/>
  <c r="BH472" i="11"/>
  <c r="BG472" i="11"/>
  <c r="BF472" i="11"/>
  <c r="T472" i="11"/>
  <c r="R472" i="11"/>
  <c r="P472" i="11"/>
  <c r="BI468" i="11"/>
  <c r="BH468" i="11"/>
  <c r="BG468" i="11"/>
  <c r="BF468" i="11"/>
  <c r="T468" i="11"/>
  <c r="R468" i="11"/>
  <c r="P468" i="11"/>
  <c r="BI464" i="11"/>
  <c r="BH464" i="11"/>
  <c r="BG464" i="11"/>
  <c r="BF464" i="11"/>
  <c r="T464" i="11"/>
  <c r="R464" i="11"/>
  <c r="P464" i="11"/>
  <c r="BI458" i="11"/>
  <c r="BH458" i="11"/>
  <c r="BG458" i="11"/>
  <c r="BF458" i="11"/>
  <c r="T458" i="11"/>
  <c r="R458" i="11"/>
  <c r="P458" i="11"/>
  <c r="BI450" i="11"/>
  <c r="BH450" i="11"/>
  <c r="BG450" i="11"/>
  <c r="BF450" i="11"/>
  <c r="T450" i="11"/>
  <c r="R450" i="11"/>
  <c r="P450" i="11"/>
  <c r="BI442" i="11"/>
  <c r="BH442" i="11"/>
  <c r="BG442" i="11"/>
  <c r="BF442" i="11"/>
  <c r="T442" i="11"/>
  <c r="R442" i="11"/>
  <c r="P442" i="11"/>
  <c r="BI430" i="11"/>
  <c r="BH430" i="11"/>
  <c r="BG430" i="11"/>
  <c r="BF430" i="11"/>
  <c r="T430" i="11"/>
  <c r="R430" i="11"/>
  <c r="P430" i="11"/>
  <c r="BI425" i="11"/>
  <c r="BH425" i="11"/>
  <c r="BG425" i="11"/>
  <c r="BF425" i="11"/>
  <c r="T425" i="11"/>
  <c r="R425" i="11"/>
  <c r="P425" i="11"/>
  <c r="BI421" i="11"/>
  <c r="BH421" i="11"/>
  <c r="BG421" i="11"/>
  <c r="BF421" i="11"/>
  <c r="T421" i="11"/>
  <c r="R421" i="11"/>
  <c r="P421" i="11"/>
  <c r="BI417" i="11"/>
  <c r="BH417" i="11"/>
  <c r="BG417" i="11"/>
  <c r="BF417" i="11"/>
  <c r="T417" i="11"/>
  <c r="R417" i="11"/>
  <c r="P417" i="11"/>
  <c r="BI413" i="11"/>
  <c r="BH413" i="11"/>
  <c r="BG413" i="11"/>
  <c r="BF413" i="11"/>
  <c r="T413" i="11"/>
  <c r="R413" i="11"/>
  <c r="P413" i="11"/>
  <c r="BI409" i="11"/>
  <c r="BH409" i="11"/>
  <c r="BG409" i="11"/>
  <c r="BF409" i="11"/>
  <c r="T409" i="11"/>
  <c r="R409" i="11"/>
  <c r="P409" i="11"/>
  <c r="BI405" i="11"/>
  <c r="BH405" i="11"/>
  <c r="BG405" i="11"/>
  <c r="BF405" i="11"/>
  <c r="T405" i="11"/>
  <c r="R405" i="11"/>
  <c r="P405" i="11"/>
  <c r="BI401" i="11"/>
  <c r="BH401" i="11"/>
  <c r="BG401" i="11"/>
  <c r="BF401" i="11"/>
  <c r="T401" i="11"/>
  <c r="R401" i="11"/>
  <c r="P401" i="11"/>
  <c r="BI397" i="11"/>
  <c r="BH397" i="11"/>
  <c r="BG397" i="11"/>
  <c r="BF397" i="11"/>
  <c r="T397" i="11"/>
  <c r="R397" i="11"/>
  <c r="P397" i="11"/>
  <c r="BI393" i="11"/>
  <c r="BH393" i="11"/>
  <c r="BG393" i="11"/>
  <c r="BF393" i="11"/>
  <c r="T393" i="11"/>
  <c r="R393" i="11"/>
  <c r="P393" i="11"/>
  <c r="BI389" i="11"/>
  <c r="BH389" i="11"/>
  <c r="BG389" i="11"/>
  <c r="BF389" i="11"/>
  <c r="T389" i="11"/>
  <c r="R389" i="11"/>
  <c r="P389" i="11"/>
  <c r="BI385" i="11"/>
  <c r="BH385" i="11"/>
  <c r="BG385" i="11"/>
  <c r="BF385" i="11"/>
  <c r="T385" i="11"/>
  <c r="R385" i="11"/>
  <c r="P385" i="11"/>
  <c r="BI381" i="11"/>
  <c r="BH381" i="11"/>
  <c r="BG381" i="11"/>
  <c r="BF381" i="11"/>
  <c r="T381" i="11"/>
  <c r="R381" i="11"/>
  <c r="P381" i="11"/>
  <c r="BI375" i="11"/>
  <c r="BH375" i="11"/>
  <c r="BG375" i="11"/>
  <c r="BF375" i="11"/>
  <c r="T375" i="11"/>
  <c r="R375" i="11"/>
  <c r="P375" i="11"/>
  <c r="BI369" i="11"/>
  <c r="BH369" i="11"/>
  <c r="BG369" i="11"/>
  <c r="BF369" i="11"/>
  <c r="T369" i="11"/>
  <c r="R369" i="11"/>
  <c r="P369" i="11"/>
  <c r="BI363" i="11"/>
  <c r="BH363" i="11"/>
  <c r="BG363" i="11"/>
  <c r="BF363" i="11"/>
  <c r="T363" i="11"/>
  <c r="R363" i="11"/>
  <c r="P363" i="11"/>
  <c r="BI360" i="11"/>
  <c r="BH360" i="11"/>
  <c r="BG360" i="11"/>
  <c r="BF360" i="11"/>
  <c r="T360" i="11"/>
  <c r="R360" i="11"/>
  <c r="P360" i="11"/>
  <c r="BI357" i="11"/>
  <c r="BH357" i="11"/>
  <c r="BG357" i="11"/>
  <c r="BF357" i="11"/>
  <c r="T357" i="11"/>
  <c r="R357" i="11"/>
  <c r="P357" i="11"/>
  <c r="BI352" i="11"/>
  <c r="BH352" i="11"/>
  <c r="BG352" i="11"/>
  <c r="BF352" i="11"/>
  <c r="T352" i="11"/>
  <c r="R352" i="11"/>
  <c r="P352" i="11"/>
  <c r="BI348" i="11"/>
  <c r="BH348" i="11"/>
  <c r="BG348" i="11"/>
  <c r="BF348" i="11"/>
  <c r="T348" i="11"/>
  <c r="R348" i="11"/>
  <c r="P348" i="11"/>
  <c r="BI338" i="11"/>
  <c r="BH338" i="11"/>
  <c r="BG338" i="11"/>
  <c r="BF338" i="11"/>
  <c r="T338" i="11"/>
  <c r="R338" i="11"/>
  <c r="P338" i="11"/>
  <c r="BI328" i="11"/>
  <c r="BH328" i="11"/>
  <c r="BG328" i="11"/>
  <c r="BF328" i="11"/>
  <c r="T328" i="11"/>
  <c r="R328" i="11"/>
  <c r="P328" i="11"/>
  <c r="BI318" i="11"/>
  <c r="BH318" i="11"/>
  <c r="BG318" i="11"/>
  <c r="BF318" i="11"/>
  <c r="T318" i="11"/>
  <c r="R318" i="11"/>
  <c r="P318" i="11"/>
  <c r="BI312" i="11"/>
  <c r="BH312" i="11"/>
  <c r="BG312" i="11"/>
  <c r="BF312" i="11"/>
  <c r="T312" i="11"/>
  <c r="R312" i="11"/>
  <c r="P312" i="11"/>
  <c r="BI304" i="11"/>
  <c r="BH304" i="11"/>
  <c r="BG304" i="11"/>
  <c r="BF304" i="11"/>
  <c r="T304" i="11"/>
  <c r="R304" i="11"/>
  <c r="P304" i="11"/>
  <c r="BI298" i="11"/>
  <c r="BH298" i="11"/>
  <c r="BG298" i="11"/>
  <c r="BF298" i="11"/>
  <c r="T298" i="11"/>
  <c r="R298" i="11"/>
  <c r="P298" i="11"/>
  <c r="BI294" i="11"/>
  <c r="BH294" i="11"/>
  <c r="BG294" i="11"/>
  <c r="BF294" i="11"/>
  <c r="T294" i="11"/>
  <c r="R294" i="11"/>
  <c r="P294" i="11"/>
  <c r="BI287" i="11"/>
  <c r="BH287" i="11"/>
  <c r="BG287" i="11"/>
  <c r="BF287" i="11"/>
  <c r="T287" i="11"/>
  <c r="R287" i="11"/>
  <c r="P287" i="11"/>
  <c r="BI280" i="11"/>
  <c r="BH280" i="11"/>
  <c r="BG280" i="11"/>
  <c r="BF280" i="11"/>
  <c r="T280" i="11"/>
  <c r="R280" i="11"/>
  <c r="P280" i="11"/>
  <c r="BI274" i="11"/>
  <c r="BH274" i="11"/>
  <c r="BG274" i="11"/>
  <c r="BF274" i="11"/>
  <c r="T274" i="11"/>
  <c r="R274" i="11"/>
  <c r="P274" i="11"/>
  <c r="BI265" i="11"/>
  <c r="BH265" i="11"/>
  <c r="BG265" i="11"/>
  <c r="BF265" i="11"/>
  <c r="T265" i="11"/>
  <c r="R265" i="11"/>
  <c r="P265" i="11"/>
  <c r="BI256" i="11"/>
  <c r="BH256" i="11"/>
  <c r="BG256" i="11"/>
  <c r="BF256" i="11"/>
  <c r="T256" i="11"/>
  <c r="R256" i="11"/>
  <c r="P256" i="11"/>
  <c r="BI248" i="11"/>
  <c r="BH248" i="11"/>
  <c r="BG248" i="11"/>
  <c r="BF248" i="11"/>
  <c r="T248" i="11"/>
  <c r="R248" i="11"/>
  <c r="P248" i="11"/>
  <c r="BI239" i="11"/>
  <c r="BH239" i="11"/>
  <c r="BG239" i="11"/>
  <c r="BF239" i="11"/>
  <c r="T239" i="11"/>
  <c r="R239" i="11"/>
  <c r="P239" i="11"/>
  <c r="BI236" i="11"/>
  <c r="BH236" i="11"/>
  <c r="BG236" i="11"/>
  <c r="BF236" i="11"/>
  <c r="T236" i="11"/>
  <c r="R236" i="11"/>
  <c r="P236" i="11"/>
  <c r="BI233" i="11"/>
  <c r="BH233" i="11"/>
  <c r="BG233" i="11"/>
  <c r="BF233" i="11"/>
  <c r="T233" i="11"/>
  <c r="R233" i="11"/>
  <c r="P233" i="11"/>
  <c r="BI223" i="11"/>
  <c r="BH223" i="11"/>
  <c r="BG223" i="11"/>
  <c r="BF223" i="11"/>
  <c r="T223" i="11"/>
  <c r="R223" i="11"/>
  <c r="P223" i="11"/>
  <c r="BI220" i="11"/>
  <c r="BH220" i="11"/>
  <c r="BG220" i="11"/>
  <c r="BF220" i="11"/>
  <c r="T220" i="11"/>
  <c r="R220" i="11"/>
  <c r="P220" i="11"/>
  <c r="BI212" i="11"/>
  <c r="BH212" i="11"/>
  <c r="BG212" i="11"/>
  <c r="BF212" i="11"/>
  <c r="T212" i="11"/>
  <c r="R212" i="11"/>
  <c r="P212" i="11"/>
  <c r="BI204" i="11"/>
  <c r="BH204" i="11"/>
  <c r="BG204" i="11"/>
  <c r="BF204" i="11"/>
  <c r="T204" i="11"/>
  <c r="R204" i="11"/>
  <c r="P204" i="11"/>
  <c r="BI196" i="11"/>
  <c r="BH196" i="11"/>
  <c r="BG196" i="11"/>
  <c r="BF196" i="11"/>
  <c r="T196" i="11"/>
  <c r="R196" i="11"/>
  <c r="P196" i="11"/>
  <c r="BI186" i="11"/>
  <c r="BH186" i="11"/>
  <c r="BG186" i="11"/>
  <c r="BF186" i="11"/>
  <c r="T186" i="11"/>
  <c r="R186" i="11"/>
  <c r="P186" i="11"/>
  <c r="BI183" i="11"/>
  <c r="BH183" i="11"/>
  <c r="BG183" i="11"/>
  <c r="BF183" i="11"/>
  <c r="T183" i="11"/>
  <c r="R183" i="11"/>
  <c r="P183" i="11"/>
  <c r="BI180" i="11"/>
  <c r="BH180" i="11"/>
  <c r="BG180" i="11"/>
  <c r="BF180" i="11"/>
  <c r="T180" i="11"/>
  <c r="R180" i="11"/>
  <c r="P180" i="11"/>
  <c r="BI176" i="11"/>
  <c r="BH176" i="11"/>
  <c r="BG176" i="11"/>
  <c r="BF176" i="11"/>
  <c r="T176" i="11"/>
  <c r="R176" i="11"/>
  <c r="P176" i="11"/>
  <c r="BI166" i="11"/>
  <c r="BH166" i="11"/>
  <c r="BG166" i="11"/>
  <c r="BF166" i="11"/>
  <c r="T166" i="11"/>
  <c r="R166" i="11"/>
  <c r="P166" i="11"/>
  <c r="BI156" i="11"/>
  <c r="BH156" i="11"/>
  <c r="BG156" i="11"/>
  <c r="BF156" i="11"/>
  <c r="T156" i="11"/>
  <c r="R156" i="11"/>
  <c r="P156" i="11"/>
  <c r="BI144" i="11"/>
  <c r="BH144" i="11"/>
  <c r="BG144" i="11"/>
  <c r="BF144" i="11"/>
  <c r="T144" i="11"/>
  <c r="R144" i="11"/>
  <c r="P144" i="11"/>
  <c r="BI140" i="11"/>
  <c r="BH140" i="11"/>
  <c r="BG140" i="11"/>
  <c r="BF140" i="11"/>
  <c r="T140" i="11"/>
  <c r="R140" i="11"/>
  <c r="P140" i="11"/>
  <c r="BI136" i="11"/>
  <c r="BH136" i="11"/>
  <c r="BG136" i="11"/>
  <c r="BF136" i="11"/>
  <c r="T136" i="11"/>
  <c r="R136" i="11"/>
  <c r="P136" i="11"/>
  <c r="BI132" i="11"/>
  <c r="BH132" i="11"/>
  <c r="BG132" i="11"/>
  <c r="BF132" i="11"/>
  <c r="T132" i="11"/>
  <c r="R132" i="11"/>
  <c r="P132" i="11"/>
  <c r="BI126" i="11"/>
  <c r="BH126" i="11"/>
  <c r="BG126" i="11"/>
  <c r="BF126" i="11"/>
  <c r="T126" i="11"/>
  <c r="R126" i="11"/>
  <c r="P126" i="11"/>
  <c r="BI120" i="11"/>
  <c r="BH120" i="11"/>
  <c r="BG120" i="11"/>
  <c r="BF120" i="11"/>
  <c r="T120" i="11"/>
  <c r="R120" i="11"/>
  <c r="P120" i="11"/>
  <c r="BI110" i="11"/>
  <c r="BH110" i="11"/>
  <c r="BG110" i="11"/>
  <c r="BF110" i="11"/>
  <c r="T110" i="11"/>
  <c r="R110" i="11"/>
  <c r="P110" i="11"/>
  <c r="BI102" i="11"/>
  <c r="BH102" i="11"/>
  <c r="BG102" i="11"/>
  <c r="BF102" i="11"/>
  <c r="T102" i="11"/>
  <c r="R102" i="11"/>
  <c r="P102" i="11"/>
  <c r="BI97" i="11"/>
  <c r="BH97" i="11"/>
  <c r="BG97" i="11"/>
  <c r="BF97" i="11"/>
  <c r="T97" i="11"/>
  <c r="R97" i="11"/>
  <c r="P97" i="11"/>
  <c r="BI86" i="11"/>
  <c r="BH86" i="11"/>
  <c r="BG86" i="11"/>
  <c r="BF86" i="11"/>
  <c r="T86" i="11"/>
  <c r="R86" i="11"/>
  <c r="P86" i="11"/>
  <c r="J81" i="11"/>
  <c r="F78" i="11"/>
  <c r="E76" i="11"/>
  <c r="J55" i="11"/>
  <c r="F52" i="11"/>
  <c r="E50" i="11"/>
  <c r="J21" i="11"/>
  <c r="E21" i="11"/>
  <c r="J80" i="11"/>
  <c r="J20" i="11"/>
  <c r="J18" i="11"/>
  <c r="E18" i="11"/>
  <c r="F55" i="11"/>
  <c r="J17" i="11"/>
  <c r="J15" i="11"/>
  <c r="E15" i="11"/>
  <c r="F80" i="11" s="1"/>
  <c r="J14" i="11"/>
  <c r="J12" i="11"/>
  <c r="J78" i="11" s="1"/>
  <c r="E7" i="11"/>
  <c r="E48" i="11"/>
  <c r="J37" i="10"/>
  <c r="J36" i="10"/>
  <c r="AY63" i="1"/>
  <c r="J35" i="10"/>
  <c r="AX63" i="1"/>
  <c r="BI859" i="10"/>
  <c r="BH859" i="10"/>
  <c r="BG859" i="10"/>
  <c r="BF859" i="10"/>
  <c r="T859" i="10"/>
  <c r="R859" i="10"/>
  <c r="P859" i="10"/>
  <c r="BI855" i="10"/>
  <c r="BH855" i="10"/>
  <c r="BG855" i="10"/>
  <c r="BF855" i="10"/>
  <c r="T855" i="10"/>
  <c r="R855" i="10"/>
  <c r="P855" i="10"/>
  <c r="BI852" i="10"/>
  <c r="BH852" i="10"/>
  <c r="BG852" i="10"/>
  <c r="BF852" i="10"/>
  <c r="T852" i="10"/>
  <c r="R852" i="10"/>
  <c r="P852" i="10"/>
  <c r="BI842" i="10"/>
  <c r="BH842" i="10"/>
  <c r="BG842" i="10"/>
  <c r="BF842" i="10"/>
  <c r="T842" i="10"/>
  <c r="R842" i="10"/>
  <c r="P842" i="10"/>
  <c r="BI830" i="10"/>
  <c r="BH830" i="10"/>
  <c r="BG830" i="10"/>
  <c r="BF830" i="10"/>
  <c r="T830" i="10"/>
  <c r="R830" i="10"/>
  <c r="P830" i="10"/>
  <c r="BI809" i="10"/>
  <c r="BH809" i="10"/>
  <c r="BG809" i="10"/>
  <c r="BF809" i="10"/>
  <c r="T809" i="10"/>
  <c r="R809" i="10"/>
  <c r="P809" i="10"/>
  <c r="BI799" i="10"/>
  <c r="BH799" i="10"/>
  <c r="BG799" i="10"/>
  <c r="BF799" i="10"/>
  <c r="T799" i="10"/>
  <c r="R799" i="10"/>
  <c r="P799" i="10"/>
  <c r="BI795" i="10"/>
  <c r="BH795" i="10"/>
  <c r="BG795" i="10"/>
  <c r="BF795" i="10"/>
  <c r="T795" i="10"/>
  <c r="R795" i="10"/>
  <c r="P795" i="10"/>
  <c r="BI785" i="10"/>
  <c r="BH785" i="10"/>
  <c r="BG785" i="10"/>
  <c r="BF785" i="10"/>
  <c r="T785" i="10"/>
  <c r="R785" i="10"/>
  <c r="P785" i="10"/>
  <c r="BI781" i="10"/>
  <c r="BH781" i="10"/>
  <c r="BG781" i="10"/>
  <c r="BF781" i="10"/>
  <c r="T781" i="10"/>
  <c r="R781" i="10"/>
  <c r="P781" i="10"/>
  <c r="BI778" i="10"/>
  <c r="BH778" i="10"/>
  <c r="BG778" i="10"/>
  <c r="BF778" i="10"/>
  <c r="T778" i="10"/>
  <c r="R778" i="10"/>
  <c r="P778" i="10"/>
  <c r="BI775" i="10"/>
  <c r="BH775" i="10"/>
  <c r="BG775" i="10"/>
  <c r="BF775" i="10"/>
  <c r="T775" i="10"/>
  <c r="R775" i="10"/>
  <c r="P775" i="10"/>
  <c r="BI763" i="10"/>
  <c r="BH763" i="10"/>
  <c r="BG763" i="10"/>
  <c r="BF763" i="10"/>
  <c r="T763" i="10"/>
  <c r="R763" i="10"/>
  <c r="P763" i="10"/>
  <c r="BI752" i="10"/>
  <c r="BH752" i="10"/>
  <c r="BG752" i="10"/>
  <c r="BF752" i="10"/>
  <c r="T752" i="10"/>
  <c r="R752" i="10"/>
  <c r="P752" i="10"/>
  <c r="BI748" i="10"/>
  <c r="BH748" i="10"/>
  <c r="BG748" i="10"/>
  <c r="BF748" i="10"/>
  <c r="T748" i="10"/>
  <c r="R748" i="10"/>
  <c r="P748" i="10"/>
  <c r="BI735" i="10"/>
  <c r="BH735" i="10"/>
  <c r="BG735" i="10"/>
  <c r="BF735" i="10"/>
  <c r="T735" i="10"/>
  <c r="R735" i="10"/>
  <c r="P735" i="10"/>
  <c r="BI729" i="10"/>
  <c r="BH729" i="10"/>
  <c r="BG729" i="10"/>
  <c r="BF729" i="10"/>
  <c r="T729" i="10"/>
  <c r="R729" i="10"/>
  <c r="P729" i="10"/>
  <c r="BI716" i="10"/>
  <c r="BH716" i="10"/>
  <c r="BG716" i="10"/>
  <c r="BF716" i="10"/>
  <c r="T716" i="10"/>
  <c r="R716" i="10"/>
  <c r="P716" i="10"/>
  <c r="BI712" i="10"/>
  <c r="BH712" i="10"/>
  <c r="BG712" i="10"/>
  <c r="BF712" i="10"/>
  <c r="T712" i="10"/>
  <c r="R712" i="10"/>
  <c r="P712" i="10"/>
  <c r="BI708" i="10"/>
  <c r="BH708" i="10"/>
  <c r="BG708" i="10"/>
  <c r="BF708" i="10"/>
  <c r="T708" i="10"/>
  <c r="R708" i="10"/>
  <c r="P708" i="10"/>
  <c r="BI704" i="10"/>
  <c r="BH704" i="10"/>
  <c r="BG704" i="10"/>
  <c r="BF704" i="10"/>
  <c r="T704" i="10"/>
  <c r="R704" i="10"/>
  <c r="P704" i="10"/>
  <c r="BI700" i="10"/>
  <c r="BH700" i="10"/>
  <c r="BG700" i="10"/>
  <c r="BF700" i="10"/>
  <c r="T700" i="10"/>
  <c r="R700" i="10"/>
  <c r="P700" i="10"/>
  <c r="BI697" i="10"/>
  <c r="BH697" i="10"/>
  <c r="BG697" i="10"/>
  <c r="BF697" i="10"/>
  <c r="T697" i="10"/>
  <c r="R697" i="10"/>
  <c r="P697" i="10"/>
  <c r="BI691" i="10"/>
  <c r="BH691" i="10"/>
  <c r="BG691" i="10"/>
  <c r="BF691" i="10"/>
  <c r="T691" i="10"/>
  <c r="R691" i="10"/>
  <c r="P691" i="10"/>
  <c r="BI687" i="10"/>
  <c r="BH687" i="10"/>
  <c r="BG687" i="10"/>
  <c r="BF687" i="10"/>
  <c r="T687" i="10"/>
  <c r="R687" i="10"/>
  <c r="P687" i="10"/>
  <c r="BI679" i="10"/>
  <c r="BH679" i="10"/>
  <c r="BG679" i="10"/>
  <c r="BF679" i="10"/>
  <c r="T679" i="10"/>
  <c r="R679" i="10"/>
  <c r="P679" i="10"/>
  <c r="BI675" i="10"/>
  <c r="BH675" i="10"/>
  <c r="BG675" i="10"/>
  <c r="BF675" i="10"/>
  <c r="T675" i="10"/>
  <c r="R675" i="10"/>
  <c r="P675" i="10"/>
  <c r="BI671" i="10"/>
  <c r="BH671" i="10"/>
  <c r="BG671" i="10"/>
  <c r="BF671" i="10"/>
  <c r="T671" i="10"/>
  <c r="R671" i="10"/>
  <c r="P671" i="10"/>
  <c r="BI657" i="10"/>
  <c r="BH657" i="10"/>
  <c r="BG657" i="10"/>
  <c r="BF657" i="10"/>
  <c r="T657" i="10"/>
  <c r="R657" i="10"/>
  <c r="P657" i="10"/>
  <c r="BI651" i="10"/>
  <c r="BH651" i="10"/>
  <c r="BG651" i="10"/>
  <c r="BF651" i="10"/>
  <c r="T651" i="10"/>
  <c r="R651" i="10"/>
  <c r="P651" i="10"/>
  <c r="BI645" i="10"/>
  <c r="BH645" i="10"/>
  <c r="BG645" i="10"/>
  <c r="BF645" i="10"/>
  <c r="T645" i="10"/>
  <c r="R645" i="10"/>
  <c r="P645" i="10"/>
  <c r="BI641" i="10"/>
  <c r="BH641" i="10"/>
  <c r="BG641" i="10"/>
  <c r="BF641" i="10"/>
  <c r="T641" i="10"/>
  <c r="R641" i="10"/>
  <c r="P641" i="10"/>
  <c r="BI636" i="10"/>
  <c r="BH636" i="10"/>
  <c r="BG636" i="10"/>
  <c r="BF636" i="10"/>
  <c r="T636" i="10"/>
  <c r="R636" i="10"/>
  <c r="P636" i="10"/>
  <c r="BI631" i="10"/>
  <c r="BH631" i="10"/>
  <c r="BG631" i="10"/>
  <c r="BF631" i="10"/>
  <c r="T631" i="10"/>
  <c r="R631" i="10"/>
  <c r="P631" i="10"/>
  <c r="BI626" i="10"/>
  <c r="BH626" i="10"/>
  <c r="BG626" i="10"/>
  <c r="BF626" i="10"/>
  <c r="T626" i="10"/>
  <c r="R626" i="10"/>
  <c r="P626" i="10"/>
  <c r="BI620" i="10"/>
  <c r="BH620" i="10"/>
  <c r="BG620" i="10"/>
  <c r="BF620" i="10"/>
  <c r="T620" i="10"/>
  <c r="R620" i="10"/>
  <c r="P620" i="10"/>
  <c r="BI616" i="10"/>
  <c r="BH616" i="10"/>
  <c r="BG616" i="10"/>
  <c r="BF616" i="10"/>
  <c r="T616" i="10"/>
  <c r="R616" i="10"/>
  <c r="P616" i="10"/>
  <c r="BI601" i="10"/>
  <c r="BH601" i="10"/>
  <c r="BG601" i="10"/>
  <c r="BF601" i="10"/>
  <c r="T601" i="10"/>
  <c r="R601" i="10"/>
  <c r="P601" i="10"/>
  <c r="BI584" i="10"/>
  <c r="BH584" i="10"/>
  <c r="BG584" i="10"/>
  <c r="BF584" i="10"/>
  <c r="T584" i="10"/>
  <c r="R584" i="10"/>
  <c r="P584" i="10"/>
  <c r="BI569" i="10"/>
  <c r="BH569" i="10"/>
  <c r="BG569" i="10"/>
  <c r="BF569" i="10"/>
  <c r="T569" i="10"/>
  <c r="R569" i="10"/>
  <c r="P569" i="10"/>
  <c r="BI552" i="10"/>
  <c r="BH552" i="10"/>
  <c r="BG552" i="10"/>
  <c r="BF552" i="10"/>
  <c r="T552" i="10"/>
  <c r="R552" i="10"/>
  <c r="P552" i="10"/>
  <c r="BI548" i="10"/>
  <c r="BH548" i="10"/>
  <c r="BG548" i="10"/>
  <c r="BF548" i="10"/>
  <c r="T548" i="10"/>
  <c r="R548" i="10"/>
  <c r="P548" i="10"/>
  <c r="BI545" i="10"/>
  <c r="BH545" i="10"/>
  <c r="BG545" i="10"/>
  <c r="BF545" i="10"/>
  <c r="T545" i="10"/>
  <c r="R545" i="10"/>
  <c r="P545" i="10"/>
  <c r="BI542" i="10"/>
  <c r="BH542" i="10"/>
  <c r="BG542" i="10"/>
  <c r="BF542" i="10"/>
  <c r="T542" i="10"/>
  <c r="R542" i="10"/>
  <c r="P542" i="10"/>
  <c r="BI539" i="10"/>
  <c r="BH539" i="10"/>
  <c r="BG539" i="10"/>
  <c r="BF539" i="10"/>
  <c r="T539" i="10"/>
  <c r="R539" i="10"/>
  <c r="P539" i="10"/>
  <c r="BI535" i="10"/>
  <c r="BH535" i="10"/>
  <c r="BG535" i="10"/>
  <c r="BF535" i="10"/>
  <c r="T535" i="10"/>
  <c r="R535" i="10"/>
  <c r="P535" i="10"/>
  <c r="BI530" i="10"/>
  <c r="BH530" i="10"/>
  <c r="BG530" i="10"/>
  <c r="BF530" i="10"/>
  <c r="T530" i="10"/>
  <c r="R530" i="10"/>
  <c r="P530" i="10"/>
  <c r="BI527" i="10"/>
  <c r="BH527" i="10"/>
  <c r="BG527" i="10"/>
  <c r="BF527" i="10"/>
  <c r="T527" i="10"/>
  <c r="R527" i="10"/>
  <c r="P527" i="10"/>
  <c r="BI523" i="10"/>
  <c r="BH523" i="10"/>
  <c r="BG523" i="10"/>
  <c r="BF523" i="10"/>
  <c r="T523" i="10"/>
  <c r="R523" i="10"/>
  <c r="P523" i="10"/>
  <c r="BI509" i="10"/>
  <c r="BH509" i="10"/>
  <c r="BG509" i="10"/>
  <c r="BF509" i="10"/>
  <c r="T509" i="10"/>
  <c r="R509" i="10"/>
  <c r="P509" i="10"/>
  <c r="BI493" i="10"/>
  <c r="BH493" i="10"/>
  <c r="BG493" i="10"/>
  <c r="BF493" i="10"/>
  <c r="T493" i="10"/>
  <c r="R493" i="10"/>
  <c r="P493" i="10"/>
  <c r="BI489" i="10"/>
  <c r="BH489" i="10"/>
  <c r="BG489" i="10"/>
  <c r="BF489" i="10"/>
  <c r="T489" i="10"/>
  <c r="R489" i="10"/>
  <c r="P489" i="10"/>
  <c r="BI483" i="10"/>
  <c r="BH483" i="10"/>
  <c r="BG483" i="10"/>
  <c r="BF483" i="10"/>
  <c r="T483" i="10"/>
  <c r="R483" i="10"/>
  <c r="P483" i="10"/>
  <c r="BI471" i="10"/>
  <c r="BH471" i="10"/>
  <c r="BG471" i="10"/>
  <c r="BF471" i="10"/>
  <c r="T471" i="10"/>
  <c r="R471" i="10"/>
  <c r="P471" i="10"/>
  <c r="BI467" i="10"/>
  <c r="BH467" i="10"/>
  <c r="BG467" i="10"/>
  <c r="BF467" i="10"/>
  <c r="T467" i="10"/>
  <c r="R467" i="10"/>
  <c r="P467" i="10"/>
  <c r="BI435" i="10"/>
  <c r="BH435" i="10"/>
  <c r="BG435" i="10"/>
  <c r="BF435" i="10"/>
  <c r="T435" i="10"/>
  <c r="R435" i="10"/>
  <c r="P435" i="10"/>
  <c r="BI424" i="10"/>
  <c r="BH424" i="10"/>
  <c r="BG424" i="10"/>
  <c r="BF424" i="10"/>
  <c r="T424" i="10"/>
  <c r="R424" i="10"/>
  <c r="P424" i="10"/>
  <c r="BI408" i="10"/>
  <c r="BH408" i="10"/>
  <c r="BG408" i="10"/>
  <c r="BF408" i="10"/>
  <c r="T408" i="10"/>
  <c r="R408" i="10"/>
  <c r="P408" i="10"/>
  <c r="BI392" i="10"/>
  <c r="BH392" i="10"/>
  <c r="BG392" i="10"/>
  <c r="BF392" i="10"/>
  <c r="T392" i="10"/>
  <c r="R392" i="10"/>
  <c r="P392" i="10"/>
  <c r="BI376" i="10"/>
  <c r="BH376" i="10"/>
  <c r="BG376" i="10"/>
  <c r="BF376" i="10"/>
  <c r="T376" i="10"/>
  <c r="R376" i="10"/>
  <c r="P376" i="10"/>
  <c r="BI368" i="10"/>
  <c r="BH368" i="10"/>
  <c r="BG368" i="10"/>
  <c r="BF368" i="10"/>
  <c r="T368" i="10"/>
  <c r="R368" i="10"/>
  <c r="P368" i="10"/>
  <c r="BI358" i="10"/>
  <c r="BH358" i="10"/>
  <c r="BG358" i="10"/>
  <c r="BF358" i="10"/>
  <c r="T358" i="10"/>
  <c r="R358" i="10"/>
  <c r="P358" i="10"/>
  <c r="BI354" i="10"/>
  <c r="BH354" i="10"/>
  <c r="BG354" i="10"/>
  <c r="BF354" i="10"/>
  <c r="T354" i="10"/>
  <c r="R354" i="10"/>
  <c r="P354" i="10"/>
  <c r="BI348" i="10"/>
  <c r="BH348" i="10"/>
  <c r="BG348" i="10"/>
  <c r="BF348" i="10"/>
  <c r="T348" i="10"/>
  <c r="R348" i="10"/>
  <c r="P348" i="10"/>
  <c r="BI340" i="10"/>
  <c r="BH340" i="10"/>
  <c r="BG340" i="10"/>
  <c r="BF340" i="10"/>
  <c r="T340" i="10"/>
  <c r="R340" i="10"/>
  <c r="P340" i="10"/>
  <c r="BI334" i="10"/>
  <c r="BH334" i="10"/>
  <c r="BG334" i="10"/>
  <c r="BF334" i="10"/>
  <c r="T334" i="10"/>
  <c r="R334" i="10"/>
  <c r="P334" i="10"/>
  <c r="BI330" i="10"/>
  <c r="BH330" i="10"/>
  <c r="BG330" i="10"/>
  <c r="BF330" i="10"/>
  <c r="T330" i="10"/>
  <c r="R330" i="10"/>
  <c r="P330" i="10"/>
  <c r="BI322" i="10"/>
  <c r="BH322" i="10"/>
  <c r="BG322" i="10"/>
  <c r="BF322" i="10"/>
  <c r="T322" i="10"/>
  <c r="R322" i="10"/>
  <c r="P322" i="10"/>
  <c r="BI318" i="10"/>
  <c r="BH318" i="10"/>
  <c r="BG318" i="10"/>
  <c r="BF318" i="10"/>
  <c r="T318" i="10"/>
  <c r="R318" i="10"/>
  <c r="P318" i="10"/>
  <c r="BI310" i="10"/>
  <c r="BH310" i="10"/>
  <c r="BG310" i="10"/>
  <c r="BF310" i="10"/>
  <c r="T310" i="10"/>
  <c r="R310" i="10"/>
  <c r="P310" i="10"/>
  <c r="BI298" i="10"/>
  <c r="BH298" i="10"/>
  <c r="BG298" i="10"/>
  <c r="BF298" i="10"/>
  <c r="T298" i="10"/>
  <c r="R298" i="10"/>
  <c r="P298" i="10"/>
  <c r="BI288" i="10"/>
  <c r="BH288" i="10"/>
  <c r="BG288" i="10"/>
  <c r="BF288" i="10"/>
  <c r="T288" i="10"/>
  <c r="R288" i="10"/>
  <c r="P288" i="10"/>
  <c r="BI284" i="10"/>
  <c r="BH284" i="10"/>
  <c r="BG284" i="10"/>
  <c r="BF284" i="10"/>
  <c r="T284" i="10"/>
  <c r="R284" i="10"/>
  <c r="P284" i="10"/>
  <c r="BI270" i="10"/>
  <c r="BH270" i="10"/>
  <c r="BG270" i="10"/>
  <c r="BF270" i="10"/>
  <c r="T270" i="10"/>
  <c r="R270" i="10"/>
  <c r="P270" i="10"/>
  <c r="BI266" i="10"/>
  <c r="BH266" i="10"/>
  <c r="BG266" i="10"/>
  <c r="BF266" i="10"/>
  <c r="T266" i="10"/>
  <c r="R266" i="10"/>
  <c r="P266" i="10"/>
  <c r="BI254" i="10"/>
  <c r="BH254" i="10"/>
  <c r="BG254" i="10"/>
  <c r="BF254" i="10"/>
  <c r="T254" i="10"/>
  <c r="R254" i="10"/>
  <c r="P254" i="10"/>
  <c r="BI244" i="10"/>
  <c r="BH244" i="10"/>
  <c r="BG244" i="10"/>
  <c r="BF244" i="10"/>
  <c r="T244" i="10"/>
  <c r="R244" i="10"/>
  <c r="P244" i="10"/>
  <c r="BI230" i="10"/>
  <c r="BH230" i="10"/>
  <c r="BG230" i="10"/>
  <c r="BF230" i="10"/>
  <c r="T230" i="10"/>
  <c r="R230" i="10"/>
  <c r="P230" i="10"/>
  <c r="BI226" i="10"/>
  <c r="BH226" i="10"/>
  <c r="BG226" i="10"/>
  <c r="BF226" i="10"/>
  <c r="T226" i="10"/>
  <c r="R226" i="10"/>
  <c r="P226" i="10"/>
  <c r="BI218" i="10"/>
  <c r="BH218" i="10"/>
  <c r="BG218" i="10"/>
  <c r="BF218" i="10"/>
  <c r="T218" i="10"/>
  <c r="R218" i="10"/>
  <c r="P218" i="10"/>
  <c r="BI210" i="10"/>
  <c r="BH210" i="10"/>
  <c r="BG210" i="10"/>
  <c r="BF210" i="10"/>
  <c r="T210" i="10"/>
  <c r="R210" i="10"/>
  <c r="P210" i="10"/>
  <c r="BI194" i="10"/>
  <c r="BH194" i="10"/>
  <c r="BG194" i="10"/>
  <c r="BF194" i="10"/>
  <c r="T194" i="10"/>
  <c r="R194" i="10"/>
  <c r="P194" i="10"/>
  <c r="BI190" i="10"/>
  <c r="BH190" i="10"/>
  <c r="BG190" i="10"/>
  <c r="BF190" i="10"/>
  <c r="T190" i="10"/>
  <c r="R190" i="10"/>
  <c r="P190" i="10"/>
  <c r="BI184" i="10"/>
  <c r="BH184" i="10"/>
  <c r="BG184" i="10"/>
  <c r="BF184" i="10"/>
  <c r="T184" i="10"/>
  <c r="R184" i="10"/>
  <c r="P184" i="10"/>
  <c r="BI178" i="10"/>
  <c r="BH178" i="10"/>
  <c r="BG178" i="10"/>
  <c r="BF178" i="10"/>
  <c r="T178" i="10"/>
  <c r="R178" i="10"/>
  <c r="P178" i="10"/>
  <c r="BI172" i="10"/>
  <c r="BH172" i="10"/>
  <c r="BG172" i="10"/>
  <c r="BF172" i="10"/>
  <c r="T172" i="10"/>
  <c r="R172" i="10"/>
  <c r="P172" i="10"/>
  <c r="BI166" i="10"/>
  <c r="BH166" i="10"/>
  <c r="BG166" i="10"/>
  <c r="BF166" i="10"/>
  <c r="T166" i="10"/>
  <c r="R166" i="10"/>
  <c r="P166" i="10"/>
  <c r="BI157" i="10"/>
  <c r="BH157" i="10"/>
  <c r="BG157" i="10"/>
  <c r="BF157" i="10"/>
  <c r="T157" i="10"/>
  <c r="R157" i="10"/>
  <c r="P157" i="10"/>
  <c r="BI153" i="10"/>
  <c r="BH153" i="10"/>
  <c r="BG153" i="10"/>
  <c r="BF153" i="10"/>
  <c r="T153" i="10"/>
  <c r="R153" i="10"/>
  <c r="P153" i="10"/>
  <c r="BI148" i="10"/>
  <c r="BH148" i="10"/>
  <c r="BG148" i="10"/>
  <c r="BF148" i="10"/>
  <c r="T148" i="10"/>
  <c r="R148" i="10"/>
  <c r="P148" i="10"/>
  <c r="BI143" i="10"/>
  <c r="BH143" i="10"/>
  <c r="BG143" i="10"/>
  <c r="BF143" i="10"/>
  <c r="T143" i="10"/>
  <c r="R143" i="10"/>
  <c r="P143" i="10"/>
  <c r="BI138" i="10"/>
  <c r="BH138" i="10"/>
  <c r="BG138" i="10"/>
  <c r="BF138" i="10"/>
  <c r="T138" i="10"/>
  <c r="R138" i="10"/>
  <c r="P138" i="10"/>
  <c r="BI133" i="10"/>
  <c r="BH133" i="10"/>
  <c r="BG133" i="10"/>
  <c r="BF133" i="10"/>
  <c r="T133" i="10"/>
  <c r="R133" i="10"/>
  <c r="P133" i="10"/>
  <c r="BI128" i="10"/>
  <c r="BH128" i="10"/>
  <c r="BG128" i="10"/>
  <c r="BF128" i="10"/>
  <c r="T128" i="10"/>
  <c r="R128" i="10"/>
  <c r="P128" i="10"/>
  <c r="BI123" i="10"/>
  <c r="BH123" i="10"/>
  <c r="BG123" i="10"/>
  <c r="BF123" i="10"/>
  <c r="T123" i="10"/>
  <c r="R123" i="10"/>
  <c r="P123" i="10"/>
  <c r="BI118" i="10"/>
  <c r="BH118" i="10"/>
  <c r="BG118" i="10"/>
  <c r="BF118" i="10"/>
  <c r="T118" i="10"/>
  <c r="R118" i="10"/>
  <c r="P118" i="10"/>
  <c r="BI111" i="10"/>
  <c r="BH111" i="10"/>
  <c r="BG111" i="10"/>
  <c r="BF111" i="10"/>
  <c r="T111" i="10"/>
  <c r="R111" i="10"/>
  <c r="P111" i="10"/>
  <c r="BI106" i="10"/>
  <c r="BH106" i="10"/>
  <c r="BG106" i="10"/>
  <c r="BF106" i="10"/>
  <c r="T106" i="10"/>
  <c r="R106" i="10"/>
  <c r="P106" i="10"/>
  <c r="BI101" i="10"/>
  <c r="BH101" i="10"/>
  <c r="BG101" i="10"/>
  <c r="BF101" i="10"/>
  <c r="T101" i="10"/>
  <c r="R101" i="10"/>
  <c r="P101" i="10"/>
  <c r="BI96" i="10"/>
  <c r="BH96" i="10"/>
  <c r="BG96" i="10"/>
  <c r="BF96" i="10"/>
  <c r="T96" i="10"/>
  <c r="R96" i="10"/>
  <c r="P96" i="10"/>
  <c r="BI91" i="10"/>
  <c r="BH91" i="10"/>
  <c r="BG91" i="10"/>
  <c r="BF91" i="10"/>
  <c r="T91" i="10"/>
  <c r="R91" i="10"/>
  <c r="P91" i="10"/>
  <c r="BI86" i="10"/>
  <c r="BH86" i="10"/>
  <c r="BG86" i="10"/>
  <c r="BF86" i="10"/>
  <c r="T86" i="10"/>
  <c r="R86" i="10"/>
  <c r="P86" i="10"/>
  <c r="J81" i="10"/>
  <c r="F78" i="10"/>
  <c r="E76" i="10"/>
  <c r="J55" i="10"/>
  <c r="F52" i="10"/>
  <c r="E50" i="10"/>
  <c r="J21" i="10"/>
  <c r="E21" i="10"/>
  <c r="J54" i="10"/>
  <c r="J20" i="10"/>
  <c r="J18" i="10"/>
  <c r="E18" i="10"/>
  <c r="F55" i="10"/>
  <c r="J17" i="10"/>
  <c r="J15" i="10"/>
  <c r="E15" i="10"/>
  <c r="F54" i="10"/>
  <c r="J14" i="10"/>
  <c r="J12" i="10"/>
  <c r="J52" i="10" s="1"/>
  <c r="E7" i="10"/>
  <c r="E74" i="10"/>
  <c r="J37" i="9"/>
  <c r="J36" i="9"/>
  <c r="AY62" i="1"/>
  <c r="J35" i="9"/>
  <c r="AX62" i="1"/>
  <c r="BI704" i="9"/>
  <c r="BH704" i="9"/>
  <c r="BG704" i="9"/>
  <c r="BF704" i="9"/>
  <c r="T704" i="9"/>
  <c r="R704" i="9"/>
  <c r="P704" i="9"/>
  <c r="BI701" i="9"/>
  <c r="BH701" i="9"/>
  <c r="BG701" i="9"/>
  <c r="BF701" i="9"/>
  <c r="T701" i="9"/>
  <c r="R701" i="9"/>
  <c r="P701" i="9"/>
  <c r="BI695" i="9"/>
  <c r="BH695" i="9"/>
  <c r="BG695" i="9"/>
  <c r="BF695" i="9"/>
  <c r="T695" i="9"/>
  <c r="R695" i="9"/>
  <c r="P695" i="9"/>
  <c r="BI691" i="9"/>
  <c r="BH691" i="9"/>
  <c r="BG691" i="9"/>
  <c r="BF691" i="9"/>
  <c r="T691" i="9"/>
  <c r="R691" i="9"/>
  <c r="P691" i="9"/>
  <c r="BI687" i="9"/>
  <c r="BH687" i="9"/>
  <c r="BG687" i="9"/>
  <c r="BF687" i="9"/>
  <c r="T687" i="9"/>
  <c r="R687" i="9"/>
  <c r="P687" i="9"/>
  <c r="BI683" i="9"/>
  <c r="BH683" i="9"/>
  <c r="BG683" i="9"/>
  <c r="BF683" i="9"/>
  <c r="T683" i="9"/>
  <c r="R683" i="9"/>
  <c r="P683" i="9"/>
  <c r="BI673" i="9"/>
  <c r="BH673" i="9"/>
  <c r="BG673" i="9"/>
  <c r="BF673" i="9"/>
  <c r="T673" i="9"/>
  <c r="R673" i="9"/>
  <c r="P673" i="9"/>
  <c r="BI661" i="9"/>
  <c r="BH661" i="9"/>
  <c r="BG661" i="9"/>
  <c r="BF661" i="9"/>
  <c r="T661" i="9"/>
  <c r="R661" i="9"/>
  <c r="P661" i="9"/>
  <c r="BI656" i="9"/>
  <c r="BH656" i="9"/>
  <c r="BG656" i="9"/>
  <c r="BF656" i="9"/>
  <c r="T656" i="9"/>
  <c r="R656" i="9"/>
  <c r="P656" i="9"/>
  <c r="BI652" i="9"/>
  <c r="BH652" i="9"/>
  <c r="BG652" i="9"/>
  <c r="BF652" i="9"/>
  <c r="T652" i="9"/>
  <c r="R652" i="9"/>
  <c r="P652" i="9"/>
  <c r="BI636" i="9"/>
  <c r="BH636" i="9"/>
  <c r="BG636" i="9"/>
  <c r="BF636" i="9"/>
  <c r="T636" i="9"/>
  <c r="R636" i="9"/>
  <c r="P636" i="9"/>
  <c r="BI630" i="9"/>
  <c r="BH630" i="9"/>
  <c r="BG630" i="9"/>
  <c r="BF630" i="9"/>
  <c r="T630" i="9"/>
  <c r="R630" i="9"/>
  <c r="P630" i="9"/>
  <c r="BI624" i="9"/>
  <c r="BH624" i="9"/>
  <c r="BG624" i="9"/>
  <c r="BF624" i="9"/>
  <c r="T624" i="9"/>
  <c r="R624" i="9"/>
  <c r="P624" i="9"/>
  <c r="BI612" i="9"/>
  <c r="BH612" i="9"/>
  <c r="BG612" i="9"/>
  <c r="BF612" i="9"/>
  <c r="T612" i="9"/>
  <c r="R612" i="9"/>
  <c r="P612" i="9"/>
  <c r="BI606" i="9"/>
  <c r="BH606" i="9"/>
  <c r="BG606" i="9"/>
  <c r="BF606" i="9"/>
  <c r="T606" i="9"/>
  <c r="R606" i="9"/>
  <c r="P606" i="9"/>
  <c r="BI600" i="9"/>
  <c r="BH600" i="9"/>
  <c r="BG600" i="9"/>
  <c r="BF600" i="9"/>
  <c r="T600" i="9"/>
  <c r="R600" i="9"/>
  <c r="P600" i="9"/>
  <c r="BI588" i="9"/>
  <c r="BH588" i="9"/>
  <c r="BG588" i="9"/>
  <c r="BF588" i="9"/>
  <c r="T588" i="9"/>
  <c r="R588" i="9"/>
  <c r="P588" i="9"/>
  <c r="BI585" i="9"/>
  <c r="BH585" i="9"/>
  <c r="BG585" i="9"/>
  <c r="BF585" i="9"/>
  <c r="T585" i="9"/>
  <c r="R585" i="9"/>
  <c r="P585" i="9"/>
  <c r="BI582" i="9"/>
  <c r="BH582" i="9"/>
  <c r="BG582" i="9"/>
  <c r="BF582" i="9"/>
  <c r="T582" i="9"/>
  <c r="R582" i="9"/>
  <c r="P582" i="9"/>
  <c r="BI578" i="9"/>
  <c r="BH578" i="9"/>
  <c r="BG578" i="9"/>
  <c r="BF578" i="9"/>
  <c r="T578" i="9"/>
  <c r="R578" i="9"/>
  <c r="P578" i="9"/>
  <c r="BI572" i="9"/>
  <c r="BH572" i="9"/>
  <c r="BG572" i="9"/>
  <c r="BF572" i="9"/>
  <c r="T572" i="9"/>
  <c r="R572" i="9"/>
  <c r="P572" i="9"/>
  <c r="BI568" i="9"/>
  <c r="BH568" i="9"/>
  <c r="BG568" i="9"/>
  <c r="BF568" i="9"/>
  <c r="T568" i="9"/>
  <c r="R568" i="9"/>
  <c r="P568" i="9"/>
  <c r="BI562" i="9"/>
  <c r="BH562" i="9"/>
  <c r="BG562" i="9"/>
  <c r="BF562" i="9"/>
  <c r="T562" i="9"/>
  <c r="R562" i="9"/>
  <c r="P562" i="9"/>
  <c r="BI555" i="9"/>
  <c r="BH555" i="9"/>
  <c r="BG555" i="9"/>
  <c r="BF555" i="9"/>
  <c r="T555" i="9"/>
  <c r="R555" i="9"/>
  <c r="P555" i="9"/>
  <c r="BI549" i="9"/>
  <c r="BH549" i="9"/>
  <c r="BG549" i="9"/>
  <c r="BF549" i="9"/>
  <c r="T549" i="9"/>
  <c r="R549" i="9"/>
  <c r="P549" i="9"/>
  <c r="BI543" i="9"/>
  <c r="BH543" i="9"/>
  <c r="BG543" i="9"/>
  <c r="BF543" i="9"/>
  <c r="T543" i="9"/>
  <c r="R543" i="9"/>
  <c r="P543" i="9"/>
  <c r="BI539" i="9"/>
  <c r="BH539" i="9"/>
  <c r="BG539" i="9"/>
  <c r="BF539" i="9"/>
  <c r="T539" i="9"/>
  <c r="R539" i="9"/>
  <c r="P539" i="9"/>
  <c r="BI533" i="9"/>
  <c r="BH533" i="9"/>
  <c r="BG533" i="9"/>
  <c r="BF533" i="9"/>
  <c r="T533" i="9"/>
  <c r="R533" i="9"/>
  <c r="P533" i="9"/>
  <c r="BI529" i="9"/>
  <c r="BH529" i="9"/>
  <c r="BG529" i="9"/>
  <c r="BF529" i="9"/>
  <c r="T529" i="9"/>
  <c r="R529" i="9"/>
  <c r="P529" i="9"/>
  <c r="BI523" i="9"/>
  <c r="BH523" i="9"/>
  <c r="BG523" i="9"/>
  <c r="BF523" i="9"/>
  <c r="T523" i="9"/>
  <c r="R523" i="9"/>
  <c r="P523" i="9"/>
  <c r="BI519" i="9"/>
  <c r="BH519" i="9"/>
  <c r="BG519" i="9"/>
  <c r="BF519" i="9"/>
  <c r="T519" i="9"/>
  <c r="R519" i="9"/>
  <c r="P519" i="9"/>
  <c r="BI512" i="9"/>
  <c r="BH512" i="9"/>
  <c r="BG512" i="9"/>
  <c r="BF512" i="9"/>
  <c r="T512" i="9"/>
  <c r="R512" i="9"/>
  <c r="P512" i="9"/>
  <c r="BI508" i="9"/>
  <c r="BH508" i="9"/>
  <c r="BG508" i="9"/>
  <c r="BF508" i="9"/>
  <c r="T508" i="9"/>
  <c r="R508" i="9"/>
  <c r="P508" i="9"/>
  <c r="BI501" i="9"/>
  <c r="BH501" i="9"/>
  <c r="BG501" i="9"/>
  <c r="BF501" i="9"/>
  <c r="T501" i="9"/>
  <c r="R501" i="9"/>
  <c r="P501" i="9"/>
  <c r="BI497" i="9"/>
  <c r="BH497" i="9"/>
  <c r="BG497" i="9"/>
  <c r="BF497" i="9"/>
  <c r="T497" i="9"/>
  <c r="R497" i="9"/>
  <c r="P497" i="9"/>
  <c r="BI493" i="9"/>
  <c r="BH493" i="9"/>
  <c r="BG493" i="9"/>
  <c r="BF493" i="9"/>
  <c r="T493" i="9"/>
  <c r="R493" i="9"/>
  <c r="P493" i="9"/>
  <c r="BI489" i="9"/>
  <c r="BH489" i="9"/>
  <c r="BG489" i="9"/>
  <c r="BF489" i="9"/>
  <c r="T489" i="9"/>
  <c r="R489" i="9"/>
  <c r="P489" i="9"/>
  <c r="BI485" i="9"/>
  <c r="BH485" i="9"/>
  <c r="BG485" i="9"/>
  <c r="BF485" i="9"/>
  <c r="T485" i="9"/>
  <c r="R485" i="9"/>
  <c r="P485" i="9"/>
  <c r="BI481" i="9"/>
  <c r="BH481" i="9"/>
  <c r="BG481" i="9"/>
  <c r="BF481" i="9"/>
  <c r="T481" i="9"/>
  <c r="R481" i="9"/>
  <c r="P481" i="9"/>
  <c r="BI477" i="9"/>
  <c r="BH477" i="9"/>
  <c r="BG477" i="9"/>
  <c r="BF477" i="9"/>
  <c r="T477" i="9"/>
  <c r="R477" i="9"/>
  <c r="P477" i="9"/>
  <c r="BI473" i="9"/>
  <c r="BH473" i="9"/>
  <c r="BG473" i="9"/>
  <c r="BF473" i="9"/>
  <c r="T473" i="9"/>
  <c r="R473" i="9"/>
  <c r="P473" i="9"/>
  <c r="BI467" i="9"/>
  <c r="BH467" i="9"/>
  <c r="BG467" i="9"/>
  <c r="BF467" i="9"/>
  <c r="T467" i="9"/>
  <c r="R467" i="9"/>
  <c r="P467" i="9"/>
  <c r="BI463" i="9"/>
  <c r="BH463" i="9"/>
  <c r="BG463" i="9"/>
  <c r="BF463" i="9"/>
  <c r="T463" i="9"/>
  <c r="R463" i="9"/>
  <c r="P463" i="9"/>
  <c r="BI457" i="9"/>
  <c r="BH457" i="9"/>
  <c r="BG457" i="9"/>
  <c r="BF457" i="9"/>
  <c r="T457" i="9"/>
  <c r="R457" i="9"/>
  <c r="P457" i="9"/>
  <c r="BI451" i="9"/>
  <c r="BH451" i="9"/>
  <c r="BG451" i="9"/>
  <c r="BF451" i="9"/>
  <c r="T451" i="9"/>
  <c r="R451" i="9"/>
  <c r="P451" i="9"/>
  <c r="BI447" i="9"/>
  <c r="BH447" i="9"/>
  <c r="BG447" i="9"/>
  <c r="BF447" i="9"/>
  <c r="T447" i="9"/>
  <c r="R447" i="9"/>
  <c r="P447" i="9"/>
  <c r="BI443" i="9"/>
  <c r="BH443" i="9"/>
  <c r="BG443" i="9"/>
  <c r="BF443" i="9"/>
  <c r="T443" i="9"/>
  <c r="R443" i="9"/>
  <c r="P443" i="9"/>
  <c r="BI439" i="9"/>
  <c r="BH439" i="9"/>
  <c r="BG439" i="9"/>
  <c r="BF439" i="9"/>
  <c r="T439" i="9"/>
  <c r="R439" i="9"/>
  <c r="P439" i="9"/>
  <c r="BI434" i="9"/>
  <c r="BH434" i="9"/>
  <c r="BG434" i="9"/>
  <c r="BF434" i="9"/>
  <c r="T434" i="9"/>
  <c r="R434" i="9"/>
  <c r="P434" i="9"/>
  <c r="BI429" i="9"/>
  <c r="BH429" i="9"/>
  <c r="BG429" i="9"/>
  <c r="BF429" i="9"/>
  <c r="T429" i="9"/>
  <c r="R429" i="9"/>
  <c r="P429" i="9"/>
  <c r="BI421" i="9"/>
  <c r="BH421" i="9"/>
  <c r="BG421" i="9"/>
  <c r="BF421" i="9"/>
  <c r="T421" i="9"/>
  <c r="R421" i="9"/>
  <c r="P421" i="9"/>
  <c r="BI402" i="9"/>
  <c r="BH402" i="9"/>
  <c r="BG402" i="9"/>
  <c r="BF402" i="9"/>
  <c r="T402" i="9"/>
  <c r="R402" i="9"/>
  <c r="P402" i="9"/>
  <c r="BI381" i="9"/>
  <c r="BH381" i="9"/>
  <c r="BG381" i="9"/>
  <c r="BF381" i="9"/>
  <c r="T381" i="9"/>
  <c r="R381" i="9"/>
  <c r="P381" i="9"/>
  <c r="BI362" i="9"/>
  <c r="BH362" i="9"/>
  <c r="BG362" i="9"/>
  <c r="BF362" i="9"/>
  <c r="T362" i="9"/>
  <c r="R362" i="9"/>
  <c r="P362" i="9"/>
  <c r="BI341" i="9"/>
  <c r="BH341" i="9"/>
  <c r="BG341" i="9"/>
  <c r="BF341" i="9"/>
  <c r="T341" i="9"/>
  <c r="R341" i="9"/>
  <c r="P341" i="9"/>
  <c r="BI335" i="9"/>
  <c r="BH335" i="9"/>
  <c r="BG335" i="9"/>
  <c r="BF335" i="9"/>
  <c r="T335" i="9"/>
  <c r="R335" i="9"/>
  <c r="P335" i="9"/>
  <c r="BI329" i="9"/>
  <c r="BH329" i="9"/>
  <c r="BG329" i="9"/>
  <c r="BF329" i="9"/>
  <c r="T329" i="9"/>
  <c r="R329" i="9"/>
  <c r="P329" i="9"/>
  <c r="BI326" i="9"/>
  <c r="BH326" i="9"/>
  <c r="BG326" i="9"/>
  <c r="BF326" i="9"/>
  <c r="T326" i="9"/>
  <c r="R326" i="9"/>
  <c r="P326" i="9"/>
  <c r="BI323" i="9"/>
  <c r="BH323" i="9"/>
  <c r="BG323" i="9"/>
  <c r="BF323" i="9"/>
  <c r="T323" i="9"/>
  <c r="R323" i="9"/>
  <c r="P323" i="9"/>
  <c r="BI319" i="9"/>
  <c r="BH319" i="9"/>
  <c r="BG319" i="9"/>
  <c r="BF319" i="9"/>
  <c r="T319" i="9"/>
  <c r="R319" i="9"/>
  <c r="P319" i="9"/>
  <c r="BI315" i="9"/>
  <c r="BH315" i="9"/>
  <c r="BG315" i="9"/>
  <c r="BF315" i="9"/>
  <c r="T315" i="9"/>
  <c r="R315" i="9"/>
  <c r="P315" i="9"/>
  <c r="BI309" i="9"/>
  <c r="BH309" i="9"/>
  <c r="BG309" i="9"/>
  <c r="BF309" i="9"/>
  <c r="T309" i="9"/>
  <c r="R309" i="9"/>
  <c r="P309" i="9"/>
  <c r="BI289" i="9"/>
  <c r="BH289" i="9"/>
  <c r="BG289" i="9"/>
  <c r="BF289" i="9"/>
  <c r="T289" i="9"/>
  <c r="R289" i="9"/>
  <c r="P289" i="9"/>
  <c r="BI269" i="9"/>
  <c r="BH269" i="9"/>
  <c r="BG269" i="9"/>
  <c r="BF269" i="9"/>
  <c r="T269" i="9"/>
  <c r="R269" i="9"/>
  <c r="P269" i="9"/>
  <c r="BI265" i="9"/>
  <c r="BH265" i="9"/>
  <c r="BG265" i="9"/>
  <c r="BF265" i="9"/>
  <c r="T265" i="9"/>
  <c r="R265" i="9"/>
  <c r="P265" i="9"/>
  <c r="BI259" i="9"/>
  <c r="BH259" i="9"/>
  <c r="BG259" i="9"/>
  <c r="BF259" i="9"/>
  <c r="T259" i="9"/>
  <c r="R259" i="9"/>
  <c r="P259" i="9"/>
  <c r="BI256" i="9"/>
  <c r="BH256" i="9"/>
  <c r="BG256" i="9"/>
  <c r="BF256" i="9"/>
  <c r="T256" i="9"/>
  <c r="R256" i="9"/>
  <c r="P256" i="9"/>
  <c r="BI253" i="9"/>
  <c r="BH253" i="9"/>
  <c r="BG253" i="9"/>
  <c r="BF253" i="9"/>
  <c r="T253" i="9"/>
  <c r="R253" i="9"/>
  <c r="P253" i="9"/>
  <c r="BI249" i="9"/>
  <c r="BH249" i="9"/>
  <c r="BG249" i="9"/>
  <c r="BF249" i="9"/>
  <c r="T249" i="9"/>
  <c r="R249" i="9"/>
  <c r="P249" i="9"/>
  <c r="BI211" i="9"/>
  <c r="BH211" i="9"/>
  <c r="BG211" i="9"/>
  <c r="BF211" i="9"/>
  <c r="T211" i="9"/>
  <c r="R211" i="9"/>
  <c r="P211" i="9"/>
  <c r="BI205" i="9"/>
  <c r="BH205" i="9"/>
  <c r="BG205" i="9"/>
  <c r="BF205" i="9"/>
  <c r="T205" i="9"/>
  <c r="R205" i="9"/>
  <c r="P205" i="9"/>
  <c r="BI199" i="9"/>
  <c r="BH199" i="9"/>
  <c r="BG199" i="9"/>
  <c r="BF199" i="9"/>
  <c r="T199" i="9"/>
  <c r="R199" i="9"/>
  <c r="P199" i="9"/>
  <c r="BI191" i="9"/>
  <c r="BH191" i="9"/>
  <c r="BG191" i="9"/>
  <c r="BF191" i="9"/>
  <c r="T191" i="9"/>
  <c r="R191" i="9"/>
  <c r="P191" i="9"/>
  <c r="BI183" i="9"/>
  <c r="BH183" i="9"/>
  <c r="BG183" i="9"/>
  <c r="BF183" i="9"/>
  <c r="T183" i="9"/>
  <c r="R183" i="9"/>
  <c r="P183" i="9"/>
  <c r="BI179" i="9"/>
  <c r="BH179" i="9"/>
  <c r="BG179" i="9"/>
  <c r="BF179" i="9"/>
  <c r="T179" i="9"/>
  <c r="R179" i="9"/>
  <c r="P179" i="9"/>
  <c r="BI175" i="9"/>
  <c r="BH175" i="9"/>
  <c r="BG175" i="9"/>
  <c r="BF175" i="9"/>
  <c r="T175" i="9"/>
  <c r="R175" i="9"/>
  <c r="P175" i="9"/>
  <c r="BI169" i="9"/>
  <c r="BH169" i="9"/>
  <c r="BG169" i="9"/>
  <c r="BF169" i="9"/>
  <c r="T169" i="9"/>
  <c r="R169" i="9"/>
  <c r="P169" i="9"/>
  <c r="BI163" i="9"/>
  <c r="BH163" i="9"/>
  <c r="BG163" i="9"/>
  <c r="BF163" i="9"/>
  <c r="T163" i="9"/>
  <c r="R163" i="9"/>
  <c r="P163" i="9"/>
  <c r="BI155" i="9"/>
  <c r="BH155" i="9"/>
  <c r="BG155" i="9"/>
  <c r="BF155" i="9"/>
  <c r="T155" i="9"/>
  <c r="R155" i="9"/>
  <c r="P155" i="9"/>
  <c r="BI150" i="9"/>
  <c r="BH150" i="9"/>
  <c r="BG150" i="9"/>
  <c r="BF150" i="9"/>
  <c r="T150" i="9"/>
  <c r="R150" i="9"/>
  <c r="P150" i="9"/>
  <c r="BI141" i="9"/>
  <c r="BH141" i="9"/>
  <c r="BG141" i="9"/>
  <c r="BF141" i="9"/>
  <c r="T141" i="9"/>
  <c r="R141" i="9"/>
  <c r="P141" i="9"/>
  <c r="BI132" i="9"/>
  <c r="BH132" i="9"/>
  <c r="BG132" i="9"/>
  <c r="BF132" i="9"/>
  <c r="T132" i="9"/>
  <c r="R132" i="9"/>
  <c r="P132" i="9"/>
  <c r="BI123" i="9"/>
  <c r="BH123" i="9"/>
  <c r="BG123" i="9"/>
  <c r="BF123" i="9"/>
  <c r="T123" i="9"/>
  <c r="R123" i="9"/>
  <c r="P123" i="9"/>
  <c r="BI118" i="9"/>
  <c r="BH118" i="9"/>
  <c r="BG118" i="9"/>
  <c r="BF118" i="9"/>
  <c r="T118" i="9"/>
  <c r="R118" i="9"/>
  <c r="P118" i="9"/>
  <c r="BI103" i="9"/>
  <c r="BH103" i="9"/>
  <c r="BG103" i="9"/>
  <c r="BF103" i="9"/>
  <c r="T103" i="9"/>
  <c r="R103" i="9"/>
  <c r="P103" i="9"/>
  <c r="BI98" i="9"/>
  <c r="BH98" i="9"/>
  <c r="BG98" i="9"/>
  <c r="BF98" i="9"/>
  <c r="T98" i="9"/>
  <c r="R98" i="9"/>
  <c r="P98" i="9"/>
  <c r="BI91" i="9"/>
  <c r="BH91" i="9"/>
  <c r="BG91" i="9"/>
  <c r="BF91" i="9"/>
  <c r="T91" i="9"/>
  <c r="R91" i="9"/>
  <c r="P91" i="9"/>
  <c r="BI86" i="9"/>
  <c r="BH86" i="9"/>
  <c r="BG86" i="9"/>
  <c r="BF86" i="9"/>
  <c r="T86" i="9"/>
  <c r="R86" i="9"/>
  <c r="P86" i="9"/>
  <c r="J81" i="9"/>
  <c r="F78" i="9"/>
  <c r="E76" i="9"/>
  <c r="J55" i="9"/>
  <c r="F52" i="9"/>
  <c r="E50" i="9"/>
  <c r="J21" i="9"/>
  <c r="E21" i="9"/>
  <c r="J54" i="9" s="1"/>
  <c r="J20" i="9"/>
  <c r="J18" i="9"/>
  <c r="E18" i="9"/>
  <c r="F81" i="9" s="1"/>
  <c r="J17" i="9"/>
  <c r="J15" i="9"/>
  <c r="E15" i="9"/>
  <c r="F54" i="9"/>
  <c r="J14" i="9"/>
  <c r="J12" i="9"/>
  <c r="J78" i="9" s="1"/>
  <c r="E7" i="9"/>
  <c r="E48" i="9"/>
  <c r="J37" i="8"/>
  <c r="J36" i="8"/>
  <c r="AY61" i="1" s="1"/>
  <c r="J35" i="8"/>
  <c r="AX61" i="1"/>
  <c r="BI361" i="8"/>
  <c r="BH361" i="8"/>
  <c r="BG361" i="8"/>
  <c r="BF361" i="8"/>
  <c r="T361" i="8"/>
  <c r="R361" i="8"/>
  <c r="P361" i="8"/>
  <c r="BI358" i="8"/>
  <c r="BH358" i="8"/>
  <c r="BG358" i="8"/>
  <c r="BF358" i="8"/>
  <c r="T358" i="8"/>
  <c r="R358" i="8"/>
  <c r="P358" i="8"/>
  <c r="BI354" i="8"/>
  <c r="BH354" i="8"/>
  <c r="BG354" i="8"/>
  <c r="BF354" i="8"/>
  <c r="T354" i="8"/>
  <c r="R354" i="8"/>
  <c r="P354" i="8"/>
  <c r="BI350" i="8"/>
  <c r="BH350" i="8"/>
  <c r="BG350" i="8"/>
  <c r="BF350" i="8"/>
  <c r="T350" i="8"/>
  <c r="R350" i="8"/>
  <c r="P350" i="8"/>
  <c r="BI346" i="8"/>
  <c r="BH346" i="8"/>
  <c r="BG346" i="8"/>
  <c r="BF346" i="8"/>
  <c r="T346" i="8"/>
  <c r="R346" i="8"/>
  <c r="P346" i="8"/>
  <c r="BI340" i="8"/>
  <c r="BH340" i="8"/>
  <c r="BG340" i="8"/>
  <c r="BF340" i="8"/>
  <c r="T340" i="8"/>
  <c r="R340" i="8"/>
  <c r="P340" i="8"/>
  <c r="BI326" i="8"/>
  <c r="BH326" i="8"/>
  <c r="BG326" i="8"/>
  <c r="BF326" i="8"/>
  <c r="T326" i="8"/>
  <c r="R326" i="8"/>
  <c r="P326" i="8"/>
  <c r="BI314" i="8"/>
  <c r="BH314" i="8"/>
  <c r="BG314" i="8"/>
  <c r="BF314" i="8"/>
  <c r="T314" i="8"/>
  <c r="R314" i="8"/>
  <c r="P314" i="8"/>
  <c r="BI307" i="8"/>
  <c r="BH307" i="8"/>
  <c r="BG307" i="8"/>
  <c r="BF307" i="8"/>
  <c r="T307" i="8"/>
  <c r="R307" i="8"/>
  <c r="P307" i="8"/>
  <c r="BI301" i="8"/>
  <c r="BH301" i="8"/>
  <c r="BG301" i="8"/>
  <c r="BF301" i="8"/>
  <c r="T301" i="8"/>
  <c r="R301" i="8"/>
  <c r="P301" i="8"/>
  <c r="BI295" i="8"/>
  <c r="BH295" i="8"/>
  <c r="BG295" i="8"/>
  <c r="BF295" i="8"/>
  <c r="T295" i="8"/>
  <c r="R295" i="8"/>
  <c r="P295" i="8"/>
  <c r="BI289" i="8"/>
  <c r="BH289" i="8"/>
  <c r="BG289" i="8"/>
  <c r="BF289" i="8"/>
  <c r="T289" i="8"/>
  <c r="R289" i="8"/>
  <c r="P289" i="8"/>
  <c r="BI286" i="8"/>
  <c r="BH286" i="8"/>
  <c r="BG286" i="8"/>
  <c r="BF286" i="8"/>
  <c r="T286" i="8"/>
  <c r="R286" i="8"/>
  <c r="P286" i="8"/>
  <c r="BI283" i="8"/>
  <c r="BH283" i="8"/>
  <c r="BG283" i="8"/>
  <c r="BF283" i="8"/>
  <c r="T283" i="8"/>
  <c r="R283" i="8"/>
  <c r="P283" i="8"/>
  <c r="BI278" i="8"/>
  <c r="BH278" i="8"/>
  <c r="BG278" i="8"/>
  <c r="BF278" i="8"/>
  <c r="T278" i="8"/>
  <c r="R278" i="8"/>
  <c r="P278" i="8"/>
  <c r="BI274" i="8"/>
  <c r="BH274" i="8"/>
  <c r="BG274" i="8"/>
  <c r="BF274" i="8"/>
  <c r="T274" i="8"/>
  <c r="R274" i="8"/>
  <c r="P274" i="8"/>
  <c r="BI270" i="8"/>
  <c r="BH270" i="8"/>
  <c r="BG270" i="8"/>
  <c r="BF270" i="8"/>
  <c r="T270" i="8"/>
  <c r="R270" i="8"/>
  <c r="P270" i="8"/>
  <c r="BI266" i="8"/>
  <c r="BH266" i="8"/>
  <c r="BG266" i="8"/>
  <c r="BF266" i="8"/>
  <c r="T266" i="8"/>
  <c r="R266" i="8"/>
  <c r="P266" i="8"/>
  <c r="BI262" i="8"/>
  <c r="BH262" i="8"/>
  <c r="BG262" i="8"/>
  <c r="BF262" i="8"/>
  <c r="T262" i="8"/>
  <c r="R262" i="8"/>
  <c r="P262" i="8"/>
  <c r="BI258" i="8"/>
  <c r="BH258" i="8"/>
  <c r="BG258" i="8"/>
  <c r="BF258" i="8"/>
  <c r="T258" i="8"/>
  <c r="R258" i="8"/>
  <c r="P258" i="8"/>
  <c r="BI254" i="8"/>
  <c r="BH254" i="8"/>
  <c r="BG254" i="8"/>
  <c r="BF254" i="8"/>
  <c r="T254" i="8"/>
  <c r="R254" i="8"/>
  <c r="P254" i="8"/>
  <c r="BI247" i="8"/>
  <c r="BH247" i="8"/>
  <c r="BG247" i="8"/>
  <c r="BF247" i="8"/>
  <c r="T247" i="8"/>
  <c r="R247" i="8"/>
  <c r="P247" i="8"/>
  <c r="BI240" i="8"/>
  <c r="BH240" i="8"/>
  <c r="BG240" i="8"/>
  <c r="BF240" i="8"/>
  <c r="T240" i="8"/>
  <c r="R240" i="8"/>
  <c r="P240" i="8"/>
  <c r="BI234" i="8"/>
  <c r="BH234" i="8"/>
  <c r="BG234" i="8"/>
  <c r="BF234" i="8"/>
  <c r="T234" i="8"/>
  <c r="R234" i="8"/>
  <c r="P234" i="8"/>
  <c r="BI227" i="8"/>
  <c r="BH227" i="8"/>
  <c r="BG227" i="8"/>
  <c r="BF227" i="8"/>
  <c r="T227" i="8"/>
  <c r="R227" i="8"/>
  <c r="P227" i="8"/>
  <c r="BI220" i="8"/>
  <c r="BH220" i="8"/>
  <c r="BG220" i="8"/>
  <c r="BF220" i="8"/>
  <c r="T220" i="8"/>
  <c r="R220" i="8"/>
  <c r="P220" i="8"/>
  <c r="BI216" i="8"/>
  <c r="BH216" i="8"/>
  <c r="BG216" i="8"/>
  <c r="BF216" i="8"/>
  <c r="T216" i="8"/>
  <c r="R216" i="8"/>
  <c r="P216" i="8"/>
  <c r="BI211" i="8"/>
  <c r="BH211" i="8"/>
  <c r="BG211" i="8"/>
  <c r="BF211" i="8"/>
  <c r="T211" i="8"/>
  <c r="R211" i="8"/>
  <c r="P211" i="8"/>
  <c r="BI208" i="8"/>
  <c r="BH208" i="8"/>
  <c r="BG208" i="8"/>
  <c r="BF208" i="8"/>
  <c r="T208" i="8"/>
  <c r="R208" i="8"/>
  <c r="P208" i="8"/>
  <c r="BI205" i="8"/>
  <c r="BH205" i="8"/>
  <c r="BG205" i="8"/>
  <c r="BF205" i="8"/>
  <c r="T205" i="8"/>
  <c r="R205" i="8"/>
  <c r="P205" i="8"/>
  <c r="BI201" i="8"/>
  <c r="BH201" i="8"/>
  <c r="BG201" i="8"/>
  <c r="BF201" i="8"/>
  <c r="T201" i="8"/>
  <c r="R201" i="8"/>
  <c r="P201" i="8"/>
  <c r="BI198" i="8"/>
  <c r="BH198" i="8"/>
  <c r="BG198" i="8"/>
  <c r="BF198" i="8"/>
  <c r="T198" i="8"/>
  <c r="R198" i="8"/>
  <c r="P198" i="8"/>
  <c r="BI194" i="8"/>
  <c r="BH194" i="8"/>
  <c r="BG194" i="8"/>
  <c r="BF194" i="8"/>
  <c r="T194" i="8"/>
  <c r="R194" i="8"/>
  <c r="P194" i="8"/>
  <c r="BI188" i="8"/>
  <c r="BH188" i="8"/>
  <c r="BG188" i="8"/>
  <c r="BF188" i="8"/>
  <c r="T188" i="8"/>
  <c r="R188" i="8"/>
  <c r="P188" i="8"/>
  <c r="BI180" i="8"/>
  <c r="BH180" i="8"/>
  <c r="BG180" i="8"/>
  <c r="BF180" i="8"/>
  <c r="T180" i="8"/>
  <c r="R180" i="8"/>
  <c r="P180" i="8"/>
  <c r="BI177" i="8"/>
  <c r="BH177" i="8"/>
  <c r="BG177" i="8"/>
  <c r="BF177" i="8"/>
  <c r="T177" i="8"/>
  <c r="R177" i="8"/>
  <c r="P177" i="8"/>
  <c r="BI174" i="8"/>
  <c r="BH174" i="8"/>
  <c r="BG174" i="8"/>
  <c r="BF174" i="8"/>
  <c r="T174" i="8"/>
  <c r="R174" i="8"/>
  <c r="P174" i="8"/>
  <c r="BI170" i="8"/>
  <c r="BH170" i="8"/>
  <c r="BG170" i="8"/>
  <c r="BF170" i="8"/>
  <c r="T170" i="8"/>
  <c r="R170" i="8"/>
  <c r="P170" i="8"/>
  <c r="BI166" i="8"/>
  <c r="BH166" i="8"/>
  <c r="BG166" i="8"/>
  <c r="BF166" i="8"/>
  <c r="T166" i="8"/>
  <c r="R166" i="8"/>
  <c r="P166" i="8"/>
  <c r="BI162" i="8"/>
  <c r="BH162" i="8"/>
  <c r="BG162" i="8"/>
  <c r="BF162" i="8"/>
  <c r="T162" i="8"/>
  <c r="R162" i="8"/>
  <c r="P162" i="8"/>
  <c r="BI156" i="8"/>
  <c r="BH156" i="8"/>
  <c r="BG156" i="8"/>
  <c r="BF156" i="8"/>
  <c r="T156" i="8"/>
  <c r="R156" i="8"/>
  <c r="P156" i="8"/>
  <c r="BI152" i="8"/>
  <c r="BH152" i="8"/>
  <c r="BG152" i="8"/>
  <c r="BF152" i="8"/>
  <c r="T152" i="8"/>
  <c r="R152" i="8"/>
  <c r="P152" i="8"/>
  <c r="BI148" i="8"/>
  <c r="BH148" i="8"/>
  <c r="BG148" i="8"/>
  <c r="BF148" i="8"/>
  <c r="T148" i="8"/>
  <c r="R148" i="8"/>
  <c r="P148" i="8"/>
  <c r="BI144" i="8"/>
  <c r="BH144" i="8"/>
  <c r="BG144" i="8"/>
  <c r="BF144" i="8"/>
  <c r="T144" i="8"/>
  <c r="R144" i="8"/>
  <c r="P144" i="8"/>
  <c r="BI140" i="8"/>
  <c r="BH140" i="8"/>
  <c r="BG140" i="8"/>
  <c r="BF140" i="8"/>
  <c r="T140" i="8"/>
  <c r="R140" i="8"/>
  <c r="P140" i="8"/>
  <c r="BI134" i="8"/>
  <c r="BH134" i="8"/>
  <c r="BG134" i="8"/>
  <c r="BF134" i="8"/>
  <c r="T134" i="8"/>
  <c r="R134" i="8"/>
  <c r="P134" i="8"/>
  <c r="BI126" i="8"/>
  <c r="BH126" i="8"/>
  <c r="BG126" i="8"/>
  <c r="BF126" i="8"/>
  <c r="T126" i="8"/>
  <c r="R126" i="8"/>
  <c r="P126" i="8"/>
  <c r="BI91" i="8"/>
  <c r="BH91" i="8"/>
  <c r="BG91" i="8"/>
  <c r="BF91" i="8"/>
  <c r="T91" i="8"/>
  <c r="R91" i="8"/>
  <c r="P91" i="8"/>
  <c r="BI86" i="8"/>
  <c r="BH86" i="8"/>
  <c r="BG86" i="8"/>
  <c r="BF86" i="8"/>
  <c r="T86" i="8"/>
  <c r="R86" i="8"/>
  <c r="P86" i="8"/>
  <c r="J81" i="8"/>
  <c r="F78" i="8"/>
  <c r="E76" i="8"/>
  <c r="J55" i="8"/>
  <c r="F52" i="8"/>
  <c r="E50" i="8"/>
  <c r="J21" i="8"/>
  <c r="E21" i="8"/>
  <c r="J80" i="8"/>
  <c r="J20" i="8"/>
  <c r="J18" i="8"/>
  <c r="E18" i="8"/>
  <c r="F55" i="8" s="1"/>
  <c r="J17" i="8"/>
  <c r="J15" i="8"/>
  <c r="E15" i="8"/>
  <c r="F54" i="8"/>
  <c r="J14" i="8"/>
  <c r="J12" i="8"/>
  <c r="J52" i="8"/>
  <c r="E7" i="8"/>
  <c r="E74" i="8"/>
  <c r="J37" i="7"/>
  <c r="J36" i="7"/>
  <c r="AY60" i="1"/>
  <c r="J35" i="7"/>
  <c r="AX60" i="1" s="1"/>
  <c r="BI1983" i="7"/>
  <c r="BH1983" i="7"/>
  <c r="BG1983" i="7"/>
  <c r="BF1983" i="7"/>
  <c r="T1983" i="7"/>
  <c r="R1983" i="7"/>
  <c r="P1983" i="7"/>
  <c r="BI1980" i="7"/>
  <c r="BH1980" i="7"/>
  <c r="BG1980" i="7"/>
  <c r="BF1980" i="7"/>
  <c r="T1980" i="7"/>
  <c r="R1980" i="7"/>
  <c r="P1980" i="7"/>
  <c r="BI1977" i="7"/>
  <c r="BH1977" i="7"/>
  <c r="BG1977" i="7"/>
  <c r="BF1977" i="7"/>
  <c r="T1977" i="7"/>
  <c r="R1977" i="7"/>
  <c r="P1977" i="7"/>
  <c r="BI1973" i="7"/>
  <c r="BH1973" i="7"/>
  <c r="BG1973" i="7"/>
  <c r="BF1973" i="7"/>
  <c r="T1973" i="7"/>
  <c r="R1973" i="7"/>
  <c r="P1973" i="7"/>
  <c r="BI1967" i="7"/>
  <c r="BH1967" i="7"/>
  <c r="BG1967" i="7"/>
  <c r="BF1967" i="7"/>
  <c r="T1967" i="7"/>
  <c r="R1967" i="7"/>
  <c r="P1967" i="7"/>
  <c r="BI1961" i="7"/>
  <c r="BH1961" i="7"/>
  <c r="BG1961" i="7"/>
  <c r="BF1961" i="7"/>
  <c r="T1961" i="7"/>
  <c r="R1961" i="7"/>
  <c r="P1961" i="7"/>
  <c r="BI1955" i="7"/>
  <c r="BH1955" i="7"/>
  <c r="BG1955" i="7"/>
  <c r="BF1955" i="7"/>
  <c r="T1955" i="7"/>
  <c r="R1955" i="7"/>
  <c r="P1955" i="7"/>
  <c r="BI1929" i="7"/>
  <c r="BH1929" i="7"/>
  <c r="BG1929" i="7"/>
  <c r="BF1929" i="7"/>
  <c r="T1929" i="7"/>
  <c r="R1929" i="7"/>
  <c r="P1929" i="7"/>
  <c r="BI1905" i="7"/>
  <c r="BH1905" i="7"/>
  <c r="BG1905" i="7"/>
  <c r="BF1905" i="7"/>
  <c r="T1905" i="7"/>
  <c r="R1905" i="7"/>
  <c r="P1905" i="7"/>
  <c r="BI1899" i="7"/>
  <c r="BH1899" i="7"/>
  <c r="BG1899" i="7"/>
  <c r="BF1899" i="7"/>
  <c r="T1899" i="7"/>
  <c r="R1899" i="7"/>
  <c r="P1899" i="7"/>
  <c r="BI1881" i="7"/>
  <c r="BH1881" i="7"/>
  <c r="BG1881" i="7"/>
  <c r="BF1881" i="7"/>
  <c r="T1881" i="7"/>
  <c r="R1881" i="7"/>
  <c r="P1881" i="7"/>
  <c r="BI1869" i="7"/>
  <c r="BH1869" i="7"/>
  <c r="BG1869" i="7"/>
  <c r="BF1869" i="7"/>
  <c r="T1869" i="7"/>
  <c r="R1869" i="7"/>
  <c r="P1869" i="7"/>
  <c r="BI1857" i="7"/>
  <c r="BH1857" i="7"/>
  <c r="BG1857" i="7"/>
  <c r="BF1857" i="7"/>
  <c r="T1857" i="7"/>
  <c r="R1857" i="7"/>
  <c r="P1857" i="7"/>
  <c r="BI1854" i="7"/>
  <c r="BH1854" i="7"/>
  <c r="BG1854" i="7"/>
  <c r="BF1854" i="7"/>
  <c r="T1854" i="7"/>
  <c r="R1854" i="7"/>
  <c r="P1854" i="7"/>
  <c r="BI1851" i="7"/>
  <c r="BH1851" i="7"/>
  <c r="BG1851" i="7"/>
  <c r="BF1851" i="7"/>
  <c r="T1851" i="7"/>
  <c r="R1851" i="7"/>
  <c r="P1851" i="7"/>
  <c r="BI1847" i="7"/>
  <c r="BH1847" i="7"/>
  <c r="BG1847" i="7"/>
  <c r="BF1847" i="7"/>
  <c r="T1847" i="7"/>
  <c r="R1847" i="7"/>
  <c r="P1847" i="7"/>
  <c r="BI1843" i="7"/>
  <c r="BH1843" i="7"/>
  <c r="BG1843" i="7"/>
  <c r="BF1843" i="7"/>
  <c r="T1843" i="7"/>
  <c r="R1843" i="7"/>
  <c r="P1843" i="7"/>
  <c r="BI1837" i="7"/>
  <c r="BH1837" i="7"/>
  <c r="BG1837" i="7"/>
  <c r="BF1837" i="7"/>
  <c r="T1837" i="7"/>
  <c r="R1837" i="7"/>
  <c r="P1837" i="7"/>
  <c r="BI1833" i="7"/>
  <c r="BH1833" i="7"/>
  <c r="BG1833" i="7"/>
  <c r="BF1833" i="7"/>
  <c r="T1833" i="7"/>
  <c r="R1833" i="7"/>
  <c r="P1833" i="7"/>
  <c r="BI1829" i="7"/>
  <c r="BH1829" i="7"/>
  <c r="BG1829" i="7"/>
  <c r="BF1829" i="7"/>
  <c r="T1829" i="7"/>
  <c r="R1829" i="7"/>
  <c r="P1829" i="7"/>
  <c r="BI1823" i="7"/>
  <c r="BH1823" i="7"/>
  <c r="BG1823" i="7"/>
  <c r="BF1823" i="7"/>
  <c r="T1823" i="7"/>
  <c r="R1823" i="7"/>
  <c r="P1823" i="7"/>
  <c r="BI1807" i="7"/>
  <c r="BH1807" i="7"/>
  <c r="BG1807" i="7"/>
  <c r="BF1807" i="7"/>
  <c r="T1807" i="7"/>
  <c r="R1807" i="7"/>
  <c r="P1807" i="7"/>
  <c r="BI1803" i="7"/>
  <c r="BH1803" i="7"/>
  <c r="BG1803" i="7"/>
  <c r="BF1803" i="7"/>
  <c r="T1803" i="7"/>
  <c r="R1803" i="7"/>
  <c r="P1803" i="7"/>
  <c r="BI1797" i="7"/>
  <c r="BH1797" i="7"/>
  <c r="BG1797" i="7"/>
  <c r="BF1797" i="7"/>
  <c r="T1797" i="7"/>
  <c r="R1797" i="7"/>
  <c r="P1797" i="7"/>
  <c r="BI1793" i="7"/>
  <c r="BH1793" i="7"/>
  <c r="BG1793" i="7"/>
  <c r="BF1793" i="7"/>
  <c r="T1793" i="7"/>
  <c r="R1793" i="7"/>
  <c r="P1793" i="7"/>
  <c r="BI1787" i="7"/>
  <c r="BH1787" i="7"/>
  <c r="BG1787" i="7"/>
  <c r="BF1787" i="7"/>
  <c r="T1787" i="7"/>
  <c r="R1787" i="7"/>
  <c r="P1787" i="7"/>
  <c r="BI1783" i="7"/>
  <c r="BH1783" i="7"/>
  <c r="BG1783" i="7"/>
  <c r="BF1783" i="7"/>
  <c r="T1783" i="7"/>
  <c r="R1783" i="7"/>
  <c r="P1783" i="7"/>
  <c r="BI1779" i="7"/>
  <c r="BH1779" i="7"/>
  <c r="BG1779" i="7"/>
  <c r="BF1779" i="7"/>
  <c r="T1779" i="7"/>
  <c r="R1779" i="7"/>
  <c r="P1779" i="7"/>
  <c r="BI1775" i="7"/>
  <c r="BH1775" i="7"/>
  <c r="BG1775" i="7"/>
  <c r="BF1775" i="7"/>
  <c r="T1775" i="7"/>
  <c r="R1775" i="7"/>
  <c r="P1775" i="7"/>
  <c r="BI1767" i="7"/>
  <c r="BH1767" i="7"/>
  <c r="BG1767" i="7"/>
  <c r="BF1767" i="7"/>
  <c r="T1767" i="7"/>
  <c r="R1767" i="7"/>
  <c r="P1767" i="7"/>
  <c r="BI1757" i="7"/>
  <c r="BH1757" i="7"/>
  <c r="BG1757" i="7"/>
  <c r="BF1757" i="7"/>
  <c r="T1757" i="7"/>
  <c r="R1757" i="7"/>
  <c r="P1757" i="7"/>
  <c r="BI1749" i="7"/>
  <c r="BH1749" i="7"/>
  <c r="BG1749" i="7"/>
  <c r="BF1749" i="7"/>
  <c r="T1749" i="7"/>
  <c r="R1749" i="7"/>
  <c r="P1749" i="7"/>
  <c r="BI1740" i="7"/>
  <c r="BH1740" i="7"/>
  <c r="BG1740" i="7"/>
  <c r="BF1740" i="7"/>
  <c r="T1740" i="7"/>
  <c r="R1740" i="7"/>
  <c r="P1740" i="7"/>
  <c r="BI1732" i="7"/>
  <c r="BH1732" i="7"/>
  <c r="BG1732" i="7"/>
  <c r="BF1732" i="7"/>
  <c r="T1732" i="7"/>
  <c r="R1732" i="7"/>
  <c r="P1732" i="7"/>
  <c r="BI1724" i="7"/>
  <c r="BH1724" i="7"/>
  <c r="BG1724" i="7"/>
  <c r="BF1724" i="7"/>
  <c r="T1724" i="7"/>
  <c r="R1724" i="7"/>
  <c r="P1724" i="7"/>
  <c r="BI1715" i="7"/>
  <c r="BH1715" i="7"/>
  <c r="BG1715" i="7"/>
  <c r="BF1715" i="7"/>
  <c r="T1715" i="7"/>
  <c r="R1715" i="7"/>
  <c r="P1715" i="7"/>
  <c r="BI1711" i="7"/>
  <c r="BH1711" i="7"/>
  <c r="BG1711" i="7"/>
  <c r="BF1711" i="7"/>
  <c r="T1711" i="7"/>
  <c r="R1711" i="7"/>
  <c r="P1711" i="7"/>
  <c r="BI1707" i="7"/>
  <c r="BH1707" i="7"/>
  <c r="BG1707" i="7"/>
  <c r="BF1707" i="7"/>
  <c r="T1707" i="7"/>
  <c r="R1707" i="7"/>
  <c r="P1707" i="7"/>
  <c r="BI1703" i="7"/>
  <c r="BH1703" i="7"/>
  <c r="BG1703" i="7"/>
  <c r="BF1703" i="7"/>
  <c r="T1703" i="7"/>
  <c r="R1703" i="7"/>
  <c r="P1703" i="7"/>
  <c r="BI1699" i="7"/>
  <c r="BH1699" i="7"/>
  <c r="BG1699" i="7"/>
  <c r="BF1699" i="7"/>
  <c r="T1699" i="7"/>
  <c r="R1699" i="7"/>
  <c r="P1699" i="7"/>
  <c r="BI1695" i="7"/>
  <c r="BH1695" i="7"/>
  <c r="BG1695" i="7"/>
  <c r="BF1695" i="7"/>
  <c r="T1695" i="7"/>
  <c r="R1695" i="7"/>
  <c r="P1695" i="7"/>
  <c r="BI1691" i="7"/>
  <c r="BH1691" i="7"/>
  <c r="BG1691" i="7"/>
  <c r="BF1691" i="7"/>
  <c r="T1691" i="7"/>
  <c r="R1691" i="7"/>
  <c r="P1691" i="7"/>
  <c r="BI1687" i="7"/>
  <c r="BH1687" i="7"/>
  <c r="BG1687" i="7"/>
  <c r="BF1687" i="7"/>
  <c r="T1687" i="7"/>
  <c r="R1687" i="7"/>
  <c r="P1687" i="7"/>
  <c r="BI1679" i="7"/>
  <c r="BH1679" i="7"/>
  <c r="BG1679" i="7"/>
  <c r="BF1679" i="7"/>
  <c r="T1679" i="7"/>
  <c r="R1679" i="7"/>
  <c r="P1679" i="7"/>
  <c r="BI1675" i="7"/>
  <c r="BH1675" i="7"/>
  <c r="BG1675" i="7"/>
  <c r="BF1675" i="7"/>
  <c r="T1675" i="7"/>
  <c r="R1675" i="7"/>
  <c r="P1675" i="7"/>
  <c r="BI1665" i="7"/>
  <c r="BH1665" i="7"/>
  <c r="BG1665" i="7"/>
  <c r="BF1665" i="7"/>
  <c r="T1665" i="7"/>
  <c r="R1665" i="7"/>
  <c r="P1665" i="7"/>
  <c r="BI1655" i="7"/>
  <c r="BH1655" i="7"/>
  <c r="BG1655" i="7"/>
  <c r="BF1655" i="7"/>
  <c r="T1655" i="7"/>
  <c r="R1655" i="7"/>
  <c r="P1655" i="7"/>
  <c r="BI1651" i="7"/>
  <c r="BH1651" i="7"/>
  <c r="BG1651" i="7"/>
  <c r="BF1651" i="7"/>
  <c r="T1651" i="7"/>
  <c r="R1651" i="7"/>
  <c r="P1651" i="7"/>
  <c r="BI1647" i="7"/>
  <c r="BH1647" i="7"/>
  <c r="BG1647" i="7"/>
  <c r="BF1647" i="7"/>
  <c r="T1647" i="7"/>
  <c r="R1647" i="7"/>
  <c r="P1647" i="7"/>
  <c r="BI1643" i="7"/>
  <c r="BH1643" i="7"/>
  <c r="BG1643" i="7"/>
  <c r="BF1643" i="7"/>
  <c r="T1643" i="7"/>
  <c r="R1643" i="7"/>
  <c r="P1643" i="7"/>
  <c r="BI1639" i="7"/>
  <c r="BH1639" i="7"/>
  <c r="BG1639" i="7"/>
  <c r="BF1639" i="7"/>
  <c r="T1639" i="7"/>
  <c r="R1639" i="7"/>
  <c r="P1639" i="7"/>
  <c r="BI1633" i="7"/>
  <c r="BH1633" i="7"/>
  <c r="BG1633" i="7"/>
  <c r="BF1633" i="7"/>
  <c r="T1633" i="7"/>
  <c r="R1633" i="7"/>
  <c r="P1633" i="7"/>
  <c r="BI1629" i="7"/>
  <c r="BH1629" i="7"/>
  <c r="BG1629" i="7"/>
  <c r="BF1629" i="7"/>
  <c r="T1629" i="7"/>
  <c r="R1629" i="7"/>
  <c r="P1629" i="7"/>
  <c r="BI1625" i="7"/>
  <c r="BH1625" i="7"/>
  <c r="BG1625" i="7"/>
  <c r="BF1625" i="7"/>
  <c r="T1625" i="7"/>
  <c r="R1625" i="7"/>
  <c r="P1625" i="7"/>
  <c r="BI1615" i="7"/>
  <c r="BH1615" i="7"/>
  <c r="BG1615" i="7"/>
  <c r="BF1615" i="7"/>
  <c r="T1615" i="7"/>
  <c r="R1615" i="7"/>
  <c r="P1615" i="7"/>
  <c r="BI1611" i="7"/>
  <c r="BH1611" i="7"/>
  <c r="BG1611" i="7"/>
  <c r="BF1611" i="7"/>
  <c r="T1611" i="7"/>
  <c r="R1611" i="7"/>
  <c r="P1611" i="7"/>
  <c r="BI1603" i="7"/>
  <c r="BH1603" i="7"/>
  <c r="BG1603" i="7"/>
  <c r="BF1603" i="7"/>
  <c r="T1603" i="7"/>
  <c r="R1603" i="7"/>
  <c r="P1603" i="7"/>
  <c r="BI1597" i="7"/>
  <c r="BH1597" i="7"/>
  <c r="BG1597" i="7"/>
  <c r="BF1597" i="7"/>
  <c r="T1597" i="7"/>
  <c r="R1597" i="7"/>
  <c r="P1597" i="7"/>
  <c r="BI1583" i="7"/>
  <c r="BH1583" i="7"/>
  <c r="BG1583" i="7"/>
  <c r="BF1583" i="7"/>
  <c r="T1583" i="7"/>
  <c r="R1583" i="7"/>
  <c r="P1583" i="7"/>
  <c r="BI1569" i="7"/>
  <c r="BH1569" i="7"/>
  <c r="BG1569" i="7"/>
  <c r="BF1569" i="7"/>
  <c r="T1569" i="7"/>
  <c r="R1569" i="7"/>
  <c r="P1569" i="7"/>
  <c r="BI1565" i="7"/>
  <c r="BH1565" i="7"/>
  <c r="BG1565" i="7"/>
  <c r="BF1565" i="7"/>
  <c r="T1565" i="7"/>
  <c r="R1565" i="7"/>
  <c r="P1565" i="7"/>
  <c r="BI1560" i="7"/>
  <c r="BH1560" i="7"/>
  <c r="BG1560" i="7"/>
  <c r="BF1560" i="7"/>
  <c r="T1560" i="7"/>
  <c r="R1560" i="7"/>
  <c r="P1560" i="7"/>
  <c r="BI1543" i="7"/>
  <c r="BH1543" i="7"/>
  <c r="BG1543" i="7"/>
  <c r="BF1543" i="7"/>
  <c r="T1543" i="7"/>
  <c r="R1543" i="7"/>
  <c r="P1543" i="7"/>
  <c r="BI1526" i="7"/>
  <c r="BH1526" i="7"/>
  <c r="BG1526" i="7"/>
  <c r="BF1526" i="7"/>
  <c r="T1526" i="7"/>
  <c r="R1526" i="7"/>
  <c r="P1526" i="7"/>
  <c r="BI1515" i="7"/>
  <c r="BH1515" i="7"/>
  <c r="BG1515" i="7"/>
  <c r="BF1515" i="7"/>
  <c r="T1515" i="7"/>
  <c r="R1515" i="7"/>
  <c r="P1515" i="7"/>
  <c r="BI1504" i="7"/>
  <c r="BH1504" i="7"/>
  <c r="BG1504" i="7"/>
  <c r="BF1504" i="7"/>
  <c r="T1504" i="7"/>
  <c r="R1504" i="7"/>
  <c r="P1504" i="7"/>
  <c r="BI1500" i="7"/>
  <c r="BH1500" i="7"/>
  <c r="BG1500" i="7"/>
  <c r="BF1500" i="7"/>
  <c r="T1500" i="7"/>
  <c r="R1500" i="7"/>
  <c r="P1500" i="7"/>
  <c r="BI1497" i="7"/>
  <c r="BH1497" i="7"/>
  <c r="BG1497" i="7"/>
  <c r="BF1497" i="7"/>
  <c r="T1497" i="7"/>
  <c r="R1497" i="7"/>
  <c r="P1497" i="7"/>
  <c r="BI1489" i="7"/>
  <c r="BH1489" i="7"/>
  <c r="BG1489" i="7"/>
  <c r="BF1489" i="7"/>
  <c r="T1489" i="7"/>
  <c r="R1489" i="7"/>
  <c r="P1489" i="7"/>
  <c r="BI1471" i="7"/>
  <c r="BH1471" i="7"/>
  <c r="BG1471" i="7"/>
  <c r="BF1471" i="7"/>
  <c r="T1471" i="7"/>
  <c r="R1471" i="7"/>
  <c r="P1471" i="7"/>
  <c r="BI1465" i="7"/>
  <c r="BH1465" i="7"/>
  <c r="BG1465" i="7"/>
  <c r="BF1465" i="7"/>
  <c r="T1465" i="7"/>
  <c r="R1465" i="7"/>
  <c r="P1465" i="7"/>
  <c r="BI1457" i="7"/>
  <c r="BH1457" i="7"/>
  <c r="BG1457" i="7"/>
  <c r="BF1457" i="7"/>
  <c r="T1457" i="7"/>
  <c r="R1457" i="7"/>
  <c r="P1457" i="7"/>
  <c r="BI1438" i="7"/>
  <c r="BH1438" i="7"/>
  <c r="BG1438" i="7"/>
  <c r="BF1438" i="7"/>
  <c r="T1438" i="7"/>
  <c r="R1438" i="7"/>
  <c r="P1438" i="7"/>
  <c r="BI1403" i="7"/>
  <c r="BH1403" i="7"/>
  <c r="BG1403" i="7"/>
  <c r="BF1403" i="7"/>
  <c r="T1403" i="7"/>
  <c r="R1403" i="7"/>
  <c r="P1403" i="7"/>
  <c r="BI1384" i="7"/>
  <c r="BH1384" i="7"/>
  <c r="BG1384" i="7"/>
  <c r="BF1384" i="7"/>
  <c r="T1384" i="7"/>
  <c r="R1384" i="7"/>
  <c r="P1384" i="7"/>
  <c r="BI1376" i="7"/>
  <c r="BH1376" i="7"/>
  <c r="BG1376" i="7"/>
  <c r="BF1376" i="7"/>
  <c r="T1376" i="7"/>
  <c r="R1376" i="7"/>
  <c r="P1376" i="7"/>
  <c r="BI1341" i="7"/>
  <c r="BH1341" i="7"/>
  <c r="BG1341" i="7"/>
  <c r="BF1341" i="7"/>
  <c r="T1341" i="7"/>
  <c r="R1341" i="7"/>
  <c r="P1341" i="7"/>
  <c r="BI1329" i="7"/>
  <c r="BH1329" i="7"/>
  <c r="BG1329" i="7"/>
  <c r="BF1329" i="7"/>
  <c r="T1329" i="7"/>
  <c r="R1329" i="7"/>
  <c r="P1329" i="7"/>
  <c r="BI1325" i="7"/>
  <c r="BH1325" i="7"/>
  <c r="BG1325" i="7"/>
  <c r="BF1325" i="7"/>
  <c r="T1325" i="7"/>
  <c r="R1325" i="7"/>
  <c r="P1325" i="7"/>
  <c r="BI1314" i="7"/>
  <c r="BH1314" i="7"/>
  <c r="BG1314" i="7"/>
  <c r="BF1314" i="7"/>
  <c r="T1314" i="7"/>
  <c r="R1314" i="7"/>
  <c r="P1314" i="7"/>
  <c r="BI1311" i="7"/>
  <c r="BH1311" i="7"/>
  <c r="BG1311" i="7"/>
  <c r="BF1311" i="7"/>
  <c r="T1311" i="7"/>
  <c r="R1311" i="7"/>
  <c r="P1311" i="7"/>
  <c r="BI1308" i="7"/>
  <c r="BH1308" i="7"/>
  <c r="BG1308" i="7"/>
  <c r="BF1308" i="7"/>
  <c r="T1308" i="7"/>
  <c r="R1308" i="7"/>
  <c r="P1308" i="7"/>
  <c r="BI1305" i="7"/>
  <c r="BH1305" i="7"/>
  <c r="BG1305" i="7"/>
  <c r="BF1305" i="7"/>
  <c r="T1305" i="7"/>
  <c r="R1305" i="7"/>
  <c r="P1305" i="7"/>
  <c r="BI1302" i="7"/>
  <c r="BH1302" i="7"/>
  <c r="BG1302" i="7"/>
  <c r="BF1302" i="7"/>
  <c r="T1302" i="7"/>
  <c r="R1302" i="7"/>
  <c r="P1302" i="7"/>
  <c r="BI1294" i="7"/>
  <c r="BH1294" i="7"/>
  <c r="BG1294" i="7"/>
  <c r="BF1294" i="7"/>
  <c r="T1294" i="7"/>
  <c r="R1294" i="7"/>
  <c r="P1294" i="7"/>
  <c r="BI1282" i="7"/>
  <c r="BH1282" i="7"/>
  <c r="BG1282" i="7"/>
  <c r="BF1282" i="7"/>
  <c r="T1282" i="7"/>
  <c r="R1282" i="7"/>
  <c r="P1282" i="7"/>
  <c r="BI1277" i="7"/>
  <c r="BH1277" i="7"/>
  <c r="BG1277" i="7"/>
  <c r="BF1277" i="7"/>
  <c r="T1277" i="7"/>
  <c r="R1277" i="7"/>
  <c r="P1277" i="7"/>
  <c r="BI1273" i="7"/>
  <c r="BH1273" i="7"/>
  <c r="BG1273" i="7"/>
  <c r="BF1273" i="7"/>
  <c r="T1273" i="7"/>
  <c r="R1273" i="7"/>
  <c r="P1273" i="7"/>
  <c r="BI1269" i="7"/>
  <c r="BH1269" i="7"/>
  <c r="BG1269" i="7"/>
  <c r="BF1269" i="7"/>
  <c r="T1269" i="7"/>
  <c r="R1269" i="7"/>
  <c r="P1269" i="7"/>
  <c r="BI1265" i="7"/>
  <c r="BH1265" i="7"/>
  <c r="BG1265" i="7"/>
  <c r="BF1265" i="7"/>
  <c r="T1265" i="7"/>
  <c r="R1265" i="7"/>
  <c r="P1265" i="7"/>
  <c r="BI1261" i="7"/>
  <c r="BH1261" i="7"/>
  <c r="BG1261" i="7"/>
  <c r="BF1261" i="7"/>
  <c r="T1261" i="7"/>
  <c r="R1261" i="7"/>
  <c r="P1261" i="7"/>
  <c r="BI1257" i="7"/>
  <c r="BH1257" i="7"/>
  <c r="BG1257" i="7"/>
  <c r="BF1257" i="7"/>
  <c r="T1257" i="7"/>
  <c r="R1257" i="7"/>
  <c r="P1257" i="7"/>
  <c r="BI1254" i="7"/>
  <c r="BH1254" i="7"/>
  <c r="BG1254" i="7"/>
  <c r="BF1254" i="7"/>
  <c r="T1254" i="7"/>
  <c r="R1254" i="7"/>
  <c r="P1254" i="7"/>
  <c r="BI1250" i="7"/>
  <c r="BH1250" i="7"/>
  <c r="BG1250" i="7"/>
  <c r="BF1250" i="7"/>
  <c r="T1250" i="7"/>
  <c r="R1250" i="7"/>
  <c r="P1250" i="7"/>
  <c r="BI1238" i="7"/>
  <c r="BH1238" i="7"/>
  <c r="BG1238" i="7"/>
  <c r="BF1238" i="7"/>
  <c r="T1238" i="7"/>
  <c r="R1238" i="7"/>
  <c r="P1238" i="7"/>
  <c r="BI1227" i="7"/>
  <c r="BH1227" i="7"/>
  <c r="BG1227" i="7"/>
  <c r="BF1227" i="7"/>
  <c r="T1227" i="7"/>
  <c r="R1227" i="7"/>
  <c r="P1227" i="7"/>
  <c r="BI1223" i="7"/>
  <c r="BH1223" i="7"/>
  <c r="BG1223" i="7"/>
  <c r="BF1223" i="7"/>
  <c r="T1223" i="7"/>
  <c r="R1223" i="7"/>
  <c r="P1223" i="7"/>
  <c r="BI1213" i="7"/>
  <c r="BH1213" i="7"/>
  <c r="BG1213" i="7"/>
  <c r="BF1213" i="7"/>
  <c r="T1213" i="7"/>
  <c r="R1213" i="7"/>
  <c r="P1213" i="7"/>
  <c r="BI1190" i="7"/>
  <c r="BH1190" i="7"/>
  <c r="BG1190" i="7"/>
  <c r="BF1190" i="7"/>
  <c r="T1190" i="7"/>
  <c r="R1190" i="7"/>
  <c r="P1190" i="7"/>
  <c r="BI1172" i="7"/>
  <c r="BH1172" i="7"/>
  <c r="BG1172" i="7"/>
  <c r="BF1172" i="7"/>
  <c r="T1172" i="7"/>
  <c r="R1172" i="7"/>
  <c r="P1172" i="7"/>
  <c r="BI1140" i="7"/>
  <c r="BH1140" i="7"/>
  <c r="BG1140" i="7"/>
  <c r="BF1140" i="7"/>
  <c r="T1140" i="7"/>
  <c r="R1140" i="7"/>
  <c r="P1140" i="7"/>
  <c r="BI1134" i="7"/>
  <c r="BH1134" i="7"/>
  <c r="BG1134" i="7"/>
  <c r="BF1134" i="7"/>
  <c r="T1134" i="7"/>
  <c r="R1134" i="7"/>
  <c r="P1134" i="7"/>
  <c r="BI1116" i="7"/>
  <c r="BH1116" i="7"/>
  <c r="BG1116" i="7"/>
  <c r="BF1116" i="7"/>
  <c r="T1116" i="7"/>
  <c r="R1116" i="7"/>
  <c r="P1116" i="7"/>
  <c r="BI1111" i="7"/>
  <c r="BH1111" i="7"/>
  <c r="BG1111" i="7"/>
  <c r="BF1111" i="7"/>
  <c r="T1111" i="7"/>
  <c r="R1111" i="7"/>
  <c r="P1111" i="7"/>
  <c r="BI1100" i="7"/>
  <c r="BH1100" i="7"/>
  <c r="BG1100" i="7"/>
  <c r="BF1100" i="7"/>
  <c r="T1100" i="7"/>
  <c r="R1100" i="7"/>
  <c r="P1100" i="7"/>
  <c r="BI1096" i="7"/>
  <c r="BH1096" i="7"/>
  <c r="BG1096" i="7"/>
  <c r="BF1096" i="7"/>
  <c r="T1096" i="7"/>
  <c r="R1096" i="7"/>
  <c r="P1096" i="7"/>
  <c r="BI1090" i="7"/>
  <c r="BH1090" i="7"/>
  <c r="BG1090" i="7"/>
  <c r="BF1090" i="7"/>
  <c r="T1090" i="7"/>
  <c r="R1090" i="7"/>
  <c r="P1090" i="7"/>
  <c r="BI1027" i="7"/>
  <c r="BH1027" i="7"/>
  <c r="BG1027" i="7"/>
  <c r="BF1027" i="7"/>
  <c r="T1027" i="7"/>
  <c r="R1027" i="7"/>
  <c r="P1027" i="7"/>
  <c r="BI1019" i="7"/>
  <c r="BH1019" i="7"/>
  <c r="BG1019" i="7"/>
  <c r="BF1019" i="7"/>
  <c r="T1019" i="7"/>
  <c r="R1019" i="7"/>
  <c r="P1019" i="7"/>
  <c r="BI1009" i="7"/>
  <c r="BH1009" i="7"/>
  <c r="BG1009" i="7"/>
  <c r="BF1009" i="7"/>
  <c r="T1009" i="7"/>
  <c r="R1009" i="7"/>
  <c r="P1009" i="7"/>
  <c r="BI1006" i="7"/>
  <c r="BH1006" i="7"/>
  <c r="BG1006" i="7"/>
  <c r="BF1006" i="7"/>
  <c r="T1006" i="7"/>
  <c r="R1006" i="7"/>
  <c r="P1006" i="7"/>
  <c r="BI1002" i="7"/>
  <c r="BH1002" i="7"/>
  <c r="BG1002" i="7"/>
  <c r="BF1002" i="7"/>
  <c r="T1002" i="7"/>
  <c r="R1002" i="7"/>
  <c r="P1002" i="7"/>
  <c r="BI998" i="7"/>
  <c r="BH998" i="7"/>
  <c r="BG998" i="7"/>
  <c r="BF998" i="7"/>
  <c r="T998" i="7"/>
  <c r="R998" i="7"/>
  <c r="P998" i="7"/>
  <c r="BI994" i="7"/>
  <c r="BH994" i="7"/>
  <c r="BG994" i="7"/>
  <c r="BF994" i="7"/>
  <c r="T994" i="7"/>
  <c r="R994" i="7"/>
  <c r="P994" i="7"/>
  <c r="BI982" i="7"/>
  <c r="BH982" i="7"/>
  <c r="BG982" i="7"/>
  <c r="BF982" i="7"/>
  <c r="T982" i="7"/>
  <c r="R982" i="7"/>
  <c r="P982" i="7"/>
  <c r="BI970" i="7"/>
  <c r="BH970" i="7"/>
  <c r="BG970" i="7"/>
  <c r="BF970" i="7"/>
  <c r="T970" i="7"/>
  <c r="R970" i="7"/>
  <c r="P970" i="7"/>
  <c r="BI958" i="7"/>
  <c r="BH958" i="7"/>
  <c r="BG958" i="7"/>
  <c r="BF958" i="7"/>
  <c r="T958" i="7"/>
  <c r="R958" i="7"/>
  <c r="P958" i="7"/>
  <c r="BI952" i="7"/>
  <c r="BH952" i="7"/>
  <c r="BG952" i="7"/>
  <c r="BF952" i="7"/>
  <c r="T952" i="7"/>
  <c r="R952" i="7"/>
  <c r="P952" i="7"/>
  <c r="BI944" i="7"/>
  <c r="BH944" i="7"/>
  <c r="BG944" i="7"/>
  <c r="BF944" i="7"/>
  <c r="T944" i="7"/>
  <c r="R944" i="7"/>
  <c r="P944" i="7"/>
  <c r="BI938" i="7"/>
  <c r="BH938" i="7"/>
  <c r="BG938" i="7"/>
  <c r="BF938" i="7"/>
  <c r="T938" i="7"/>
  <c r="R938" i="7"/>
  <c r="P938" i="7"/>
  <c r="BI932" i="7"/>
  <c r="BH932" i="7"/>
  <c r="BG932" i="7"/>
  <c r="BF932" i="7"/>
  <c r="T932" i="7"/>
  <c r="R932" i="7"/>
  <c r="P932" i="7"/>
  <c r="BI926" i="7"/>
  <c r="BH926" i="7"/>
  <c r="BG926" i="7"/>
  <c r="BF926" i="7"/>
  <c r="T926" i="7"/>
  <c r="R926" i="7"/>
  <c r="P926" i="7"/>
  <c r="BI922" i="7"/>
  <c r="BH922" i="7"/>
  <c r="BG922" i="7"/>
  <c r="BF922" i="7"/>
  <c r="T922" i="7"/>
  <c r="R922" i="7"/>
  <c r="P922" i="7"/>
  <c r="BI918" i="7"/>
  <c r="BH918" i="7"/>
  <c r="BG918" i="7"/>
  <c r="BF918" i="7"/>
  <c r="T918" i="7"/>
  <c r="R918" i="7"/>
  <c r="P918" i="7"/>
  <c r="BI914" i="7"/>
  <c r="BH914" i="7"/>
  <c r="BG914" i="7"/>
  <c r="BF914" i="7"/>
  <c r="T914" i="7"/>
  <c r="R914" i="7"/>
  <c r="P914" i="7"/>
  <c r="BI910" i="7"/>
  <c r="BH910" i="7"/>
  <c r="BG910" i="7"/>
  <c r="BF910" i="7"/>
  <c r="T910" i="7"/>
  <c r="R910" i="7"/>
  <c r="P910" i="7"/>
  <c r="BI902" i="7"/>
  <c r="BH902" i="7"/>
  <c r="BG902" i="7"/>
  <c r="BF902" i="7"/>
  <c r="T902" i="7"/>
  <c r="R902" i="7"/>
  <c r="P902" i="7"/>
  <c r="BI896" i="7"/>
  <c r="BH896" i="7"/>
  <c r="BG896" i="7"/>
  <c r="BF896" i="7"/>
  <c r="T896" i="7"/>
  <c r="R896" i="7"/>
  <c r="P896" i="7"/>
  <c r="BI890" i="7"/>
  <c r="BH890" i="7"/>
  <c r="BG890" i="7"/>
  <c r="BF890" i="7"/>
  <c r="T890" i="7"/>
  <c r="R890" i="7"/>
  <c r="P890" i="7"/>
  <c r="BI886" i="7"/>
  <c r="BH886" i="7"/>
  <c r="BG886" i="7"/>
  <c r="BF886" i="7"/>
  <c r="T886" i="7"/>
  <c r="R886" i="7"/>
  <c r="P886" i="7"/>
  <c r="BI880" i="7"/>
  <c r="BH880" i="7"/>
  <c r="BG880" i="7"/>
  <c r="BF880" i="7"/>
  <c r="T880" i="7"/>
  <c r="R880" i="7"/>
  <c r="P880" i="7"/>
  <c r="BI874" i="7"/>
  <c r="BH874" i="7"/>
  <c r="BG874" i="7"/>
  <c r="BF874" i="7"/>
  <c r="T874" i="7"/>
  <c r="R874" i="7"/>
  <c r="P874" i="7"/>
  <c r="BI866" i="7"/>
  <c r="BH866" i="7"/>
  <c r="BG866" i="7"/>
  <c r="BF866" i="7"/>
  <c r="T866" i="7"/>
  <c r="R866" i="7"/>
  <c r="P866" i="7"/>
  <c r="BI862" i="7"/>
  <c r="BH862" i="7"/>
  <c r="BG862" i="7"/>
  <c r="BF862" i="7"/>
  <c r="T862" i="7"/>
  <c r="R862" i="7"/>
  <c r="P862" i="7"/>
  <c r="BI854" i="7"/>
  <c r="BH854" i="7"/>
  <c r="BG854" i="7"/>
  <c r="BF854" i="7"/>
  <c r="T854" i="7"/>
  <c r="R854" i="7"/>
  <c r="P854" i="7"/>
  <c r="BI848" i="7"/>
  <c r="BH848" i="7"/>
  <c r="BG848" i="7"/>
  <c r="BF848" i="7"/>
  <c r="T848" i="7"/>
  <c r="R848" i="7"/>
  <c r="P848" i="7"/>
  <c r="BI838" i="7"/>
  <c r="BH838" i="7"/>
  <c r="BG838" i="7"/>
  <c r="BF838" i="7"/>
  <c r="T838" i="7"/>
  <c r="R838" i="7"/>
  <c r="P838" i="7"/>
  <c r="BI830" i="7"/>
  <c r="BH830" i="7"/>
  <c r="BG830" i="7"/>
  <c r="BF830" i="7"/>
  <c r="T830" i="7"/>
  <c r="R830" i="7"/>
  <c r="P830" i="7"/>
  <c r="BI824" i="7"/>
  <c r="BH824" i="7"/>
  <c r="BG824" i="7"/>
  <c r="BF824" i="7"/>
  <c r="T824" i="7"/>
  <c r="R824" i="7"/>
  <c r="P824" i="7"/>
  <c r="BI816" i="7"/>
  <c r="BH816" i="7"/>
  <c r="BG816" i="7"/>
  <c r="BF816" i="7"/>
  <c r="T816" i="7"/>
  <c r="R816" i="7"/>
  <c r="P816" i="7"/>
  <c r="BI804" i="7"/>
  <c r="BH804" i="7"/>
  <c r="BG804" i="7"/>
  <c r="BF804" i="7"/>
  <c r="T804" i="7"/>
  <c r="R804" i="7"/>
  <c r="P804" i="7"/>
  <c r="BI798" i="7"/>
  <c r="BH798" i="7"/>
  <c r="BG798" i="7"/>
  <c r="BF798" i="7"/>
  <c r="T798" i="7"/>
  <c r="R798" i="7"/>
  <c r="P798" i="7"/>
  <c r="BI792" i="7"/>
  <c r="BH792" i="7"/>
  <c r="BG792" i="7"/>
  <c r="BF792" i="7"/>
  <c r="T792" i="7"/>
  <c r="R792" i="7"/>
  <c r="P792" i="7"/>
  <c r="BI788" i="7"/>
  <c r="BH788" i="7"/>
  <c r="BG788" i="7"/>
  <c r="BF788" i="7"/>
  <c r="T788" i="7"/>
  <c r="R788" i="7"/>
  <c r="P788" i="7"/>
  <c r="BI784" i="7"/>
  <c r="BH784" i="7"/>
  <c r="BG784" i="7"/>
  <c r="BF784" i="7"/>
  <c r="T784" i="7"/>
  <c r="R784" i="7"/>
  <c r="P784" i="7"/>
  <c r="BI778" i="7"/>
  <c r="BH778" i="7"/>
  <c r="BG778" i="7"/>
  <c r="BF778" i="7"/>
  <c r="T778" i="7"/>
  <c r="R778" i="7"/>
  <c r="P778" i="7"/>
  <c r="BI772" i="7"/>
  <c r="BH772" i="7"/>
  <c r="BG772" i="7"/>
  <c r="BF772" i="7"/>
  <c r="T772" i="7"/>
  <c r="R772" i="7"/>
  <c r="P772" i="7"/>
  <c r="BI764" i="7"/>
  <c r="BH764" i="7"/>
  <c r="BG764" i="7"/>
  <c r="BF764" i="7"/>
  <c r="T764" i="7"/>
  <c r="R764" i="7"/>
  <c r="P764" i="7"/>
  <c r="BI756" i="7"/>
  <c r="BH756" i="7"/>
  <c r="BG756" i="7"/>
  <c r="BF756" i="7"/>
  <c r="T756" i="7"/>
  <c r="R756" i="7"/>
  <c r="P756" i="7"/>
  <c r="BI752" i="7"/>
  <c r="BH752" i="7"/>
  <c r="BG752" i="7"/>
  <c r="BF752" i="7"/>
  <c r="T752" i="7"/>
  <c r="R752" i="7"/>
  <c r="P752" i="7"/>
  <c r="BI748" i="7"/>
  <c r="BH748" i="7"/>
  <c r="BG748" i="7"/>
  <c r="BF748" i="7"/>
  <c r="T748" i="7"/>
  <c r="R748" i="7"/>
  <c r="P748" i="7"/>
  <c r="BI740" i="7"/>
  <c r="BH740" i="7"/>
  <c r="BG740" i="7"/>
  <c r="BF740" i="7"/>
  <c r="T740" i="7"/>
  <c r="R740" i="7"/>
  <c r="P740" i="7"/>
  <c r="BI736" i="7"/>
  <c r="BH736" i="7"/>
  <c r="BG736" i="7"/>
  <c r="BF736" i="7"/>
  <c r="T736" i="7"/>
  <c r="R736" i="7"/>
  <c r="P736" i="7"/>
  <c r="BI724" i="7"/>
  <c r="BH724" i="7"/>
  <c r="BG724" i="7"/>
  <c r="BF724" i="7"/>
  <c r="T724" i="7"/>
  <c r="R724" i="7"/>
  <c r="P724" i="7"/>
  <c r="BI714" i="7"/>
  <c r="BH714" i="7"/>
  <c r="BG714" i="7"/>
  <c r="BF714" i="7"/>
  <c r="T714" i="7"/>
  <c r="R714" i="7"/>
  <c r="P714" i="7"/>
  <c r="BI699" i="7"/>
  <c r="BH699" i="7"/>
  <c r="BG699" i="7"/>
  <c r="BF699" i="7"/>
  <c r="T699" i="7"/>
  <c r="R699" i="7"/>
  <c r="P699" i="7"/>
  <c r="BI692" i="7"/>
  <c r="BH692" i="7"/>
  <c r="BG692" i="7"/>
  <c r="BF692" i="7"/>
  <c r="T692" i="7"/>
  <c r="R692" i="7"/>
  <c r="P692" i="7"/>
  <c r="BI685" i="7"/>
  <c r="BH685" i="7"/>
  <c r="BG685" i="7"/>
  <c r="BF685" i="7"/>
  <c r="T685" i="7"/>
  <c r="R685" i="7"/>
  <c r="P685" i="7"/>
  <c r="BI661" i="7"/>
  <c r="BH661" i="7"/>
  <c r="BG661" i="7"/>
  <c r="BF661" i="7"/>
  <c r="T661" i="7"/>
  <c r="R661" i="7"/>
  <c r="P661" i="7"/>
  <c r="BI657" i="7"/>
  <c r="BH657" i="7"/>
  <c r="BG657" i="7"/>
  <c r="BF657" i="7"/>
  <c r="T657" i="7"/>
  <c r="R657" i="7"/>
  <c r="P657" i="7"/>
  <c r="BI653" i="7"/>
  <c r="BH653" i="7"/>
  <c r="BG653" i="7"/>
  <c r="BF653" i="7"/>
  <c r="T653" i="7"/>
  <c r="R653" i="7"/>
  <c r="P653" i="7"/>
  <c r="BI649" i="7"/>
  <c r="BH649" i="7"/>
  <c r="BG649" i="7"/>
  <c r="BF649" i="7"/>
  <c r="T649" i="7"/>
  <c r="R649" i="7"/>
  <c r="P649" i="7"/>
  <c r="BI634" i="7"/>
  <c r="BH634" i="7"/>
  <c r="BG634" i="7"/>
  <c r="BF634" i="7"/>
  <c r="T634" i="7"/>
  <c r="R634" i="7"/>
  <c r="P634" i="7"/>
  <c r="BI621" i="7"/>
  <c r="BH621" i="7"/>
  <c r="BG621" i="7"/>
  <c r="BF621" i="7"/>
  <c r="T621" i="7"/>
  <c r="R621" i="7"/>
  <c r="P621" i="7"/>
  <c r="BI595" i="7"/>
  <c r="BH595" i="7"/>
  <c r="BG595" i="7"/>
  <c r="BF595" i="7"/>
  <c r="T595" i="7"/>
  <c r="R595" i="7"/>
  <c r="P595" i="7"/>
  <c r="BI569" i="7"/>
  <c r="BH569" i="7"/>
  <c r="BG569" i="7"/>
  <c r="BF569" i="7"/>
  <c r="T569" i="7"/>
  <c r="R569" i="7"/>
  <c r="P569" i="7"/>
  <c r="BI543" i="7"/>
  <c r="BH543" i="7"/>
  <c r="BG543" i="7"/>
  <c r="BF543" i="7"/>
  <c r="T543" i="7"/>
  <c r="R543" i="7"/>
  <c r="P543" i="7"/>
  <c r="BI536" i="7"/>
  <c r="BH536" i="7"/>
  <c r="BG536" i="7"/>
  <c r="BF536" i="7"/>
  <c r="T536" i="7"/>
  <c r="R536" i="7"/>
  <c r="P536" i="7"/>
  <c r="BI529" i="7"/>
  <c r="BH529" i="7"/>
  <c r="BG529" i="7"/>
  <c r="BF529" i="7"/>
  <c r="T529" i="7"/>
  <c r="R529" i="7"/>
  <c r="P529" i="7"/>
  <c r="BI520" i="7"/>
  <c r="BH520" i="7"/>
  <c r="BG520" i="7"/>
  <c r="BF520" i="7"/>
  <c r="T520" i="7"/>
  <c r="R520" i="7"/>
  <c r="P520" i="7"/>
  <c r="BI507" i="7"/>
  <c r="BH507" i="7"/>
  <c r="BG507" i="7"/>
  <c r="BF507" i="7"/>
  <c r="T507" i="7"/>
  <c r="R507" i="7"/>
  <c r="P507" i="7"/>
  <c r="BI498" i="7"/>
  <c r="BH498" i="7"/>
  <c r="BG498" i="7"/>
  <c r="BF498" i="7"/>
  <c r="T498" i="7"/>
  <c r="R498" i="7"/>
  <c r="P498" i="7"/>
  <c r="BI489" i="7"/>
  <c r="BH489" i="7"/>
  <c r="BG489" i="7"/>
  <c r="BF489" i="7"/>
  <c r="T489" i="7"/>
  <c r="R489" i="7"/>
  <c r="P489" i="7"/>
  <c r="BI480" i="7"/>
  <c r="BH480" i="7"/>
  <c r="BG480" i="7"/>
  <c r="BF480" i="7"/>
  <c r="T480" i="7"/>
  <c r="R480" i="7"/>
  <c r="P480" i="7"/>
  <c r="BI471" i="7"/>
  <c r="BH471" i="7"/>
  <c r="BG471" i="7"/>
  <c r="BF471" i="7"/>
  <c r="T471" i="7"/>
  <c r="R471" i="7"/>
  <c r="P471" i="7"/>
  <c r="BI462" i="7"/>
  <c r="BH462" i="7"/>
  <c r="BG462" i="7"/>
  <c r="BF462" i="7"/>
  <c r="T462" i="7"/>
  <c r="R462" i="7"/>
  <c r="P462" i="7"/>
  <c r="BI453" i="7"/>
  <c r="BH453" i="7"/>
  <c r="BG453" i="7"/>
  <c r="BF453" i="7"/>
  <c r="T453" i="7"/>
  <c r="R453" i="7"/>
  <c r="P453" i="7"/>
  <c r="BI444" i="7"/>
  <c r="BH444" i="7"/>
  <c r="BG444" i="7"/>
  <c r="BF444" i="7"/>
  <c r="T444" i="7"/>
  <c r="R444" i="7"/>
  <c r="P444" i="7"/>
  <c r="BI435" i="7"/>
  <c r="BH435" i="7"/>
  <c r="BG435" i="7"/>
  <c r="BF435" i="7"/>
  <c r="T435" i="7"/>
  <c r="R435" i="7"/>
  <c r="P435" i="7"/>
  <c r="BI424" i="7"/>
  <c r="BH424" i="7"/>
  <c r="BG424" i="7"/>
  <c r="BF424" i="7"/>
  <c r="T424" i="7"/>
  <c r="R424" i="7"/>
  <c r="P424" i="7"/>
  <c r="BI413" i="7"/>
  <c r="BH413" i="7"/>
  <c r="BG413" i="7"/>
  <c r="BF413" i="7"/>
  <c r="T413" i="7"/>
  <c r="R413" i="7"/>
  <c r="P413" i="7"/>
  <c r="BI402" i="7"/>
  <c r="BH402" i="7"/>
  <c r="BG402" i="7"/>
  <c r="BF402" i="7"/>
  <c r="T402" i="7"/>
  <c r="R402" i="7"/>
  <c r="P402" i="7"/>
  <c r="BI393" i="7"/>
  <c r="BH393" i="7"/>
  <c r="BG393" i="7"/>
  <c r="BF393" i="7"/>
  <c r="T393" i="7"/>
  <c r="R393" i="7"/>
  <c r="P393" i="7"/>
  <c r="BI382" i="7"/>
  <c r="BH382" i="7"/>
  <c r="BG382" i="7"/>
  <c r="BF382" i="7"/>
  <c r="T382" i="7"/>
  <c r="R382" i="7"/>
  <c r="P382" i="7"/>
  <c r="BI371" i="7"/>
  <c r="BH371" i="7"/>
  <c r="BG371" i="7"/>
  <c r="BF371" i="7"/>
  <c r="T371" i="7"/>
  <c r="R371" i="7"/>
  <c r="P371" i="7"/>
  <c r="BI360" i="7"/>
  <c r="BH360" i="7"/>
  <c r="BG360" i="7"/>
  <c r="BF360" i="7"/>
  <c r="T360" i="7"/>
  <c r="R360" i="7"/>
  <c r="P360" i="7"/>
  <c r="BI349" i="7"/>
  <c r="BH349" i="7"/>
  <c r="BG349" i="7"/>
  <c r="BF349" i="7"/>
  <c r="T349" i="7"/>
  <c r="R349" i="7"/>
  <c r="P349" i="7"/>
  <c r="BI338" i="7"/>
  <c r="BH338" i="7"/>
  <c r="BG338" i="7"/>
  <c r="BF338" i="7"/>
  <c r="T338" i="7"/>
  <c r="R338" i="7"/>
  <c r="P338" i="7"/>
  <c r="BI327" i="7"/>
  <c r="BH327" i="7"/>
  <c r="BG327" i="7"/>
  <c r="BF327" i="7"/>
  <c r="T327" i="7"/>
  <c r="R327" i="7"/>
  <c r="P327" i="7"/>
  <c r="BI304" i="7"/>
  <c r="BH304" i="7"/>
  <c r="BG304" i="7"/>
  <c r="BF304" i="7"/>
  <c r="T304" i="7"/>
  <c r="R304" i="7"/>
  <c r="P304" i="7"/>
  <c r="BI299" i="7"/>
  <c r="BH299" i="7"/>
  <c r="BG299" i="7"/>
  <c r="BF299" i="7"/>
  <c r="T299" i="7"/>
  <c r="R299" i="7"/>
  <c r="P299" i="7"/>
  <c r="BI294" i="7"/>
  <c r="BH294" i="7"/>
  <c r="BG294" i="7"/>
  <c r="BF294" i="7"/>
  <c r="T294" i="7"/>
  <c r="R294" i="7"/>
  <c r="P294" i="7"/>
  <c r="BI289" i="7"/>
  <c r="BH289" i="7"/>
  <c r="BG289" i="7"/>
  <c r="BF289" i="7"/>
  <c r="T289" i="7"/>
  <c r="R289" i="7"/>
  <c r="P289" i="7"/>
  <c r="BI282" i="7"/>
  <c r="BH282" i="7"/>
  <c r="BG282" i="7"/>
  <c r="BF282" i="7"/>
  <c r="T282" i="7"/>
  <c r="R282" i="7"/>
  <c r="P282" i="7"/>
  <c r="BI277" i="7"/>
  <c r="BH277" i="7"/>
  <c r="BG277" i="7"/>
  <c r="BF277" i="7"/>
  <c r="T277" i="7"/>
  <c r="R277" i="7"/>
  <c r="P277" i="7"/>
  <c r="BI272" i="7"/>
  <c r="BH272" i="7"/>
  <c r="BG272" i="7"/>
  <c r="BF272" i="7"/>
  <c r="T272" i="7"/>
  <c r="R272" i="7"/>
  <c r="P272" i="7"/>
  <c r="BI253" i="7"/>
  <c r="BH253" i="7"/>
  <c r="BG253" i="7"/>
  <c r="BF253" i="7"/>
  <c r="T253" i="7"/>
  <c r="R253" i="7"/>
  <c r="P253" i="7"/>
  <c r="BI236" i="7"/>
  <c r="BH236" i="7"/>
  <c r="BG236" i="7"/>
  <c r="BF236" i="7"/>
  <c r="T236" i="7"/>
  <c r="R236" i="7"/>
  <c r="P236" i="7"/>
  <c r="BI231" i="7"/>
  <c r="BH231" i="7"/>
  <c r="BG231" i="7"/>
  <c r="BF231" i="7"/>
  <c r="T231" i="7"/>
  <c r="R231" i="7"/>
  <c r="P231" i="7"/>
  <c r="BI226" i="7"/>
  <c r="BH226" i="7"/>
  <c r="BG226" i="7"/>
  <c r="BF226" i="7"/>
  <c r="T226" i="7"/>
  <c r="R226" i="7"/>
  <c r="P226" i="7"/>
  <c r="BI221" i="7"/>
  <c r="BH221" i="7"/>
  <c r="BG221" i="7"/>
  <c r="BF221" i="7"/>
  <c r="T221" i="7"/>
  <c r="R221" i="7"/>
  <c r="P221" i="7"/>
  <c r="BI210" i="7"/>
  <c r="BH210" i="7"/>
  <c r="BG210" i="7"/>
  <c r="BF210" i="7"/>
  <c r="T210" i="7"/>
  <c r="R210" i="7"/>
  <c r="P210" i="7"/>
  <c r="BI197" i="7"/>
  <c r="BH197" i="7"/>
  <c r="BG197" i="7"/>
  <c r="BF197" i="7"/>
  <c r="T197" i="7"/>
  <c r="R197" i="7"/>
  <c r="P197" i="7"/>
  <c r="BI192" i="7"/>
  <c r="BH192" i="7"/>
  <c r="BG192" i="7"/>
  <c r="BF192" i="7"/>
  <c r="T192" i="7"/>
  <c r="R192" i="7"/>
  <c r="P192" i="7"/>
  <c r="BI187" i="7"/>
  <c r="BH187" i="7"/>
  <c r="BG187" i="7"/>
  <c r="BF187" i="7"/>
  <c r="T187" i="7"/>
  <c r="R187" i="7"/>
  <c r="P187" i="7"/>
  <c r="BI180" i="7"/>
  <c r="BH180" i="7"/>
  <c r="BG180" i="7"/>
  <c r="BF180" i="7"/>
  <c r="T180" i="7"/>
  <c r="R180" i="7"/>
  <c r="P180" i="7"/>
  <c r="BI175" i="7"/>
  <c r="BH175" i="7"/>
  <c r="BG175" i="7"/>
  <c r="BF175" i="7"/>
  <c r="T175" i="7"/>
  <c r="R175" i="7"/>
  <c r="P175" i="7"/>
  <c r="BI166" i="7"/>
  <c r="BH166" i="7"/>
  <c r="BG166" i="7"/>
  <c r="BF166" i="7"/>
  <c r="T166" i="7"/>
  <c r="R166" i="7"/>
  <c r="P166" i="7"/>
  <c r="BI161" i="7"/>
  <c r="BH161" i="7"/>
  <c r="BG161" i="7"/>
  <c r="BF161" i="7"/>
  <c r="T161" i="7"/>
  <c r="R161" i="7"/>
  <c r="P161" i="7"/>
  <c r="BI146" i="7"/>
  <c r="BH146" i="7"/>
  <c r="BG146" i="7"/>
  <c r="BF146" i="7"/>
  <c r="T146" i="7"/>
  <c r="R146" i="7"/>
  <c r="P146" i="7"/>
  <c r="BI141" i="7"/>
  <c r="BH141" i="7"/>
  <c r="BG141" i="7"/>
  <c r="BF141" i="7"/>
  <c r="T141" i="7"/>
  <c r="R141" i="7"/>
  <c r="P141" i="7"/>
  <c r="BI136" i="7"/>
  <c r="BH136" i="7"/>
  <c r="BG136" i="7"/>
  <c r="BF136" i="7"/>
  <c r="T136" i="7"/>
  <c r="R136" i="7"/>
  <c r="P136" i="7"/>
  <c r="BI131" i="7"/>
  <c r="BH131" i="7"/>
  <c r="BG131" i="7"/>
  <c r="BF131" i="7"/>
  <c r="T131" i="7"/>
  <c r="R131" i="7"/>
  <c r="P131" i="7"/>
  <c r="BI118" i="7"/>
  <c r="BH118" i="7"/>
  <c r="BG118" i="7"/>
  <c r="BF118" i="7"/>
  <c r="T118" i="7"/>
  <c r="R118" i="7"/>
  <c r="P118" i="7"/>
  <c r="BI113" i="7"/>
  <c r="BH113" i="7"/>
  <c r="BG113" i="7"/>
  <c r="BF113" i="7"/>
  <c r="T113" i="7"/>
  <c r="R113" i="7"/>
  <c r="P113" i="7"/>
  <c r="BI102" i="7"/>
  <c r="BH102" i="7"/>
  <c r="BG102" i="7"/>
  <c r="BF102" i="7"/>
  <c r="T102" i="7"/>
  <c r="R102" i="7"/>
  <c r="P102" i="7"/>
  <c r="BI97" i="7"/>
  <c r="BH97" i="7"/>
  <c r="BG97" i="7"/>
  <c r="BF97" i="7"/>
  <c r="T97" i="7"/>
  <c r="R97" i="7"/>
  <c r="P97" i="7"/>
  <c r="BI86" i="7"/>
  <c r="BH86" i="7"/>
  <c r="BG86" i="7"/>
  <c r="BF86" i="7"/>
  <c r="T86" i="7"/>
  <c r="R86" i="7"/>
  <c r="P86" i="7"/>
  <c r="J81" i="7"/>
  <c r="F78" i="7"/>
  <c r="E76" i="7"/>
  <c r="J55" i="7"/>
  <c r="F52" i="7"/>
  <c r="E50" i="7"/>
  <c r="J21" i="7"/>
  <c r="E21" i="7"/>
  <c r="J54" i="7"/>
  <c r="J20" i="7"/>
  <c r="J18" i="7"/>
  <c r="E18" i="7"/>
  <c r="F81" i="7" s="1"/>
  <c r="J17" i="7"/>
  <c r="J15" i="7"/>
  <c r="E15" i="7"/>
  <c r="F54" i="7" s="1"/>
  <c r="J14" i="7"/>
  <c r="J12" i="7"/>
  <c r="J78" i="7" s="1"/>
  <c r="E7" i="7"/>
  <c r="E48" i="7"/>
  <c r="J37" i="6"/>
  <c r="J36" i="6"/>
  <c r="AY59" i="1"/>
  <c r="J35" i="6"/>
  <c r="AX59" i="1"/>
  <c r="BI404" i="6"/>
  <c r="BH404" i="6"/>
  <c r="BG404" i="6"/>
  <c r="BF404" i="6"/>
  <c r="T404" i="6"/>
  <c r="R404" i="6"/>
  <c r="P404" i="6"/>
  <c r="BI401" i="6"/>
  <c r="BH401" i="6"/>
  <c r="BG401" i="6"/>
  <c r="BF401" i="6"/>
  <c r="T401" i="6"/>
  <c r="R401" i="6"/>
  <c r="P401" i="6"/>
  <c r="BI397" i="6"/>
  <c r="BH397" i="6"/>
  <c r="BG397" i="6"/>
  <c r="BF397" i="6"/>
  <c r="T397" i="6"/>
  <c r="R397" i="6"/>
  <c r="P397" i="6"/>
  <c r="BI393" i="6"/>
  <c r="BH393" i="6"/>
  <c r="BG393" i="6"/>
  <c r="BF393" i="6"/>
  <c r="T393" i="6"/>
  <c r="R393" i="6"/>
  <c r="P393" i="6"/>
  <c r="BI389" i="6"/>
  <c r="BH389" i="6"/>
  <c r="BG389" i="6"/>
  <c r="BF389" i="6"/>
  <c r="T389" i="6"/>
  <c r="R389" i="6"/>
  <c r="P389" i="6"/>
  <c r="BI385" i="6"/>
  <c r="BH385" i="6"/>
  <c r="BG385" i="6"/>
  <c r="BF385" i="6"/>
  <c r="T385" i="6"/>
  <c r="R385" i="6"/>
  <c r="P385" i="6"/>
  <c r="BI379" i="6"/>
  <c r="BH379" i="6"/>
  <c r="BG379" i="6"/>
  <c r="BF379" i="6"/>
  <c r="T379" i="6"/>
  <c r="R379" i="6"/>
  <c r="P379" i="6"/>
  <c r="BI367" i="6"/>
  <c r="BH367" i="6"/>
  <c r="BG367" i="6"/>
  <c r="BF367" i="6"/>
  <c r="T367" i="6"/>
  <c r="R367" i="6"/>
  <c r="P367" i="6"/>
  <c r="BI357" i="6"/>
  <c r="BH357" i="6"/>
  <c r="BG357" i="6"/>
  <c r="BF357" i="6"/>
  <c r="T357" i="6"/>
  <c r="R357" i="6"/>
  <c r="P357" i="6"/>
  <c r="BI352" i="6"/>
  <c r="BH352" i="6"/>
  <c r="BG352" i="6"/>
  <c r="BF352" i="6"/>
  <c r="T352" i="6"/>
  <c r="R352" i="6"/>
  <c r="P352" i="6"/>
  <c r="BI346" i="6"/>
  <c r="BH346" i="6"/>
  <c r="BG346" i="6"/>
  <c r="BF346" i="6"/>
  <c r="T346" i="6"/>
  <c r="R346" i="6"/>
  <c r="P346" i="6"/>
  <c r="BI340" i="6"/>
  <c r="BH340" i="6"/>
  <c r="BG340" i="6"/>
  <c r="BF340" i="6"/>
  <c r="T340" i="6"/>
  <c r="R340" i="6"/>
  <c r="P340" i="6"/>
  <c r="BI334" i="6"/>
  <c r="BH334" i="6"/>
  <c r="BG334" i="6"/>
  <c r="BF334" i="6"/>
  <c r="T334" i="6"/>
  <c r="R334" i="6"/>
  <c r="P334" i="6"/>
  <c r="BI328" i="6"/>
  <c r="BH328" i="6"/>
  <c r="BG328" i="6"/>
  <c r="BF328" i="6"/>
  <c r="T328" i="6"/>
  <c r="R328" i="6"/>
  <c r="P328" i="6"/>
  <c r="BI325" i="6"/>
  <c r="BH325" i="6"/>
  <c r="BG325" i="6"/>
  <c r="BF325" i="6"/>
  <c r="T325" i="6"/>
  <c r="R325" i="6"/>
  <c r="P325" i="6"/>
  <c r="BI322" i="6"/>
  <c r="BH322" i="6"/>
  <c r="BG322" i="6"/>
  <c r="BF322" i="6"/>
  <c r="T322" i="6"/>
  <c r="R322" i="6"/>
  <c r="P322" i="6"/>
  <c r="BI317" i="6"/>
  <c r="BH317" i="6"/>
  <c r="BG317" i="6"/>
  <c r="BF317" i="6"/>
  <c r="T317" i="6"/>
  <c r="R317" i="6"/>
  <c r="P317" i="6"/>
  <c r="BI313" i="6"/>
  <c r="BH313" i="6"/>
  <c r="BG313" i="6"/>
  <c r="BF313" i="6"/>
  <c r="T313" i="6"/>
  <c r="R313" i="6"/>
  <c r="P313" i="6"/>
  <c r="BI309" i="6"/>
  <c r="BH309" i="6"/>
  <c r="BG309" i="6"/>
  <c r="BF309" i="6"/>
  <c r="T309" i="6"/>
  <c r="R309" i="6"/>
  <c r="P309" i="6"/>
  <c r="BI305" i="6"/>
  <c r="BH305" i="6"/>
  <c r="BG305" i="6"/>
  <c r="BF305" i="6"/>
  <c r="T305" i="6"/>
  <c r="R305" i="6"/>
  <c r="P305" i="6"/>
  <c r="BI301" i="6"/>
  <c r="BH301" i="6"/>
  <c r="BG301" i="6"/>
  <c r="BF301" i="6"/>
  <c r="T301" i="6"/>
  <c r="R301" i="6"/>
  <c r="P301" i="6"/>
  <c r="BI294" i="6"/>
  <c r="BH294" i="6"/>
  <c r="BG294" i="6"/>
  <c r="BF294" i="6"/>
  <c r="T294" i="6"/>
  <c r="R294" i="6"/>
  <c r="P294" i="6"/>
  <c r="BI287" i="6"/>
  <c r="BH287" i="6"/>
  <c r="BG287" i="6"/>
  <c r="BF287" i="6"/>
  <c r="T287" i="6"/>
  <c r="R287" i="6"/>
  <c r="P287" i="6"/>
  <c r="BI284" i="6"/>
  <c r="BH284" i="6"/>
  <c r="BG284" i="6"/>
  <c r="BF284" i="6"/>
  <c r="T284" i="6"/>
  <c r="R284" i="6"/>
  <c r="P284" i="6"/>
  <c r="BI278" i="6"/>
  <c r="BH278" i="6"/>
  <c r="BG278" i="6"/>
  <c r="BF278" i="6"/>
  <c r="T278" i="6"/>
  <c r="R278" i="6"/>
  <c r="P278" i="6"/>
  <c r="BI271" i="6"/>
  <c r="BH271" i="6"/>
  <c r="BG271" i="6"/>
  <c r="BF271" i="6"/>
  <c r="T271" i="6"/>
  <c r="R271" i="6"/>
  <c r="P271" i="6"/>
  <c r="BI264" i="6"/>
  <c r="BH264" i="6"/>
  <c r="BG264" i="6"/>
  <c r="BF264" i="6"/>
  <c r="T264" i="6"/>
  <c r="R264" i="6"/>
  <c r="P264" i="6"/>
  <c r="BI260" i="6"/>
  <c r="BH260" i="6"/>
  <c r="BG260" i="6"/>
  <c r="BF260" i="6"/>
  <c r="T260" i="6"/>
  <c r="R260" i="6"/>
  <c r="P260" i="6"/>
  <c r="BI256" i="6"/>
  <c r="BH256" i="6"/>
  <c r="BG256" i="6"/>
  <c r="BF256" i="6"/>
  <c r="T256" i="6"/>
  <c r="R256" i="6"/>
  <c r="P256" i="6"/>
  <c r="BI246" i="6"/>
  <c r="BH246" i="6"/>
  <c r="BG246" i="6"/>
  <c r="BF246" i="6"/>
  <c r="T246" i="6"/>
  <c r="R246" i="6"/>
  <c r="P246" i="6"/>
  <c r="BI243" i="6"/>
  <c r="BH243" i="6"/>
  <c r="BG243" i="6"/>
  <c r="BF243" i="6"/>
  <c r="T243" i="6"/>
  <c r="R243" i="6"/>
  <c r="P243" i="6"/>
  <c r="BI240" i="6"/>
  <c r="BH240" i="6"/>
  <c r="BG240" i="6"/>
  <c r="BF240" i="6"/>
  <c r="T240" i="6"/>
  <c r="R240" i="6"/>
  <c r="P240" i="6"/>
  <c r="BI236" i="6"/>
  <c r="BH236" i="6"/>
  <c r="BG236" i="6"/>
  <c r="BF236" i="6"/>
  <c r="T236" i="6"/>
  <c r="R236" i="6"/>
  <c r="P236" i="6"/>
  <c r="BI229" i="6"/>
  <c r="BH229" i="6"/>
  <c r="BG229" i="6"/>
  <c r="BF229" i="6"/>
  <c r="T229" i="6"/>
  <c r="R229" i="6"/>
  <c r="P229" i="6"/>
  <c r="BI225" i="6"/>
  <c r="BH225" i="6"/>
  <c r="BG225" i="6"/>
  <c r="BF225" i="6"/>
  <c r="T225" i="6"/>
  <c r="R225" i="6"/>
  <c r="P225" i="6"/>
  <c r="BI219" i="6"/>
  <c r="BH219" i="6"/>
  <c r="BG219" i="6"/>
  <c r="BF219" i="6"/>
  <c r="T219" i="6"/>
  <c r="R219" i="6"/>
  <c r="P219" i="6"/>
  <c r="BI215" i="6"/>
  <c r="BH215" i="6"/>
  <c r="BG215" i="6"/>
  <c r="BF215" i="6"/>
  <c r="T215" i="6"/>
  <c r="R215" i="6"/>
  <c r="P215" i="6"/>
  <c r="BI207" i="6"/>
  <c r="BH207" i="6"/>
  <c r="BG207" i="6"/>
  <c r="BF207" i="6"/>
  <c r="T207" i="6"/>
  <c r="R207" i="6"/>
  <c r="P207" i="6"/>
  <c r="BI204" i="6"/>
  <c r="BH204" i="6"/>
  <c r="BG204" i="6"/>
  <c r="BF204" i="6"/>
  <c r="T204" i="6"/>
  <c r="R204" i="6"/>
  <c r="P204" i="6"/>
  <c r="BI201" i="6"/>
  <c r="BH201" i="6"/>
  <c r="BG201" i="6"/>
  <c r="BF201" i="6"/>
  <c r="T201" i="6"/>
  <c r="R201" i="6"/>
  <c r="P201" i="6"/>
  <c r="BI197" i="6"/>
  <c r="BH197" i="6"/>
  <c r="BG197" i="6"/>
  <c r="BF197" i="6"/>
  <c r="T197" i="6"/>
  <c r="R197" i="6"/>
  <c r="P197" i="6"/>
  <c r="BI193" i="6"/>
  <c r="BH193" i="6"/>
  <c r="BG193" i="6"/>
  <c r="BF193" i="6"/>
  <c r="T193" i="6"/>
  <c r="R193" i="6"/>
  <c r="P193" i="6"/>
  <c r="BI189" i="6"/>
  <c r="BH189" i="6"/>
  <c r="BG189" i="6"/>
  <c r="BF189" i="6"/>
  <c r="T189" i="6"/>
  <c r="R189" i="6"/>
  <c r="P189" i="6"/>
  <c r="BI181" i="6"/>
  <c r="BH181" i="6"/>
  <c r="BG181" i="6"/>
  <c r="BF181" i="6"/>
  <c r="T181" i="6"/>
  <c r="R181" i="6"/>
  <c r="P181" i="6"/>
  <c r="BI177" i="6"/>
  <c r="BH177" i="6"/>
  <c r="BG177" i="6"/>
  <c r="BF177" i="6"/>
  <c r="T177" i="6"/>
  <c r="R177" i="6"/>
  <c r="P177" i="6"/>
  <c r="BI173" i="6"/>
  <c r="BH173" i="6"/>
  <c r="BG173" i="6"/>
  <c r="BF173" i="6"/>
  <c r="T173" i="6"/>
  <c r="R173" i="6"/>
  <c r="P173" i="6"/>
  <c r="BI165" i="6"/>
  <c r="BH165" i="6"/>
  <c r="BG165" i="6"/>
  <c r="BF165" i="6"/>
  <c r="T165" i="6"/>
  <c r="R165" i="6"/>
  <c r="P165" i="6"/>
  <c r="BI161" i="6"/>
  <c r="BH161" i="6"/>
  <c r="BG161" i="6"/>
  <c r="BF161" i="6"/>
  <c r="T161" i="6"/>
  <c r="R161" i="6"/>
  <c r="P161" i="6"/>
  <c r="BI150" i="6"/>
  <c r="BH150" i="6"/>
  <c r="BG150" i="6"/>
  <c r="BF150" i="6"/>
  <c r="T150" i="6"/>
  <c r="R150" i="6"/>
  <c r="P150" i="6"/>
  <c r="BI139" i="6"/>
  <c r="BH139" i="6"/>
  <c r="BG139" i="6"/>
  <c r="BF139" i="6"/>
  <c r="T139" i="6"/>
  <c r="R139" i="6"/>
  <c r="P139" i="6"/>
  <c r="BI128" i="6"/>
  <c r="BH128" i="6"/>
  <c r="BG128" i="6"/>
  <c r="BF128" i="6"/>
  <c r="T128" i="6"/>
  <c r="R128" i="6"/>
  <c r="P128" i="6"/>
  <c r="BI123" i="6"/>
  <c r="BH123" i="6"/>
  <c r="BG123" i="6"/>
  <c r="BF123" i="6"/>
  <c r="T123" i="6"/>
  <c r="R123" i="6"/>
  <c r="P123" i="6"/>
  <c r="BI118" i="6"/>
  <c r="BH118" i="6"/>
  <c r="BG118" i="6"/>
  <c r="BF118" i="6"/>
  <c r="T118" i="6"/>
  <c r="R118" i="6"/>
  <c r="P118" i="6"/>
  <c r="BI113" i="6"/>
  <c r="BH113" i="6"/>
  <c r="BG113" i="6"/>
  <c r="BF113" i="6"/>
  <c r="T113" i="6"/>
  <c r="R113" i="6"/>
  <c r="P113" i="6"/>
  <c r="BI108" i="6"/>
  <c r="BH108" i="6"/>
  <c r="BG108" i="6"/>
  <c r="BF108" i="6"/>
  <c r="T108" i="6"/>
  <c r="R108" i="6"/>
  <c r="P108" i="6"/>
  <c r="BI102" i="6"/>
  <c r="BH102" i="6"/>
  <c r="BG102" i="6"/>
  <c r="BF102" i="6"/>
  <c r="T102" i="6"/>
  <c r="R102" i="6"/>
  <c r="P102" i="6"/>
  <c r="BI91" i="6"/>
  <c r="BH91" i="6"/>
  <c r="BG91" i="6"/>
  <c r="BF91" i="6"/>
  <c r="T91" i="6"/>
  <c r="R91" i="6"/>
  <c r="P91" i="6"/>
  <c r="BI86" i="6"/>
  <c r="BH86" i="6"/>
  <c r="BG86" i="6"/>
  <c r="BF86" i="6"/>
  <c r="T86" i="6"/>
  <c r="R86" i="6"/>
  <c r="P86" i="6"/>
  <c r="J81" i="6"/>
  <c r="F78" i="6"/>
  <c r="E76" i="6"/>
  <c r="J55" i="6"/>
  <c r="F52" i="6"/>
  <c r="E50" i="6"/>
  <c r="J21" i="6"/>
  <c r="E21" i="6"/>
  <c r="J80" i="6" s="1"/>
  <c r="J20" i="6"/>
  <c r="J18" i="6"/>
  <c r="E18" i="6"/>
  <c r="F55" i="6"/>
  <c r="J17" i="6"/>
  <c r="J15" i="6"/>
  <c r="E15" i="6"/>
  <c r="F80" i="6" s="1"/>
  <c r="J14" i="6"/>
  <c r="J12" i="6"/>
  <c r="J78" i="6" s="1"/>
  <c r="E7" i="6"/>
  <c r="E48" i="6" s="1"/>
  <c r="J37" i="5"/>
  <c r="J36" i="5"/>
  <c r="AY58" i="1" s="1"/>
  <c r="J35" i="5"/>
  <c r="AX58" i="1" s="1"/>
  <c r="BI1868" i="5"/>
  <c r="BH1868" i="5"/>
  <c r="BG1868" i="5"/>
  <c r="BF1868" i="5"/>
  <c r="T1868" i="5"/>
  <c r="R1868" i="5"/>
  <c r="P1868" i="5"/>
  <c r="BI1865" i="5"/>
  <c r="BH1865" i="5"/>
  <c r="BG1865" i="5"/>
  <c r="BF1865" i="5"/>
  <c r="T1865" i="5"/>
  <c r="R1865" i="5"/>
  <c r="P1865" i="5"/>
  <c r="BI1862" i="5"/>
  <c r="BH1862" i="5"/>
  <c r="BG1862" i="5"/>
  <c r="BF1862" i="5"/>
  <c r="T1862" i="5"/>
  <c r="R1862" i="5"/>
  <c r="P1862" i="5"/>
  <c r="BI1858" i="5"/>
  <c r="BH1858" i="5"/>
  <c r="BG1858" i="5"/>
  <c r="BF1858" i="5"/>
  <c r="T1858" i="5"/>
  <c r="R1858" i="5"/>
  <c r="P1858" i="5"/>
  <c r="BI1854" i="5"/>
  <c r="BH1854" i="5"/>
  <c r="BG1854" i="5"/>
  <c r="BF1854" i="5"/>
  <c r="T1854" i="5"/>
  <c r="R1854" i="5"/>
  <c r="P1854" i="5"/>
  <c r="BI1842" i="5"/>
  <c r="BH1842" i="5"/>
  <c r="BG1842" i="5"/>
  <c r="BF1842" i="5"/>
  <c r="T1842" i="5"/>
  <c r="R1842" i="5"/>
  <c r="P1842" i="5"/>
  <c r="BI1830" i="5"/>
  <c r="BH1830" i="5"/>
  <c r="BG1830" i="5"/>
  <c r="BF1830" i="5"/>
  <c r="T1830" i="5"/>
  <c r="R1830" i="5"/>
  <c r="P1830" i="5"/>
  <c r="BI1808" i="5"/>
  <c r="BH1808" i="5"/>
  <c r="BG1808" i="5"/>
  <c r="BF1808" i="5"/>
  <c r="T1808" i="5"/>
  <c r="R1808" i="5"/>
  <c r="P1808" i="5"/>
  <c r="BI1788" i="5"/>
  <c r="BH1788" i="5"/>
  <c r="BG1788" i="5"/>
  <c r="BF1788" i="5"/>
  <c r="T1788" i="5"/>
  <c r="R1788" i="5"/>
  <c r="P1788" i="5"/>
  <c r="BI1779" i="5"/>
  <c r="BH1779" i="5"/>
  <c r="BG1779" i="5"/>
  <c r="BF1779" i="5"/>
  <c r="T1779" i="5"/>
  <c r="R1779" i="5"/>
  <c r="P1779" i="5"/>
  <c r="BI1769" i="5"/>
  <c r="BH1769" i="5"/>
  <c r="BG1769" i="5"/>
  <c r="BF1769" i="5"/>
  <c r="T1769" i="5"/>
  <c r="R1769" i="5"/>
  <c r="P1769" i="5"/>
  <c r="BI1759" i="5"/>
  <c r="BH1759" i="5"/>
  <c r="BG1759" i="5"/>
  <c r="BF1759" i="5"/>
  <c r="T1759" i="5"/>
  <c r="R1759" i="5"/>
  <c r="P1759" i="5"/>
  <c r="BI1756" i="5"/>
  <c r="BH1756" i="5"/>
  <c r="BG1756" i="5"/>
  <c r="BF1756" i="5"/>
  <c r="T1756" i="5"/>
  <c r="R1756" i="5"/>
  <c r="P1756" i="5"/>
  <c r="BI1753" i="5"/>
  <c r="BH1753" i="5"/>
  <c r="BG1753" i="5"/>
  <c r="BF1753" i="5"/>
  <c r="T1753" i="5"/>
  <c r="R1753" i="5"/>
  <c r="P1753" i="5"/>
  <c r="BI1739" i="5"/>
  <c r="BH1739" i="5"/>
  <c r="BG1739" i="5"/>
  <c r="BF1739" i="5"/>
  <c r="T1739" i="5"/>
  <c r="R1739" i="5"/>
  <c r="P1739" i="5"/>
  <c r="BI1735" i="5"/>
  <c r="BH1735" i="5"/>
  <c r="BG1735" i="5"/>
  <c r="BF1735" i="5"/>
  <c r="T1735" i="5"/>
  <c r="R1735" i="5"/>
  <c r="P1735" i="5"/>
  <c r="BI1727" i="5"/>
  <c r="BH1727" i="5"/>
  <c r="BG1727" i="5"/>
  <c r="BF1727" i="5"/>
  <c r="T1727" i="5"/>
  <c r="R1727" i="5"/>
  <c r="P1727" i="5"/>
  <c r="BI1719" i="5"/>
  <c r="BH1719" i="5"/>
  <c r="BG1719" i="5"/>
  <c r="BF1719" i="5"/>
  <c r="T1719" i="5"/>
  <c r="R1719" i="5"/>
  <c r="P1719" i="5"/>
  <c r="BI1713" i="5"/>
  <c r="BH1713" i="5"/>
  <c r="BG1713" i="5"/>
  <c r="BF1713" i="5"/>
  <c r="T1713" i="5"/>
  <c r="R1713" i="5"/>
  <c r="P1713" i="5"/>
  <c r="BI1703" i="5"/>
  <c r="BH1703" i="5"/>
  <c r="BG1703" i="5"/>
  <c r="BF1703" i="5"/>
  <c r="T1703" i="5"/>
  <c r="R1703" i="5"/>
  <c r="P1703" i="5"/>
  <c r="BI1693" i="5"/>
  <c r="BH1693" i="5"/>
  <c r="BG1693" i="5"/>
  <c r="BF1693" i="5"/>
  <c r="T1693" i="5"/>
  <c r="R1693" i="5"/>
  <c r="P1693" i="5"/>
  <c r="BI1685" i="5"/>
  <c r="BH1685" i="5"/>
  <c r="BG1685" i="5"/>
  <c r="BF1685" i="5"/>
  <c r="T1685" i="5"/>
  <c r="R1685" i="5"/>
  <c r="P1685" i="5"/>
  <c r="BI1681" i="5"/>
  <c r="BH1681" i="5"/>
  <c r="BG1681" i="5"/>
  <c r="BF1681" i="5"/>
  <c r="T1681" i="5"/>
  <c r="R1681" i="5"/>
  <c r="P1681" i="5"/>
  <c r="BI1677" i="5"/>
  <c r="BH1677" i="5"/>
  <c r="BG1677" i="5"/>
  <c r="BF1677" i="5"/>
  <c r="T1677" i="5"/>
  <c r="R1677" i="5"/>
  <c r="P1677" i="5"/>
  <c r="BI1673" i="5"/>
  <c r="BH1673" i="5"/>
  <c r="BG1673" i="5"/>
  <c r="BF1673" i="5"/>
  <c r="T1673" i="5"/>
  <c r="R1673" i="5"/>
  <c r="P1673" i="5"/>
  <c r="BI1667" i="5"/>
  <c r="BH1667" i="5"/>
  <c r="BG1667" i="5"/>
  <c r="BF1667" i="5"/>
  <c r="T1667" i="5"/>
  <c r="R1667" i="5"/>
  <c r="P1667" i="5"/>
  <c r="BI1661" i="5"/>
  <c r="BH1661" i="5"/>
  <c r="BG1661" i="5"/>
  <c r="BF1661" i="5"/>
  <c r="T1661" i="5"/>
  <c r="R1661" i="5"/>
  <c r="P1661" i="5"/>
  <c r="BI1657" i="5"/>
  <c r="BH1657" i="5"/>
  <c r="BG1657" i="5"/>
  <c r="BF1657" i="5"/>
  <c r="T1657" i="5"/>
  <c r="R1657" i="5"/>
  <c r="P1657" i="5"/>
  <c r="BI1653" i="5"/>
  <c r="BH1653" i="5"/>
  <c r="BG1653" i="5"/>
  <c r="BF1653" i="5"/>
  <c r="T1653" i="5"/>
  <c r="R1653" i="5"/>
  <c r="P1653" i="5"/>
  <c r="BI1649" i="5"/>
  <c r="BH1649" i="5"/>
  <c r="BG1649" i="5"/>
  <c r="BF1649" i="5"/>
  <c r="T1649" i="5"/>
  <c r="R1649" i="5"/>
  <c r="P1649" i="5"/>
  <c r="BI1642" i="5"/>
  <c r="BH1642" i="5"/>
  <c r="BG1642" i="5"/>
  <c r="BF1642" i="5"/>
  <c r="T1642" i="5"/>
  <c r="R1642" i="5"/>
  <c r="P1642" i="5"/>
  <c r="BI1638" i="5"/>
  <c r="BH1638" i="5"/>
  <c r="BG1638" i="5"/>
  <c r="BF1638" i="5"/>
  <c r="T1638" i="5"/>
  <c r="R1638" i="5"/>
  <c r="P1638" i="5"/>
  <c r="BI1634" i="5"/>
  <c r="BH1634" i="5"/>
  <c r="BG1634" i="5"/>
  <c r="BF1634" i="5"/>
  <c r="T1634" i="5"/>
  <c r="R1634" i="5"/>
  <c r="P1634" i="5"/>
  <c r="BI1627" i="5"/>
  <c r="BH1627" i="5"/>
  <c r="BG1627" i="5"/>
  <c r="BF1627" i="5"/>
  <c r="T1627" i="5"/>
  <c r="R1627" i="5"/>
  <c r="P1627" i="5"/>
  <c r="BI1617" i="5"/>
  <c r="BH1617" i="5"/>
  <c r="BG1617" i="5"/>
  <c r="BF1617" i="5"/>
  <c r="T1617" i="5"/>
  <c r="R1617" i="5"/>
  <c r="P1617" i="5"/>
  <c r="BI1609" i="5"/>
  <c r="BH1609" i="5"/>
  <c r="BG1609" i="5"/>
  <c r="BF1609" i="5"/>
  <c r="T1609" i="5"/>
  <c r="R1609" i="5"/>
  <c r="P1609" i="5"/>
  <c r="BI1605" i="5"/>
  <c r="BH1605" i="5"/>
  <c r="BG1605" i="5"/>
  <c r="BF1605" i="5"/>
  <c r="T1605" i="5"/>
  <c r="R1605" i="5"/>
  <c r="P1605" i="5"/>
  <c r="BI1599" i="5"/>
  <c r="BH1599" i="5"/>
  <c r="BG1599" i="5"/>
  <c r="BF1599" i="5"/>
  <c r="T1599" i="5"/>
  <c r="R1599" i="5"/>
  <c r="P1599" i="5"/>
  <c r="BI1593" i="5"/>
  <c r="BH1593" i="5"/>
  <c r="BG1593" i="5"/>
  <c r="BF1593" i="5"/>
  <c r="T1593" i="5"/>
  <c r="R1593" i="5"/>
  <c r="P1593" i="5"/>
  <c r="BI1589" i="5"/>
  <c r="BH1589" i="5"/>
  <c r="BG1589" i="5"/>
  <c r="BF1589" i="5"/>
  <c r="T1589" i="5"/>
  <c r="R1589" i="5"/>
  <c r="P1589" i="5"/>
  <c r="BI1581" i="5"/>
  <c r="BH1581" i="5"/>
  <c r="BG1581" i="5"/>
  <c r="BF1581" i="5"/>
  <c r="T1581" i="5"/>
  <c r="R1581" i="5"/>
  <c r="P1581" i="5"/>
  <c r="BI1575" i="5"/>
  <c r="BH1575" i="5"/>
  <c r="BG1575" i="5"/>
  <c r="BF1575" i="5"/>
  <c r="T1575" i="5"/>
  <c r="R1575" i="5"/>
  <c r="P1575" i="5"/>
  <c r="BI1565" i="5"/>
  <c r="BH1565" i="5"/>
  <c r="BG1565" i="5"/>
  <c r="BF1565" i="5"/>
  <c r="T1565" i="5"/>
  <c r="R1565" i="5"/>
  <c r="P1565" i="5"/>
  <c r="BI1555" i="5"/>
  <c r="BH1555" i="5"/>
  <c r="BG1555" i="5"/>
  <c r="BF1555" i="5"/>
  <c r="T1555" i="5"/>
  <c r="R1555" i="5"/>
  <c r="P1555" i="5"/>
  <c r="BI1551" i="5"/>
  <c r="BH1551" i="5"/>
  <c r="BG1551" i="5"/>
  <c r="BF1551" i="5"/>
  <c r="T1551" i="5"/>
  <c r="R1551" i="5"/>
  <c r="P1551" i="5"/>
  <c r="BI1547" i="5"/>
  <c r="BH1547" i="5"/>
  <c r="BG1547" i="5"/>
  <c r="BF1547" i="5"/>
  <c r="T1547" i="5"/>
  <c r="R1547" i="5"/>
  <c r="P1547" i="5"/>
  <c r="BI1542" i="5"/>
  <c r="BH1542" i="5"/>
  <c r="BG1542" i="5"/>
  <c r="BF1542" i="5"/>
  <c r="T1542" i="5"/>
  <c r="R1542" i="5"/>
  <c r="P1542" i="5"/>
  <c r="BI1529" i="5"/>
  <c r="BH1529" i="5"/>
  <c r="BG1529" i="5"/>
  <c r="BF1529" i="5"/>
  <c r="T1529" i="5"/>
  <c r="R1529" i="5"/>
  <c r="P1529" i="5"/>
  <c r="BI1516" i="5"/>
  <c r="BH1516" i="5"/>
  <c r="BG1516" i="5"/>
  <c r="BF1516" i="5"/>
  <c r="T1516" i="5"/>
  <c r="R1516" i="5"/>
  <c r="P1516" i="5"/>
  <c r="BI1501" i="5"/>
  <c r="BH1501" i="5"/>
  <c r="BG1501" i="5"/>
  <c r="BF1501" i="5"/>
  <c r="T1501" i="5"/>
  <c r="R1501" i="5"/>
  <c r="P1501" i="5"/>
  <c r="BI1486" i="5"/>
  <c r="BH1486" i="5"/>
  <c r="BG1486" i="5"/>
  <c r="BF1486" i="5"/>
  <c r="T1486" i="5"/>
  <c r="R1486" i="5"/>
  <c r="P1486" i="5"/>
  <c r="BI1482" i="5"/>
  <c r="BH1482" i="5"/>
  <c r="BG1482" i="5"/>
  <c r="BF1482" i="5"/>
  <c r="T1482" i="5"/>
  <c r="R1482" i="5"/>
  <c r="P1482" i="5"/>
  <c r="BI1479" i="5"/>
  <c r="BH1479" i="5"/>
  <c r="BG1479" i="5"/>
  <c r="BF1479" i="5"/>
  <c r="T1479" i="5"/>
  <c r="R1479" i="5"/>
  <c r="P1479" i="5"/>
  <c r="BI1476" i="5"/>
  <c r="BH1476" i="5"/>
  <c r="BG1476" i="5"/>
  <c r="BF1476" i="5"/>
  <c r="T1476" i="5"/>
  <c r="R1476" i="5"/>
  <c r="P1476" i="5"/>
  <c r="BI1462" i="5"/>
  <c r="BH1462" i="5"/>
  <c r="BG1462" i="5"/>
  <c r="BF1462" i="5"/>
  <c r="T1462" i="5"/>
  <c r="R1462" i="5"/>
  <c r="P1462" i="5"/>
  <c r="BI1456" i="5"/>
  <c r="BH1456" i="5"/>
  <c r="BG1456" i="5"/>
  <c r="BF1456" i="5"/>
  <c r="T1456" i="5"/>
  <c r="R1456" i="5"/>
  <c r="P1456" i="5"/>
  <c r="BI1438" i="5"/>
  <c r="BH1438" i="5"/>
  <c r="BG1438" i="5"/>
  <c r="BF1438" i="5"/>
  <c r="T1438" i="5"/>
  <c r="R1438" i="5"/>
  <c r="P1438" i="5"/>
  <c r="BI1413" i="5"/>
  <c r="BH1413" i="5"/>
  <c r="BG1413" i="5"/>
  <c r="BF1413" i="5"/>
  <c r="T1413" i="5"/>
  <c r="R1413" i="5"/>
  <c r="P1413" i="5"/>
  <c r="BI1390" i="5"/>
  <c r="BH1390" i="5"/>
  <c r="BG1390" i="5"/>
  <c r="BF1390" i="5"/>
  <c r="T1390" i="5"/>
  <c r="R1390" i="5"/>
  <c r="P1390" i="5"/>
  <c r="BI1365" i="5"/>
  <c r="BH1365" i="5"/>
  <c r="BG1365" i="5"/>
  <c r="BF1365" i="5"/>
  <c r="T1365" i="5"/>
  <c r="R1365" i="5"/>
  <c r="P1365" i="5"/>
  <c r="BI1347" i="5"/>
  <c r="BH1347" i="5"/>
  <c r="BG1347" i="5"/>
  <c r="BF1347" i="5"/>
  <c r="T1347" i="5"/>
  <c r="R1347" i="5"/>
  <c r="P1347" i="5"/>
  <c r="BI1324" i="5"/>
  <c r="BH1324" i="5"/>
  <c r="BG1324" i="5"/>
  <c r="BF1324" i="5"/>
  <c r="T1324" i="5"/>
  <c r="R1324" i="5"/>
  <c r="P1324" i="5"/>
  <c r="BI1314" i="5"/>
  <c r="BH1314" i="5"/>
  <c r="BG1314" i="5"/>
  <c r="BF1314" i="5"/>
  <c r="T1314" i="5"/>
  <c r="R1314" i="5"/>
  <c r="P1314" i="5"/>
  <c r="BI1310" i="5"/>
  <c r="BH1310" i="5"/>
  <c r="BG1310" i="5"/>
  <c r="BF1310" i="5"/>
  <c r="T1310" i="5"/>
  <c r="R1310" i="5"/>
  <c r="P1310" i="5"/>
  <c r="BI1292" i="5"/>
  <c r="BH1292" i="5"/>
  <c r="BG1292" i="5"/>
  <c r="BF1292" i="5"/>
  <c r="T1292" i="5"/>
  <c r="R1292" i="5"/>
  <c r="P1292" i="5"/>
  <c r="BI1289" i="5"/>
  <c r="BH1289" i="5"/>
  <c r="BG1289" i="5"/>
  <c r="BF1289" i="5"/>
  <c r="T1289" i="5"/>
  <c r="R1289" i="5"/>
  <c r="P1289" i="5"/>
  <c r="BI1286" i="5"/>
  <c r="BH1286" i="5"/>
  <c r="BG1286" i="5"/>
  <c r="BF1286" i="5"/>
  <c r="T1286" i="5"/>
  <c r="R1286" i="5"/>
  <c r="P1286" i="5"/>
  <c r="BI1283" i="5"/>
  <c r="BH1283" i="5"/>
  <c r="BG1283" i="5"/>
  <c r="BF1283" i="5"/>
  <c r="T1283" i="5"/>
  <c r="R1283" i="5"/>
  <c r="P1283" i="5"/>
  <c r="BI1280" i="5"/>
  <c r="BH1280" i="5"/>
  <c r="BG1280" i="5"/>
  <c r="BF1280" i="5"/>
  <c r="T1280" i="5"/>
  <c r="R1280" i="5"/>
  <c r="P1280" i="5"/>
  <c r="BI1274" i="5"/>
  <c r="BH1274" i="5"/>
  <c r="BG1274" i="5"/>
  <c r="BF1274" i="5"/>
  <c r="T1274" i="5"/>
  <c r="R1274" i="5"/>
  <c r="P1274" i="5"/>
  <c r="BI1268" i="5"/>
  <c r="BH1268" i="5"/>
  <c r="BG1268" i="5"/>
  <c r="BF1268" i="5"/>
  <c r="T1268" i="5"/>
  <c r="R1268" i="5"/>
  <c r="P1268" i="5"/>
  <c r="BI1264" i="5"/>
  <c r="BH1264" i="5"/>
  <c r="BG1264" i="5"/>
  <c r="BF1264" i="5"/>
  <c r="T1264" i="5"/>
  <c r="R1264" i="5"/>
  <c r="P1264" i="5"/>
  <c r="BI1256" i="5"/>
  <c r="BH1256" i="5"/>
  <c r="BG1256" i="5"/>
  <c r="BF1256" i="5"/>
  <c r="T1256" i="5"/>
  <c r="R1256" i="5"/>
  <c r="P1256" i="5"/>
  <c r="BI1252" i="5"/>
  <c r="BH1252" i="5"/>
  <c r="BG1252" i="5"/>
  <c r="BF1252" i="5"/>
  <c r="T1252" i="5"/>
  <c r="R1252" i="5"/>
  <c r="P1252" i="5"/>
  <c r="BI1248" i="5"/>
  <c r="BH1248" i="5"/>
  <c r="BG1248" i="5"/>
  <c r="BF1248" i="5"/>
  <c r="T1248" i="5"/>
  <c r="R1248" i="5"/>
  <c r="P1248" i="5"/>
  <c r="BI1238" i="5"/>
  <c r="BH1238" i="5"/>
  <c r="BG1238" i="5"/>
  <c r="BF1238" i="5"/>
  <c r="T1238" i="5"/>
  <c r="R1238" i="5"/>
  <c r="P1238" i="5"/>
  <c r="BI1232" i="5"/>
  <c r="BH1232" i="5"/>
  <c r="BG1232" i="5"/>
  <c r="BF1232" i="5"/>
  <c r="T1232" i="5"/>
  <c r="R1232" i="5"/>
  <c r="P1232" i="5"/>
  <c r="BI1226" i="5"/>
  <c r="BH1226" i="5"/>
  <c r="BG1226" i="5"/>
  <c r="BF1226" i="5"/>
  <c r="T1226" i="5"/>
  <c r="R1226" i="5"/>
  <c r="P1226" i="5"/>
  <c r="BI1218" i="5"/>
  <c r="BH1218" i="5"/>
  <c r="BG1218" i="5"/>
  <c r="BF1218" i="5"/>
  <c r="T1218" i="5"/>
  <c r="R1218" i="5"/>
  <c r="P1218" i="5"/>
  <c r="BI1212" i="5"/>
  <c r="BH1212" i="5"/>
  <c r="BG1212" i="5"/>
  <c r="BF1212" i="5"/>
  <c r="T1212" i="5"/>
  <c r="R1212" i="5"/>
  <c r="P1212" i="5"/>
  <c r="BI1208" i="5"/>
  <c r="BH1208" i="5"/>
  <c r="BG1208" i="5"/>
  <c r="BF1208" i="5"/>
  <c r="T1208" i="5"/>
  <c r="R1208" i="5"/>
  <c r="P1208" i="5"/>
  <c r="BI1202" i="5"/>
  <c r="BH1202" i="5"/>
  <c r="BG1202" i="5"/>
  <c r="BF1202" i="5"/>
  <c r="T1202" i="5"/>
  <c r="R1202" i="5"/>
  <c r="P1202" i="5"/>
  <c r="BI1199" i="5"/>
  <c r="BH1199" i="5"/>
  <c r="BG1199" i="5"/>
  <c r="BF1199" i="5"/>
  <c r="T1199" i="5"/>
  <c r="R1199" i="5"/>
  <c r="P1199" i="5"/>
  <c r="BI1195" i="5"/>
  <c r="BH1195" i="5"/>
  <c r="BG1195" i="5"/>
  <c r="BF1195" i="5"/>
  <c r="T1195" i="5"/>
  <c r="R1195" i="5"/>
  <c r="P1195" i="5"/>
  <c r="BI1185" i="5"/>
  <c r="BH1185" i="5"/>
  <c r="BG1185" i="5"/>
  <c r="BF1185" i="5"/>
  <c r="T1185" i="5"/>
  <c r="R1185" i="5"/>
  <c r="P1185" i="5"/>
  <c r="BI1168" i="5"/>
  <c r="BH1168" i="5"/>
  <c r="BG1168" i="5"/>
  <c r="BF1168" i="5"/>
  <c r="T1168" i="5"/>
  <c r="R1168" i="5"/>
  <c r="P1168" i="5"/>
  <c r="BI1162" i="5"/>
  <c r="BH1162" i="5"/>
  <c r="BG1162" i="5"/>
  <c r="BF1162" i="5"/>
  <c r="T1162" i="5"/>
  <c r="R1162" i="5"/>
  <c r="P1162" i="5"/>
  <c r="BI1150" i="5"/>
  <c r="BH1150" i="5"/>
  <c r="BG1150" i="5"/>
  <c r="BF1150" i="5"/>
  <c r="T1150" i="5"/>
  <c r="R1150" i="5"/>
  <c r="P1150" i="5"/>
  <c r="BI1135" i="5"/>
  <c r="BH1135" i="5"/>
  <c r="BG1135" i="5"/>
  <c r="BF1135" i="5"/>
  <c r="T1135" i="5"/>
  <c r="R1135" i="5"/>
  <c r="P1135" i="5"/>
  <c r="BI1123" i="5"/>
  <c r="BH1123" i="5"/>
  <c r="BG1123" i="5"/>
  <c r="BF1123" i="5"/>
  <c r="T1123" i="5"/>
  <c r="R1123" i="5"/>
  <c r="P1123" i="5"/>
  <c r="BI1096" i="5"/>
  <c r="BH1096" i="5"/>
  <c r="BG1096" i="5"/>
  <c r="BF1096" i="5"/>
  <c r="T1096" i="5"/>
  <c r="R1096" i="5"/>
  <c r="P1096" i="5"/>
  <c r="BI1083" i="5"/>
  <c r="BH1083" i="5"/>
  <c r="BG1083" i="5"/>
  <c r="BF1083" i="5"/>
  <c r="T1083" i="5"/>
  <c r="R1083" i="5"/>
  <c r="P1083" i="5"/>
  <c r="BI1079" i="5"/>
  <c r="BH1079" i="5"/>
  <c r="BG1079" i="5"/>
  <c r="BF1079" i="5"/>
  <c r="T1079" i="5"/>
  <c r="R1079" i="5"/>
  <c r="P1079" i="5"/>
  <c r="BI1053" i="5"/>
  <c r="BH1053" i="5"/>
  <c r="BG1053" i="5"/>
  <c r="BF1053" i="5"/>
  <c r="T1053" i="5"/>
  <c r="R1053" i="5"/>
  <c r="P1053" i="5"/>
  <c r="BI1046" i="5"/>
  <c r="BH1046" i="5"/>
  <c r="BG1046" i="5"/>
  <c r="BF1046" i="5"/>
  <c r="T1046" i="5"/>
  <c r="R1046" i="5"/>
  <c r="P1046" i="5"/>
  <c r="BI1040" i="5"/>
  <c r="BH1040" i="5"/>
  <c r="BG1040" i="5"/>
  <c r="BF1040" i="5"/>
  <c r="T1040" i="5"/>
  <c r="R1040" i="5"/>
  <c r="P1040" i="5"/>
  <c r="BI1033" i="5"/>
  <c r="BH1033" i="5"/>
  <c r="BG1033" i="5"/>
  <c r="BF1033" i="5"/>
  <c r="T1033" i="5"/>
  <c r="R1033" i="5"/>
  <c r="P1033" i="5"/>
  <c r="BI1025" i="5"/>
  <c r="BH1025" i="5"/>
  <c r="BG1025" i="5"/>
  <c r="BF1025" i="5"/>
  <c r="T1025" i="5"/>
  <c r="R1025" i="5"/>
  <c r="P1025" i="5"/>
  <c r="BI1015" i="5"/>
  <c r="BH1015" i="5"/>
  <c r="BG1015" i="5"/>
  <c r="BF1015" i="5"/>
  <c r="T1015" i="5"/>
  <c r="R1015" i="5"/>
  <c r="P1015" i="5"/>
  <c r="BI1008" i="5"/>
  <c r="BH1008" i="5"/>
  <c r="BG1008" i="5"/>
  <c r="BF1008" i="5"/>
  <c r="T1008" i="5"/>
  <c r="R1008" i="5"/>
  <c r="P1008" i="5"/>
  <c r="BI1002" i="5"/>
  <c r="BH1002" i="5"/>
  <c r="BG1002" i="5"/>
  <c r="BF1002" i="5"/>
  <c r="T1002" i="5"/>
  <c r="R1002" i="5"/>
  <c r="P1002" i="5"/>
  <c r="BI989" i="5"/>
  <c r="BH989" i="5"/>
  <c r="BG989" i="5"/>
  <c r="BF989" i="5"/>
  <c r="T989" i="5"/>
  <c r="R989" i="5"/>
  <c r="P989" i="5"/>
  <c r="BI928" i="5"/>
  <c r="BH928" i="5"/>
  <c r="BG928" i="5"/>
  <c r="BF928" i="5"/>
  <c r="T928" i="5"/>
  <c r="R928" i="5"/>
  <c r="P928" i="5"/>
  <c r="BI924" i="5"/>
  <c r="BH924" i="5"/>
  <c r="BG924" i="5"/>
  <c r="BF924" i="5"/>
  <c r="T924" i="5"/>
  <c r="R924" i="5"/>
  <c r="P924" i="5"/>
  <c r="BI916" i="5"/>
  <c r="BH916" i="5"/>
  <c r="BG916" i="5"/>
  <c r="BF916" i="5"/>
  <c r="T916" i="5"/>
  <c r="R916" i="5"/>
  <c r="P916" i="5"/>
  <c r="BI913" i="5"/>
  <c r="BH913" i="5"/>
  <c r="BG913" i="5"/>
  <c r="BF913" i="5"/>
  <c r="T913" i="5"/>
  <c r="R913" i="5"/>
  <c r="P913" i="5"/>
  <c r="BI909" i="5"/>
  <c r="BH909" i="5"/>
  <c r="BG909" i="5"/>
  <c r="BF909" i="5"/>
  <c r="T909" i="5"/>
  <c r="R909" i="5"/>
  <c r="P909" i="5"/>
  <c r="BI903" i="5"/>
  <c r="BH903" i="5"/>
  <c r="BG903" i="5"/>
  <c r="BF903" i="5"/>
  <c r="T903" i="5"/>
  <c r="R903" i="5"/>
  <c r="P903" i="5"/>
  <c r="BI897" i="5"/>
  <c r="BH897" i="5"/>
  <c r="BG897" i="5"/>
  <c r="BF897" i="5"/>
  <c r="T897" i="5"/>
  <c r="R897" i="5"/>
  <c r="P897" i="5"/>
  <c r="BI891" i="5"/>
  <c r="BH891" i="5"/>
  <c r="BG891" i="5"/>
  <c r="BF891" i="5"/>
  <c r="T891" i="5"/>
  <c r="R891" i="5"/>
  <c r="P891" i="5"/>
  <c r="BI885" i="5"/>
  <c r="BH885" i="5"/>
  <c r="BG885" i="5"/>
  <c r="BF885" i="5"/>
  <c r="T885" i="5"/>
  <c r="R885" i="5"/>
  <c r="P885" i="5"/>
  <c r="BI878" i="5"/>
  <c r="BH878" i="5"/>
  <c r="BG878" i="5"/>
  <c r="BF878" i="5"/>
  <c r="T878" i="5"/>
  <c r="R878" i="5"/>
  <c r="P878" i="5"/>
  <c r="BI871" i="5"/>
  <c r="BH871" i="5"/>
  <c r="BG871" i="5"/>
  <c r="BF871" i="5"/>
  <c r="T871" i="5"/>
  <c r="R871" i="5"/>
  <c r="P871" i="5"/>
  <c r="BI864" i="5"/>
  <c r="BH864" i="5"/>
  <c r="BG864" i="5"/>
  <c r="BF864" i="5"/>
  <c r="T864" i="5"/>
  <c r="R864" i="5"/>
  <c r="P864" i="5"/>
  <c r="BI860" i="5"/>
  <c r="BH860" i="5"/>
  <c r="BG860" i="5"/>
  <c r="BF860" i="5"/>
  <c r="T860" i="5"/>
  <c r="R860" i="5"/>
  <c r="P860" i="5"/>
  <c r="BI852" i="5"/>
  <c r="BH852" i="5"/>
  <c r="BG852" i="5"/>
  <c r="BF852" i="5"/>
  <c r="T852" i="5"/>
  <c r="R852" i="5"/>
  <c r="P852" i="5"/>
  <c r="BI844" i="5"/>
  <c r="BH844" i="5"/>
  <c r="BG844" i="5"/>
  <c r="BF844" i="5"/>
  <c r="T844" i="5"/>
  <c r="R844" i="5"/>
  <c r="P844" i="5"/>
  <c r="BI836" i="5"/>
  <c r="BH836" i="5"/>
  <c r="BG836" i="5"/>
  <c r="BF836" i="5"/>
  <c r="T836" i="5"/>
  <c r="R836" i="5"/>
  <c r="P836" i="5"/>
  <c r="BI832" i="5"/>
  <c r="BH832" i="5"/>
  <c r="BG832" i="5"/>
  <c r="BF832" i="5"/>
  <c r="T832" i="5"/>
  <c r="R832" i="5"/>
  <c r="P832" i="5"/>
  <c r="BI828" i="5"/>
  <c r="BH828" i="5"/>
  <c r="BG828" i="5"/>
  <c r="BF828" i="5"/>
  <c r="T828" i="5"/>
  <c r="R828" i="5"/>
  <c r="P828" i="5"/>
  <c r="BI822" i="5"/>
  <c r="BH822" i="5"/>
  <c r="BG822" i="5"/>
  <c r="BF822" i="5"/>
  <c r="T822" i="5"/>
  <c r="R822" i="5"/>
  <c r="P822" i="5"/>
  <c r="BI816" i="5"/>
  <c r="BH816" i="5"/>
  <c r="BG816" i="5"/>
  <c r="BF816" i="5"/>
  <c r="T816" i="5"/>
  <c r="R816" i="5"/>
  <c r="P816" i="5"/>
  <c r="BI812" i="5"/>
  <c r="BH812" i="5"/>
  <c r="BG812" i="5"/>
  <c r="BF812" i="5"/>
  <c r="T812" i="5"/>
  <c r="R812" i="5"/>
  <c r="P812" i="5"/>
  <c r="BI808" i="5"/>
  <c r="BH808" i="5"/>
  <c r="BG808" i="5"/>
  <c r="BF808" i="5"/>
  <c r="T808" i="5"/>
  <c r="R808" i="5"/>
  <c r="P808" i="5"/>
  <c r="BI804" i="5"/>
  <c r="BH804" i="5"/>
  <c r="BG804" i="5"/>
  <c r="BF804" i="5"/>
  <c r="T804" i="5"/>
  <c r="R804" i="5"/>
  <c r="P804" i="5"/>
  <c r="BI798" i="5"/>
  <c r="BH798" i="5"/>
  <c r="BG798" i="5"/>
  <c r="BF798" i="5"/>
  <c r="T798" i="5"/>
  <c r="R798" i="5"/>
  <c r="P798" i="5"/>
  <c r="BI794" i="5"/>
  <c r="BH794" i="5"/>
  <c r="BG794" i="5"/>
  <c r="BF794" i="5"/>
  <c r="T794" i="5"/>
  <c r="R794" i="5"/>
  <c r="P794" i="5"/>
  <c r="BI790" i="5"/>
  <c r="BH790" i="5"/>
  <c r="BG790" i="5"/>
  <c r="BF790" i="5"/>
  <c r="T790" i="5"/>
  <c r="R790" i="5"/>
  <c r="P790" i="5"/>
  <c r="BI784" i="5"/>
  <c r="BH784" i="5"/>
  <c r="BG784" i="5"/>
  <c r="BF784" i="5"/>
  <c r="T784" i="5"/>
  <c r="R784" i="5"/>
  <c r="P784" i="5"/>
  <c r="BI780" i="5"/>
  <c r="BH780" i="5"/>
  <c r="BG780" i="5"/>
  <c r="BF780" i="5"/>
  <c r="T780" i="5"/>
  <c r="R780" i="5"/>
  <c r="P780" i="5"/>
  <c r="BI774" i="5"/>
  <c r="BH774" i="5"/>
  <c r="BG774" i="5"/>
  <c r="BF774" i="5"/>
  <c r="T774" i="5"/>
  <c r="R774" i="5"/>
  <c r="P774" i="5"/>
  <c r="BI768" i="5"/>
  <c r="BH768" i="5"/>
  <c r="BG768" i="5"/>
  <c r="BF768" i="5"/>
  <c r="T768" i="5"/>
  <c r="R768" i="5"/>
  <c r="P768" i="5"/>
  <c r="BI762" i="5"/>
  <c r="BH762" i="5"/>
  <c r="BG762" i="5"/>
  <c r="BF762" i="5"/>
  <c r="T762" i="5"/>
  <c r="R762" i="5"/>
  <c r="P762" i="5"/>
  <c r="BI756" i="5"/>
  <c r="BH756" i="5"/>
  <c r="BG756" i="5"/>
  <c r="BF756" i="5"/>
  <c r="T756" i="5"/>
  <c r="R756" i="5"/>
  <c r="P756" i="5"/>
  <c r="BI750" i="5"/>
  <c r="BH750" i="5"/>
  <c r="BG750" i="5"/>
  <c r="BF750" i="5"/>
  <c r="T750" i="5"/>
  <c r="R750" i="5"/>
  <c r="P750" i="5"/>
  <c r="BI744" i="5"/>
  <c r="BH744" i="5"/>
  <c r="BG744" i="5"/>
  <c r="BF744" i="5"/>
  <c r="T744" i="5"/>
  <c r="R744" i="5"/>
  <c r="P744" i="5"/>
  <c r="BI740" i="5"/>
  <c r="BH740" i="5"/>
  <c r="BG740" i="5"/>
  <c r="BF740" i="5"/>
  <c r="T740" i="5"/>
  <c r="R740" i="5"/>
  <c r="P740" i="5"/>
  <c r="BI732" i="5"/>
  <c r="BH732" i="5"/>
  <c r="BG732" i="5"/>
  <c r="BF732" i="5"/>
  <c r="T732" i="5"/>
  <c r="R732" i="5"/>
  <c r="P732" i="5"/>
  <c r="BI728" i="5"/>
  <c r="BH728" i="5"/>
  <c r="BG728" i="5"/>
  <c r="BF728" i="5"/>
  <c r="T728" i="5"/>
  <c r="R728" i="5"/>
  <c r="P728" i="5"/>
  <c r="BI722" i="5"/>
  <c r="BH722" i="5"/>
  <c r="BG722" i="5"/>
  <c r="BF722" i="5"/>
  <c r="T722" i="5"/>
  <c r="R722" i="5"/>
  <c r="P722" i="5"/>
  <c r="BI716" i="5"/>
  <c r="BH716" i="5"/>
  <c r="BG716" i="5"/>
  <c r="BF716" i="5"/>
  <c r="T716" i="5"/>
  <c r="R716" i="5"/>
  <c r="P716" i="5"/>
  <c r="BI712" i="5"/>
  <c r="BH712" i="5"/>
  <c r="BG712" i="5"/>
  <c r="BF712" i="5"/>
  <c r="T712" i="5"/>
  <c r="R712" i="5"/>
  <c r="P712" i="5"/>
  <c r="BI706" i="5"/>
  <c r="BH706" i="5"/>
  <c r="BG706" i="5"/>
  <c r="BF706" i="5"/>
  <c r="T706" i="5"/>
  <c r="R706" i="5"/>
  <c r="P706" i="5"/>
  <c r="BI700" i="5"/>
  <c r="BH700" i="5"/>
  <c r="BG700" i="5"/>
  <c r="BF700" i="5"/>
  <c r="T700" i="5"/>
  <c r="R700" i="5"/>
  <c r="P700" i="5"/>
  <c r="BI696" i="5"/>
  <c r="BH696" i="5"/>
  <c r="BG696" i="5"/>
  <c r="BF696" i="5"/>
  <c r="T696" i="5"/>
  <c r="R696" i="5"/>
  <c r="P696" i="5"/>
  <c r="BI686" i="5"/>
  <c r="BH686" i="5"/>
  <c r="BG686" i="5"/>
  <c r="BF686" i="5"/>
  <c r="T686" i="5"/>
  <c r="R686" i="5"/>
  <c r="P686" i="5"/>
  <c r="BI680" i="5"/>
  <c r="BH680" i="5"/>
  <c r="BG680" i="5"/>
  <c r="BF680" i="5"/>
  <c r="T680" i="5"/>
  <c r="R680" i="5"/>
  <c r="P680" i="5"/>
  <c r="BI675" i="5"/>
  <c r="BH675" i="5"/>
  <c r="BG675" i="5"/>
  <c r="BF675" i="5"/>
  <c r="T675" i="5"/>
  <c r="R675" i="5"/>
  <c r="P675" i="5"/>
  <c r="BI670" i="5"/>
  <c r="BH670" i="5"/>
  <c r="BG670" i="5"/>
  <c r="BF670" i="5"/>
  <c r="T670" i="5"/>
  <c r="R670" i="5"/>
  <c r="P670" i="5"/>
  <c r="BI665" i="5"/>
  <c r="BH665" i="5"/>
  <c r="BG665" i="5"/>
  <c r="BF665" i="5"/>
  <c r="T665" i="5"/>
  <c r="R665" i="5"/>
  <c r="P665" i="5"/>
  <c r="BI654" i="5"/>
  <c r="BH654" i="5"/>
  <c r="BG654" i="5"/>
  <c r="BF654" i="5"/>
  <c r="T654" i="5"/>
  <c r="R654" i="5"/>
  <c r="P654" i="5"/>
  <c r="BI639" i="5"/>
  <c r="BH639" i="5"/>
  <c r="BG639" i="5"/>
  <c r="BF639" i="5"/>
  <c r="T639" i="5"/>
  <c r="R639" i="5"/>
  <c r="P639" i="5"/>
  <c r="BI625" i="5"/>
  <c r="BH625" i="5"/>
  <c r="BG625" i="5"/>
  <c r="BF625" i="5"/>
  <c r="T625" i="5"/>
  <c r="R625" i="5"/>
  <c r="P625" i="5"/>
  <c r="BI597" i="5"/>
  <c r="BH597" i="5"/>
  <c r="BG597" i="5"/>
  <c r="BF597" i="5"/>
  <c r="T597" i="5"/>
  <c r="R597" i="5"/>
  <c r="P597" i="5"/>
  <c r="BI593" i="5"/>
  <c r="BH593" i="5"/>
  <c r="BG593" i="5"/>
  <c r="BF593" i="5"/>
  <c r="T593" i="5"/>
  <c r="R593" i="5"/>
  <c r="P593" i="5"/>
  <c r="BI588" i="5"/>
  <c r="BH588" i="5"/>
  <c r="BG588" i="5"/>
  <c r="BF588" i="5"/>
  <c r="T588" i="5"/>
  <c r="R588" i="5"/>
  <c r="P588" i="5"/>
  <c r="BI584" i="5"/>
  <c r="BH584" i="5"/>
  <c r="BG584" i="5"/>
  <c r="BF584" i="5"/>
  <c r="T584" i="5"/>
  <c r="R584" i="5"/>
  <c r="P584" i="5"/>
  <c r="BI569" i="5"/>
  <c r="BH569" i="5"/>
  <c r="BG569" i="5"/>
  <c r="BF569" i="5"/>
  <c r="T569" i="5"/>
  <c r="R569" i="5"/>
  <c r="P569" i="5"/>
  <c r="BI556" i="5"/>
  <c r="BH556" i="5"/>
  <c r="BG556" i="5"/>
  <c r="BF556" i="5"/>
  <c r="T556" i="5"/>
  <c r="R556" i="5"/>
  <c r="P556" i="5"/>
  <c r="BI526" i="5"/>
  <c r="BH526" i="5"/>
  <c r="BG526" i="5"/>
  <c r="BF526" i="5"/>
  <c r="T526" i="5"/>
  <c r="R526" i="5"/>
  <c r="P526" i="5"/>
  <c r="BI496" i="5"/>
  <c r="BH496" i="5"/>
  <c r="BG496" i="5"/>
  <c r="BF496" i="5"/>
  <c r="T496" i="5"/>
  <c r="R496" i="5"/>
  <c r="P496" i="5"/>
  <c r="BI466" i="5"/>
  <c r="BH466" i="5"/>
  <c r="BG466" i="5"/>
  <c r="BF466" i="5"/>
  <c r="T466" i="5"/>
  <c r="R466" i="5"/>
  <c r="P466" i="5"/>
  <c r="BI461" i="5"/>
  <c r="BH461" i="5"/>
  <c r="BG461" i="5"/>
  <c r="BF461" i="5"/>
  <c r="T461" i="5"/>
  <c r="R461" i="5"/>
  <c r="P461" i="5"/>
  <c r="BI452" i="5"/>
  <c r="BH452" i="5"/>
  <c r="BG452" i="5"/>
  <c r="BF452" i="5"/>
  <c r="T452" i="5"/>
  <c r="R452" i="5"/>
  <c r="P452" i="5"/>
  <c r="BI441" i="5"/>
  <c r="BH441" i="5"/>
  <c r="BG441" i="5"/>
  <c r="BF441" i="5"/>
  <c r="T441" i="5"/>
  <c r="R441" i="5"/>
  <c r="P441" i="5"/>
  <c r="BI430" i="5"/>
  <c r="BH430" i="5"/>
  <c r="BG430" i="5"/>
  <c r="BF430" i="5"/>
  <c r="T430" i="5"/>
  <c r="R430" i="5"/>
  <c r="P430" i="5"/>
  <c r="BI417" i="5"/>
  <c r="BH417" i="5"/>
  <c r="BG417" i="5"/>
  <c r="BF417" i="5"/>
  <c r="T417" i="5"/>
  <c r="R417" i="5"/>
  <c r="P417" i="5"/>
  <c r="BI404" i="5"/>
  <c r="BH404" i="5"/>
  <c r="BG404" i="5"/>
  <c r="BF404" i="5"/>
  <c r="T404" i="5"/>
  <c r="R404" i="5"/>
  <c r="P404" i="5"/>
  <c r="BI393" i="5"/>
  <c r="BH393" i="5"/>
  <c r="BG393" i="5"/>
  <c r="BF393" i="5"/>
  <c r="T393" i="5"/>
  <c r="R393" i="5"/>
  <c r="P393" i="5"/>
  <c r="BI380" i="5"/>
  <c r="BH380" i="5"/>
  <c r="BG380" i="5"/>
  <c r="BF380" i="5"/>
  <c r="T380" i="5"/>
  <c r="R380" i="5"/>
  <c r="P380" i="5"/>
  <c r="BI367" i="5"/>
  <c r="BH367" i="5"/>
  <c r="BG367" i="5"/>
  <c r="BF367" i="5"/>
  <c r="T367" i="5"/>
  <c r="R367" i="5"/>
  <c r="P367" i="5"/>
  <c r="BI354" i="5"/>
  <c r="BH354" i="5"/>
  <c r="BG354" i="5"/>
  <c r="BF354" i="5"/>
  <c r="T354" i="5"/>
  <c r="R354" i="5"/>
  <c r="P354" i="5"/>
  <c r="BI341" i="5"/>
  <c r="BH341" i="5"/>
  <c r="BG341" i="5"/>
  <c r="BF341" i="5"/>
  <c r="T341" i="5"/>
  <c r="R341" i="5"/>
  <c r="P341" i="5"/>
  <c r="BI328" i="5"/>
  <c r="BH328" i="5"/>
  <c r="BG328" i="5"/>
  <c r="BF328" i="5"/>
  <c r="T328" i="5"/>
  <c r="R328" i="5"/>
  <c r="P328" i="5"/>
  <c r="BI315" i="5"/>
  <c r="BH315" i="5"/>
  <c r="BG315" i="5"/>
  <c r="BF315" i="5"/>
  <c r="T315" i="5"/>
  <c r="R315" i="5"/>
  <c r="P315" i="5"/>
  <c r="BI304" i="5"/>
  <c r="BH304" i="5"/>
  <c r="BG304" i="5"/>
  <c r="BF304" i="5"/>
  <c r="T304" i="5"/>
  <c r="R304" i="5"/>
  <c r="P304" i="5"/>
  <c r="BI293" i="5"/>
  <c r="BH293" i="5"/>
  <c r="BG293" i="5"/>
  <c r="BF293" i="5"/>
  <c r="T293" i="5"/>
  <c r="R293" i="5"/>
  <c r="P293" i="5"/>
  <c r="BI282" i="5"/>
  <c r="BH282" i="5"/>
  <c r="BG282" i="5"/>
  <c r="BF282" i="5"/>
  <c r="T282" i="5"/>
  <c r="R282" i="5"/>
  <c r="P282" i="5"/>
  <c r="BI271" i="5"/>
  <c r="BH271" i="5"/>
  <c r="BG271" i="5"/>
  <c r="BF271" i="5"/>
  <c r="T271" i="5"/>
  <c r="R271" i="5"/>
  <c r="P271" i="5"/>
  <c r="BI260" i="5"/>
  <c r="BH260" i="5"/>
  <c r="BG260" i="5"/>
  <c r="BF260" i="5"/>
  <c r="T260" i="5"/>
  <c r="R260" i="5"/>
  <c r="P260" i="5"/>
  <c r="BI249" i="5"/>
  <c r="BH249" i="5"/>
  <c r="BG249" i="5"/>
  <c r="BF249" i="5"/>
  <c r="T249" i="5"/>
  <c r="R249" i="5"/>
  <c r="P249" i="5"/>
  <c r="BI238" i="5"/>
  <c r="BH238" i="5"/>
  <c r="BG238" i="5"/>
  <c r="BF238" i="5"/>
  <c r="T238" i="5"/>
  <c r="R238" i="5"/>
  <c r="P238" i="5"/>
  <c r="BI227" i="5"/>
  <c r="BH227" i="5"/>
  <c r="BG227" i="5"/>
  <c r="BF227" i="5"/>
  <c r="T227" i="5"/>
  <c r="R227" i="5"/>
  <c r="P227" i="5"/>
  <c r="BI216" i="5"/>
  <c r="BH216" i="5"/>
  <c r="BG216" i="5"/>
  <c r="BF216" i="5"/>
  <c r="T216" i="5"/>
  <c r="R216" i="5"/>
  <c r="P216" i="5"/>
  <c r="BI205" i="5"/>
  <c r="BH205" i="5"/>
  <c r="BG205" i="5"/>
  <c r="BF205" i="5"/>
  <c r="T205" i="5"/>
  <c r="R205" i="5"/>
  <c r="P205" i="5"/>
  <c r="BI190" i="5"/>
  <c r="BH190" i="5"/>
  <c r="BG190" i="5"/>
  <c r="BF190" i="5"/>
  <c r="T190" i="5"/>
  <c r="R190" i="5"/>
  <c r="P190" i="5"/>
  <c r="BI185" i="5"/>
  <c r="BH185" i="5"/>
  <c r="BG185" i="5"/>
  <c r="BF185" i="5"/>
  <c r="T185" i="5"/>
  <c r="R185" i="5"/>
  <c r="P185" i="5"/>
  <c r="BI180" i="5"/>
  <c r="BH180" i="5"/>
  <c r="BG180" i="5"/>
  <c r="BF180" i="5"/>
  <c r="T180" i="5"/>
  <c r="R180" i="5"/>
  <c r="P180" i="5"/>
  <c r="BI175" i="5"/>
  <c r="BH175" i="5"/>
  <c r="BG175" i="5"/>
  <c r="BF175" i="5"/>
  <c r="T175" i="5"/>
  <c r="R175" i="5"/>
  <c r="P175" i="5"/>
  <c r="BI170" i="5"/>
  <c r="BH170" i="5"/>
  <c r="BG170" i="5"/>
  <c r="BF170" i="5"/>
  <c r="T170" i="5"/>
  <c r="R170" i="5"/>
  <c r="P170" i="5"/>
  <c r="BI165" i="5"/>
  <c r="BH165" i="5"/>
  <c r="BG165" i="5"/>
  <c r="BF165" i="5"/>
  <c r="T165" i="5"/>
  <c r="R165" i="5"/>
  <c r="P165" i="5"/>
  <c r="BI160" i="5"/>
  <c r="BH160" i="5"/>
  <c r="BG160" i="5"/>
  <c r="BF160" i="5"/>
  <c r="T160" i="5"/>
  <c r="R160" i="5"/>
  <c r="P160" i="5"/>
  <c r="BI155" i="5"/>
  <c r="BH155" i="5"/>
  <c r="BG155" i="5"/>
  <c r="BF155" i="5"/>
  <c r="T155" i="5"/>
  <c r="R155" i="5"/>
  <c r="P155" i="5"/>
  <c r="BI150" i="5"/>
  <c r="BH150" i="5"/>
  <c r="BG150" i="5"/>
  <c r="BF150" i="5"/>
  <c r="T150" i="5"/>
  <c r="R150" i="5"/>
  <c r="P150" i="5"/>
  <c r="BI143" i="5"/>
  <c r="BH143" i="5"/>
  <c r="BG143" i="5"/>
  <c r="BF143" i="5"/>
  <c r="T143" i="5"/>
  <c r="R143" i="5"/>
  <c r="P143" i="5"/>
  <c r="BI128" i="5"/>
  <c r="BH128" i="5"/>
  <c r="BG128" i="5"/>
  <c r="BF128" i="5"/>
  <c r="T128" i="5"/>
  <c r="R128" i="5"/>
  <c r="P128" i="5"/>
  <c r="BI119" i="5"/>
  <c r="BH119" i="5"/>
  <c r="BG119" i="5"/>
  <c r="BF119" i="5"/>
  <c r="T119" i="5"/>
  <c r="R119" i="5"/>
  <c r="P119" i="5"/>
  <c r="BI101" i="5"/>
  <c r="BH101" i="5"/>
  <c r="BG101" i="5"/>
  <c r="BF101" i="5"/>
  <c r="T101" i="5"/>
  <c r="R101" i="5"/>
  <c r="P101" i="5"/>
  <c r="BI86" i="5"/>
  <c r="BH86" i="5"/>
  <c r="BG86" i="5"/>
  <c r="BF86" i="5"/>
  <c r="T86" i="5"/>
  <c r="R86" i="5"/>
  <c r="P86" i="5"/>
  <c r="J81" i="5"/>
  <c r="F78" i="5"/>
  <c r="E76" i="5"/>
  <c r="J55" i="5"/>
  <c r="F52" i="5"/>
  <c r="E50" i="5"/>
  <c r="J21" i="5"/>
  <c r="E21" i="5"/>
  <c r="J54" i="5" s="1"/>
  <c r="J20" i="5"/>
  <c r="J18" i="5"/>
  <c r="E18" i="5"/>
  <c r="F55" i="5" s="1"/>
  <c r="J17" i="5"/>
  <c r="J15" i="5"/>
  <c r="E15" i="5"/>
  <c r="F54" i="5"/>
  <c r="J14" i="5"/>
  <c r="J12" i="5"/>
  <c r="J52" i="5" s="1"/>
  <c r="E7" i="5"/>
  <c r="E74" i="5" s="1"/>
  <c r="J37" i="4"/>
  <c r="J36" i="4"/>
  <c r="AY57" i="1"/>
  <c r="J35" i="4"/>
  <c r="AX57" i="1"/>
  <c r="BI595" i="4"/>
  <c r="BH595" i="4"/>
  <c r="BG595" i="4"/>
  <c r="BF595" i="4"/>
  <c r="T595" i="4"/>
  <c r="R595" i="4"/>
  <c r="P595" i="4"/>
  <c r="BI592" i="4"/>
  <c r="BH592" i="4"/>
  <c r="BG592" i="4"/>
  <c r="BF592" i="4"/>
  <c r="T592" i="4"/>
  <c r="R592" i="4"/>
  <c r="P592" i="4"/>
  <c r="BI588" i="4"/>
  <c r="BH588" i="4"/>
  <c r="BG588" i="4"/>
  <c r="BF588" i="4"/>
  <c r="T588" i="4"/>
  <c r="R588" i="4"/>
  <c r="P588" i="4"/>
  <c r="BI584" i="4"/>
  <c r="BH584" i="4"/>
  <c r="BG584" i="4"/>
  <c r="BF584" i="4"/>
  <c r="T584" i="4"/>
  <c r="R584" i="4"/>
  <c r="P584" i="4"/>
  <c r="BI581" i="4"/>
  <c r="BH581" i="4"/>
  <c r="BG581" i="4"/>
  <c r="BF581" i="4"/>
  <c r="T581" i="4"/>
  <c r="R581" i="4"/>
  <c r="P581" i="4"/>
  <c r="BI575" i="4"/>
  <c r="BH575" i="4"/>
  <c r="BG575" i="4"/>
  <c r="BF575" i="4"/>
  <c r="T575" i="4"/>
  <c r="R575" i="4"/>
  <c r="P575" i="4"/>
  <c r="BI567" i="4"/>
  <c r="BH567" i="4"/>
  <c r="BG567" i="4"/>
  <c r="BF567" i="4"/>
  <c r="T567" i="4"/>
  <c r="R567" i="4"/>
  <c r="P567" i="4"/>
  <c r="BI551" i="4"/>
  <c r="BH551" i="4"/>
  <c r="BG551" i="4"/>
  <c r="BF551" i="4"/>
  <c r="T551" i="4"/>
  <c r="R551" i="4"/>
  <c r="P551" i="4"/>
  <c r="BI537" i="4"/>
  <c r="BH537" i="4"/>
  <c r="BG537" i="4"/>
  <c r="BF537" i="4"/>
  <c r="T537" i="4"/>
  <c r="R537" i="4"/>
  <c r="P537" i="4"/>
  <c r="BI530" i="4"/>
  <c r="BH530" i="4"/>
  <c r="BG530" i="4"/>
  <c r="BF530" i="4"/>
  <c r="T530" i="4"/>
  <c r="R530" i="4"/>
  <c r="P530" i="4"/>
  <c r="BI524" i="4"/>
  <c r="BH524" i="4"/>
  <c r="BG524" i="4"/>
  <c r="BF524" i="4"/>
  <c r="T524" i="4"/>
  <c r="R524" i="4"/>
  <c r="P524" i="4"/>
  <c r="BI521" i="4"/>
  <c r="BH521" i="4"/>
  <c r="BG521" i="4"/>
  <c r="BF521" i="4"/>
  <c r="T521" i="4"/>
  <c r="R521" i="4"/>
  <c r="P521" i="4"/>
  <c r="BI518" i="4"/>
  <c r="BH518" i="4"/>
  <c r="BG518" i="4"/>
  <c r="BF518" i="4"/>
  <c r="T518" i="4"/>
  <c r="R518" i="4"/>
  <c r="P518" i="4"/>
  <c r="BI513" i="4"/>
  <c r="BH513" i="4"/>
  <c r="BG513" i="4"/>
  <c r="BF513" i="4"/>
  <c r="T513" i="4"/>
  <c r="R513" i="4"/>
  <c r="P513" i="4"/>
  <c r="BI505" i="4"/>
  <c r="BH505" i="4"/>
  <c r="BG505" i="4"/>
  <c r="BF505" i="4"/>
  <c r="T505" i="4"/>
  <c r="R505" i="4"/>
  <c r="P505" i="4"/>
  <c r="BI497" i="4"/>
  <c r="BH497" i="4"/>
  <c r="BG497" i="4"/>
  <c r="BF497" i="4"/>
  <c r="T497" i="4"/>
  <c r="R497" i="4"/>
  <c r="P497" i="4"/>
  <c r="BI489" i="4"/>
  <c r="BH489" i="4"/>
  <c r="BG489" i="4"/>
  <c r="BF489" i="4"/>
  <c r="T489" i="4"/>
  <c r="R489" i="4"/>
  <c r="P489" i="4"/>
  <c r="BI485" i="4"/>
  <c r="BH485" i="4"/>
  <c r="BG485" i="4"/>
  <c r="BF485" i="4"/>
  <c r="T485" i="4"/>
  <c r="R485" i="4"/>
  <c r="P485" i="4"/>
  <c r="BI479" i="4"/>
  <c r="BH479" i="4"/>
  <c r="BG479" i="4"/>
  <c r="BF479" i="4"/>
  <c r="T479" i="4"/>
  <c r="R479" i="4"/>
  <c r="P479" i="4"/>
  <c r="BI475" i="4"/>
  <c r="BH475" i="4"/>
  <c r="BG475" i="4"/>
  <c r="BF475" i="4"/>
  <c r="T475" i="4"/>
  <c r="R475" i="4"/>
  <c r="P475" i="4"/>
  <c r="BI471" i="4"/>
  <c r="BH471" i="4"/>
  <c r="BG471" i="4"/>
  <c r="BF471" i="4"/>
  <c r="T471" i="4"/>
  <c r="R471" i="4"/>
  <c r="P471" i="4"/>
  <c r="BI465" i="4"/>
  <c r="BH465" i="4"/>
  <c r="BG465" i="4"/>
  <c r="BF465" i="4"/>
  <c r="T465" i="4"/>
  <c r="R465" i="4"/>
  <c r="P465" i="4"/>
  <c r="BI461" i="4"/>
  <c r="BH461" i="4"/>
  <c r="BG461" i="4"/>
  <c r="BF461" i="4"/>
  <c r="T461" i="4"/>
  <c r="R461" i="4"/>
  <c r="P461" i="4"/>
  <c r="BI450" i="4"/>
  <c r="BH450" i="4"/>
  <c r="BG450" i="4"/>
  <c r="BF450" i="4"/>
  <c r="T450" i="4"/>
  <c r="R450" i="4"/>
  <c r="P450" i="4"/>
  <c r="BI439" i="4"/>
  <c r="BH439" i="4"/>
  <c r="BG439" i="4"/>
  <c r="BF439" i="4"/>
  <c r="T439" i="4"/>
  <c r="R439" i="4"/>
  <c r="P439" i="4"/>
  <c r="BI436" i="4"/>
  <c r="BH436" i="4"/>
  <c r="BG436" i="4"/>
  <c r="BF436" i="4"/>
  <c r="T436" i="4"/>
  <c r="R436" i="4"/>
  <c r="P436" i="4"/>
  <c r="BI430" i="4"/>
  <c r="BH430" i="4"/>
  <c r="BG430" i="4"/>
  <c r="BF430" i="4"/>
  <c r="T430" i="4"/>
  <c r="R430" i="4"/>
  <c r="P430" i="4"/>
  <c r="BI425" i="4"/>
  <c r="BH425" i="4"/>
  <c r="BG425" i="4"/>
  <c r="BF425" i="4"/>
  <c r="T425" i="4"/>
  <c r="R425" i="4"/>
  <c r="P425" i="4"/>
  <c r="BI418" i="4"/>
  <c r="BH418" i="4"/>
  <c r="BG418" i="4"/>
  <c r="BF418" i="4"/>
  <c r="T418" i="4"/>
  <c r="R418" i="4"/>
  <c r="P418" i="4"/>
  <c r="BI411" i="4"/>
  <c r="BH411" i="4"/>
  <c r="BG411" i="4"/>
  <c r="BF411" i="4"/>
  <c r="T411" i="4"/>
  <c r="R411" i="4"/>
  <c r="P411" i="4"/>
  <c r="BI401" i="4"/>
  <c r="BH401" i="4"/>
  <c r="BG401" i="4"/>
  <c r="BF401" i="4"/>
  <c r="T401" i="4"/>
  <c r="R401" i="4"/>
  <c r="P401" i="4"/>
  <c r="BI397" i="4"/>
  <c r="BH397" i="4"/>
  <c r="BG397" i="4"/>
  <c r="BF397" i="4"/>
  <c r="T397" i="4"/>
  <c r="R397" i="4"/>
  <c r="P397" i="4"/>
  <c r="BI387" i="4"/>
  <c r="BH387" i="4"/>
  <c r="BG387" i="4"/>
  <c r="BF387" i="4"/>
  <c r="T387" i="4"/>
  <c r="R387" i="4"/>
  <c r="P387" i="4"/>
  <c r="BI378" i="4"/>
  <c r="BH378" i="4"/>
  <c r="BG378" i="4"/>
  <c r="BF378" i="4"/>
  <c r="T378" i="4"/>
  <c r="R378" i="4"/>
  <c r="P378" i="4"/>
  <c r="BI375" i="4"/>
  <c r="BH375" i="4"/>
  <c r="BG375" i="4"/>
  <c r="BF375" i="4"/>
  <c r="T375" i="4"/>
  <c r="R375" i="4"/>
  <c r="P375" i="4"/>
  <c r="BI372" i="4"/>
  <c r="BH372" i="4"/>
  <c r="BG372" i="4"/>
  <c r="BF372" i="4"/>
  <c r="T372" i="4"/>
  <c r="R372" i="4"/>
  <c r="P372" i="4"/>
  <c r="BI368" i="4"/>
  <c r="BH368" i="4"/>
  <c r="BG368" i="4"/>
  <c r="BF368" i="4"/>
  <c r="T368" i="4"/>
  <c r="R368" i="4"/>
  <c r="P368" i="4"/>
  <c r="BI364" i="4"/>
  <c r="BH364" i="4"/>
  <c r="BG364" i="4"/>
  <c r="BF364" i="4"/>
  <c r="T364" i="4"/>
  <c r="R364" i="4"/>
  <c r="P364" i="4"/>
  <c r="BI354" i="4"/>
  <c r="BH354" i="4"/>
  <c r="BG354" i="4"/>
  <c r="BF354" i="4"/>
  <c r="T354" i="4"/>
  <c r="R354" i="4"/>
  <c r="P354" i="4"/>
  <c r="BI346" i="4"/>
  <c r="BH346" i="4"/>
  <c r="BG346" i="4"/>
  <c r="BF346" i="4"/>
  <c r="T346" i="4"/>
  <c r="R346" i="4"/>
  <c r="P346" i="4"/>
  <c r="BI338" i="4"/>
  <c r="BH338" i="4"/>
  <c r="BG338" i="4"/>
  <c r="BF338" i="4"/>
  <c r="T338" i="4"/>
  <c r="R338" i="4"/>
  <c r="P338" i="4"/>
  <c r="BI330" i="4"/>
  <c r="BH330" i="4"/>
  <c r="BG330" i="4"/>
  <c r="BF330" i="4"/>
  <c r="T330" i="4"/>
  <c r="R330" i="4"/>
  <c r="P330" i="4"/>
  <c r="BI322" i="4"/>
  <c r="BH322" i="4"/>
  <c r="BG322" i="4"/>
  <c r="BF322" i="4"/>
  <c r="T322" i="4"/>
  <c r="R322" i="4"/>
  <c r="P322" i="4"/>
  <c r="BI314" i="4"/>
  <c r="BH314" i="4"/>
  <c r="BG314" i="4"/>
  <c r="BF314" i="4"/>
  <c r="T314" i="4"/>
  <c r="R314" i="4"/>
  <c r="P314" i="4"/>
  <c r="BI310" i="4"/>
  <c r="BH310" i="4"/>
  <c r="BG310" i="4"/>
  <c r="BF310" i="4"/>
  <c r="T310" i="4"/>
  <c r="R310" i="4"/>
  <c r="P310" i="4"/>
  <c r="BI306" i="4"/>
  <c r="BH306" i="4"/>
  <c r="BG306" i="4"/>
  <c r="BF306" i="4"/>
  <c r="T306" i="4"/>
  <c r="R306" i="4"/>
  <c r="P306" i="4"/>
  <c r="BI296" i="4"/>
  <c r="BH296" i="4"/>
  <c r="BG296" i="4"/>
  <c r="BF296" i="4"/>
  <c r="T296" i="4"/>
  <c r="R296" i="4"/>
  <c r="P296" i="4"/>
  <c r="BI288" i="4"/>
  <c r="BH288" i="4"/>
  <c r="BG288" i="4"/>
  <c r="BF288" i="4"/>
  <c r="T288" i="4"/>
  <c r="R288" i="4"/>
  <c r="P288" i="4"/>
  <c r="BI285" i="4"/>
  <c r="BH285" i="4"/>
  <c r="BG285" i="4"/>
  <c r="BF285" i="4"/>
  <c r="T285" i="4"/>
  <c r="R285" i="4"/>
  <c r="P285" i="4"/>
  <c r="BI282" i="4"/>
  <c r="BH282" i="4"/>
  <c r="BG282" i="4"/>
  <c r="BF282" i="4"/>
  <c r="T282" i="4"/>
  <c r="R282" i="4"/>
  <c r="P282" i="4"/>
  <c r="BI277" i="4"/>
  <c r="BH277" i="4"/>
  <c r="BG277" i="4"/>
  <c r="BF277" i="4"/>
  <c r="T277" i="4"/>
  <c r="R277" i="4"/>
  <c r="P277" i="4"/>
  <c r="BI273" i="4"/>
  <c r="BH273" i="4"/>
  <c r="BG273" i="4"/>
  <c r="BF273" i="4"/>
  <c r="T273" i="4"/>
  <c r="R273" i="4"/>
  <c r="P273" i="4"/>
  <c r="BI257" i="4"/>
  <c r="BH257" i="4"/>
  <c r="BG257" i="4"/>
  <c r="BF257" i="4"/>
  <c r="T257" i="4"/>
  <c r="R257" i="4"/>
  <c r="P257" i="4"/>
  <c r="BI254" i="4"/>
  <c r="BH254" i="4"/>
  <c r="BG254" i="4"/>
  <c r="BF254" i="4"/>
  <c r="T254" i="4"/>
  <c r="R254" i="4"/>
  <c r="P254" i="4"/>
  <c r="BI246" i="4"/>
  <c r="BH246" i="4"/>
  <c r="BG246" i="4"/>
  <c r="BF246" i="4"/>
  <c r="T246" i="4"/>
  <c r="R246" i="4"/>
  <c r="P246" i="4"/>
  <c r="BI238" i="4"/>
  <c r="BH238" i="4"/>
  <c r="BG238" i="4"/>
  <c r="BF238" i="4"/>
  <c r="T238" i="4"/>
  <c r="R238" i="4"/>
  <c r="P238" i="4"/>
  <c r="BI232" i="4"/>
  <c r="BH232" i="4"/>
  <c r="BG232" i="4"/>
  <c r="BF232" i="4"/>
  <c r="T232" i="4"/>
  <c r="R232" i="4"/>
  <c r="P232" i="4"/>
  <c r="BI228" i="4"/>
  <c r="BH228" i="4"/>
  <c r="BG228" i="4"/>
  <c r="BF228" i="4"/>
  <c r="T228" i="4"/>
  <c r="R228" i="4"/>
  <c r="P228" i="4"/>
  <c r="BI224" i="4"/>
  <c r="BH224" i="4"/>
  <c r="BG224" i="4"/>
  <c r="BF224" i="4"/>
  <c r="T224" i="4"/>
  <c r="R224" i="4"/>
  <c r="P224" i="4"/>
  <c r="BI220" i="4"/>
  <c r="BH220" i="4"/>
  <c r="BG220" i="4"/>
  <c r="BF220" i="4"/>
  <c r="T220" i="4"/>
  <c r="R220" i="4"/>
  <c r="P220" i="4"/>
  <c r="BI216" i="4"/>
  <c r="BH216" i="4"/>
  <c r="BG216" i="4"/>
  <c r="BF216" i="4"/>
  <c r="T216" i="4"/>
  <c r="R216" i="4"/>
  <c r="P216" i="4"/>
  <c r="BI210" i="4"/>
  <c r="BH210" i="4"/>
  <c r="BG210" i="4"/>
  <c r="BF210" i="4"/>
  <c r="T210" i="4"/>
  <c r="R210" i="4"/>
  <c r="P210" i="4"/>
  <c r="BI204" i="4"/>
  <c r="BH204" i="4"/>
  <c r="BG204" i="4"/>
  <c r="BF204" i="4"/>
  <c r="T204" i="4"/>
  <c r="R204" i="4"/>
  <c r="P204" i="4"/>
  <c r="BI195" i="4"/>
  <c r="BH195" i="4"/>
  <c r="BG195" i="4"/>
  <c r="BF195" i="4"/>
  <c r="T195" i="4"/>
  <c r="R195" i="4"/>
  <c r="P195" i="4"/>
  <c r="BI191" i="4"/>
  <c r="BH191" i="4"/>
  <c r="BG191" i="4"/>
  <c r="BF191" i="4"/>
  <c r="T191" i="4"/>
  <c r="R191" i="4"/>
  <c r="P191" i="4"/>
  <c r="BI180" i="4"/>
  <c r="BH180" i="4"/>
  <c r="BG180" i="4"/>
  <c r="BF180" i="4"/>
  <c r="T180" i="4"/>
  <c r="R180" i="4"/>
  <c r="P180" i="4"/>
  <c r="BI169" i="4"/>
  <c r="BH169" i="4"/>
  <c r="BG169" i="4"/>
  <c r="BF169" i="4"/>
  <c r="T169" i="4"/>
  <c r="R169" i="4"/>
  <c r="P169" i="4"/>
  <c r="BI158" i="4"/>
  <c r="BH158" i="4"/>
  <c r="BG158" i="4"/>
  <c r="BF158" i="4"/>
  <c r="T158" i="4"/>
  <c r="R158" i="4"/>
  <c r="P158" i="4"/>
  <c r="BI153" i="4"/>
  <c r="BH153" i="4"/>
  <c r="BG153" i="4"/>
  <c r="BF153" i="4"/>
  <c r="T153" i="4"/>
  <c r="R153" i="4"/>
  <c r="P153" i="4"/>
  <c r="BI146" i="4"/>
  <c r="BH146" i="4"/>
  <c r="BG146" i="4"/>
  <c r="BF146" i="4"/>
  <c r="T146" i="4"/>
  <c r="R146" i="4"/>
  <c r="P146" i="4"/>
  <c r="BI135" i="4"/>
  <c r="BH135" i="4"/>
  <c r="BG135" i="4"/>
  <c r="BF135" i="4"/>
  <c r="T135" i="4"/>
  <c r="R135" i="4"/>
  <c r="P135" i="4"/>
  <c r="BI130" i="4"/>
  <c r="BH130" i="4"/>
  <c r="BG130" i="4"/>
  <c r="BF130" i="4"/>
  <c r="T130" i="4"/>
  <c r="R130" i="4"/>
  <c r="P130" i="4"/>
  <c r="BI125" i="4"/>
  <c r="BH125" i="4"/>
  <c r="BG125" i="4"/>
  <c r="BF125" i="4"/>
  <c r="T125" i="4"/>
  <c r="R125" i="4"/>
  <c r="P125" i="4"/>
  <c r="BI100" i="4"/>
  <c r="BH100" i="4"/>
  <c r="BG100" i="4"/>
  <c r="BF100" i="4"/>
  <c r="T100" i="4"/>
  <c r="R100" i="4"/>
  <c r="P100" i="4"/>
  <c r="BI86" i="4"/>
  <c r="BH86" i="4"/>
  <c r="BG86" i="4"/>
  <c r="BF86" i="4"/>
  <c r="T86" i="4"/>
  <c r="R86" i="4"/>
  <c r="P86" i="4"/>
  <c r="J81" i="4"/>
  <c r="F78" i="4"/>
  <c r="E76" i="4"/>
  <c r="J55" i="4"/>
  <c r="F52" i="4"/>
  <c r="E50" i="4"/>
  <c r="J21" i="4"/>
  <c r="E21" i="4"/>
  <c r="J80" i="4"/>
  <c r="J20" i="4"/>
  <c r="J18" i="4"/>
  <c r="E18" i="4"/>
  <c r="F55" i="4" s="1"/>
  <c r="J17" i="4"/>
  <c r="J15" i="4"/>
  <c r="E15" i="4"/>
  <c r="F54" i="4" s="1"/>
  <c r="J14" i="4"/>
  <c r="J12" i="4"/>
  <c r="J78" i="4" s="1"/>
  <c r="E7" i="4"/>
  <c r="E74" i="4"/>
  <c r="J37" i="3"/>
  <c r="J36" i="3"/>
  <c r="AY56" i="1"/>
  <c r="J35" i="3"/>
  <c r="AX56" i="1"/>
  <c r="BI1347" i="3"/>
  <c r="BH1347" i="3"/>
  <c r="BG1347" i="3"/>
  <c r="BF1347" i="3"/>
  <c r="T1347" i="3"/>
  <c r="R1347" i="3"/>
  <c r="P1347" i="3"/>
  <c r="BI1344" i="3"/>
  <c r="BH1344" i="3"/>
  <c r="BG1344" i="3"/>
  <c r="BF1344" i="3"/>
  <c r="T1344" i="3"/>
  <c r="R1344" i="3"/>
  <c r="P1344" i="3"/>
  <c r="BI1340" i="3"/>
  <c r="BH1340" i="3"/>
  <c r="BG1340" i="3"/>
  <c r="BF1340" i="3"/>
  <c r="T1340" i="3"/>
  <c r="R1340" i="3"/>
  <c r="P1340" i="3"/>
  <c r="BI1328" i="3"/>
  <c r="BH1328" i="3"/>
  <c r="BG1328" i="3"/>
  <c r="BF1328" i="3"/>
  <c r="T1328" i="3"/>
  <c r="R1328" i="3"/>
  <c r="P1328" i="3"/>
  <c r="BI1318" i="3"/>
  <c r="BH1318" i="3"/>
  <c r="BG1318" i="3"/>
  <c r="BF1318" i="3"/>
  <c r="T1318" i="3"/>
  <c r="R1318" i="3"/>
  <c r="P1318" i="3"/>
  <c r="BI1306" i="3"/>
  <c r="BH1306" i="3"/>
  <c r="BG1306" i="3"/>
  <c r="BF1306" i="3"/>
  <c r="T1306" i="3"/>
  <c r="R1306" i="3"/>
  <c r="P1306" i="3"/>
  <c r="BI1286" i="3"/>
  <c r="BH1286" i="3"/>
  <c r="BG1286" i="3"/>
  <c r="BF1286" i="3"/>
  <c r="T1286" i="3"/>
  <c r="R1286" i="3"/>
  <c r="P1286" i="3"/>
  <c r="BI1264" i="3"/>
  <c r="BH1264" i="3"/>
  <c r="BG1264" i="3"/>
  <c r="BF1264" i="3"/>
  <c r="T1264" i="3"/>
  <c r="R1264" i="3"/>
  <c r="P1264" i="3"/>
  <c r="BI1255" i="3"/>
  <c r="BH1255" i="3"/>
  <c r="BG1255" i="3"/>
  <c r="BF1255" i="3"/>
  <c r="T1255" i="3"/>
  <c r="R1255" i="3"/>
  <c r="P1255" i="3"/>
  <c r="BI1243" i="3"/>
  <c r="BH1243" i="3"/>
  <c r="BG1243" i="3"/>
  <c r="BF1243" i="3"/>
  <c r="T1243" i="3"/>
  <c r="R1243" i="3"/>
  <c r="P1243" i="3"/>
  <c r="BI1237" i="3"/>
  <c r="BH1237" i="3"/>
  <c r="BG1237" i="3"/>
  <c r="BF1237" i="3"/>
  <c r="T1237" i="3"/>
  <c r="R1237" i="3"/>
  <c r="P1237" i="3"/>
  <c r="BI1225" i="3"/>
  <c r="BH1225" i="3"/>
  <c r="BG1225" i="3"/>
  <c r="BF1225" i="3"/>
  <c r="T1225" i="3"/>
  <c r="R1225" i="3"/>
  <c r="P1225" i="3"/>
  <c r="BI1219" i="3"/>
  <c r="BH1219" i="3"/>
  <c r="BG1219" i="3"/>
  <c r="BF1219" i="3"/>
  <c r="T1219" i="3"/>
  <c r="R1219" i="3"/>
  <c r="P1219" i="3"/>
  <c r="BI1216" i="3"/>
  <c r="BH1216" i="3"/>
  <c r="BG1216" i="3"/>
  <c r="BF1216" i="3"/>
  <c r="T1216" i="3"/>
  <c r="R1216" i="3"/>
  <c r="P1216" i="3"/>
  <c r="BI1213" i="3"/>
  <c r="BH1213" i="3"/>
  <c r="BG1213" i="3"/>
  <c r="BF1213" i="3"/>
  <c r="T1213" i="3"/>
  <c r="R1213" i="3"/>
  <c r="P1213" i="3"/>
  <c r="BI1209" i="3"/>
  <c r="BH1209" i="3"/>
  <c r="BG1209" i="3"/>
  <c r="BF1209" i="3"/>
  <c r="T1209" i="3"/>
  <c r="R1209" i="3"/>
  <c r="P1209" i="3"/>
  <c r="BI1205" i="3"/>
  <c r="BH1205" i="3"/>
  <c r="BG1205" i="3"/>
  <c r="BF1205" i="3"/>
  <c r="T1205" i="3"/>
  <c r="R1205" i="3"/>
  <c r="P1205" i="3"/>
  <c r="BI1199" i="3"/>
  <c r="BH1199" i="3"/>
  <c r="BG1199" i="3"/>
  <c r="BF1199" i="3"/>
  <c r="T1199" i="3"/>
  <c r="R1199" i="3"/>
  <c r="P1199" i="3"/>
  <c r="BI1195" i="3"/>
  <c r="BH1195" i="3"/>
  <c r="BG1195" i="3"/>
  <c r="BF1195" i="3"/>
  <c r="T1195" i="3"/>
  <c r="R1195" i="3"/>
  <c r="P1195" i="3"/>
  <c r="BI1191" i="3"/>
  <c r="BH1191" i="3"/>
  <c r="BG1191" i="3"/>
  <c r="BF1191" i="3"/>
  <c r="T1191" i="3"/>
  <c r="R1191" i="3"/>
  <c r="P1191" i="3"/>
  <c r="BI1187" i="3"/>
  <c r="BH1187" i="3"/>
  <c r="BG1187" i="3"/>
  <c r="BF1187" i="3"/>
  <c r="T1187" i="3"/>
  <c r="R1187" i="3"/>
  <c r="P1187" i="3"/>
  <c r="BI1183" i="3"/>
  <c r="BH1183" i="3"/>
  <c r="BG1183" i="3"/>
  <c r="BF1183" i="3"/>
  <c r="T1183" i="3"/>
  <c r="R1183" i="3"/>
  <c r="P1183" i="3"/>
  <c r="BI1179" i="3"/>
  <c r="BH1179" i="3"/>
  <c r="BG1179" i="3"/>
  <c r="BF1179" i="3"/>
  <c r="T1179" i="3"/>
  <c r="R1179" i="3"/>
  <c r="P1179" i="3"/>
  <c r="BI1175" i="3"/>
  <c r="BH1175" i="3"/>
  <c r="BG1175" i="3"/>
  <c r="BF1175" i="3"/>
  <c r="T1175" i="3"/>
  <c r="R1175" i="3"/>
  <c r="P1175" i="3"/>
  <c r="BI1171" i="3"/>
  <c r="BH1171" i="3"/>
  <c r="BG1171" i="3"/>
  <c r="BF1171" i="3"/>
  <c r="T1171" i="3"/>
  <c r="R1171" i="3"/>
  <c r="P1171" i="3"/>
  <c r="BI1164" i="3"/>
  <c r="BH1164" i="3"/>
  <c r="BG1164" i="3"/>
  <c r="BF1164" i="3"/>
  <c r="T1164" i="3"/>
  <c r="R1164" i="3"/>
  <c r="P1164" i="3"/>
  <c r="BI1159" i="3"/>
  <c r="BH1159" i="3"/>
  <c r="BG1159" i="3"/>
  <c r="BF1159" i="3"/>
  <c r="T1159" i="3"/>
  <c r="R1159" i="3"/>
  <c r="P1159" i="3"/>
  <c r="BI1148" i="3"/>
  <c r="BH1148" i="3"/>
  <c r="BG1148" i="3"/>
  <c r="BF1148" i="3"/>
  <c r="T1148" i="3"/>
  <c r="R1148" i="3"/>
  <c r="P1148" i="3"/>
  <c r="BI1144" i="3"/>
  <c r="BH1144" i="3"/>
  <c r="BG1144" i="3"/>
  <c r="BF1144" i="3"/>
  <c r="T1144" i="3"/>
  <c r="R1144" i="3"/>
  <c r="P1144" i="3"/>
  <c r="BI1140" i="3"/>
  <c r="BH1140" i="3"/>
  <c r="BG1140" i="3"/>
  <c r="BF1140" i="3"/>
  <c r="T1140" i="3"/>
  <c r="R1140" i="3"/>
  <c r="P1140" i="3"/>
  <c r="BI1136" i="3"/>
  <c r="BH1136" i="3"/>
  <c r="BG1136" i="3"/>
  <c r="BF1136" i="3"/>
  <c r="T1136" i="3"/>
  <c r="R1136" i="3"/>
  <c r="P1136" i="3"/>
  <c r="BI1132" i="3"/>
  <c r="BH1132" i="3"/>
  <c r="BG1132" i="3"/>
  <c r="BF1132" i="3"/>
  <c r="T1132" i="3"/>
  <c r="R1132" i="3"/>
  <c r="P1132" i="3"/>
  <c r="BI1126" i="3"/>
  <c r="BH1126" i="3"/>
  <c r="BG1126" i="3"/>
  <c r="BF1126" i="3"/>
  <c r="T1126" i="3"/>
  <c r="R1126" i="3"/>
  <c r="P1126" i="3"/>
  <c r="BI1122" i="3"/>
  <c r="BH1122" i="3"/>
  <c r="BG1122" i="3"/>
  <c r="BF1122" i="3"/>
  <c r="T1122" i="3"/>
  <c r="R1122" i="3"/>
  <c r="P1122" i="3"/>
  <c r="BI1118" i="3"/>
  <c r="BH1118" i="3"/>
  <c r="BG1118" i="3"/>
  <c r="BF1118" i="3"/>
  <c r="T1118" i="3"/>
  <c r="R1118" i="3"/>
  <c r="P1118" i="3"/>
  <c r="BI1110" i="3"/>
  <c r="BH1110" i="3"/>
  <c r="BG1110" i="3"/>
  <c r="BF1110" i="3"/>
  <c r="T1110" i="3"/>
  <c r="R1110" i="3"/>
  <c r="P1110" i="3"/>
  <c r="BI1106" i="3"/>
  <c r="BH1106" i="3"/>
  <c r="BG1106" i="3"/>
  <c r="BF1106" i="3"/>
  <c r="T1106" i="3"/>
  <c r="R1106" i="3"/>
  <c r="P1106" i="3"/>
  <c r="BI1100" i="3"/>
  <c r="BH1100" i="3"/>
  <c r="BG1100" i="3"/>
  <c r="BF1100" i="3"/>
  <c r="T1100" i="3"/>
  <c r="R1100" i="3"/>
  <c r="P1100" i="3"/>
  <c r="BI1096" i="3"/>
  <c r="BH1096" i="3"/>
  <c r="BG1096" i="3"/>
  <c r="BF1096" i="3"/>
  <c r="T1096" i="3"/>
  <c r="R1096" i="3"/>
  <c r="P1096" i="3"/>
  <c r="BI1092" i="3"/>
  <c r="BH1092" i="3"/>
  <c r="BG1092" i="3"/>
  <c r="BF1092" i="3"/>
  <c r="T1092" i="3"/>
  <c r="R1092" i="3"/>
  <c r="P1092" i="3"/>
  <c r="BI1088" i="3"/>
  <c r="BH1088" i="3"/>
  <c r="BG1088" i="3"/>
  <c r="BF1088" i="3"/>
  <c r="T1088" i="3"/>
  <c r="R1088" i="3"/>
  <c r="P1088" i="3"/>
  <c r="BI1083" i="3"/>
  <c r="BH1083" i="3"/>
  <c r="BG1083" i="3"/>
  <c r="BF1083" i="3"/>
  <c r="T1083" i="3"/>
  <c r="R1083" i="3"/>
  <c r="P1083" i="3"/>
  <c r="BI1076" i="3"/>
  <c r="BH1076" i="3"/>
  <c r="BG1076" i="3"/>
  <c r="BF1076" i="3"/>
  <c r="T1076" i="3"/>
  <c r="R1076" i="3"/>
  <c r="P1076" i="3"/>
  <c r="BI1069" i="3"/>
  <c r="BH1069" i="3"/>
  <c r="BG1069" i="3"/>
  <c r="BF1069" i="3"/>
  <c r="T1069" i="3"/>
  <c r="R1069" i="3"/>
  <c r="P1069" i="3"/>
  <c r="BI1060" i="3"/>
  <c r="BH1060" i="3"/>
  <c r="BG1060" i="3"/>
  <c r="BF1060" i="3"/>
  <c r="T1060" i="3"/>
  <c r="R1060" i="3"/>
  <c r="P1060" i="3"/>
  <c r="BI1051" i="3"/>
  <c r="BH1051" i="3"/>
  <c r="BG1051" i="3"/>
  <c r="BF1051" i="3"/>
  <c r="T1051" i="3"/>
  <c r="R1051" i="3"/>
  <c r="P1051" i="3"/>
  <c r="BI1047" i="3"/>
  <c r="BH1047" i="3"/>
  <c r="BG1047" i="3"/>
  <c r="BF1047" i="3"/>
  <c r="T1047" i="3"/>
  <c r="R1047" i="3"/>
  <c r="P1047" i="3"/>
  <c r="BI1044" i="3"/>
  <c r="BH1044" i="3"/>
  <c r="BG1044" i="3"/>
  <c r="BF1044" i="3"/>
  <c r="T1044" i="3"/>
  <c r="R1044" i="3"/>
  <c r="P1044" i="3"/>
  <c r="BI1038" i="3"/>
  <c r="BH1038" i="3"/>
  <c r="BG1038" i="3"/>
  <c r="BF1038" i="3"/>
  <c r="T1038" i="3"/>
  <c r="R1038" i="3"/>
  <c r="P1038" i="3"/>
  <c r="BI1018" i="3"/>
  <c r="BH1018" i="3"/>
  <c r="BG1018" i="3"/>
  <c r="BF1018" i="3"/>
  <c r="T1018" i="3"/>
  <c r="R1018" i="3"/>
  <c r="P1018" i="3"/>
  <c r="BI1010" i="3"/>
  <c r="BH1010" i="3"/>
  <c r="BG1010" i="3"/>
  <c r="BF1010" i="3"/>
  <c r="T1010" i="3"/>
  <c r="R1010" i="3"/>
  <c r="P1010" i="3"/>
  <c r="BI998" i="3"/>
  <c r="BH998" i="3"/>
  <c r="BG998" i="3"/>
  <c r="BF998" i="3"/>
  <c r="T998" i="3"/>
  <c r="R998" i="3"/>
  <c r="P998" i="3"/>
  <c r="BI983" i="3"/>
  <c r="BH983" i="3"/>
  <c r="BG983" i="3"/>
  <c r="BF983" i="3"/>
  <c r="T983" i="3"/>
  <c r="R983" i="3"/>
  <c r="P983" i="3"/>
  <c r="BI968" i="3"/>
  <c r="BH968" i="3"/>
  <c r="BG968" i="3"/>
  <c r="BF968" i="3"/>
  <c r="T968" i="3"/>
  <c r="R968" i="3"/>
  <c r="P968" i="3"/>
  <c r="BI962" i="3"/>
  <c r="BH962" i="3"/>
  <c r="BG962" i="3"/>
  <c r="BF962" i="3"/>
  <c r="T962" i="3"/>
  <c r="R962" i="3"/>
  <c r="P962" i="3"/>
  <c r="BI947" i="3"/>
  <c r="BH947" i="3"/>
  <c r="BG947" i="3"/>
  <c r="BF947" i="3"/>
  <c r="T947" i="3"/>
  <c r="R947" i="3"/>
  <c r="P947" i="3"/>
  <c r="BI941" i="3"/>
  <c r="BH941" i="3"/>
  <c r="BG941" i="3"/>
  <c r="BF941" i="3"/>
  <c r="T941" i="3"/>
  <c r="R941" i="3"/>
  <c r="P941" i="3"/>
  <c r="BI926" i="3"/>
  <c r="BH926" i="3"/>
  <c r="BG926" i="3"/>
  <c r="BF926" i="3"/>
  <c r="T926" i="3"/>
  <c r="R926" i="3"/>
  <c r="P926" i="3"/>
  <c r="BI923" i="3"/>
  <c r="BH923" i="3"/>
  <c r="BG923" i="3"/>
  <c r="BF923" i="3"/>
  <c r="T923" i="3"/>
  <c r="R923" i="3"/>
  <c r="P923" i="3"/>
  <c r="BI919" i="3"/>
  <c r="BH919" i="3"/>
  <c r="BG919" i="3"/>
  <c r="BF919" i="3"/>
  <c r="T919" i="3"/>
  <c r="R919" i="3"/>
  <c r="P919" i="3"/>
  <c r="BI912" i="3"/>
  <c r="BH912" i="3"/>
  <c r="BG912" i="3"/>
  <c r="BF912" i="3"/>
  <c r="T912" i="3"/>
  <c r="R912" i="3"/>
  <c r="P912" i="3"/>
  <c r="BI908" i="3"/>
  <c r="BH908" i="3"/>
  <c r="BG908" i="3"/>
  <c r="BF908" i="3"/>
  <c r="T908" i="3"/>
  <c r="R908" i="3"/>
  <c r="P908" i="3"/>
  <c r="BI905" i="3"/>
  <c r="BH905" i="3"/>
  <c r="BG905" i="3"/>
  <c r="BF905" i="3"/>
  <c r="T905" i="3"/>
  <c r="R905" i="3"/>
  <c r="P905" i="3"/>
  <c r="BI902" i="3"/>
  <c r="BH902" i="3"/>
  <c r="BG902" i="3"/>
  <c r="BF902" i="3"/>
  <c r="T902" i="3"/>
  <c r="R902" i="3"/>
  <c r="P902" i="3"/>
  <c r="BI898" i="3"/>
  <c r="BH898" i="3"/>
  <c r="BG898" i="3"/>
  <c r="BF898" i="3"/>
  <c r="T898" i="3"/>
  <c r="R898" i="3"/>
  <c r="P898" i="3"/>
  <c r="BI892" i="3"/>
  <c r="BH892" i="3"/>
  <c r="BG892" i="3"/>
  <c r="BF892" i="3"/>
  <c r="T892" i="3"/>
  <c r="R892" i="3"/>
  <c r="P892" i="3"/>
  <c r="BI886" i="3"/>
  <c r="BH886" i="3"/>
  <c r="BG886" i="3"/>
  <c r="BF886" i="3"/>
  <c r="T886" i="3"/>
  <c r="R886" i="3"/>
  <c r="P886" i="3"/>
  <c r="BI882" i="3"/>
  <c r="BH882" i="3"/>
  <c r="BG882" i="3"/>
  <c r="BF882" i="3"/>
  <c r="T882" i="3"/>
  <c r="R882" i="3"/>
  <c r="P882" i="3"/>
  <c r="BI878" i="3"/>
  <c r="BH878" i="3"/>
  <c r="BG878" i="3"/>
  <c r="BF878" i="3"/>
  <c r="T878" i="3"/>
  <c r="R878" i="3"/>
  <c r="P878" i="3"/>
  <c r="BI858" i="3"/>
  <c r="BH858" i="3"/>
  <c r="BG858" i="3"/>
  <c r="BF858" i="3"/>
  <c r="T858" i="3"/>
  <c r="R858" i="3"/>
  <c r="P858" i="3"/>
  <c r="BI853" i="3"/>
  <c r="BH853" i="3"/>
  <c r="BG853" i="3"/>
  <c r="BF853" i="3"/>
  <c r="T853" i="3"/>
  <c r="R853" i="3"/>
  <c r="P853" i="3"/>
  <c r="BI849" i="3"/>
  <c r="BH849" i="3"/>
  <c r="BG849" i="3"/>
  <c r="BF849" i="3"/>
  <c r="T849" i="3"/>
  <c r="R849" i="3"/>
  <c r="P849" i="3"/>
  <c r="BI842" i="3"/>
  <c r="BH842" i="3"/>
  <c r="BG842" i="3"/>
  <c r="BF842" i="3"/>
  <c r="T842" i="3"/>
  <c r="R842" i="3"/>
  <c r="P842" i="3"/>
  <c r="BI837" i="3"/>
  <c r="BH837" i="3"/>
  <c r="BG837" i="3"/>
  <c r="BF837" i="3"/>
  <c r="T837" i="3"/>
  <c r="R837" i="3"/>
  <c r="P837" i="3"/>
  <c r="BI824" i="3"/>
  <c r="BH824" i="3"/>
  <c r="BG824" i="3"/>
  <c r="BF824" i="3"/>
  <c r="T824" i="3"/>
  <c r="R824" i="3"/>
  <c r="P824" i="3"/>
  <c r="BI816" i="3"/>
  <c r="BH816" i="3"/>
  <c r="BG816" i="3"/>
  <c r="BF816" i="3"/>
  <c r="T816" i="3"/>
  <c r="R816" i="3"/>
  <c r="P816" i="3"/>
  <c r="BI801" i="3"/>
  <c r="BH801" i="3"/>
  <c r="BG801" i="3"/>
  <c r="BF801" i="3"/>
  <c r="T801" i="3"/>
  <c r="R801" i="3"/>
  <c r="P801" i="3"/>
  <c r="BI789" i="3"/>
  <c r="BH789" i="3"/>
  <c r="BG789" i="3"/>
  <c r="BF789" i="3"/>
  <c r="T789" i="3"/>
  <c r="R789" i="3"/>
  <c r="P789" i="3"/>
  <c r="BI779" i="3"/>
  <c r="BH779" i="3"/>
  <c r="BG779" i="3"/>
  <c r="BF779" i="3"/>
  <c r="T779" i="3"/>
  <c r="R779" i="3"/>
  <c r="P779" i="3"/>
  <c r="BI770" i="3"/>
  <c r="BH770" i="3"/>
  <c r="BG770" i="3"/>
  <c r="BF770" i="3"/>
  <c r="T770" i="3"/>
  <c r="R770" i="3"/>
  <c r="P770" i="3"/>
  <c r="BI764" i="3"/>
  <c r="BH764" i="3"/>
  <c r="BG764" i="3"/>
  <c r="BF764" i="3"/>
  <c r="T764" i="3"/>
  <c r="R764" i="3"/>
  <c r="P764" i="3"/>
  <c r="BI748" i="3"/>
  <c r="BH748" i="3"/>
  <c r="BG748" i="3"/>
  <c r="BF748" i="3"/>
  <c r="T748" i="3"/>
  <c r="R748" i="3"/>
  <c r="P748" i="3"/>
  <c r="BI742" i="3"/>
  <c r="BH742" i="3"/>
  <c r="BG742" i="3"/>
  <c r="BF742" i="3"/>
  <c r="T742" i="3"/>
  <c r="R742" i="3"/>
  <c r="P742" i="3"/>
  <c r="BI738" i="3"/>
  <c r="BH738" i="3"/>
  <c r="BG738" i="3"/>
  <c r="BF738" i="3"/>
  <c r="T738" i="3"/>
  <c r="R738" i="3"/>
  <c r="P738" i="3"/>
  <c r="BI732" i="3"/>
  <c r="BH732" i="3"/>
  <c r="BG732" i="3"/>
  <c r="BF732" i="3"/>
  <c r="T732" i="3"/>
  <c r="R732" i="3"/>
  <c r="P732" i="3"/>
  <c r="BI723" i="3"/>
  <c r="BH723" i="3"/>
  <c r="BG723" i="3"/>
  <c r="BF723" i="3"/>
  <c r="T723" i="3"/>
  <c r="R723" i="3"/>
  <c r="P723" i="3"/>
  <c r="BI689" i="3"/>
  <c r="BH689" i="3"/>
  <c r="BG689" i="3"/>
  <c r="BF689" i="3"/>
  <c r="T689" i="3"/>
  <c r="R689" i="3"/>
  <c r="P689" i="3"/>
  <c r="BI682" i="3"/>
  <c r="BH682" i="3"/>
  <c r="BG682" i="3"/>
  <c r="BF682" i="3"/>
  <c r="T682" i="3"/>
  <c r="R682" i="3"/>
  <c r="P682" i="3"/>
  <c r="BI678" i="3"/>
  <c r="BH678" i="3"/>
  <c r="BG678" i="3"/>
  <c r="BF678" i="3"/>
  <c r="T678" i="3"/>
  <c r="R678" i="3"/>
  <c r="P678" i="3"/>
  <c r="BI674" i="3"/>
  <c r="BH674" i="3"/>
  <c r="BG674" i="3"/>
  <c r="BF674" i="3"/>
  <c r="T674" i="3"/>
  <c r="R674" i="3"/>
  <c r="P674" i="3"/>
  <c r="BI670" i="3"/>
  <c r="BH670" i="3"/>
  <c r="BG670" i="3"/>
  <c r="BF670" i="3"/>
  <c r="T670" i="3"/>
  <c r="R670" i="3"/>
  <c r="P670" i="3"/>
  <c r="BI666" i="3"/>
  <c r="BH666" i="3"/>
  <c r="BG666" i="3"/>
  <c r="BF666" i="3"/>
  <c r="T666" i="3"/>
  <c r="R666" i="3"/>
  <c r="P666" i="3"/>
  <c r="BI662" i="3"/>
  <c r="BH662" i="3"/>
  <c r="BG662" i="3"/>
  <c r="BF662" i="3"/>
  <c r="T662" i="3"/>
  <c r="R662" i="3"/>
  <c r="P662" i="3"/>
  <c r="BI657" i="3"/>
  <c r="BH657" i="3"/>
  <c r="BG657" i="3"/>
  <c r="BF657" i="3"/>
  <c r="T657" i="3"/>
  <c r="R657" i="3"/>
  <c r="P657" i="3"/>
  <c r="BI653" i="3"/>
  <c r="BH653" i="3"/>
  <c r="BG653" i="3"/>
  <c r="BF653" i="3"/>
  <c r="T653" i="3"/>
  <c r="R653" i="3"/>
  <c r="P653" i="3"/>
  <c r="BI649" i="3"/>
  <c r="BH649" i="3"/>
  <c r="BG649" i="3"/>
  <c r="BF649" i="3"/>
  <c r="T649" i="3"/>
  <c r="R649" i="3"/>
  <c r="P649" i="3"/>
  <c r="BI645" i="3"/>
  <c r="BH645" i="3"/>
  <c r="BG645" i="3"/>
  <c r="BF645" i="3"/>
  <c r="T645" i="3"/>
  <c r="R645" i="3"/>
  <c r="P645" i="3"/>
  <c r="BI640" i="3"/>
  <c r="BH640" i="3"/>
  <c r="BG640" i="3"/>
  <c r="BF640" i="3"/>
  <c r="T640" i="3"/>
  <c r="R640" i="3"/>
  <c r="P640" i="3"/>
  <c r="BI636" i="3"/>
  <c r="BH636" i="3"/>
  <c r="BG636" i="3"/>
  <c r="BF636" i="3"/>
  <c r="T636" i="3"/>
  <c r="R636" i="3"/>
  <c r="P636" i="3"/>
  <c r="BI632" i="3"/>
  <c r="BH632" i="3"/>
  <c r="BG632" i="3"/>
  <c r="BF632" i="3"/>
  <c r="T632" i="3"/>
  <c r="R632" i="3"/>
  <c r="P632" i="3"/>
  <c r="BI628" i="3"/>
  <c r="BH628" i="3"/>
  <c r="BG628" i="3"/>
  <c r="BF628" i="3"/>
  <c r="T628" i="3"/>
  <c r="R628" i="3"/>
  <c r="P628" i="3"/>
  <c r="BI624" i="3"/>
  <c r="BH624" i="3"/>
  <c r="BG624" i="3"/>
  <c r="BF624" i="3"/>
  <c r="T624" i="3"/>
  <c r="R624" i="3"/>
  <c r="P624" i="3"/>
  <c r="BI620" i="3"/>
  <c r="BH620" i="3"/>
  <c r="BG620" i="3"/>
  <c r="BF620" i="3"/>
  <c r="T620" i="3"/>
  <c r="R620" i="3"/>
  <c r="P620" i="3"/>
  <c r="BI616" i="3"/>
  <c r="BH616" i="3"/>
  <c r="BG616" i="3"/>
  <c r="BF616" i="3"/>
  <c r="T616" i="3"/>
  <c r="R616" i="3"/>
  <c r="P616" i="3"/>
  <c r="BI612" i="3"/>
  <c r="BH612" i="3"/>
  <c r="BG612" i="3"/>
  <c r="BF612" i="3"/>
  <c r="T612" i="3"/>
  <c r="R612" i="3"/>
  <c r="P612" i="3"/>
  <c r="BI608" i="3"/>
  <c r="BH608" i="3"/>
  <c r="BG608" i="3"/>
  <c r="BF608" i="3"/>
  <c r="T608" i="3"/>
  <c r="R608" i="3"/>
  <c r="P608" i="3"/>
  <c r="BI604" i="3"/>
  <c r="BH604" i="3"/>
  <c r="BG604" i="3"/>
  <c r="BF604" i="3"/>
  <c r="T604" i="3"/>
  <c r="R604" i="3"/>
  <c r="P604" i="3"/>
  <c r="BI600" i="3"/>
  <c r="BH600" i="3"/>
  <c r="BG600" i="3"/>
  <c r="BF600" i="3"/>
  <c r="T600" i="3"/>
  <c r="R600" i="3"/>
  <c r="P600" i="3"/>
  <c r="BI596" i="3"/>
  <c r="BH596" i="3"/>
  <c r="BG596" i="3"/>
  <c r="BF596" i="3"/>
  <c r="T596" i="3"/>
  <c r="R596" i="3"/>
  <c r="P596" i="3"/>
  <c r="BI592" i="3"/>
  <c r="BH592" i="3"/>
  <c r="BG592" i="3"/>
  <c r="BF592" i="3"/>
  <c r="T592" i="3"/>
  <c r="R592" i="3"/>
  <c r="P592" i="3"/>
  <c r="BI588" i="3"/>
  <c r="BH588" i="3"/>
  <c r="BG588" i="3"/>
  <c r="BF588" i="3"/>
  <c r="T588" i="3"/>
  <c r="R588" i="3"/>
  <c r="P588" i="3"/>
  <c r="BI584" i="3"/>
  <c r="BH584" i="3"/>
  <c r="BG584" i="3"/>
  <c r="BF584" i="3"/>
  <c r="T584" i="3"/>
  <c r="R584" i="3"/>
  <c r="P584" i="3"/>
  <c r="BI580" i="3"/>
  <c r="BH580" i="3"/>
  <c r="BG580" i="3"/>
  <c r="BF580" i="3"/>
  <c r="T580" i="3"/>
  <c r="R580" i="3"/>
  <c r="P580" i="3"/>
  <c r="BI576" i="3"/>
  <c r="BH576" i="3"/>
  <c r="BG576" i="3"/>
  <c r="BF576" i="3"/>
  <c r="T576" i="3"/>
  <c r="R576" i="3"/>
  <c r="P576" i="3"/>
  <c r="BI572" i="3"/>
  <c r="BH572" i="3"/>
  <c r="BG572" i="3"/>
  <c r="BF572" i="3"/>
  <c r="T572" i="3"/>
  <c r="R572" i="3"/>
  <c r="P572" i="3"/>
  <c r="BI566" i="3"/>
  <c r="BH566" i="3"/>
  <c r="BG566" i="3"/>
  <c r="BF566" i="3"/>
  <c r="T566" i="3"/>
  <c r="R566" i="3"/>
  <c r="P566" i="3"/>
  <c r="BI553" i="3"/>
  <c r="BH553" i="3"/>
  <c r="BG553" i="3"/>
  <c r="BF553" i="3"/>
  <c r="T553" i="3"/>
  <c r="R553" i="3"/>
  <c r="P553" i="3"/>
  <c r="BI545" i="3"/>
  <c r="BH545" i="3"/>
  <c r="BG545" i="3"/>
  <c r="BF545" i="3"/>
  <c r="T545" i="3"/>
  <c r="R545" i="3"/>
  <c r="P545" i="3"/>
  <c r="BI525" i="3"/>
  <c r="BH525" i="3"/>
  <c r="BG525" i="3"/>
  <c r="BF525" i="3"/>
  <c r="T525" i="3"/>
  <c r="R525" i="3"/>
  <c r="P525" i="3"/>
  <c r="BI521" i="3"/>
  <c r="BH521" i="3"/>
  <c r="BG521" i="3"/>
  <c r="BF521" i="3"/>
  <c r="T521" i="3"/>
  <c r="R521" i="3"/>
  <c r="P521" i="3"/>
  <c r="BI517" i="3"/>
  <c r="BH517" i="3"/>
  <c r="BG517" i="3"/>
  <c r="BF517" i="3"/>
  <c r="T517" i="3"/>
  <c r="R517" i="3"/>
  <c r="P517" i="3"/>
  <c r="BI509" i="3"/>
  <c r="BH509" i="3"/>
  <c r="BG509" i="3"/>
  <c r="BF509" i="3"/>
  <c r="T509" i="3"/>
  <c r="R509" i="3"/>
  <c r="P509" i="3"/>
  <c r="BI496" i="3"/>
  <c r="BH496" i="3"/>
  <c r="BG496" i="3"/>
  <c r="BF496" i="3"/>
  <c r="T496" i="3"/>
  <c r="R496" i="3"/>
  <c r="P496" i="3"/>
  <c r="BI486" i="3"/>
  <c r="BH486" i="3"/>
  <c r="BG486" i="3"/>
  <c r="BF486" i="3"/>
  <c r="T486" i="3"/>
  <c r="R486" i="3"/>
  <c r="P486" i="3"/>
  <c r="BI478" i="3"/>
  <c r="BH478" i="3"/>
  <c r="BG478" i="3"/>
  <c r="BF478" i="3"/>
  <c r="T478" i="3"/>
  <c r="R478" i="3"/>
  <c r="P478" i="3"/>
  <c r="BI470" i="3"/>
  <c r="BH470" i="3"/>
  <c r="BG470" i="3"/>
  <c r="BF470" i="3"/>
  <c r="T470" i="3"/>
  <c r="R470" i="3"/>
  <c r="P470" i="3"/>
  <c r="BI447" i="3"/>
  <c r="BH447" i="3"/>
  <c r="BG447" i="3"/>
  <c r="BF447" i="3"/>
  <c r="T447" i="3"/>
  <c r="R447" i="3"/>
  <c r="P447" i="3"/>
  <c r="BI424" i="3"/>
  <c r="BH424" i="3"/>
  <c r="BG424" i="3"/>
  <c r="BF424" i="3"/>
  <c r="T424" i="3"/>
  <c r="R424" i="3"/>
  <c r="P424" i="3"/>
  <c r="BI401" i="3"/>
  <c r="BH401" i="3"/>
  <c r="BG401" i="3"/>
  <c r="BF401" i="3"/>
  <c r="T401" i="3"/>
  <c r="R401" i="3"/>
  <c r="P401" i="3"/>
  <c r="BI396" i="3"/>
  <c r="BH396" i="3"/>
  <c r="BG396" i="3"/>
  <c r="BF396" i="3"/>
  <c r="T396" i="3"/>
  <c r="R396" i="3"/>
  <c r="P396" i="3"/>
  <c r="BI387" i="3"/>
  <c r="BH387" i="3"/>
  <c r="BG387" i="3"/>
  <c r="BF387" i="3"/>
  <c r="T387" i="3"/>
  <c r="R387" i="3"/>
  <c r="P387" i="3"/>
  <c r="BI380" i="3"/>
  <c r="BH380" i="3"/>
  <c r="BG380" i="3"/>
  <c r="BF380" i="3"/>
  <c r="T380" i="3"/>
  <c r="R380" i="3"/>
  <c r="P380" i="3"/>
  <c r="BI373" i="3"/>
  <c r="BH373" i="3"/>
  <c r="BG373" i="3"/>
  <c r="BF373" i="3"/>
  <c r="T373" i="3"/>
  <c r="R373" i="3"/>
  <c r="P373" i="3"/>
  <c r="BI368" i="3"/>
  <c r="BH368" i="3"/>
  <c r="BG368" i="3"/>
  <c r="BF368" i="3"/>
  <c r="T368" i="3"/>
  <c r="R368" i="3"/>
  <c r="P368" i="3"/>
  <c r="BI363" i="3"/>
  <c r="BH363" i="3"/>
  <c r="BG363" i="3"/>
  <c r="BF363" i="3"/>
  <c r="T363" i="3"/>
  <c r="R363" i="3"/>
  <c r="P363" i="3"/>
  <c r="BI356" i="3"/>
  <c r="BH356" i="3"/>
  <c r="BG356" i="3"/>
  <c r="BF356" i="3"/>
  <c r="T356" i="3"/>
  <c r="R356" i="3"/>
  <c r="P356" i="3"/>
  <c r="BI349" i="3"/>
  <c r="BH349" i="3"/>
  <c r="BG349" i="3"/>
  <c r="BF349" i="3"/>
  <c r="T349" i="3"/>
  <c r="R349" i="3"/>
  <c r="P349" i="3"/>
  <c r="BI344" i="3"/>
  <c r="BH344" i="3"/>
  <c r="BG344" i="3"/>
  <c r="BF344" i="3"/>
  <c r="T344" i="3"/>
  <c r="R344" i="3"/>
  <c r="P344" i="3"/>
  <c r="BI339" i="3"/>
  <c r="BH339" i="3"/>
  <c r="BG339" i="3"/>
  <c r="BF339" i="3"/>
  <c r="T339" i="3"/>
  <c r="R339" i="3"/>
  <c r="P339" i="3"/>
  <c r="BI334" i="3"/>
  <c r="BH334" i="3"/>
  <c r="BG334" i="3"/>
  <c r="BF334" i="3"/>
  <c r="T334" i="3"/>
  <c r="R334" i="3"/>
  <c r="P334" i="3"/>
  <c r="BI329" i="3"/>
  <c r="BH329" i="3"/>
  <c r="BG329" i="3"/>
  <c r="BF329" i="3"/>
  <c r="T329" i="3"/>
  <c r="R329" i="3"/>
  <c r="P329" i="3"/>
  <c r="BI324" i="3"/>
  <c r="BH324" i="3"/>
  <c r="BG324" i="3"/>
  <c r="BF324" i="3"/>
  <c r="T324" i="3"/>
  <c r="R324" i="3"/>
  <c r="P324" i="3"/>
  <c r="BI319" i="3"/>
  <c r="BH319" i="3"/>
  <c r="BG319" i="3"/>
  <c r="BF319" i="3"/>
  <c r="T319" i="3"/>
  <c r="R319" i="3"/>
  <c r="P319" i="3"/>
  <c r="BI314" i="3"/>
  <c r="BH314" i="3"/>
  <c r="BG314" i="3"/>
  <c r="BF314" i="3"/>
  <c r="T314" i="3"/>
  <c r="R314" i="3"/>
  <c r="P314" i="3"/>
  <c r="BI309" i="3"/>
  <c r="BH309" i="3"/>
  <c r="BG309" i="3"/>
  <c r="BF309" i="3"/>
  <c r="T309" i="3"/>
  <c r="R309" i="3"/>
  <c r="P309" i="3"/>
  <c r="BI304" i="3"/>
  <c r="BH304" i="3"/>
  <c r="BG304" i="3"/>
  <c r="BF304" i="3"/>
  <c r="T304" i="3"/>
  <c r="R304" i="3"/>
  <c r="P304" i="3"/>
  <c r="BI299" i="3"/>
  <c r="BH299" i="3"/>
  <c r="BG299" i="3"/>
  <c r="BF299" i="3"/>
  <c r="T299" i="3"/>
  <c r="R299" i="3"/>
  <c r="P299" i="3"/>
  <c r="BI294" i="3"/>
  <c r="BH294" i="3"/>
  <c r="BG294" i="3"/>
  <c r="BF294" i="3"/>
  <c r="T294" i="3"/>
  <c r="R294" i="3"/>
  <c r="P294" i="3"/>
  <c r="BI289" i="3"/>
  <c r="BH289" i="3"/>
  <c r="BG289" i="3"/>
  <c r="BF289" i="3"/>
  <c r="T289" i="3"/>
  <c r="R289" i="3"/>
  <c r="P289" i="3"/>
  <c r="BI284" i="3"/>
  <c r="BH284" i="3"/>
  <c r="BG284" i="3"/>
  <c r="BF284" i="3"/>
  <c r="T284" i="3"/>
  <c r="R284" i="3"/>
  <c r="P284" i="3"/>
  <c r="BI273" i="3"/>
  <c r="BH273" i="3"/>
  <c r="BG273" i="3"/>
  <c r="BF273" i="3"/>
  <c r="T273" i="3"/>
  <c r="R273" i="3"/>
  <c r="P273" i="3"/>
  <c r="BI268" i="3"/>
  <c r="BH268" i="3"/>
  <c r="BG268" i="3"/>
  <c r="BF268" i="3"/>
  <c r="T268" i="3"/>
  <c r="R268" i="3"/>
  <c r="P268" i="3"/>
  <c r="BI253" i="3"/>
  <c r="BH253" i="3"/>
  <c r="BG253" i="3"/>
  <c r="BF253" i="3"/>
  <c r="T253" i="3"/>
  <c r="R253" i="3"/>
  <c r="P253" i="3"/>
  <c r="BI246" i="3"/>
  <c r="BH246" i="3"/>
  <c r="BG246" i="3"/>
  <c r="BF246" i="3"/>
  <c r="T246" i="3"/>
  <c r="R246" i="3"/>
  <c r="P246" i="3"/>
  <c r="BI241" i="3"/>
  <c r="BH241" i="3"/>
  <c r="BG241" i="3"/>
  <c r="BF241" i="3"/>
  <c r="T241" i="3"/>
  <c r="R241" i="3"/>
  <c r="P241" i="3"/>
  <c r="BI230" i="3"/>
  <c r="BH230" i="3"/>
  <c r="BG230" i="3"/>
  <c r="BF230" i="3"/>
  <c r="T230" i="3"/>
  <c r="R230" i="3"/>
  <c r="P230" i="3"/>
  <c r="BI217" i="3"/>
  <c r="BH217" i="3"/>
  <c r="BG217" i="3"/>
  <c r="BF217" i="3"/>
  <c r="T217" i="3"/>
  <c r="R217" i="3"/>
  <c r="P217" i="3"/>
  <c r="BI212" i="3"/>
  <c r="BH212" i="3"/>
  <c r="BG212" i="3"/>
  <c r="BF212" i="3"/>
  <c r="T212" i="3"/>
  <c r="R212" i="3"/>
  <c r="P212" i="3"/>
  <c r="BI201" i="3"/>
  <c r="BH201" i="3"/>
  <c r="BG201" i="3"/>
  <c r="BF201" i="3"/>
  <c r="T201" i="3"/>
  <c r="R201" i="3"/>
  <c r="P201" i="3"/>
  <c r="BI194" i="3"/>
  <c r="BH194" i="3"/>
  <c r="BG194" i="3"/>
  <c r="BF194" i="3"/>
  <c r="T194" i="3"/>
  <c r="R194" i="3"/>
  <c r="P194" i="3"/>
  <c r="BI189" i="3"/>
  <c r="BH189" i="3"/>
  <c r="BG189" i="3"/>
  <c r="BF189" i="3"/>
  <c r="T189" i="3"/>
  <c r="R189" i="3"/>
  <c r="P189" i="3"/>
  <c r="BI184" i="3"/>
  <c r="BH184" i="3"/>
  <c r="BG184" i="3"/>
  <c r="BF184" i="3"/>
  <c r="T184" i="3"/>
  <c r="R184" i="3"/>
  <c r="P184" i="3"/>
  <c r="BI179" i="3"/>
  <c r="BH179" i="3"/>
  <c r="BG179" i="3"/>
  <c r="BF179" i="3"/>
  <c r="T179" i="3"/>
  <c r="R179" i="3"/>
  <c r="P179" i="3"/>
  <c r="BI172" i="3"/>
  <c r="BH172" i="3"/>
  <c r="BG172" i="3"/>
  <c r="BF172" i="3"/>
  <c r="T172" i="3"/>
  <c r="R172" i="3"/>
  <c r="P172" i="3"/>
  <c r="BI167" i="3"/>
  <c r="BH167" i="3"/>
  <c r="BG167" i="3"/>
  <c r="BF167" i="3"/>
  <c r="T167" i="3"/>
  <c r="R167" i="3"/>
  <c r="P167" i="3"/>
  <c r="BI160" i="3"/>
  <c r="BH160" i="3"/>
  <c r="BG160" i="3"/>
  <c r="BF160" i="3"/>
  <c r="T160" i="3"/>
  <c r="R160" i="3"/>
  <c r="P160" i="3"/>
  <c r="BI151" i="3"/>
  <c r="BH151" i="3"/>
  <c r="BG151" i="3"/>
  <c r="BF151" i="3"/>
  <c r="T151" i="3"/>
  <c r="R151" i="3"/>
  <c r="P151" i="3"/>
  <c r="BI136" i="3"/>
  <c r="BH136" i="3"/>
  <c r="BG136" i="3"/>
  <c r="BF136" i="3"/>
  <c r="T136" i="3"/>
  <c r="R136" i="3"/>
  <c r="P136" i="3"/>
  <c r="BI127" i="3"/>
  <c r="BH127" i="3"/>
  <c r="BG127" i="3"/>
  <c r="BF127" i="3"/>
  <c r="T127" i="3"/>
  <c r="R127" i="3"/>
  <c r="P127" i="3"/>
  <c r="BI122" i="3"/>
  <c r="BH122" i="3"/>
  <c r="BG122" i="3"/>
  <c r="BF122" i="3"/>
  <c r="T122" i="3"/>
  <c r="R122" i="3"/>
  <c r="P122" i="3"/>
  <c r="BI99" i="3"/>
  <c r="BH99" i="3"/>
  <c r="BG99" i="3"/>
  <c r="BF99" i="3"/>
  <c r="T99" i="3"/>
  <c r="R99" i="3"/>
  <c r="P99" i="3"/>
  <c r="BI91" i="3"/>
  <c r="BH91" i="3"/>
  <c r="BG91" i="3"/>
  <c r="BF91" i="3"/>
  <c r="T91" i="3"/>
  <c r="R91" i="3"/>
  <c r="P91" i="3"/>
  <c r="BI86" i="3"/>
  <c r="BH86" i="3"/>
  <c r="BG86" i="3"/>
  <c r="BF86" i="3"/>
  <c r="T86" i="3"/>
  <c r="R86" i="3"/>
  <c r="P86" i="3"/>
  <c r="J81" i="3"/>
  <c r="F78" i="3"/>
  <c r="E76" i="3"/>
  <c r="J55" i="3"/>
  <c r="F52" i="3"/>
  <c r="E50" i="3"/>
  <c r="J21" i="3"/>
  <c r="E21" i="3"/>
  <c r="J54" i="3" s="1"/>
  <c r="J20" i="3"/>
  <c r="J18" i="3"/>
  <c r="E18" i="3"/>
  <c r="F55" i="3"/>
  <c r="J17" i="3"/>
  <c r="J15" i="3"/>
  <c r="E15" i="3"/>
  <c r="F80" i="3" s="1"/>
  <c r="J14" i="3"/>
  <c r="J12" i="3"/>
  <c r="J78" i="3" s="1"/>
  <c r="E7" i="3"/>
  <c r="E48" i="3"/>
  <c r="J37" i="2"/>
  <c r="J36" i="2"/>
  <c r="AY55" i="1"/>
  <c r="J35" i="2"/>
  <c r="AX55" i="1"/>
  <c r="BI570" i="2"/>
  <c r="BH570" i="2"/>
  <c r="BG570" i="2"/>
  <c r="BF570" i="2"/>
  <c r="T570" i="2"/>
  <c r="R570" i="2"/>
  <c r="P570" i="2"/>
  <c r="BI567" i="2"/>
  <c r="BH567" i="2"/>
  <c r="BG567" i="2"/>
  <c r="BF567" i="2"/>
  <c r="T567" i="2"/>
  <c r="R567" i="2"/>
  <c r="P567" i="2"/>
  <c r="BI563" i="2"/>
  <c r="BH563" i="2"/>
  <c r="BG563" i="2"/>
  <c r="BF563" i="2"/>
  <c r="T563" i="2"/>
  <c r="R563" i="2"/>
  <c r="P563" i="2"/>
  <c r="BI559" i="2"/>
  <c r="BH559" i="2"/>
  <c r="BG559" i="2"/>
  <c r="BF559" i="2"/>
  <c r="T559" i="2"/>
  <c r="R559" i="2"/>
  <c r="P559" i="2"/>
  <c r="BI555" i="2"/>
  <c r="BH555" i="2"/>
  <c r="BG555" i="2"/>
  <c r="BF555" i="2"/>
  <c r="T555" i="2"/>
  <c r="R555" i="2"/>
  <c r="P555" i="2"/>
  <c r="BI547" i="2"/>
  <c r="BH547" i="2"/>
  <c r="BG547" i="2"/>
  <c r="BF547" i="2"/>
  <c r="T547" i="2"/>
  <c r="R547" i="2"/>
  <c r="P547" i="2"/>
  <c r="BI537" i="2"/>
  <c r="BH537" i="2"/>
  <c r="BG537" i="2"/>
  <c r="BF537" i="2"/>
  <c r="T537" i="2"/>
  <c r="R537" i="2"/>
  <c r="P537" i="2"/>
  <c r="BI519" i="2"/>
  <c r="BH519" i="2"/>
  <c r="BG519" i="2"/>
  <c r="BF519" i="2"/>
  <c r="T519" i="2"/>
  <c r="R519" i="2"/>
  <c r="P519" i="2"/>
  <c r="BI501" i="2"/>
  <c r="BH501" i="2"/>
  <c r="BG501" i="2"/>
  <c r="BF501" i="2"/>
  <c r="T501" i="2"/>
  <c r="R501" i="2"/>
  <c r="P501" i="2"/>
  <c r="BI494" i="2"/>
  <c r="BH494" i="2"/>
  <c r="BG494" i="2"/>
  <c r="BF494" i="2"/>
  <c r="T494" i="2"/>
  <c r="R494" i="2"/>
  <c r="P494" i="2"/>
  <c r="BI488" i="2"/>
  <c r="BH488" i="2"/>
  <c r="BG488" i="2"/>
  <c r="BF488" i="2"/>
  <c r="T488" i="2"/>
  <c r="R488" i="2"/>
  <c r="P488" i="2"/>
  <c r="BI482" i="2"/>
  <c r="BH482" i="2"/>
  <c r="BG482" i="2"/>
  <c r="BF482" i="2"/>
  <c r="T482" i="2"/>
  <c r="R482" i="2"/>
  <c r="P482" i="2"/>
  <c r="BI479" i="2"/>
  <c r="BH479" i="2"/>
  <c r="BG479" i="2"/>
  <c r="BF479" i="2"/>
  <c r="T479" i="2"/>
  <c r="R479" i="2"/>
  <c r="P479" i="2"/>
  <c r="BI476" i="2"/>
  <c r="BH476" i="2"/>
  <c r="BG476" i="2"/>
  <c r="BF476" i="2"/>
  <c r="T476" i="2"/>
  <c r="R476" i="2"/>
  <c r="P476" i="2"/>
  <c r="BI470" i="2"/>
  <c r="BH470" i="2"/>
  <c r="BG470" i="2"/>
  <c r="BF470" i="2"/>
  <c r="T470" i="2"/>
  <c r="R470" i="2"/>
  <c r="P470" i="2"/>
  <c r="BI465" i="2"/>
  <c r="BH465" i="2"/>
  <c r="BG465" i="2"/>
  <c r="BF465" i="2"/>
  <c r="T465" i="2"/>
  <c r="R465" i="2"/>
  <c r="P465" i="2"/>
  <c r="BI460" i="2"/>
  <c r="BH460" i="2"/>
  <c r="BG460" i="2"/>
  <c r="BF460" i="2"/>
  <c r="T460" i="2"/>
  <c r="R460" i="2"/>
  <c r="P460" i="2"/>
  <c r="BI456" i="2"/>
  <c r="BH456" i="2"/>
  <c r="BG456" i="2"/>
  <c r="BF456" i="2"/>
  <c r="T456" i="2"/>
  <c r="R456" i="2"/>
  <c r="P456" i="2"/>
  <c r="BI452" i="2"/>
  <c r="BH452" i="2"/>
  <c r="BG452" i="2"/>
  <c r="BF452" i="2"/>
  <c r="T452" i="2"/>
  <c r="R452" i="2"/>
  <c r="P452" i="2"/>
  <c r="BI446" i="2"/>
  <c r="BH446" i="2"/>
  <c r="BG446" i="2"/>
  <c r="BF446" i="2"/>
  <c r="T446" i="2"/>
  <c r="R446" i="2"/>
  <c r="P446" i="2"/>
  <c r="BI442" i="2"/>
  <c r="BH442" i="2"/>
  <c r="BG442" i="2"/>
  <c r="BF442" i="2"/>
  <c r="T442" i="2"/>
  <c r="R442" i="2"/>
  <c r="P442" i="2"/>
  <c r="BI438" i="2"/>
  <c r="BH438" i="2"/>
  <c r="BG438" i="2"/>
  <c r="BF438" i="2"/>
  <c r="T438" i="2"/>
  <c r="R438" i="2"/>
  <c r="P438" i="2"/>
  <c r="BI432" i="2"/>
  <c r="BH432" i="2"/>
  <c r="BG432" i="2"/>
  <c r="BF432" i="2"/>
  <c r="T432" i="2"/>
  <c r="R432" i="2"/>
  <c r="P432" i="2"/>
  <c r="BI426" i="2"/>
  <c r="BH426" i="2"/>
  <c r="BG426" i="2"/>
  <c r="BF426" i="2"/>
  <c r="T426" i="2"/>
  <c r="R426" i="2"/>
  <c r="P426" i="2"/>
  <c r="BI418" i="2"/>
  <c r="BH418" i="2"/>
  <c r="BG418" i="2"/>
  <c r="BF418" i="2"/>
  <c r="T418" i="2"/>
  <c r="R418" i="2"/>
  <c r="P418" i="2"/>
  <c r="BI412" i="2"/>
  <c r="BH412" i="2"/>
  <c r="BG412" i="2"/>
  <c r="BF412" i="2"/>
  <c r="T412" i="2"/>
  <c r="R412" i="2"/>
  <c r="P412" i="2"/>
  <c r="BI406" i="2"/>
  <c r="BH406" i="2"/>
  <c r="BG406" i="2"/>
  <c r="BF406" i="2"/>
  <c r="T406" i="2"/>
  <c r="R406" i="2"/>
  <c r="P406" i="2"/>
  <c r="BI400" i="2"/>
  <c r="BH400" i="2"/>
  <c r="BG400" i="2"/>
  <c r="BF400" i="2"/>
  <c r="T400" i="2"/>
  <c r="R400" i="2"/>
  <c r="P400" i="2"/>
  <c r="BI396" i="2"/>
  <c r="BH396" i="2"/>
  <c r="BG396" i="2"/>
  <c r="BF396" i="2"/>
  <c r="T396" i="2"/>
  <c r="R396" i="2"/>
  <c r="P396" i="2"/>
  <c r="BI392" i="2"/>
  <c r="BH392" i="2"/>
  <c r="BG392" i="2"/>
  <c r="BF392" i="2"/>
  <c r="T392" i="2"/>
  <c r="R392" i="2"/>
  <c r="P392" i="2"/>
  <c r="BI385" i="2"/>
  <c r="BH385" i="2"/>
  <c r="BG385" i="2"/>
  <c r="BF385" i="2"/>
  <c r="T385" i="2"/>
  <c r="R385" i="2"/>
  <c r="P385" i="2"/>
  <c r="BI378" i="2"/>
  <c r="BH378" i="2"/>
  <c r="BG378" i="2"/>
  <c r="BF378" i="2"/>
  <c r="T378" i="2"/>
  <c r="R378" i="2"/>
  <c r="P378" i="2"/>
  <c r="BI372" i="2"/>
  <c r="BH372" i="2"/>
  <c r="BG372" i="2"/>
  <c r="BF372" i="2"/>
  <c r="T372" i="2"/>
  <c r="R372" i="2"/>
  <c r="P372" i="2"/>
  <c r="BI369" i="2"/>
  <c r="BH369" i="2"/>
  <c r="BG369" i="2"/>
  <c r="BF369" i="2"/>
  <c r="T369" i="2"/>
  <c r="R369" i="2"/>
  <c r="P369" i="2"/>
  <c r="BI366" i="2"/>
  <c r="BH366" i="2"/>
  <c r="BG366" i="2"/>
  <c r="BF366" i="2"/>
  <c r="T366" i="2"/>
  <c r="R366" i="2"/>
  <c r="P366" i="2"/>
  <c r="BI359" i="2"/>
  <c r="BH359" i="2"/>
  <c r="BG359" i="2"/>
  <c r="BF359" i="2"/>
  <c r="T359" i="2"/>
  <c r="R359" i="2"/>
  <c r="P359" i="2"/>
  <c r="BI352" i="2"/>
  <c r="BH352" i="2"/>
  <c r="BG352" i="2"/>
  <c r="BF352" i="2"/>
  <c r="T352" i="2"/>
  <c r="R352" i="2"/>
  <c r="P352" i="2"/>
  <c r="BI345" i="2"/>
  <c r="BH345" i="2"/>
  <c r="BG345" i="2"/>
  <c r="BF345" i="2"/>
  <c r="T345" i="2"/>
  <c r="R345" i="2"/>
  <c r="P345" i="2"/>
  <c r="BI340" i="2"/>
  <c r="BH340" i="2"/>
  <c r="BG340" i="2"/>
  <c r="BF340" i="2"/>
  <c r="T340" i="2"/>
  <c r="R340" i="2"/>
  <c r="P340" i="2"/>
  <c r="BI336" i="2"/>
  <c r="BH336" i="2"/>
  <c r="BG336" i="2"/>
  <c r="BF336" i="2"/>
  <c r="T336" i="2"/>
  <c r="R336" i="2"/>
  <c r="P336" i="2"/>
  <c r="BI327" i="2"/>
  <c r="BH327" i="2"/>
  <c r="BG327" i="2"/>
  <c r="BF327" i="2"/>
  <c r="T327" i="2"/>
  <c r="R327" i="2"/>
  <c r="P327" i="2"/>
  <c r="BI320" i="2"/>
  <c r="BH320" i="2"/>
  <c r="BG320" i="2"/>
  <c r="BF320" i="2"/>
  <c r="T320" i="2"/>
  <c r="R320" i="2"/>
  <c r="P320" i="2"/>
  <c r="BI314" i="2"/>
  <c r="BH314" i="2"/>
  <c r="BG314" i="2"/>
  <c r="BF314" i="2"/>
  <c r="T314" i="2"/>
  <c r="R314" i="2"/>
  <c r="P314" i="2"/>
  <c r="BI308" i="2"/>
  <c r="BH308" i="2"/>
  <c r="BG308" i="2"/>
  <c r="BF308" i="2"/>
  <c r="T308" i="2"/>
  <c r="R308" i="2"/>
  <c r="P308" i="2"/>
  <c r="BI304" i="2"/>
  <c r="BH304" i="2"/>
  <c r="BG304" i="2"/>
  <c r="BF304" i="2"/>
  <c r="T304" i="2"/>
  <c r="R304" i="2"/>
  <c r="P304" i="2"/>
  <c r="BI300" i="2"/>
  <c r="BH300" i="2"/>
  <c r="BG300" i="2"/>
  <c r="BF300" i="2"/>
  <c r="T300" i="2"/>
  <c r="R300" i="2"/>
  <c r="P300" i="2"/>
  <c r="BI288" i="2"/>
  <c r="BH288" i="2"/>
  <c r="BG288" i="2"/>
  <c r="BF288" i="2"/>
  <c r="T288" i="2"/>
  <c r="R288" i="2"/>
  <c r="P288" i="2"/>
  <c r="BI285" i="2"/>
  <c r="BH285" i="2"/>
  <c r="BG285" i="2"/>
  <c r="BF285" i="2"/>
  <c r="T285" i="2"/>
  <c r="R285" i="2"/>
  <c r="P285" i="2"/>
  <c r="BI282" i="2"/>
  <c r="BH282" i="2"/>
  <c r="BG282" i="2"/>
  <c r="BF282" i="2"/>
  <c r="T282" i="2"/>
  <c r="R282" i="2"/>
  <c r="P282" i="2"/>
  <c r="BI278" i="2"/>
  <c r="BH278" i="2"/>
  <c r="BG278" i="2"/>
  <c r="BF278" i="2"/>
  <c r="T278" i="2"/>
  <c r="R278" i="2"/>
  <c r="P278" i="2"/>
  <c r="BI273" i="2"/>
  <c r="BH273" i="2"/>
  <c r="BG273" i="2"/>
  <c r="BF273" i="2"/>
  <c r="T273" i="2"/>
  <c r="R273" i="2"/>
  <c r="P273" i="2"/>
  <c r="BI268" i="2"/>
  <c r="BH268" i="2"/>
  <c r="BG268" i="2"/>
  <c r="BF268" i="2"/>
  <c r="T268" i="2"/>
  <c r="R268" i="2"/>
  <c r="P268" i="2"/>
  <c r="BI265" i="2"/>
  <c r="BH265" i="2"/>
  <c r="BG265" i="2"/>
  <c r="BF265" i="2"/>
  <c r="T265" i="2"/>
  <c r="R265" i="2"/>
  <c r="P265" i="2"/>
  <c r="BI261" i="2"/>
  <c r="BH261" i="2"/>
  <c r="BG261" i="2"/>
  <c r="BF261" i="2"/>
  <c r="T261" i="2"/>
  <c r="R261" i="2"/>
  <c r="P261" i="2"/>
  <c r="BI253" i="2"/>
  <c r="BH253" i="2"/>
  <c r="BG253" i="2"/>
  <c r="BF253" i="2"/>
  <c r="T253" i="2"/>
  <c r="R253" i="2"/>
  <c r="P253" i="2"/>
  <c r="BI247" i="2"/>
  <c r="BH247" i="2"/>
  <c r="BG247" i="2"/>
  <c r="BF247" i="2"/>
  <c r="T247" i="2"/>
  <c r="R247" i="2"/>
  <c r="P247" i="2"/>
  <c r="BI237" i="2"/>
  <c r="BH237" i="2"/>
  <c r="BG237" i="2"/>
  <c r="BF237" i="2"/>
  <c r="T237" i="2"/>
  <c r="R237" i="2"/>
  <c r="P237" i="2"/>
  <c r="BI229" i="2"/>
  <c r="BH229" i="2"/>
  <c r="BG229" i="2"/>
  <c r="BF229" i="2"/>
  <c r="T229" i="2"/>
  <c r="R229" i="2"/>
  <c r="P229" i="2"/>
  <c r="BI225" i="2"/>
  <c r="BH225" i="2"/>
  <c r="BG225" i="2"/>
  <c r="BF225" i="2"/>
  <c r="T225" i="2"/>
  <c r="R225" i="2"/>
  <c r="P225" i="2"/>
  <c r="BI221" i="2"/>
  <c r="BH221" i="2"/>
  <c r="BG221" i="2"/>
  <c r="BF221" i="2"/>
  <c r="T221" i="2"/>
  <c r="R221" i="2"/>
  <c r="P221" i="2"/>
  <c r="BI215" i="2"/>
  <c r="BH215" i="2"/>
  <c r="BG215" i="2"/>
  <c r="BF215" i="2"/>
  <c r="T215" i="2"/>
  <c r="R215" i="2"/>
  <c r="P215" i="2"/>
  <c r="BI211" i="2"/>
  <c r="BH211" i="2"/>
  <c r="BG211" i="2"/>
  <c r="BF211" i="2"/>
  <c r="T211" i="2"/>
  <c r="R211" i="2"/>
  <c r="P211" i="2"/>
  <c r="BI205" i="2"/>
  <c r="BH205" i="2"/>
  <c r="BG205" i="2"/>
  <c r="BF205" i="2"/>
  <c r="T205" i="2"/>
  <c r="R205" i="2"/>
  <c r="P205" i="2"/>
  <c r="BI199" i="2"/>
  <c r="BH199" i="2"/>
  <c r="BG199" i="2"/>
  <c r="BF199" i="2"/>
  <c r="T199" i="2"/>
  <c r="R199" i="2"/>
  <c r="P199" i="2"/>
  <c r="BI195" i="2"/>
  <c r="BH195" i="2"/>
  <c r="BG195" i="2"/>
  <c r="BF195" i="2"/>
  <c r="T195" i="2"/>
  <c r="R195" i="2"/>
  <c r="P195" i="2"/>
  <c r="BI189" i="2"/>
  <c r="F37" i="2" s="1"/>
  <c r="BH189" i="2"/>
  <c r="BG189" i="2"/>
  <c r="BF189" i="2"/>
  <c r="T189" i="2"/>
  <c r="R189" i="2"/>
  <c r="P189" i="2"/>
  <c r="BI183" i="2"/>
  <c r="BH183" i="2"/>
  <c r="BG183" i="2"/>
  <c r="BF183" i="2"/>
  <c r="T183" i="2"/>
  <c r="R183" i="2"/>
  <c r="P183" i="2"/>
  <c r="BI176" i="2"/>
  <c r="BH176" i="2"/>
  <c r="BG176" i="2"/>
  <c r="F35" i="2" s="1"/>
  <c r="BF176" i="2"/>
  <c r="T176" i="2"/>
  <c r="R176" i="2"/>
  <c r="P176" i="2"/>
  <c r="BI172" i="2"/>
  <c r="BH172" i="2"/>
  <c r="BG172" i="2"/>
  <c r="BF172" i="2"/>
  <c r="T172" i="2"/>
  <c r="R172" i="2"/>
  <c r="P172" i="2"/>
  <c r="BI161" i="2"/>
  <c r="BH161" i="2"/>
  <c r="BG161" i="2"/>
  <c r="BF161" i="2"/>
  <c r="T161" i="2"/>
  <c r="R161" i="2"/>
  <c r="P161" i="2"/>
  <c r="BI150" i="2"/>
  <c r="BH150" i="2"/>
  <c r="BG150" i="2"/>
  <c r="BF150" i="2"/>
  <c r="T150" i="2"/>
  <c r="R150" i="2"/>
  <c r="P150" i="2"/>
  <c r="BI139" i="2"/>
  <c r="BH139" i="2"/>
  <c r="BG139" i="2"/>
  <c r="BF139" i="2"/>
  <c r="T139" i="2"/>
  <c r="R139" i="2"/>
  <c r="P139" i="2"/>
  <c r="BI133" i="2"/>
  <c r="BH133" i="2"/>
  <c r="BG133" i="2"/>
  <c r="BF133" i="2"/>
  <c r="T133" i="2"/>
  <c r="R133" i="2"/>
  <c r="P133" i="2"/>
  <c r="BI120" i="2"/>
  <c r="BH120" i="2"/>
  <c r="BG120" i="2"/>
  <c r="BF120" i="2"/>
  <c r="T120" i="2"/>
  <c r="R120" i="2"/>
  <c r="P120" i="2"/>
  <c r="BI115" i="2"/>
  <c r="BH115" i="2"/>
  <c r="BG115" i="2"/>
  <c r="BF115" i="2"/>
  <c r="T115" i="2"/>
  <c r="R115" i="2"/>
  <c r="P115" i="2"/>
  <c r="BI110" i="2"/>
  <c r="BH110" i="2"/>
  <c r="BG110" i="2"/>
  <c r="BF110" i="2"/>
  <c r="T110" i="2"/>
  <c r="R110" i="2"/>
  <c r="P110" i="2"/>
  <c r="BI95" i="2"/>
  <c r="BH95" i="2"/>
  <c r="BG95" i="2"/>
  <c r="BF95" i="2"/>
  <c r="J34" i="2" s="1"/>
  <c r="T95" i="2"/>
  <c r="R95" i="2"/>
  <c r="P95" i="2"/>
  <c r="BI86" i="2"/>
  <c r="BH86" i="2"/>
  <c r="BG86" i="2"/>
  <c r="BF86" i="2"/>
  <c r="T86" i="2"/>
  <c r="R86" i="2"/>
  <c r="P86" i="2"/>
  <c r="J81" i="2"/>
  <c r="F78" i="2"/>
  <c r="E76" i="2"/>
  <c r="J55" i="2"/>
  <c r="F52" i="2"/>
  <c r="E50" i="2"/>
  <c r="J21" i="2"/>
  <c r="E21" i="2"/>
  <c r="J80" i="2" s="1"/>
  <c r="J20" i="2"/>
  <c r="J18" i="2"/>
  <c r="E18" i="2"/>
  <c r="F81" i="2" s="1"/>
  <c r="J17" i="2"/>
  <c r="J15" i="2"/>
  <c r="E15" i="2"/>
  <c r="F54" i="2" s="1"/>
  <c r="J14" i="2"/>
  <c r="J12" i="2"/>
  <c r="J78" i="2" s="1"/>
  <c r="E7" i="2"/>
  <c r="E48" i="2"/>
  <c r="L50" i="1"/>
  <c r="AM50" i="1"/>
  <c r="AM49" i="1"/>
  <c r="L49" i="1"/>
  <c r="AM47" i="1"/>
  <c r="L47" i="1"/>
  <c r="L45" i="1"/>
  <c r="L44" i="1"/>
  <c r="BK285" i="2"/>
  <c r="J559" i="2"/>
  <c r="J314" i="2"/>
  <c r="J373" i="3"/>
  <c r="J509" i="3"/>
  <c r="J723" i="3"/>
  <c r="BK1264" i="3"/>
  <c r="BK470" i="3"/>
  <c r="J246" i="4"/>
  <c r="J551" i="4"/>
  <c r="BK146" i="4"/>
  <c r="J466" i="5"/>
  <c r="J249" i="5"/>
  <c r="BK878" i="5"/>
  <c r="BK740" i="5"/>
  <c r="J236" i="7"/>
  <c r="BK1655" i="7"/>
  <c r="J612" i="9"/>
  <c r="J318" i="10"/>
  <c r="BK86" i="11"/>
  <c r="J359" i="2"/>
  <c r="J183" i="2"/>
  <c r="J442" i="2"/>
  <c r="J545" i="3"/>
  <c r="BK294" i="3"/>
  <c r="J253" i="3"/>
  <c r="J346" i="4"/>
  <c r="J521" i="4"/>
  <c r="BK790" i="5"/>
  <c r="J1842" i="5"/>
  <c r="J1268" i="5"/>
  <c r="J1547" i="5"/>
  <c r="BK128" i="5"/>
  <c r="J197" i="6"/>
  <c r="J313" i="6"/>
  <c r="J123" i="6"/>
  <c r="BK301" i="6"/>
  <c r="BK294" i="7"/>
  <c r="BK653" i="7"/>
  <c r="BK507" i="7"/>
  <c r="BK126" i="8"/>
  <c r="J163" i="9"/>
  <c r="BK606" i="9"/>
  <c r="J132" i="9"/>
  <c r="BK298" i="10"/>
  <c r="J775" i="10"/>
  <c r="BK310" i="10"/>
  <c r="J405" i="11"/>
  <c r="J282" i="12"/>
  <c r="BK239" i="13"/>
  <c r="BK239" i="11"/>
  <c r="BK679" i="12"/>
  <c r="J390" i="12"/>
  <c r="BK203" i="13"/>
  <c r="J417" i="11"/>
  <c r="J659" i="12"/>
  <c r="F35" i="16"/>
  <c r="BB69" i="1"/>
  <c r="J107" i="13"/>
  <c r="BK886" i="3"/>
  <c r="BK1306" i="3"/>
  <c r="J1195" i="3"/>
  <c r="J1328" i="3"/>
  <c r="J1255" i="3"/>
  <c r="BK779" i="3"/>
  <c r="J1183" i="3"/>
  <c r="J465" i="4"/>
  <c r="BK530" i="4"/>
  <c r="J808" i="5"/>
  <c r="J180" i="5"/>
  <c r="BK1162" i="5"/>
  <c r="J1677" i="5"/>
  <c r="J1286" i="5"/>
  <c r="BK1605" i="5"/>
  <c r="J304" i="5"/>
  <c r="BK143" i="5"/>
  <c r="J322" i="6"/>
  <c r="BK453" i="7"/>
  <c r="BK866" i="7"/>
  <c r="BK86" i="7"/>
  <c r="J1583" i="7"/>
  <c r="J382" i="7"/>
  <c r="J1560" i="7"/>
  <c r="BK1740" i="7"/>
  <c r="BK1881" i="7"/>
  <c r="J1651" i="7"/>
  <c r="BK1615" i="7"/>
  <c r="J166" i="8"/>
  <c r="BK201" i="8"/>
  <c r="J183" i="9"/>
  <c r="J402" i="9"/>
  <c r="J624" i="9"/>
  <c r="BK636" i="9"/>
  <c r="J585" i="9"/>
  <c r="J218" i="10"/>
  <c r="J795" i="10"/>
  <c r="J852" i="10"/>
  <c r="J735" i="10"/>
  <c r="BK483" i="10"/>
  <c r="J118" i="10"/>
  <c r="J425" i="11"/>
  <c r="J97" i="11"/>
  <c r="BK115" i="12"/>
  <c r="J570" i="12"/>
  <c r="BK87" i="15"/>
  <c r="BK215" i="2"/>
  <c r="J853" i="3"/>
  <c r="J584" i="3"/>
  <c r="J127" i="3"/>
  <c r="J380" i="3"/>
  <c r="BK748" i="3"/>
  <c r="BK892" i="3"/>
  <c r="J401" i="4"/>
  <c r="J330" i="4"/>
  <c r="BK285" i="4"/>
  <c r="J153" i="4"/>
  <c r="J639" i="5"/>
  <c r="J119" i="5"/>
  <c r="BK1462" i="5"/>
  <c r="BK712" i="5"/>
  <c r="J1479" i="5"/>
  <c r="J903" i="5"/>
  <c r="J1283" i="5"/>
  <c r="J240" i="6"/>
  <c r="J661" i="7"/>
  <c r="J1803" i="7"/>
  <c r="BK1403" i="7"/>
  <c r="J194" i="8"/>
  <c r="BK295" i="8"/>
  <c r="BK512" i="9"/>
  <c r="J535" i="10"/>
  <c r="F36" i="16"/>
  <c r="BC69" i="1"/>
  <c r="BK327" i="2"/>
  <c r="BK496" i="3"/>
  <c r="BK632" i="3"/>
  <c r="BK764" i="3"/>
  <c r="J1243" i="3"/>
  <c r="J447" i="3"/>
  <c r="BK135" i="4"/>
  <c r="J450" i="4"/>
  <c r="J441" i="5"/>
  <c r="BK1033" i="5"/>
  <c r="BK1727" i="5"/>
  <c r="J170" i="5"/>
  <c r="BK1565" i="5"/>
  <c r="J401" i="6"/>
  <c r="BK277" i="7"/>
  <c r="BK1797" i="7"/>
  <c r="BK1311" i="7"/>
  <c r="BK998" i="7"/>
  <c r="BK180" i="8"/>
  <c r="J477" i="9"/>
  <c r="BK259" i="9"/>
  <c r="BK471" i="10"/>
  <c r="J212" i="11"/>
  <c r="BK378" i="12"/>
  <c r="J252" i="12"/>
  <c r="BK666" i="12"/>
  <c r="BK298" i="11"/>
  <c r="J233" i="11"/>
  <c r="BK140" i="12"/>
  <c r="BK170" i="5"/>
  <c r="J1575" i="5"/>
  <c r="J860" i="5"/>
  <c r="BK1788" i="5"/>
  <c r="J328" i="5"/>
  <c r="J675" i="5"/>
  <c r="BK193" i="6"/>
  <c r="J958" i="7"/>
  <c r="BK1134" i="7"/>
  <c r="BK1002" i="7"/>
  <c r="BK910" i="7"/>
  <c r="J1625" i="7"/>
  <c r="BK1643" i="7"/>
  <c r="BK301" i="8"/>
  <c r="J155" i="9"/>
  <c r="BK106" i="10"/>
  <c r="J509" i="10"/>
  <c r="BK700" i="10"/>
  <c r="BK196" i="11"/>
  <c r="J346" i="12"/>
  <c r="BK517" i="13"/>
  <c r="J285" i="2"/>
  <c r="BK183" i="2"/>
  <c r="BK559" i="2"/>
  <c r="BK314" i="2"/>
  <c r="J161" i="2"/>
  <c r="BK947" i="3"/>
  <c r="J1159" i="3"/>
  <c r="BK882" i="3"/>
  <c r="BK1069" i="3"/>
  <c r="BK620" i="3"/>
  <c r="BK1159" i="3"/>
  <c r="BK136" i="3"/>
  <c r="BK282" i="4"/>
  <c r="BK130" i="4"/>
  <c r="J282" i="4"/>
  <c r="BK750" i="5"/>
  <c r="J756" i="5"/>
  <c r="BK1779" i="5"/>
  <c r="J588" i="5"/>
  <c r="J102" i="6"/>
  <c r="J317" i="6"/>
  <c r="BK536" i="7"/>
  <c r="BK649" i="7"/>
  <c r="J180" i="7"/>
  <c r="BK1277" i="7"/>
  <c r="J1699" i="7"/>
  <c r="BK1213" i="7"/>
  <c r="J649" i="7"/>
  <c r="J208" i="8"/>
  <c r="BK457" i="9"/>
  <c r="BK150" i="9"/>
  <c r="J588" i="9"/>
  <c r="J421" i="9"/>
  <c r="BK548" i="10"/>
  <c r="BK691" i="10"/>
  <c r="BK256" i="11"/>
  <c r="BK423" i="13"/>
  <c r="J1858" i="5"/>
  <c r="BK238" i="5"/>
  <c r="J139" i="6"/>
  <c r="J1140" i="7"/>
  <c r="J1857" i="7"/>
  <c r="J902" i="7"/>
  <c r="BK848" i="7"/>
  <c r="BK134" i="8"/>
  <c r="BK691" i="9"/>
  <c r="BK481" i="9"/>
  <c r="BK626" i="10"/>
  <c r="J334" i="10"/>
  <c r="J172" i="10"/>
  <c r="J148" i="10"/>
  <c r="J663" i="12"/>
  <c r="J752" i="12"/>
  <c r="BK192" i="13"/>
  <c r="J215" i="13"/>
  <c r="J278" i="2"/>
  <c r="BK189" i="2"/>
  <c r="BK488" i="2"/>
  <c r="J553" i="3"/>
  <c r="BK167" i="3"/>
  <c r="J1100" i="3"/>
  <c r="BK179" i="3"/>
  <c r="J319" i="3"/>
  <c r="J471" i="4"/>
  <c r="BK1025" i="5"/>
  <c r="BK1015" i="5"/>
  <c r="BK216" i="5"/>
  <c r="BK1264" i="5"/>
  <c r="J1667" i="5"/>
  <c r="BK871" i="5"/>
  <c r="J271" i="6"/>
  <c r="BK156" i="8"/>
  <c r="J323" i="9"/>
  <c r="J539" i="10"/>
  <c r="J265" i="11"/>
  <c r="BK369" i="2"/>
  <c r="J369" i="2"/>
  <c r="J176" i="13"/>
  <c r="J458" i="11"/>
  <c r="J310" i="12"/>
  <c r="BK736" i="12"/>
  <c r="J574" i="12"/>
  <c r="J203" i="13"/>
  <c r="J85" i="17"/>
  <c r="BK274" i="11"/>
  <c r="BK248" i="12"/>
  <c r="BK503" i="13"/>
  <c r="BK228" i="12"/>
  <c r="J264" i="13"/>
  <c r="BK380" i="3"/>
  <c r="BK640" i="3"/>
  <c r="BK983" i="3"/>
  <c r="BK401" i="3"/>
  <c r="BK581" i="4"/>
  <c r="BK832" i="5"/>
  <c r="J1185" i="5"/>
  <c r="BK716" i="5"/>
  <c r="BK556" i="5"/>
  <c r="BK1199" i="5"/>
  <c r="J716" i="5"/>
  <c r="J334" i="6"/>
  <c r="J543" i="7"/>
  <c r="BK764" i="7"/>
  <c r="BK161" i="7"/>
  <c r="BK595" i="7"/>
  <c r="BK1665" i="7"/>
  <c r="J896" i="7"/>
  <c r="J1341" i="7"/>
  <c r="J162" i="8"/>
  <c r="BK188" i="8"/>
  <c r="BK429" i="9"/>
  <c r="BK683" i="9"/>
  <c r="BK169" i="9"/>
  <c r="BK616" i="10"/>
  <c r="J376" i="10"/>
  <c r="J671" i="10"/>
  <c r="J424" i="10"/>
  <c r="BK280" i="11"/>
  <c r="BK233" i="11"/>
  <c r="BK282" i="12"/>
  <c r="J712" i="12"/>
  <c r="BK82" i="17"/>
  <c r="BK968" i="3"/>
  <c r="J842" i="3"/>
  <c r="BK201" i="3"/>
  <c r="J1164" i="3"/>
  <c r="BK1213" i="3"/>
  <c r="BK485" i="4"/>
  <c r="BK375" i="4"/>
  <c r="BK227" i="5"/>
  <c r="J794" i="5"/>
  <c r="BK219" i="6"/>
  <c r="BK1675" i="7"/>
  <c r="J1715" i="7"/>
  <c r="J444" i="7"/>
  <c r="BK435" i="7"/>
  <c r="J326" i="8"/>
  <c r="J256" i="9"/>
  <c r="J489" i="9"/>
  <c r="J543" i="9"/>
  <c r="BK467" i="10"/>
  <c r="J708" i="10"/>
  <c r="BK697" i="10"/>
  <c r="J190" i="10"/>
  <c r="J204" i="11"/>
  <c r="J514" i="12"/>
  <c r="J628" i="12"/>
  <c r="J485" i="13"/>
  <c r="J374" i="12"/>
  <c r="BK365" i="13"/>
  <c r="BK442" i="2"/>
  <c r="BK479" i="2"/>
  <c r="BK304" i="2"/>
  <c r="J150" i="2"/>
  <c r="BK447" i="3"/>
  <c r="J1148" i="3"/>
  <c r="J401" i="3"/>
  <c r="BK1038" i="3"/>
  <c r="BK524" i="4"/>
  <c r="BK521" i="4"/>
  <c r="J706" i="5"/>
  <c r="J417" i="5"/>
  <c r="J1542" i="5"/>
  <c r="BK836" i="5"/>
  <c r="BK181" i="6"/>
  <c r="J1254" i="7"/>
  <c r="BK1341" i="7"/>
  <c r="BK197" i="7"/>
  <c r="BK354" i="8"/>
  <c r="J269" i="9"/>
  <c r="BK329" i="9"/>
  <c r="J348" i="11"/>
  <c r="J830" i="7"/>
  <c r="BK86" i="13"/>
  <c r="BK86" i="10"/>
  <c r="J120" i="11"/>
  <c r="J192" i="13"/>
  <c r="J454" i="13"/>
  <c r="J357" i="11"/>
  <c r="BK216" i="12"/>
  <c r="BK1254" i="7"/>
  <c r="BK1190" i="7"/>
  <c r="J295" i="8"/>
  <c r="J326" i="9"/>
  <c r="J555" i="9"/>
  <c r="BK657" i="10"/>
  <c r="BK735" i="10"/>
  <c r="BK318" i="11"/>
  <c r="BK412" i="12"/>
  <c r="BK107" i="13"/>
  <c r="J396" i="2"/>
  <c r="BK452" i="2"/>
  <c r="BK120" i="2"/>
  <c r="J662" i="3"/>
  <c r="J849" i="3"/>
  <c r="J1083" i="3"/>
  <c r="J640" i="3"/>
  <c r="J364" i="4"/>
  <c r="BK310" i="4"/>
  <c r="BK257" i="4"/>
  <c r="J1314" i="5"/>
  <c r="J1593" i="5"/>
  <c r="BK1286" i="5"/>
  <c r="J1501" i="5"/>
  <c r="BK1486" i="5"/>
  <c r="BK1661" i="5"/>
  <c r="BK639" i="5"/>
  <c r="J692" i="7"/>
  <c r="BK699" i="7"/>
  <c r="BK314" i="8"/>
  <c r="J548" i="10"/>
  <c r="J360" i="11"/>
  <c r="BK110" i="11"/>
  <c r="BK446" i="2"/>
  <c r="J476" i="2"/>
  <c r="BK396" i="2"/>
  <c r="J1205" i="3"/>
  <c r="BK151" i="3"/>
  <c r="J764" i="3"/>
  <c r="J824" i="3"/>
  <c r="J180" i="4"/>
  <c r="J592" i="4"/>
  <c r="J567" i="4"/>
  <c r="J378" i="4"/>
  <c r="J1162" i="5"/>
  <c r="J1008" i="5"/>
  <c r="J1413" i="5"/>
  <c r="J1735" i="5"/>
  <c r="J1609" i="5"/>
  <c r="J1040" i="5"/>
  <c r="J177" i="6"/>
  <c r="J367" i="6"/>
  <c r="J256" i="6"/>
  <c r="J287" i="6"/>
  <c r="J165" i="6"/>
  <c r="BK724" i="7"/>
  <c r="J97" i="7"/>
  <c r="BK880" i="7"/>
  <c r="BK1961" i="7"/>
  <c r="J736" i="7"/>
  <c r="BK272" i="7"/>
  <c r="J1090" i="7"/>
  <c r="J1823" i="7"/>
  <c r="J258" i="8"/>
  <c r="BK270" i="8"/>
  <c r="BK98" i="9"/>
  <c r="BK402" i="9"/>
  <c r="BK319" i="9"/>
  <c r="J289" i="9"/>
  <c r="J626" i="10"/>
  <c r="J128" i="10"/>
  <c r="J616" i="10"/>
  <c r="BK126" i="11"/>
  <c r="J287" i="11"/>
  <c r="BK363" i="11"/>
  <c r="BK265" i="11"/>
  <c r="BK643" i="12"/>
  <c r="J385" i="13"/>
  <c r="BK253" i="13"/>
  <c r="BK82" i="16"/>
  <c r="BK454" i="12"/>
  <c r="BK578" i="12"/>
  <c r="BK172" i="13"/>
  <c r="BK360" i="11"/>
  <c r="BK339" i="12"/>
  <c r="J495" i="12"/>
  <c r="J403" i="13"/>
  <c r="J86" i="3"/>
  <c r="J886" i="3"/>
  <c r="J424" i="3"/>
  <c r="BK1216" i="3"/>
  <c r="BK612" i="3"/>
  <c r="J338" i="4"/>
  <c r="J1053" i="5"/>
  <c r="BK1226" i="5"/>
  <c r="J1703" i="5"/>
  <c r="J1516" i="5"/>
  <c r="J430" i="5"/>
  <c r="J680" i="5"/>
  <c r="BK346" i="6"/>
  <c r="J1213" i="7"/>
  <c r="J86" i="7"/>
  <c r="BK166" i="7"/>
  <c r="BK932" i="7"/>
  <c r="J1793" i="7"/>
  <c r="J413" i="7"/>
  <c r="J1526" i="7"/>
  <c r="BK529" i="7"/>
  <c r="J86" i="8"/>
  <c r="BK266" i="8"/>
  <c r="J123" i="9"/>
  <c r="BK687" i="9"/>
  <c r="J457" i="9"/>
  <c r="BK118" i="10"/>
  <c r="J368" i="10"/>
  <c r="BK671" i="10"/>
  <c r="BK369" i="11"/>
  <c r="J394" i="12"/>
  <c r="BK514" i="12"/>
  <c r="J340" i="2"/>
  <c r="J304" i="3"/>
  <c r="J387" i="3"/>
  <c r="BK670" i="3"/>
  <c r="BK338" i="4"/>
  <c r="BK1232" i="5"/>
  <c r="BK744" i="5"/>
  <c r="J1673" i="5"/>
  <c r="J1661" i="5"/>
  <c r="J315" i="5"/>
  <c r="J1854" i="5"/>
  <c r="J225" i="6"/>
  <c r="BK357" i="6"/>
  <c r="BK1526" i="7"/>
  <c r="J1384" i="7"/>
  <c r="BK361" i="8"/>
  <c r="BK162" i="8"/>
  <c r="BK163" i="9"/>
  <c r="BK533" i="9"/>
  <c r="BK101" i="10"/>
  <c r="BK509" i="10"/>
  <c r="BK230" i="10"/>
  <c r="J645" i="10"/>
  <c r="J375" i="11"/>
  <c r="BK125" i="12"/>
  <c r="J273" i="13"/>
  <c r="J401" i="11"/>
  <c r="BK390" i="12"/>
  <c r="BK454" i="13"/>
  <c r="J86" i="5"/>
  <c r="J1486" i="5"/>
  <c r="BK545" i="10"/>
  <c r="BK389" i="11"/>
  <c r="J302" i="12"/>
  <c r="BK375" i="11"/>
  <c r="BK180" i="12"/>
  <c r="BK663" i="12"/>
  <c r="J314" i="13"/>
  <c r="J452" i="2"/>
  <c r="J199" i="2"/>
  <c r="AS54" i="1"/>
  <c r="BK430" i="5"/>
  <c r="J1390" i="5"/>
  <c r="J367" i="5"/>
  <c r="BK1256" i="5"/>
  <c r="J215" i="6"/>
  <c r="J1973" i="7"/>
  <c r="BK1611" i="7"/>
  <c r="BK788" i="7"/>
  <c r="BK1376" i="7"/>
  <c r="J463" i="9"/>
  <c r="J354" i="10"/>
  <c r="J729" i="10"/>
  <c r="J476" i="11"/>
  <c r="J276" i="13"/>
  <c r="F37" i="14"/>
  <c r="BD67" i="1"/>
  <c r="J1140" i="3"/>
  <c r="BK517" i="3"/>
  <c r="BK268" i="3"/>
  <c r="BK789" i="3"/>
  <c r="BK509" i="3"/>
  <c r="BK232" i="4"/>
  <c r="J100" i="4"/>
  <c r="J740" i="5"/>
  <c r="J1627" i="5"/>
  <c r="J1310" i="5"/>
  <c r="BK1482" i="5"/>
  <c r="J1438" i="5"/>
  <c r="BK625" i="5"/>
  <c r="BK229" i="6"/>
  <c r="J1009" i="7"/>
  <c r="J282" i="7"/>
  <c r="J1002" i="7"/>
  <c r="BK1749" i="7"/>
  <c r="J1679" i="7"/>
  <c r="BK253" i="7"/>
  <c r="BK1707" i="7"/>
  <c r="J314" i="8"/>
  <c r="BK274" i="8"/>
  <c r="BK211" i="9"/>
  <c r="J493" i="9"/>
  <c r="J572" i="9"/>
  <c r="BK330" i="10"/>
  <c r="BK368" i="10"/>
  <c r="BK799" i="10"/>
  <c r="BK653" i="12"/>
  <c r="BK247" i="13"/>
  <c r="J369" i="11"/>
  <c r="J125" i="12"/>
  <c r="BK381" i="13"/>
  <c r="J336" i="2"/>
  <c r="J265" i="2"/>
  <c r="J1216" i="3"/>
  <c r="BK898" i="3"/>
  <c r="J1306" i="3"/>
  <c r="BK878" i="3"/>
  <c r="J748" i="3"/>
  <c r="J375" i="4"/>
  <c r="J158" i="4"/>
  <c r="J732" i="5"/>
  <c r="BK804" i="5"/>
  <c r="BK1830" i="5"/>
  <c r="J161" i="6"/>
  <c r="J166" i="7"/>
  <c r="J1707" i="7"/>
  <c r="BK657" i="7"/>
  <c r="J1833" i="7"/>
  <c r="J1250" i="7"/>
  <c r="J354" i="8"/>
  <c r="BK199" i="9"/>
  <c r="BK179" i="9"/>
  <c r="BK132" i="9"/>
  <c r="J552" i="10"/>
  <c r="BK651" i="10"/>
  <c r="BK428" i="12"/>
  <c r="J299" i="13"/>
  <c r="BK85" i="17"/>
  <c r="BK336" i="2"/>
  <c r="BK460" i="2"/>
  <c r="J176" i="2"/>
  <c r="J892" i="3"/>
  <c r="J1010" i="3"/>
  <c r="BK217" i="3"/>
  <c r="J1171" i="3"/>
  <c r="J923" i="3"/>
  <c r="J288" i="4"/>
  <c r="BK228" i="4"/>
  <c r="J750" i="5"/>
  <c r="J496" i="5"/>
  <c r="J1589" i="5"/>
  <c r="J916" i="5"/>
  <c r="J836" i="5"/>
  <c r="J1212" i="5"/>
  <c r="J913" i="5"/>
  <c r="J357" i="6"/>
  <c r="J1603" i="7"/>
  <c r="BK191" i="4"/>
  <c r="J273" i="4"/>
  <c r="J828" i="5"/>
  <c r="J404" i="5"/>
  <c r="BK1693" i="5"/>
  <c r="J1634" i="5"/>
  <c r="BK1002" i="5"/>
  <c r="BK304" i="5"/>
  <c r="J260" i="6"/>
  <c r="J236" i="6"/>
  <c r="J284" i="6"/>
  <c r="J938" i="7"/>
  <c r="BK816" i="7"/>
  <c r="BK569" i="7"/>
  <c r="J272" i="7"/>
  <c r="J1783" i="7"/>
  <c r="J569" i="7"/>
  <c r="BK102" i="7"/>
  <c r="BK1783" i="7"/>
  <c r="J1006" i="7"/>
  <c r="J1983" i="7"/>
  <c r="BK1793" i="7"/>
  <c r="J1647" i="7"/>
  <c r="J1257" i="7"/>
  <c r="J278" i="8"/>
  <c r="J262" i="8"/>
  <c r="BK289" i="9"/>
  <c r="J485" i="9"/>
  <c r="J253" i="9"/>
  <c r="BK489" i="9"/>
  <c r="BK284" i="10"/>
  <c r="J859" i="10"/>
  <c r="J106" i="10"/>
  <c r="BK140" i="11"/>
  <c r="J188" i="12"/>
  <c r="J294" i="12"/>
  <c r="BK102" i="11"/>
  <c r="J150" i="12"/>
  <c r="J332" i="12"/>
  <c r="BK127" i="13"/>
  <c r="J274" i="11"/>
  <c r="BK208" i="12"/>
  <c r="BK689" i="12"/>
  <c r="J141" i="13"/>
  <c r="J422" i="12"/>
  <c r="J110" i="12"/>
  <c r="BK331" i="13"/>
  <c r="J82" i="14"/>
  <c r="BK923" i="3"/>
  <c r="J1144" i="3"/>
  <c r="J576" i="3"/>
  <c r="J184" i="3"/>
  <c r="J479" i="4"/>
  <c r="BK411" i="4"/>
  <c r="J665" i="5"/>
  <c r="BK1609" i="5"/>
  <c r="BK1529" i="5"/>
  <c r="J1482" i="5"/>
  <c r="J1002" i="5"/>
  <c r="J278" i="6"/>
  <c r="BK1294" i="7"/>
  <c r="BK896" i="7"/>
  <c r="J772" i="7"/>
  <c r="BK1843" i="7"/>
  <c r="BK371" i="7"/>
  <c r="BK1647" i="7"/>
  <c r="BK938" i="7"/>
  <c r="J1757" i="7"/>
  <c r="BK1172" i="7"/>
  <c r="J146" i="7"/>
  <c r="BK258" i="8"/>
  <c r="BK152" i="8"/>
  <c r="J315" i="9"/>
  <c r="BK412" i="2"/>
  <c r="J592" i="3"/>
  <c r="BK1100" i="3"/>
  <c r="BK689" i="3"/>
  <c r="BK339" i="3"/>
  <c r="BK100" i="4"/>
  <c r="J232" i="4"/>
  <c r="BK1185" i="5"/>
  <c r="BK526" i="5"/>
  <c r="BK885" i="5"/>
  <c r="J1529" i="5"/>
  <c r="BK309" i="6"/>
  <c r="J1749" i="7"/>
  <c r="J1269" i="7"/>
  <c r="J1465" i="7"/>
  <c r="J1223" i="7"/>
  <c r="J201" i="8"/>
  <c r="J227" i="8"/>
  <c r="J439" i="9"/>
  <c r="J341" i="9"/>
  <c r="BK307" i="13"/>
  <c r="J304" i="11"/>
  <c r="BK130" i="12"/>
  <c r="BK570" i="12"/>
  <c r="J127" i="13"/>
  <c r="J200" i="13"/>
  <c r="BK537" i="2"/>
  <c r="BK340" i="2"/>
  <c r="J120" i="2"/>
  <c r="J237" i="2"/>
  <c r="J604" i="3"/>
  <c r="J189" i="3"/>
  <c r="J905" i="3"/>
  <c r="J580" i="3"/>
  <c r="BK801" i="3"/>
  <c r="J1187" i="3"/>
  <c r="BK296" i="4"/>
  <c r="J130" i="4"/>
  <c r="J556" i="5"/>
  <c r="J822" i="5"/>
  <c r="J1324" i="5"/>
  <c r="J728" i="5"/>
  <c r="BK225" i="6"/>
  <c r="BK349" i="7"/>
  <c r="J1134" i="7"/>
  <c r="J1703" i="7"/>
  <c r="BK1096" i="7"/>
  <c r="BK289" i="8"/>
  <c r="BK256" i="9"/>
  <c r="J656" i="9"/>
  <c r="BK584" i="10"/>
  <c r="BK859" i="10"/>
  <c r="J248" i="11"/>
  <c r="BK258" i="12"/>
  <c r="J584" i="12"/>
  <c r="J592" i="12"/>
  <c r="BK321" i="13"/>
  <c r="J110" i="11"/>
  <c r="J484" i="12"/>
  <c r="BK222" i="12"/>
  <c r="BK150" i="13"/>
  <c r="J154" i="13"/>
  <c r="J491" i="13"/>
  <c r="J205" i="2"/>
  <c r="BK253" i="2"/>
  <c r="J194" i="3"/>
  <c r="J1076" i="3"/>
  <c r="BK91" i="3"/>
  <c r="BK172" i="3"/>
  <c r="J439" i="4"/>
  <c r="BK387" i="4"/>
  <c r="BK306" i="4"/>
  <c r="BK204" i="4"/>
  <c r="J798" i="5"/>
  <c r="BK404" i="5"/>
  <c r="BK641" i="10"/>
  <c r="J855" i="10"/>
  <c r="J700" i="10"/>
  <c r="BK458" i="11"/>
  <c r="J180" i="12"/>
  <c r="BK180" i="13"/>
  <c r="J460" i="13"/>
  <c r="J288" i="2"/>
  <c r="BK261" i="2"/>
  <c r="J195" i="2"/>
  <c r="BK576" i="3"/>
  <c r="J1088" i="3"/>
  <c r="J1126" i="3"/>
  <c r="BK1286" i="3"/>
  <c r="J674" i="3"/>
  <c r="BK649" i="3"/>
  <c r="BK334" i="3"/>
  <c r="BK513" i="4"/>
  <c r="BK246" i="4"/>
  <c r="BK897" i="5"/>
  <c r="BK175" i="5"/>
  <c r="BK597" i="5"/>
  <c r="J341" i="5"/>
  <c r="BK1551" i="5"/>
  <c r="J1769" i="5"/>
  <c r="J1808" i="5"/>
  <c r="J1727" i="5"/>
  <c r="BK230" i="13"/>
  <c r="J563" i="2"/>
  <c r="BK244" i="10"/>
  <c r="J763" i="10"/>
  <c r="J759" i="12"/>
  <c r="BK281" i="13"/>
  <c r="J257" i="13"/>
  <c r="BK372" i="2"/>
  <c r="J412" i="2"/>
  <c r="BK282" i="2"/>
  <c r="BK1051" i="3"/>
  <c r="BK305" i="6"/>
  <c r="J274" i="8"/>
  <c r="BK656" i="9"/>
  <c r="J194" i="10"/>
  <c r="J239" i="13"/>
  <c r="BK359" i="2"/>
  <c r="J567" i="2"/>
  <c r="J1038" i="3"/>
  <c r="J779" i="3"/>
  <c r="BK304" i="3"/>
  <c r="J212" i="3"/>
  <c r="BK169" i="4"/>
  <c r="J285" i="4"/>
  <c r="J1015" i="5"/>
  <c r="J774" i="5"/>
  <c r="BK1854" i="5"/>
  <c r="J1252" i="5"/>
  <c r="J762" i="5"/>
  <c r="J1274" i="5"/>
  <c r="J928" i="5"/>
  <c r="J108" i="6"/>
  <c r="J397" i="6"/>
  <c r="J173" i="6"/>
  <c r="BK317" i="6"/>
  <c r="BK243" i="6"/>
  <c r="J890" i="7"/>
  <c r="J299" i="7"/>
  <c r="BK748" i="7"/>
  <c r="BK862" i="7"/>
  <c r="BK118" i="7"/>
  <c r="J1837" i="7"/>
  <c r="BK1625" i="7"/>
  <c r="J970" i="7"/>
  <c r="J778" i="7"/>
  <c r="J685" i="7"/>
  <c r="J1543" i="7"/>
  <c r="J371" i="7"/>
  <c r="BK1711" i="7"/>
  <c r="J1308" i="7"/>
  <c r="BK890" i="7"/>
  <c r="J1019" i="7"/>
  <c r="J944" i="7"/>
  <c r="J286" i="8"/>
  <c r="J156" i="8"/>
  <c r="J319" i="9"/>
  <c r="J340" i="10"/>
  <c r="J704" i="10"/>
  <c r="BK184" i="10"/>
  <c r="BK204" i="11"/>
  <c r="J421" i="11"/>
  <c r="BK528" i="13"/>
  <c r="J180" i="11"/>
  <c r="J238" i="12"/>
  <c r="J525" i="13"/>
  <c r="BK357" i="11"/>
  <c r="J457" i="12"/>
  <c r="BK268" i="12"/>
  <c r="J371" i="13"/>
  <c r="J86" i="13"/>
  <c r="BK438" i="2"/>
  <c r="J588" i="3"/>
  <c r="J919" i="3"/>
  <c r="J1340" i="3"/>
  <c r="J230" i="3"/>
  <c r="BK299" i="3"/>
  <c r="BK738" i="3"/>
  <c r="J306" i="4"/>
  <c r="BK330" i="4"/>
  <c r="J282" i="5"/>
  <c r="BK1753" i="5"/>
  <c r="BK1212" i="5"/>
  <c r="BK864" i="5"/>
  <c r="J1617" i="5"/>
  <c r="BK379" i="6"/>
  <c r="BK958" i="7"/>
  <c r="BK304" i="7"/>
  <c r="BK136" i="7"/>
  <c r="BK1265" i="7"/>
  <c r="J1471" i="7"/>
  <c r="J1302" i="7"/>
  <c r="BK1009" i="7"/>
  <c r="BK1803" i="7"/>
  <c r="BK307" i="8"/>
  <c r="BK247" i="8"/>
  <c r="BK141" i="9"/>
  <c r="J523" i="9"/>
  <c r="J600" i="9"/>
  <c r="J657" i="10"/>
  <c r="J471" i="10"/>
  <c r="J153" i="10"/>
  <c r="J385" i="11"/>
  <c r="J239" i="11"/>
  <c r="J103" i="12"/>
  <c r="BK752" i="12"/>
  <c r="BK94" i="13"/>
  <c r="BK855" i="10"/>
  <c r="J584" i="10"/>
  <c r="BK409" i="11"/>
  <c r="BK310" i="12"/>
  <c r="BK176" i="12"/>
  <c r="BK318" i="12"/>
  <c r="J132" i="11"/>
  <c r="J643" i="12"/>
  <c r="J346" i="13"/>
  <c r="BK521" i="13"/>
  <c r="BK265" i="2"/>
  <c r="BK567" i="2"/>
  <c r="BK195" i="2"/>
  <c r="BK319" i="3"/>
  <c r="BK1148" i="3"/>
  <c r="BK858" i="3"/>
  <c r="BK1083" i="3"/>
  <c r="J518" i="4"/>
  <c r="J1226" i="5"/>
  <c r="BK928" i="5"/>
  <c r="J1202" i="5"/>
  <c r="J354" i="5"/>
  <c r="BK123" i="6"/>
  <c r="J1695" i="7"/>
  <c r="J498" i="7"/>
  <c r="J1629" i="7"/>
  <c r="BK443" i="9"/>
  <c r="J175" i="9"/>
  <c r="J527" i="10"/>
  <c r="J144" i="11"/>
  <c r="J192" i="12"/>
  <c r="J736" i="12"/>
  <c r="BK442" i="11"/>
  <c r="J653" i="12"/>
  <c r="BK411" i="13"/>
  <c r="BK473" i="13"/>
  <c r="BK400" i="2"/>
  <c r="J494" i="2"/>
  <c r="J600" i="3"/>
  <c r="BK253" i="3"/>
  <c r="BK912" i="3"/>
  <c r="J947" i="3"/>
  <c r="J475" i="4"/>
  <c r="BK592" i="4"/>
  <c r="BK479" i="4"/>
  <c r="J526" i="5"/>
  <c r="BK794" i="5"/>
  <c r="BK1150" i="5"/>
  <c r="BK1667" i="5"/>
  <c r="BK1314" i="5"/>
  <c r="BK774" i="5"/>
  <c r="BK1593" i="5"/>
  <c r="BK278" i="6"/>
  <c r="BK294" i="6"/>
  <c r="J253" i="7"/>
  <c r="BK299" i="7"/>
  <c r="BK1603" i="7"/>
  <c r="J536" i="7"/>
  <c r="J1100" i="7"/>
  <c r="BK140" i="8"/>
  <c r="BK527" i="10"/>
  <c r="J298" i="10"/>
  <c r="J467" i="10"/>
  <c r="BK287" i="11"/>
  <c r="BK352" i="11"/>
  <c r="BK712" i="12"/>
  <c r="J253" i="13"/>
  <c r="J366" i="2"/>
  <c r="BK205" i="2"/>
  <c r="BK570" i="2"/>
  <c r="J470" i="2"/>
  <c r="BK247" i="2"/>
  <c r="BK545" i="3"/>
  <c r="BK1243" i="3"/>
  <c r="J689" i="3"/>
  <c r="BK566" i="3"/>
  <c r="BK1344" i="3"/>
  <c r="J356" i="3"/>
  <c r="BK216" i="4"/>
  <c r="BK595" i="4"/>
  <c r="J1168" i="5"/>
  <c r="J216" i="5"/>
  <c r="J294" i="6"/>
  <c r="J325" i="6"/>
  <c r="J748" i="7"/>
  <c r="BK1955" i="7"/>
  <c r="BK1504" i="7"/>
  <c r="BK874" i="7"/>
  <c r="J1489" i="7"/>
  <c r="BK462" i="7"/>
  <c r="BK283" i="8"/>
  <c r="J362" i="9"/>
  <c r="J86" i="9"/>
  <c r="J141" i="9"/>
  <c r="J133" i="10"/>
  <c r="J778" i="10"/>
  <c r="J472" i="11"/>
  <c r="J554" i="12"/>
  <c r="J448" i="13"/>
  <c r="BK450" i="11"/>
  <c r="J666" i="12"/>
  <c r="J365" i="13"/>
  <c r="J438" i="2"/>
  <c r="BK309" i="3"/>
  <c r="J246" i="3"/>
  <c r="BK682" i="3"/>
  <c r="BK842" i="3"/>
  <c r="J195" i="4"/>
  <c r="BK465" i="4"/>
  <c r="BK1547" i="5"/>
  <c r="BK354" i="5"/>
  <c r="J891" i="5"/>
  <c r="BK393" i="6"/>
  <c r="J1172" i="7"/>
  <c r="BK1775" i="7"/>
  <c r="BK918" i="7"/>
  <c r="BK1100" i="7"/>
  <c r="J140" i="8"/>
  <c r="BK309" i="9"/>
  <c r="BK523" i="9"/>
  <c r="J166" i="10"/>
  <c r="BK809" i="10"/>
  <c r="BK708" i="10"/>
  <c r="BK394" i="12"/>
  <c r="J261" i="13"/>
  <c r="J87" i="15"/>
  <c r="BK844" i="5"/>
  <c r="J1599" i="5"/>
  <c r="J389" i="6"/>
  <c r="BK1302" i="7"/>
  <c r="BK221" i="7"/>
  <c r="BK1497" i="7"/>
  <c r="BK489" i="7"/>
  <c r="J1403" i="7"/>
  <c r="J240" i="8"/>
  <c r="BK191" i="9"/>
  <c r="J630" i="9"/>
  <c r="BK675" i="10"/>
  <c r="BK712" i="10"/>
  <c r="BK795" i="10"/>
  <c r="BK304" i="11"/>
  <c r="BK137" i="13"/>
  <c r="BK397" i="11"/>
  <c r="J325" i="12"/>
  <c r="BK442" i="13"/>
  <c r="J253" i="2"/>
  <c r="J882" i="3"/>
  <c r="BK770" i="3"/>
  <c r="BK1092" i="3"/>
  <c r="BK1140" i="3"/>
  <c r="BK354" i="4"/>
  <c r="J204" i="4"/>
  <c r="J1218" i="5"/>
  <c r="BK1673" i="5"/>
  <c r="BK340" i="6"/>
  <c r="J175" i="7"/>
  <c r="BK1651" i="7"/>
  <c r="J393" i="7"/>
  <c r="J91" i="8"/>
  <c r="BK123" i="9"/>
  <c r="BK673" i="9"/>
  <c r="BK477" i="9"/>
  <c r="J138" i="10"/>
  <c r="J636" i="10"/>
  <c r="BK150" i="12"/>
  <c r="BK257" i="13"/>
  <c r="BK1365" i="5"/>
  <c r="BK190" i="5"/>
  <c r="BK696" i="5"/>
  <c r="J346" i="6"/>
  <c r="BK1227" i="7"/>
  <c r="J914" i="7"/>
  <c r="J1565" i="7"/>
  <c r="BK1691" i="7"/>
  <c r="BK1543" i="7"/>
  <c r="BK113" i="7"/>
  <c r="BK1019" i="7"/>
  <c r="BK447" i="9"/>
  <c r="BK493" i="9"/>
  <c r="J497" i="9"/>
  <c r="BK552" i="10"/>
  <c r="BK334" i="10"/>
  <c r="J284" i="10"/>
  <c r="J427" i="13"/>
  <c r="J280" i="11"/>
  <c r="BK756" i="12"/>
  <c r="J411" i="13"/>
  <c r="J460" i="2"/>
  <c r="BK588" i="3"/>
  <c r="J1199" i="3"/>
  <c r="BK525" i="3"/>
  <c r="BK1191" i="3"/>
  <c r="BK224" i="4"/>
  <c r="BK537" i="4"/>
  <c r="J1605" i="5"/>
  <c r="J1638" i="5"/>
  <c r="BK1479" i="5"/>
  <c r="J243" i="6"/>
  <c r="BK413" i="7"/>
  <c r="J1504" i="7"/>
  <c r="J1797" i="7"/>
  <c r="BK804" i="7"/>
  <c r="BK326" i="8"/>
  <c r="J118" i="9"/>
  <c r="BK585" i="9"/>
  <c r="J259" i="9"/>
  <c r="J691" i="10"/>
  <c r="J830" i="10"/>
  <c r="BK139" i="2"/>
  <c r="J482" i="2"/>
  <c r="J95" i="2"/>
  <c r="J1110" i="3"/>
  <c r="BK324" i="3"/>
  <c r="J858" i="3"/>
  <c r="J632" i="3"/>
  <c r="J172" i="3"/>
  <c r="BK425" i="4"/>
  <c r="J575" i="4"/>
  <c r="J228" i="4"/>
  <c r="J165" i="5"/>
  <c r="BK1862" i="5"/>
  <c r="J1232" i="5"/>
  <c r="BK1677" i="5"/>
  <c r="BK180" i="5"/>
  <c r="BK1347" i="5"/>
  <c r="BK1438" i="5"/>
  <c r="J328" i="6"/>
  <c r="BK1583" i="7"/>
  <c r="J582" i="9"/>
  <c r="BK435" i="10"/>
  <c r="BK421" i="11"/>
  <c r="J268" i="2"/>
  <c r="J501" i="2"/>
  <c r="J160" i="3"/>
  <c r="BK1209" i="3"/>
  <c r="J418" i="4"/>
  <c r="J368" i="4"/>
  <c r="BK367" i="5"/>
  <c r="BK1617" i="5"/>
  <c r="J1555" i="5"/>
  <c r="BK101" i="5"/>
  <c r="J1365" i="5"/>
  <c r="BK1759" i="5"/>
  <c r="J393" i="6"/>
  <c r="J128" i="6"/>
  <c r="J309" i="6"/>
  <c r="BK944" i="7"/>
  <c r="BK778" i="7"/>
  <c r="J192" i="7"/>
  <c r="J221" i="7"/>
  <c r="J1854" i="7"/>
  <c r="J1597" i="7"/>
  <c r="J824" i="7"/>
  <c r="J595" i="7"/>
  <c r="J1457" i="7"/>
  <c r="J424" i="7"/>
  <c r="BK792" i="7"/>
  <c r="BK798" i="7"/>
  <c r="J174" i="8"/>
  <c r="BK340" i="8"/>
  <c r="J481" i="9"/>
  <c r="J447" i="9"/>
  <c r="BK467" i="9"/>
  <c r="J483" i="10"/>
  <c r="J210" i="10"/>
  <c r="J408" i="10"/>
  <c r="J126" i="11"/>
  <c r="BK276" i="12"/>
  <c r="BK386" i="12"/>
  <c r="BK104" i="17"/>
  <c r="BK328" i="11"/>
  <c r="BK262" i="12"/>
  <c r="J180" i="13"/>
  <c r="J233" i="13"/>
  <c r="J94" i="17"/>
  <c r="BK302" i="12"/>
  <c r="J391" i="13"/>
  <c r="BK464" i="11"/>
  <c r="BK584" i="12"/>
  <c r="BK200" i="13"/>
  <c r="J98" i="17"/>
  <c r="BK344" i="3"/>
  <c r="J878" i="3"/>
  <c r="BK1096" i="3"/>
  <c r="BK273" i="3"/>
  <c r="J983" i="3"/>
  <c r="J537" i="4"/>
  <c r="J293" i="5"/>
  <c r="BK780" i="5"/>
  <c r="BK393" i="5"/>
  <c r="BK680" i="5"/>
  <c r="J812" i="5"/>
  <c r="J155" i="5"/>
  <c r="BK287" i="6"/>
  <c r="BK226" i="7"/>
  <c r="BK1807" i="7"/>
  <c r="BK97" i="7"/>
  <c r="J1314" i="7"/>
  <c r="BK1238" i="7"/>
  <c r="BK498" i="7"/>
  <c r="J358" i="8"/>
  <c r="BK362" i="9"/>
  <c r="BK249" i="9"/>
  <c r="BK326" i="9"/>
  <c r="BK118" i="9"/>
  <c r="J712" i="10"/>
  <c r="BK842" i="10"/>
  <c r="J620" i="10"/>
  <c r="J186" i="11"/>
  <c r="J262" i="12"/>
  <c r="BK94" i="17"/>
  <c r="BK624" i="3"/>
  <c r="J1225" i="3"/>
  <c r="J1219" i="3"/>
  <c r="BK567" i="4"/>
  <c r="J686" i="5"/>
  <c r="BK271" i="5"/>
  <c r="BK1575" i="5"/>
  <c r="J864" i="5"/>
  <c r="BK1252" i="5"/>
  <c r="BK1653" i="5"/>
  <c r="BK1829" i="7"/>
  <c r="J764" i="7"/>
  <c r="J1905" i="7"/>
  <c r="J360" i="7"/>
  <c r="J126" i="8"/>
  <c r="BK463" i="9"/>
  <c r="J695" i="9"/>
  <c r="J191" i="9"/>
  <c r="J530" i="10"/>
  <c r="BK143" i="10"/>
  <c r="BK716" i="10"/>
  <c r="J123" i="10"/>
  <c r="BK157" i="10"/>
  <c r="J140" i="11"/>
  <c r="BK286" i="12"/>
  <c r="BK188" i="12"/>
  <c r="J473" i="13"/>
  <c r="J318" i="11"/>
  <c r="J412" i="12"/>
  <c r="J168" i="13"/>
  <c r="BK403" i="13"/>
  <c r="BK110" i="2"/>
  <c r="BK519" i="2"/>
  <c r="BK237" i="2"/>
  <c r="BK86" i="2"/>
  <c r="BK962" i="3"/>
  <c r="J926" i="3"/>
  <c r="BK241" i="3"/>
  <c r="BK902" i="3"/>
  <c r="BK277" i="4"/>
  <c r="BK569" i="5"/>
  <c r="J780" i="5"/>
  <c r="J227" i="5"/>
  <c r="BK1581" i="5"/>
  <c r="BK665" i="5"/>
  <c r="BK1929" i="7"/>
  <c r="J1111" i="7"/>
  <c r="J1724" i="7"/>
  <c r="J180" i="8"/>
  <c r="J568" i="9"/>
  <c r="BK631" i="10"/>
  <c r="J328" i="11"/>
  <c r="BK762" i="12"/>
  <c r="J442" i="11"/>
  <c r="J525" i="12"/>
  <c r="J120" i="12"/>
  <c r="J268" i="12"/>
  <c r="J521" i="13"/>
  <c r="BK176" i="13"/>
  <c r="BK300" i="2"/>
  <c r="J418" i="2"/>
  <c r="J396" i="3"/>
  <c r="BK553" i="3"/>
  <c r="BK628" i="3"/>
  <c r="BK580" i="3"/>
  <c r="J314" i="4"/>
  <c r="BK220" i="4"/>
  <c r="BK165" i="5"/>
  <c r="J1719" i="5"/>
  <c r="BK1079" i="5"/>
  <c r="BK1769" i="5"/>
  <c r="BK246" i="6"/>
  <c r="BK402" i="7"/>
  <c r="BK1823" i="7"/>
  <c r="BK661" i="7"/>
  <c r="J1190" i="7"/>
  <c r="J653" i="7"/>
  <c r="BK269" i="9"/>
  <c r="J601" i="10"/>
  <c r="BK172" i="10"/>
  <c r="BK110" i="12"/>
  <c r="BK233" i="13"/>
  <c r="BK418" i="2"/>
  <c r="J400" i="2"/>
  <c r="J308" i="2"/>
  <c r="J572" i="3"/>
  <c r="J517" i="3"/>
  <c r="J1264" i="3"/>
  <c r="BK1340" i="3"/>
  <c r="BK356" i="3"/>
  <c r="J636" i="3"/>
  <c r="BK254" i="4"/>
  <c r="J387" i="4"/>
  <c r="J393" i="5"/>
  <c r="J593" i="5"/>
  <c r="BK1627" i="5"/>
  <c r="BK1713" i="5"/>
  <c r="BK913" i="5"/>
  <c r="BK113" i="6"/>
  <c r="BK175" i="7"/>
  <c r="J740" i="7"/>
  <c r="BK714" i="7"/>
  <c r="BK327" i="7"/>
  <c r="BK886" i="7"/>
  <c r="BK1329" i="7"/>
  <c r="BK338" i="7"/>
  <c r="BK1639" i="7"/>
  <c r="J453" i="7"/>
  <c r="J220" i="8"/>
  <c r="J451" i="9"/>
  <c r="BK852" i="5"/>
  <c r="BK1542" i="5"/>
  <c r="J1248" i="5"/>
  <c r="BK1589" i="5"/>
  <c r="BK352" i="6"/>
  <c r="BK1384" i="7"/>
  <c r="J177" i="8"/>
  <c r="BK508" i="9"/>
  <c r="BK392" i="10"/>
  <c r="BK413" i="11"/>
  <c r="BK176" i="2"/>
  <c r="J432" i="2"/>
  <c r="BK368" i="3"/>
  <c r="J136" i="3"/>
  <c r="BK1088" i="3"/>
  <c r="BK238" i="4"/>
  <c r="BK584" i="4"/>
  <c r="J1347" i="5"/>
  <c r="BK205" i="5"/>
  <c r="J1653" i="5"/>
  <c r="J832" i="5"/>
  <c r="J1456" i="5"/>
  <c r="BK204" i="6"/>
  <c r="BK264" i="6"/>
  <c r="J340" i="6"/>
  <c r="J264" i="6"/>
  <c r="J838" i="7"/>
  <c r="BK180" i="7"/>
  <c r="BK685" i="7"/>
  <c r="J848" i="7"/>
  <c r="J1929" i="7"/>
  <c r="BK1305" i="7"/>
  <c r="J922" i="7"/>
  <c r="BK902" i="7"/>
  <c r="BK1273" i="7"/>
  <c r="BK1633" i="7"/>
  <c r="J402" i="7"/>
  <c r="BK1767" i="7"/>
  <c r="BK208" i="8"/>
  <c r="J148" i="8"/>
  <c r="BK103" i="9"/>
  <c r="BK572" i="9"/>
  <c r="J651" i="10"/>
  <c r="BK539" i="10"/>
  <c r="BK763" i="10"/>
  <c r="J111" i="10"/>
  <c r="BK417" i="11"/>
  <c r="J86" i="12"/>
  <c r="J635" i="12"/>
  <c r="J82" i="16"/>
  <c r="J428" i="12"/>
  <c r="J154" i="12"/>
  <c r="J649" i="12"/>
  <c r="BK154" i="13"/>
  <c r="BK348" i="11"/>
  <c r="J212" i="12"/>
  <c r="BK513" i="13"/>
  <c r="J397" i="11"/>
  <c r="J176" i="12"/>
  <c r="J281" i="13"/>
  <c r="J82" i="17"/>
  <c r="BK1106" i="3"/>
  <c r="BK1126" i="3"/>
  <c r="J299" i="3"/>
  <c r="J1051" i="3"/>
  <c r="J1044" i="3"/>
  <c r="BK125" i="4"/>
  <c r="J461" i="5"/>
  <c r="J1565" i="5"/>
  <c r="BK1808" i="5"/>
  <c r="J1280" i="5"/>
  <c r="BK1735" i="5"/>
  <c r="BK207" i="6"/>
  <c r="BK736" i="7"/>
  <c r="BK444" i="7"/>
  <c r="J1305" i="7"/>
  <c r="BK1869" i="7"/>
  <c r="J349" i="7"/>
  <c r="J471" i="7"/>
  <c r="J1775" i="7"/>
  <c r="BK166" i="8"/>
  <c r="J234" i="8"/>
  <c r="J467" i="9"/>
  <c r="BK265" i="9"/>
  <c r="BK539" i="9"/>
  <c r="J489" i="10"/>
  <c r="J397" i="4"/>
  <c r="J430" i="4"/>
  <c r="BK916" i="5"/>
  <c r="BK1842" i="5"/>
  <c r="J989" i="5"/>
  <c r="J380" i="5"/>
  <c r="BK732" i="5"/>
  <c r="BK139" i="6"/>
  <c r="BK1250" i="7"/>
  <c r="J327" i="7"/>
  <c r="BK1779" i="7"/>
  <c r="J918" i="7"/>
  <c r="J144" i="8"/>
  <c r="BK220" i="8"/>
  <c r="BK335" i="9"/>
  <c r="J701" i="9"/>
  <c r="BK497" i="9"/>
  <c r="BK523" i="10"/>
  <c r="BK752" i="10"/>
  <c r="J641" i="10"/>
  <c r="J330" i="10"/>
  <c r="BK430" i="11"/>
  <c r="BK86" i="12"/>
  <c r="BK374" i="12"/>
  <c r="BK385" i="13"/>
  <c r="BK90" i="14"/>
  <c r="BK669" i="12"/>
  <c r="BK346" i="13"/>
  <c r="BK184" i="13"/>
  <c r="BK426" i="2"/>
  <c r="J189" i="2"/>
  <c r="J426" i="2"/>
  <c r="J555" i="2"/>
  <c r="J902" i="3"/>
  <c r="BK1219" i="3"/>
  <c r="J1237" i="3"/>
  <c r="J169" i="4"/>
  <c r="J254" i="4"/>
  <c r="J897" i="5"/>
  <c r="J1759" i="5"/>
  <c r="BK593" i="5"/>
  <c r="BK1208" i="5"/>
  <c r="BK401" i="6"/>
  <c r="BK1569" i="7"/>
  <c r="J1265" i="7"/>
  <c r="BK262" i="8"/>
  <c r="BK86" i="9"/>
  <c r="BK501" i="9"/>
  <c r="BK530" i="10"/>
  <c r="BK183" i="11"/>
  <c r="BK212" i="12"/>
  <c r="BK120" i="12"/>
  <c r="BK223" i="11"/>
  <c r="J669" i="12"/>
  <c r="BK659" i="12"/>
  <c r="BK448" i="13"/>
  <c r="BK491" i="13"/>
  <c r="BK555" i="2"/>
  <c r="BK732" i="3"/>
  <c r="BK1225" i="3"/>
  <c r="BK849" i="3"/>
  <c r="J1347" i="3"/>
  <c r="J485" i="4"/>
  <c r="J86" i="4"/>
  <c r="J160" i="5"/>
  <c r="J1868" i="5"/>
  <c r="J1083" i="5"/>
  <c r="J1713" i="5"/>
  <c r="BK102" i="6"/>
  <c r="BK752" i="7"/>
  <c r="BK1695" i="7"/>
  <c r="J1227" i="7"/>
  <c r="J1687" i="7"/>
  <c r="BK434" i="9"/>
  <c r="J493" i="10"/>
  <c r="J101" i="10"/>
  <c r="BK111" i="10"/>
  <c r="BK244" i="12"/>
  <c r="BK103" i="12"/>
  <c r="BK299" i="13"/>
  <c r="BK406" i="2"/>
  <c r="BK320" i="2"/>
  <c r="BK150" i="2"/>
  <c r="BK115" i="2"/>
  <c r="J1122" i="3"/>
  <c r="J837" i="3"/>
  <c r="J1344" i="3"/>
  <c r="J122" i="3"/>
  <c r="BK1347" i="3"/>
  <c r="J216" i="4"/>
  <c r="BK551" i="4"/>
  <c r="BK86" i="5"/>
  <c r="BK1292" i="5"/>
  <c r="BK1642" i="5"/>
  <c r="J885" i="5"/>
  <c r="BK165" i="6"/>
  <c r="BK1489" i="7"/>
  <c r="BK830" i="7"/>
  <c r="J1294" i="7"/>
  <c r="J102" i="7"/>
  <c r="BK471" i="7"/>
  <c r="BK154" i="12"/>
  <c r="BK371" i="13"/>
  <c r="BK199" i="2"/>
  <c r="J1118" i="3"/>
  <c r="J1047" i="3"/>
  <c r="BK373" i="3"/>
  <c r="J596" i="3"/>
  <c r="J478" i="3"/>
  <c r="BK288" i="4"/>
  <c r="BK784" i="5"/>
  <c r="BK808" i="5"/>
  <c r="BK271" i="6"/>
  <c r="BK1629" i="7"/>
  <c r="J1500" i="7"/>
  <c r="J170" i="8"/>
  <c r="J385" i="2"/>
  <c r="J570" i="2"/>
  <c r="J133" i="2"/>
  <c r="J314" i="3"/>
  <c r="BK1195" i="3"/>
  <c r="J486" i="3"/>
  <c r="J670" i="3"/>
  <c r="J497" i="4"/>
  <c r="J595" i="4"/>
  <c r="J277" i="4"/>
  <c r="BK798" i="5"/>
  <c r="J1830" i="5"/>
  <c r="BK461" i="5"/>
  <c r="J700" i="5"/>
  <c r="BK452" i="5"/>
  <c r="BK185" i="5"/>
  <c r="J181" i="6"/>
  <c r="BK1314" i="7"/>
  <c r="J226" i="7"/>
  <c r="J307" i="8"/>
  <c r="BK582" i="9"/>
  <c r="BK212" i="11"/>
  <c r="BK395" i="13"/>
  <c r="J211" i="2"/>
  <c r="J327" i="2"/>
  <c r="BK1171" i="3"/>
  <c r="J496" i="3"/>
  <c r="BK1164" i="3"/>
  <c r="BK418" i="4"/>
  <c r="J524" i="4"/>
  <c r="BK675" i="5"/>
  <c r="BK1040" i="5"/>
  <c r="J1862" i="5"/>
  <c r="J1256" i="5"/>
  <c r="BK160" i="5"/>
  <c r="J1693" i="5"/>
  <c r="BK128" i="6"/>
  <c r="BK197" i="6"/>
  <c r="BK313" i="6"/>
  <c r="BK256" i="6"/>
  <c r="J634" i="7"/>
  <c r="BK772" i="7"/>
  <c r="J886" i="7"/>
  <c r="BK1973" i="7"/>
  <c r="J1829" i="7"/>
  <c r="J1497" i="7"/>
  <c r="J435" i="7"/>
  <c r="J998" i="7"/>
  <c r="BK1699" i="7"/>
  <c r="J1282" i="7"/>
  <c r="BK1905" i="7"/>
  <c r="J220" i="11"/>
  <c r="J451" i="12"/>
  <c r="BK196" i="12"/>
  <c r="J117" i="13"/>
  <c r="BK136" i="11"/>
  <c r="BK759" i="12"/>
  <c r="J130" i="12"/>
  <c r="J270" i="13"/>
  <c r="J137" i="13"/>
  <c r="J256" i="11"/>
  <c r="BK748" i="12"/>
  <c r="J209" i="13"/>
  <c r="J298" i="11"/>
  <c r="J748" i="12"/>
  <c r="BK726" i="12"/>
  <c r="BK525" i="13"/>
  <c r="J273" i="2"/>
  <c r="BK189" i="3"/>
  <c r="BK329" i="3"/>
  <c r="BK349" i="3"/>
  <c r="BK212" i="3"/>
  <c r="BK210" i="4"/>
  <c r="J804" i="5"/>
  <c r="J1739" i="5"/>
  <c r="BK1681" i="5"/>
  <c r="J1681" i="5"/>
  <c r="BK762" i="5"/>
  <c r="J1756" i="5"/>
  <c r="BK150" i="6"/>
  <c r="BK1308" i="7"/>
  <c r="J816" i="7"/>
  <c r="J657" i="7"/>
  <c r="BK1703" i="7"/>
  <c r="J294" i="7"/>
  <c r="BK1223" i="7"/>
  <c r="J1881" i="7"/>
  <c r="J792" i="7"/>
  <c r="J1096" i="7"/>
  <c r="BK278" i="8"/>
  <c r="J254" i="8"/>
  <c r="J103" i="9"/>
  <c r="J429" i="9"/>
  <c r="J265" i="9"/>
  <c r="BK489" i="10"/>
  <c r="BK322" i="10"/>
  <c r="BK318" i="10"/>
  <c r="J697" i="10"/>
  <c r="BK472" i="11"/>
  <c r="J156" i="11"/>
  <c r="BK435" i="12"/>
  <c r="J140" i="12"/>
  <c r="BK427" i="13"/>
  <c r="BK706" i="5"/>
  <c r="BK397" i="6"/>
  <c r="BK1465" i="7"/>
  <c r="BK784" i="7"/>
  <c r="J1869" i="7"/>
  <c r="J161" i="7"/>
  <c r="J270" i="8"/>
  <c r="BK652" i="9"/>
  <c r="J673" i="9"/>
  <c r="J335" i="9"/>
  <c r="J86" i="10"/>
  <c r="J184" i="10"/>
  <c r="BK96" i="10"/>
  <c r="J752" i="10"/>
  <c r="BK401" i="11"/>
  <c r="BK596" i="12"/>
  <c r="J435" i="12"/>
  <c r="BK117" i="13"/>
  <c r="BK166" i="11"/>
  <c r="J244" i="12"/>
  <c r="BK391" i="13"/>
  <c r="BK308" i="2"/>
  <c r="BK161" i="2"/>
  <c r="J1096" i="3"/>
  <c r="BK1044" i="3"/>
  <c r="BK645" i="3"/>
  <c r="BK86" i="3"/>
  <c r="J770" i="3"/>
  <c r="J296" i="4"/>
  <c r="BK341" i="5"/>
  <c r="BK417" i="5"/>
  <c r="BK496" i="5"/>
  <c r="BK1413" i="5"/>
  <c r="BK989" i="5"/>
  <c r="BK328" i="6"/>
  <c r="BK480" i="7"/>
  <c r="J1311" i="7"/>
  <c r="J329" i="9"/>
  <c r="J606" i="9"/>
  <c r="BK385" i="11"/>
  <c r="J145" i="12"/>
  <c r="J276" i="12"/>
  <c r="BK588" i="4"/>
  <c r="J224" i="4"/>
  <c r="J101" i="5"/>
  <c r="BK828" i="5"/>
  <c r="BK1289" i="5"/>
  <c r="BK1501" i="5"/>
  <c r="BK1135" i="5"/>
  <c r="J404" i="6"/>
  <c r="J1277" i="7"/>
  <c r="BK1438" i="7"/>
  <c r="BK1679" i="7"/>
  <c r="BK1854" i="7"/>
  <c r="J210" i="7"/>
  <c r="BK529" i="9"/>
  <c r="J716" i="10"/>
  <c r="BK133" i="10"/>
  <c r="BK176" i="11"/>
  <c r="BK346" i="12"/>
  <c r="J436" i="13"/>
  <c r="J110" i="2"/>
  <c r="J446" i="2"/>
  <c r="BK494" i="2"/>
  <c r="J898" i="3"/>
  <c r="BK1199" i="3"/>
  <c r="BK768" i="5"/>
  <c r="BK161" i="6"/>
  <c r="BK634" i="7"/>
  <c r="J1851" i="7"/>
  <c r="J529" i="7"/>
  <c r="J952" i="7"/>
  <c r="J1273" i="7"/>
  <c r="J205" i="8"/>
  <c r="J98" i="9"/>
  <c r="J519" i="9"/>
  <c r="BK91" i="10"/>
  <c r="BK210" i="10"/>
  <c r="BK479" i="11"/>
  <c r="J295" i="13"/>
  <c r="J166" i="11"/>
  <c r="J461" i="12"/>
  <c r="BK141" i="13"/>
  <c r="J378" i="2"/>
  <c r="BK853" i="3"/>
  <c r="BK1144" i="3"/>
  <c r="BK1179" i="3"/>
  <c r="J789" i="3"/>
  <c r="BK246" i="3"/>
  <c r="BK497" i="4"/>
  <c r="J530" i="4"/>
  <c r="J1292" i="5"/>
  <c r="J712" i="5"/>
  <c r="BK118" i="6"/>
  <c r="BK1560" i="7"/>
  <c r="BK1724" i="7"/>
  <c r="J211" i="8"/>
  <c r="BK177" i="8"/>
  <c r="J473" i="9"/>
  <c r="BK562" i="9"/>
  <c r="BK542" i="10"/>
  <c r="BK852" i="10"/>
  <c r="BK272" i="12"/>
  <c r="J578" i="12"/>
  <c r="J439" i="13"/>
  <c r="J115" i="2"/>
  <c r="BK172" i="2"/>
  <c r="J229" i="2"/>
  <c r="BK229" i="2"/>
  <c r="J620" i="3"/>
  <c r="J1179" i="3"/>
  <c r="J566" i="3"/>
  <c r="J289" i="3"/>
  <c r="BK450" i="4"/>
  <c r="J489" i="4"/>
  <c r="BK1083" i="5"/>
  <c r="BK380" i="5"/>
  <c r="J1779" i="5"/>
  <c r="BK1123" i="5"/>
  <c r="J175" i="5"/>
  <c r="J784" i="5"/>
  <c r="J1977" i="7"/>
  <c r="J338" i="7"/>
  <c r="BK661" i="9"/>
  <c r="J96" i="10"/>
  <c r="J479" i="11"/>
  <c r="J466" i="13"/>
  <c r="J519" i="2"/>
  <c r="J309" i="3"/>
  <c r="BK600" i="3"/>
  <c r="BK122" i="3"/>
  <c r="J354" i="4"/>
  <c r="BK368" i="4"/>
  <c r="J1025" i="5"/>
  <c r="BK1168" i="5"/>
  <c r="BK824" i="7"/>
  <c r="J1779" i="7"/>
  <c r="BK1027" i="7"/>
  <c r="J910" i="7"/>
  <c r="J1633" i="7"/>
  <c r="BK192" i="7"/>
  <c r="J480" i="7"/>
  <c r="BK1500" i="7"/>
  <c r="BK194" i="8"/>
  <c r="BK341" i="9"/>
  <c r="J636" i="9"/>
  <c r="J501" i="9"/>
  <c r="BK620" i="10"/>
  <c r="BK408" i="10"/>
  <c r="BK493" i="10"/>
  <c r="J675" i="10"/>
  <c r="J196" i="11"/>
  <c r="BK332" i="12"/>
  <c r="BK227" i="13"/>
  <c r="BK476" i="11"/>
  <c r="J184" i="12"/>
  <c r="BK574" i="12"/>
  <c r="BK419" i="13"/>
  <c r="J468" i="11"/>
  <c r="BK525" i="12"/>
  <c r="BK209" i="13"/>
  <c r="BK82" i="15"/>
  <c r="BK422" i="12"/>
  <c r="J290" i="12"/>
  <c r="BK485" i="13"/>
  <c r="BK378" i="2"/>
  <c r="BK604" i="3"/>
  <c r="J968" i="3"/>
  <c r="BK572" i="3"/>
  <c r="J179" i="3"/>
  <c r="J146" i="4"/>
  <c r="BK119" i="5"/>
  <c r="BK441" i="5"/>
  <c r="J1476" i="5"/>
  <c r="J1096" i="5"/>
  <c r="J1788" i="5"/>
  <c r="J260" i="5"/>
  <c r="BK173" i="6"/>
  <c r="BK982" i="7"/>
  <c r="J113" i="7"/>
  <c r="BK740" i="7"/>
  <c r="BK1847" i="7"/>
  <c r="J1711" i="7"/>
  <c r="J724" i="7"/>
  <c r="BK231" i="7"/>
  <c r="BK1257" i="7"/>
  <c r="J699" i="7"/>
  <c r="J340" i="8"/>
  <c r="J152" i="8"/>
  <c r="BK695" i="9"/>
  <c r="J533" i="9"/>
  <c r="BK424" i="10"/>
  <c r="BK569" i="10"/>
  <c r="J809" i="10"/>
  <c r="J748" i="10"/>
  <c r="J389" i="11"/>
  <c r="J196" i="12"/>
  <c r="BK461" i="12"/>
  <c r="J339" i="12"/>
  <c r="BK385" i="2"/>
  <c r="J732" i="3"/>
  <c r="J329" i="3"/>
  <c r="J268" i="3"/>
  <c r="BK1018" i="3"/>
  <c r="BK518" i="4"/>
  <c r="BK397" i="4"/>
  <c r="BK654" i="5"/>
  <c r="BK1858" i="5"/>
  <c r="BK1283" i="5"/>
  <c r="BK1274" i="5"/>
  <c r="BK1516" i="5"/>
  <c r="BK1268" i="5"/>
  <c r="BK404" i="6"/>
  <c r="BK994" i="7"/>
  <c r="J1655" i="7"/>
  <c r="BK692" i="7"/>
  <c r="J462" i="7"/>
  <c r="J289" i="8"/>
  <c r="BK205" i="9"/>
  <c r="BK485" i="9"/>
  <c r="J661" i="9"/>
  <c r="J348" i="10"/>
  <c r="BK218" i="10"/>
  <c r="BK729" i="10"/>
  <c r="BK381" i="11"/>
  <c r="BK186" i="11"/>
  <c r="BK145" i="12"/>
  <c r="J386" i="12"/>
  <c r="J230" i="13"/>
  <c r="BK451" i="12"/>
  <c r="J378" i="12"/>
  <c r="BK168" i="13"/>
  <c r="BK345" i="2"/>
  <c r="J345" i="2"/>
  <c r="J465" i="2"/>
  <c r="BK1118" i="3"/>
  <c r="J738" i="3"/>
  <c r="J649" i="3"/>
  <c r="J801" i="3"/>
  <c r="BK127" i="3"/>
  <c r="BK575" i="4"/>
  <c r="J844" i="5"/>
  <c r="J1150" i="5"/>
  <c r="BK1202" i="5"/>
  <c r="J878" i="5"/>
  <c r="BK1739" i="5"/>
  <c r="J301" i="6"/>
  <c r="BK1787" i="7"/>
  <c r="J1955" i="7"/>
  <c r="BK86" i="8"/>
  <c r="BK216" i="8"/>
  <c r="BK600" i="9"/>
  <c r="BK451" i="9"/>
  <c r="BK236" i="11"/>
  <c r="BK628" i="12"/>
  <c r="J91" i="17"/>
  <c r="J318" i="12"/>
  <c r="J596" i="12"/>
  <c r="BK261" i="13"/>
  <c r="J90" i="14"/>
  <c r="J282" i="2"/>
  <c r="BK584" i="3"/>
  <c r="BK194" i="3"/>
  <c r="J608" i="3"/>
  <c r="BK662" i="3"/>
  <c r="J322" i="4"/>
  <c r="J238" i="4"/>
  <c r="J744" i="5"/>
  <c r="BK1868" i="5"/>
  <c r="J696" i="5"/>
  <c r="J1462" i="5"/>
  <c r="J207" i="6"/>
  <c r="BK1471" i="7"/>
  <c r="J1740" i="7"/>
  <c r="BK1597" i="7"/>
  <c r="BK1899" i="7"/>
  <c r="BK1090" i="7"/>
  <c r="J205" i="9"/>
  <c r="J435" i="10"/>
  <c r="J781" i="10"/>
  <c r="J288" i="10"/>
  <c r="J430" i="11"/>
  <c r="BK204" i="12"/>
  <c r="J307" i="13"/>
  <c r="BK501" i="2"/>
  <c r="BK392" i="2"/>
  <c r="BK1132" i="3"/>
  <c r="J678" i="3"/>
  <c r="BK905" i="3"/>
  <c r="J284" i="3"/>
  <c r="J344" i="3"/>
  <c r="BK1010" i="3"/>
  <c r="BK489" i="4"/>
  <c r="J581" i="4"/>
  <c r="BK1218" i="5"/>
  <c r="BK315" i="5"/>
  <c r="BK1456" i="5"/>
  <c r="J1238" i="5"/>
  <c r="BK215" i="6"/>
  <c r="J1569" i="7"/>
  <c r="J880" i="7"/>
  <c r="BK382" i="7"/>
  <c r="BK360" i="7"/>
  <c r="J1116" i="7"/>
  <c r="BK170" i="8"/>
  <c r="BK350" i="8"/>
  <c r="BK253" i="9"/>
  <c r="J562" i="9"/>
  <c r="J529" i="9"/>
  <c r="BK166" i="10"/>
  <c r="BK645" i="10"/>
  <c r="J312" i="11"/>
  <c r="J272" i="12"/>
  <c r="BK436" i="13"/>
  <c r="BK82" i="14"/>
  <c r="BK294" i="12"/>
  <c r="J756" i="12"/>
  <c r="J110" i="17"/>
  <c r="J215" i="2"/>
  <c r="J479" i="2"/>
  <c r="J261" i="2"/>
  <c r="BK284" i="3"/>
  <c r="J912" i="3"/>
  <c r="J334" i="3"/>
  <c r="J99" i="3"/>
  <c r="BK314" i="4"/>
  <c r="J461" i="4"/>
  <c r="J452" i="5"/>
  <c r="BK1053" i="5"/>
  <c r="BK1649" i="5"/>
  <c r="J569" i="5"/>
  <c r="J1264" i="5"/>
  <c r="BK91" i="6"/>
  <c r="J1732" i="7"/>
  <c r="BK1140" i="7"/>
  <c r="J549" i="9"/>
  <c r="BK687" i="10"/>
  <c r="J294" i="11"/>
  <c r="BK466" i="13"/>
  <c r="J86" i="2"/>
  <c r="BK465" i="2"/>
  <c r="BK1136" i="3"/>
  <c r="J1060" i="3"/>
  <c r="J998" i="3"/>
  <c r="J436" i="4"/>
  <c r="BK158" i="4"/>
  <c r="J768" i="5"/>
  <c r="BK756" i="5"/>
  <c r="J625" i="5"/>
  <c r="BK584" i="5"/>
  <c r="J1551" i="5"/>
  <c r="J305" i="6"/>
  <c r="J86" i="6"/>
  <c r="J289" i="7"/>
  <c r="J621" i="7"/>
  <c r="J854" i="7"/>
  <c r="BK1967" i="7"/>
  <c r="J1665" i="7"/>
  <c r="J520" i="7"/>
  <c r="J756" i="7"/>
  <c r="BK141" i="7"/>
  <c r="BK393" i="7"/>
  <c r="BK1325" i="7"/>
  <c r="J1611" i="7"/>
  <c r="J1238" i="7"/>
  <c r="J247" i="8"/>
  <c r="BK144" i="8"/>
  <c r="J443" i="9"/>
  <c r="J683" i="9"/>
  <c r="BK578" i="9"/>
  <c r="J687" i="10"/>
  <c r="BK775" i="10"/>
  <c r="J322" i="10"/>
  <c r="BK405" i="11"/>
  <c r="BK238" i="12"/>
  <c r="J762" i="12"/>
  <c r="J94" i="13"/>
  <c r="J393" i="11"/>
  <c r="J204" i="12"/>
  <c r="J543" i="12"/>
  <c r="BK439" i="13"/>
  <c r="BK156" i="11"/>
  <c r="BK184" i="12"/>
  <c r="J513" i="13"/>
  <c r="BK135" i="12"/>
  <c r="BK635" i="12"/>
  <c r="J247" i="13"/>
  <c r="BK547" i="2"/>
  <c r="J324" i="3"/>
  <c r="BK1183" i="3"/>
  <c r="J612" i="3"/>
  <c r="BK908" i="3"/>
  <c r="BK505" i="4"/>
  <c r="J113" i="6"/>
  <c r="J204" i="6"/>
  <c r="J547" i="2"/>
  <c r="J1092" i="3"/>
  <c r="J1132" i="3"/>
  <c r="BK363" i="3"/>
  <c r="J191" i="4"/>
  <c r="BK180" i="4"/>
  <c r="BK150" i="5"/>
  <c r="BK1476" i="5"/>
  <c r="J1208" i="5"/>
  <c r="BK1657" i="5"/>
  <c r="BK293" i="5"/>
  <c r="J150" i="6"/>
  <c r="BK367" i="6"/>
  <c r="J136" i="7"/>
  <c r="BK970" i="7"/>
  <c r="BK1006" i="7"/>
  <c r="J361" i="8"/>
  <c r="BK234" i="8"/>
  <c r="J211" i="9"/>
  <c r="BK588" i="9"/>
  <c r="BK679" i="10"/>
  <c r="BK148" i="10"/>
  <c r="BK153" i="10"/>
  <c r="BK376" i="10"/>
  <c r="BK190" i="10"/>
  <c r="J352" i="11"/>
  <c r="J286" i="12"/>
  <c r="J611" i="12"/>
  <c r="BK215" i="13"/>
  <c r="J34" i="16"/>
  <c r="AW69" i="1"/>
  <c r="BK288" i="2"/>
  <c r="J139" i="2"/>
  <c r="BK366" i="2"/>
  <c r="J300" i="2"/>
  <c r="J151" i="3"/>
  <c r="BK521" i="3"/>
  <c r="BK941" i="3"/>
  <c r="BK838" i="7"/>
  <c r="BK198" i="8"/>
  <c r="BK555" i="9"/>
  <c r="BK704" i="10"/>
  <c r="J1175" i="3"/>
  <c r="J1213" i="3"/>
  <c r="J411" i="4"/>
  <c r="BK436" i="4"/>
  <c r="BK903" i="5"/>
  <c r="J1046" i="5"/>
  <c r="BK1238" i="5"/>
  <c r="BK1599" i="5"/>
  <c r="J871" i="5"/>
  <c r="BK201" i="6"/>
  <c r="J1980" i="7"/>
  <c r="J1807" i="7"/>
  <c r="BK236" i="7"/>
  <c r="BK289" i="7"/>
  <c r="J216" i="8"/>
  <c r="BK254" i="10"/>
  <c r="BK785" i="10"/>
  <c r="J450" i="11"/>
  <c r="BK495" i="12"/>
  <c r="J172" i="13"/>
  <c r="BK221" i="2"/>
  <c r="J349" i="3"/>
  <c r="BK616" i="3"/>
  <c r="BK1255" i="3"/>
  <c r="J1106" i="3"/>
  <c r="J682" i="3"/>
  <c r="BK837" i="3"/>
  <c r="BK471" i="4"/>
  <c r="J588" i="4"/>
  <c r="J425" i="4"/>
  <c r="BK924" i="5"/>
  <c r="J143" i="5"/>
  <c r="J597" i="5"/>
  <c r="BK1195" i="5"/>
  <c r="BK1756" i="5"/>
  <c r="J118" i="6"/>
  <c r="J866" i="7"/>
  <c r="J874" i="7"/>
  <c r="BK952" i="7"/>
  <c r="BK1116" i="7"/>
  <c r="BK1851" i="7"/>
  <c r="J1376" i="7"/>
  <c r="BK205" i="8"/>
  <c r="BK358" i="8"/>
  <c r="J704" i="9"/>
  <c r="BK91" i="9"/>
  <c r="J842" i="10"/>
  <c r="J392" i="10"/>
  <c r="BK220" i="11"/>
  <c r="J419" i="13"/>
  <c r="BK132" i="11"/>
  <c r="J228" i="12"/>
  <c r="J615" i="12"/>
  <c r="BK482" i="2"/>
  <c r="BK184" i="3"/>
  <c r="J525" i="3"/>
  <c r="BK289" i="3"/>
  <c r="BK1318" i="3"/>
  <c r="BK322" i="4"/>
  <c r="J513" i="4"/>
  <c r="J1135" i="5"/>
  <c r="BK1555" i="5"/>
  <c r="J379" i="6"/>
  <c r="J1643" i="7"/>
  <c r="J994" i="7"/>
  <c r="J1438" i="7"/>
  <c r="BK227" i="8"/>
  <c r="J309" i="9"/>
  <c r="BK323" i="9"/>
  <c r="BK354" i="10"/>
  <c r="J358" i="10"/>
  <c r="J143" i="10"/>
  <c r="BK234" i="12"/>
  <c r="J150" i="13"/>
  <c r="BK110" i="17"/>
  <c r="J456" i="2"/>
  <c r="J352" i="2"/>
  <c r="BK278" i="2"/>
  <c r="J1136" i="3"/>
  <c r="BK926" i="3"/>
  <c r="BK1060" i="3"/>
  <c r="J1209" i="3"/>
  <c r="BK1187" i="3"/>
  <c r="BK592" i="3"/>
  <c r="BK153" i="4"/>
  <c r="J505" i="4"/>
  <c r="J128" i="5"/>
  <c r="J1685" i="5"/>
  <c r="BK1280" i="5"/>
  <c r="J1657" i="5"/>
  <c r="J1195" i="5"/>
  <c r="BK131" i="7"/>
  <c r="J714" i="7"/>
  <c r="BK346" i="8"/>
  <c r="BK183" i="9"/>
  <c r="J223" i="11"/>
  <c r="BK432" i="2"/>
  <c r="J304" i="2"/>
  <c r="J221" i="2"/>
  <c r="J273" i="3"/>
  <c r="J742" i="3"/>
  <c r="BK461" i="4"/>
  <c r="BK155" i="5"/>
  <c r="BK249" i="5"/>
  <c r="BK909" i="5"/>
  <c r="J1289" i="5"/>
  <c r="J852" i="5"/>
  <c r="BK700" i="5"/>
  <c r="BK325" i="6"/>
  <c r="J193" i="6"/>
  <c r="J352" i="6"/>
  <c r="BK260" i="6"/>
  <c r="J752" i="7"/>
  <c r="J926" i="7"/>
  <c r="J131" i="7"/>
  <c r="BK1732" i="7"/>
  <c r="BK1282" i="7"/>
  <c r="BK854" i="7"/>
  <c r="J784" i="7"/>
  <c r="BK1857" i="7"/>
  <c r="J932" i="7"/>
  <c r="J1767" i="7"/>
  <c r="J507" i="7"/>
  <c r="BK1457" i="7"/>
  <c r="J134" i="8"/>
  <c r="BK155" i="9"/>
  <c r="BK175" i="9"/>
  <c r="J512" i="9"/>
  <c r="J178" i="10"/>
  <c r="BK348" i="10"/>
  <c r="BK778" i="10"/>
  <c r="BK294" i="11"/>
  <c r="J464" i="11"/>
  <c r="BK192" i="12"/>
  <c r="J227" i="13"/>
  <c r="BK88" i="17"/>
  <c r="BK457" i="12"/>
  <c r="J528" i="13"/>
  <c r="BK568" i="9"/>
  <c r="BK630" i="9"/>
  <c r="BK601" i="10"/>
  <c r="J523" i="10"/>
  <c r="J799" i="10"/>
  <c r="BK226" i="10"/>
  <c r="J176" i="11"/>
  <c r="BK180" i="11"/>
  <c r="J115" i="12"/>
  <c r="BK624" i="12"/>
  <c r="BK295" i="13"/>
  <c r="BK314" i="3"/>
  <c r="BK596" i="3"/>
  <c r="J657" i="3"/>
  <c r="J521" i="3"/>
  <c r="BK372" i="4"/>
  <c r="J257" i="4"/>
  <c r="BK816" i="5"/>
  <c r="BK260" i="5"/>
  <c r="BK1324" i="5"/>
  <c r="J654" i="5"/>
  <c r="BK108" i="6"/>
  <c r="J187" i="7"/>
  <c r="J982" i="7"/>
  <c r="J1899" i="7"/>
  <c r="BK240" i="8"/>
  <c r="BK148" i="8"/>
  <c r="J381" i="9"/>
  <c r="BK612" i="9"/>
  <c r="BK624" i="9"/>
  <c r="J230" i="10"/>
  <c r="BK830" i="10"/>
  <c r="J785" i="10"/>
  <c r="J542" i="10"/>
  <c r="BK312" i="11"/>
  <c r="J565" i="12"/>
  <c r="J679" i="12"/>
  <c r="J184" i="13"/>
  <c r="J338" i="11"/>
  <c r="BK602" i="12"/>
  <c r="BK355" i="13"/>
  <c r="J247" i="2"/>
  <c r="J537" i="2"/>
  <c r="BK476" i="2"/>
  <c r="BK268" i="2"/>
  <c r="BK230" i="3"/>
  <c r="J1191" i="3"/>
  <c r="BK424" i="3"/>
  <c r="BK657" i="3"/>
  <c r="BK364" i="4"/>
  <c r="J1199" i="5"/>
  <c r="J670" i="5"/>
  <c r="J1642" i="5"/>
  <c r="BK385" i="6"/>
  <c r="J1787" i="7"/>
  <c r="BK922" i="7"/>
  <c r="BK174" i="8"/>
  <c r="J199" i="9"/>
  <c r="J691" i="9"/>
  <c r="BK123" i="10"/>
  <c r="J157" i="10"/>
  <c r="J726" i="12"/>
  <c r="BK484" i="12"/>
  <c r="J102" i="11"/>
  <c r="J602" i="12"/>
  <c r="BK290" i="12"/>
  <c r="J337" i="13"/>
  <c r="J392" i="2"/>
  <c r="BK133" i="2"/>
  <c r="J406" i="2"/>
  <c r="J488" i="2"/>
  <c r="BK211" i="2"/>
  <c r="BK99" i="3"/>
  <c r="J294" i="3"/>
  <c r="BK387" i="3"/>
  <c r="J624" i="3"/>
  <c r="BK1175" i="3"/>
  <c r="BK475" i="4"/>
  <c r="BK86" i="4"/>
  <c r="BK1096" i="5"/>
  <c r="J1079" i="5"/>
  <c r="J1123" i="5"/>
  <c r="J1581" i="5"/>
  <c r="J1649" i="5"/>
  <c r="J722" i="5"/>
  <c r="BK812" i="5"/>
  <c r="BK240" i="6"/>
  <c r="J141" i="7"/>
  <c r="J1691" i="7"/>
  <c r="BK1833" i="7"/>
  <c r="BK1687" i="7"/>
  <c r="J788" i="7"/>
  <c r="BK1715" i="7"/>
  <c r="J188" i="8"/>
  <c r="J150" i="9"/>
  <c r="J539" i="9"/>
  <c r="BK519" i="9"/>
  <c r="J244" i="10"/>
  <c r="BK138" i="10"/>
  <c r="BK565" i="12"/>
  <c r="J321" i="13"/>
  <c r="J409" i="11"/>
  <c r="J216" i="12"/>
  <c r="BK325" i="12"/>
  <c r="J82" i="15"/>
  <c r="BK396" i="3"/>
  <c r="BK1328" i="3"/>
  <c r="J1286" i="3"/>
  <c r="BK674" i="3"/>
  <c r="J584" i="4"/>
  <c r="J909" i="5"/>
  <c r="BK860" i="5"/>
  <c r="BK686" i="5"/>
  <c r="BK389" i="6"/>
  <c r="BK1837" i="7"/>
  <c r="BK210" i="7"/>
  <c r="J804" i="7"/>
  <c r="J283" i="8"/>
  <c r="BK315" i="9"/>
  <c r="BK701" i="9"/>
  <c r="BK543" i="9"/>
  <c r="BK266" i="10"/>
  <c r="BK270" i="10"/>
  <c r="BK248" i="11"/>
  <c r="BK554" i="12"/>
  <c r="J423" i="13"/>
  <c r="BK91" i="17"/>
  <c r="J183" i="11"/>
  <c r="J234" i="12"/>
  <c r="J104" i="17"/>
  <c r="BK352" i="2"/>
  <c r="J653" i="3"/>
  <c r="J628" i="3"/>
  <c r="J241" i="3"/>
  <c r="BK486" i="3"/>
  <c r="BK816" i="3"/>
  <c r="J201" i="3"/>
  <c r="J372" i="4"/>
  <c r="BK328" i="5"/>
  <c r="J584" i="5"/>
  <c r="BK1685" i="5"/>
  <c r="J189" i="6"/>
  <c r="J201" i="6"/>
  <c r="BK282" i="7"/>
  <c r="J1261" i="7"/>
  <c r="BK1983" i="7"/>
  <c r="BK95" i="2"/>
  <c r="J372" i="2"/>
  <c r="J616" i="3"/>
  <c r="BK1076" i="3"/>
  <c r="BK1205" i="3"/>
  <c r="BK284" i="6"/>
  <c r="BK1977" i="7"/>
  <c r="J266" i="8"/>
  <c r="J179" i="9"/>
  <c r="J679" i="10"/>
  <c r="J624" i="12"/>
  <c r="J320" i="2"/>
  <c r="BK563" i="2"/>
  <c r="J1318" i="3"/>
  <c r="J339" i="3"/>
  <c r="BK919" i="3"/>
  <c r="BK653" i="3"/>
  <c r="BK346" i="4"/>
  <c r="J220" i="4"/>
  <c r="BK282" i="5"/>
  <c r="J238" i="5"/>
  <c r="BK1046" i="5"/>
  <c r="J1753" i="5"/>
  <c r="BK670" i="5"/>
  <c r="J385" i="6"/>
  <c r="BK177" i="6"/>
  <c r="BK334" i="6"/>
  <c r="J229" i="6"/>
  <c r="J304" i="7"/>
  <c r="BK756" i="7"/>
  <c r="BK914" i="7"/>
  <c r="BK146" i="7"/>
  <c r="J1843" i="7"/>
  <c r="J1615" i="7"/>
  <c r="J118" i="7"/>
  <c r="J277" i="7"/>
  <c r="J1847" i="7"/>
  <c r="BK340" i="10"/>
  <c r="BK178" i="10"/>
  <c r="BK636" i="10"/>
  <c r="J413" i="11"/>
  <c r="BK338" i="11"/>
  <c r="J742" i="12"/>
  <c r="J381" i="11"/>
  <c r="J208" i="12"/>
  <c r="J135" i="12"/>
  <c r="BK615" i="12"/>
  <c r="J395" i="13"/>
  <c r="J355" i="13"/>
  <c r="J86" i="11"/>
  <c r="J689" i="12"/>
  <c r="BK144" i="11"/>
  <c r="BK465" i="12"/>
  <c r="BK252" i="12"/>
  <c r="J503" i="13"/>
  <c r="J88" i="17"/>
  <c r="BK1110" i="3"/>
  <c r="J816" i="3"/>
  <c r="BK1237" i="3"/>
  <c r="BK678" i="3"/>
  <c r="J470" i="3"/>
  <c r="BK430" i="4"/>
  <c r="BK822" i="5"/>
  <c r="J1865" i="5"/>
  <c r="BK1865" i="5"/>
  <c r="BK1390" i="5"/>
  <c r="BK588" i="5"/>
  <c r="BK1634" i="5"/>
  <c r="BK86" i="6"/>
  <c r="BK1565" i="7"/>
  <c r="J862" i="7"/>
  <c r="BK621" i="7"/>
  <c r="BK1269" i="7"/>
  <c r="BK187" i="7"/>
  <c r="J197" i="7"/>
  <c r="J798" i="7"/>
  <c r="J231" i="7"/>
  <c r="J198" i="8"/>
  <c r="J301" i="8"/>
  <c r="J249" i="9"/>
  <c r="J687" i="9"/>
  <c r="BK549" i="9"/>
  <c r="J434" i="9"/>
  <c r="BK128" i="10"/>
  <c r="BK194" i="10"/>
  <c r="J226" i="10"/>
  <c r="BK781" i="10"/>
  <c r="J363" i="11"/>
  <c r="J236" i="11"/>
  <c r="BK592" i="12"/>
  <c r="J258" i="12"/>
  <c r="BK98" i="17"/>
  <c r="BK160" i="3"/>
  <c r="J908" i="3"/>
  <c r="BK478" i="3"/>
  <c r="BK666" i="3"/>
  <c r="J217" i="3"/>
  <c r="J135" i="4"/>
  <c r="BK891" i="5"/>
  <c r="BK466" i="5"/>
  <c r="J150" i="5"/>
  <c r="BK728" i="5"/>
  <c r="BK1703" i="5"/>
  <c r="J91" i="6"/>
  <c r="J1967" i="7"/>
  <c r="J1961" i="7"/>
  <c r="J1515" i="7"/>
  <c r="J1675" i="7"/>
  <c r="J346" i="8"/>
  <c r="BK473" i="9"/>
  <c r="BK421" i="9"/>
  <c r="J508" i="9"/>
  <c r="J569" i="10"/>
  <c r="J254" i="10"/>
  <c r="BK358" i="10"/>
  <c r="J266" i="10"/>
  <c r="J91" i="10"/>
  <c r="BK97" i="11"/>
  <c r="BK611" i="12"/>
  <c r="BK276" i="13"/>
  <c r="J381" i="13"/>
  <c r="BK468" i="11"/>
  <c r="BK742" i="12"/>
  <c r="J442" i="13"/>
  <c r="J331" i="13"/>
  <c r="J225" i="2"/>
  <c r="BK456" i="2"/>
  <c r="BK225" i="2"/>
  <c r="J167" i="3"/>
  <c r="BK998" i="3"/>
  <c r="J645" i="3"/>
  <c r="J363" i="3"/>
  <c r="J125" i="4"/>
  <c r="J816" i="5"/>
  <c r="J185" i="5"/>
  <c r="J790" i="5"/>
  <c r="J205" i="5"/>
  <c r="BK322" i="6"/>
  <c r="BK1111" i="7"/>
  <c r="BK424" i="7"/>
  <c r="BK520" i="7"/>
  <c r="J350" i="8"/>
  <c r="J652" i="9"/>
  <c r="BK288" i="10"/>
  <c r="BK120" i="11"/>
  <c r="J222" i="12"/>
  <c r="BK273" i="13"/>
  <c r="J248" i="12"/>
  <c r="BK543" i="12"/>
  <c r="J465" i="12"/>
  <c r="BK264" i="13"/>
  <c r="F37" i="16"/>
  <c r="BD69" i="1" s="1"/>
  <c r="BK636" i="3"/>
  <c r="BK824" i="3"/>
  <c r="J368" i="3"/>
  <c r="BK273" i="4"/>
  <c r="BK195" i="4"/>
  <c r="J271" i="5"/>
  <c r="BK1719" i="5"/>
  <c r="J1033" i="5"/>
  <c r="J246" i="6"/>
  <c r="BK189" i="6"/>
  <c r="BK1515" i="7"/>
  <c r="J489" i="7"/>
  <c r="BK1980" i="7"/>
  <c r="BK1261" i="7"/>
  <c r="BK254" i="8"/>
  <c r="J91" i="9"/>
  <c r="BK535" i="10"/>
  <c r="J545" i="10"/>
  <c r="J136" i="11"/>
  <c r="BK588" i="12"/>
  <c r="BK314" i="13"/>
  <c r="J172" i="2"/>
  <c r="BK470" i="2"/>
  <c r="BK273" i="2"/>
  <c r="J666" i="3"/>
  <c r="J1018" i="3"/>
  <c r="J962" i="3"/>
  <c r="BK608" i="3"/>
  <c r="BK1122" i="3"/>
  <c r="BK742" i="3"/>
  <c r="J310" i="4"/>
  <c r="BK378" i="4"/>
  <c r="J210" i="4"/>
  <c r="BK1310" i="5"/>
  <c r="J190" i="5"/>
  <c r="BK1248" i="5"/>
  <c r="J924" i="5"/>
  <c r="BK1008" i="5"/>
  <c r="J219" i="6"/>
  <c r="BK926" i="7"/>
  <c r="BK1757" i="7"/>
  <c r="J1639" i="7"/>
  <c r="J1325" i="7"/>
  <c r="J1027" i="7"/>
  <c r="BK211" i="8"/>
  <c r="BK91" i="8"/>
  <c r="BK704" i="9"/>
  <c r="J578" i="9"/>
  <c r="J270" i="10"/>
  <c r="J631" i="10"/>
  <c r="J588" i="12"/>
  <c r="J517" i="13"/>
  <c r="BK393" i="11"/>
  <c r="J454" i="12"/>
  <c r="BK270" i="13"/>
  <c r="J941" i="3"/>
  <c r="J1069" i="3"/>
  <c r="BK1047" i="3"/>
  <c r="J91" i="3"/>
  <c r="BK723" i="3"/>
  <c r="BK439" i="4"/>
  <c r="BK401" i="4"/>
  <c r="BK1638" i="5"/>
  <c r="BK722" i="5"/>
  <c r="BK236" i="6"/>
  <c r="BK543" i="7"/>
  <c r="J1329" i="7"/>
  <c r="BK286" i="8"/>
  <c r="BK381" i="9"/>
  <c r="BK439" i="9"/>
  <c r="J169" i="9"/>
  <c r="J310" i="10"/>
  <c r="BK748" i="10"/>
  <c r="BK425" i="11"/>
  <c r="BK649" i="12"/>
  <c r="BK460" i="13"/>
  <c r="BK337" i="13"/>
  <c r="F36" i="2" l="1"/>
  <c r="F34" i="2"/>
  <c r="R281" i="2"/>
  <c r="R475" i="2"/>
  <c r="T85" i="3"/>
  <c r="BK571" i="3"/>
  <c r="J571" i="3" s="1"/>
  <c r="J61" i="3" s="1"/>
  <c r="BK1204" i="3"/>
  <c r="J1204" i="3" s="1"/>
  <c r="J63" i="3" s="1"/>
  <c r="P85" i="4"/>
  <c r="T203" i="4"/>
  <c r="R85" i="5"/>
  <c r="R1787" i="5"/>
  <c r="BK85" i="6"/>
  <c r="J85" i="6" s="1"/>
  <c r="J60" i="6" s="1"/>
  <c r="BK1115" i="7"/>
  <c r="J1115" i="7" s="1"/>
  <c r="J62" i="7" s="1"/>
  <c r="T85" i="8"/>
  <c r="R313" i="8"/>
  <c r="R162" i="9"/>
  <c r="T660" i="9"/>
  <c r="BK171" i="10"/>
  <c r="J171" i="10" s="1"/>
  <c r="J61" i="10" s="1"/>
  <c r="T774" i="10"/>
  <c r="P109" i="11"/>
  <c r="T429" i="11"/>
  <c r="BK385" i="12"/>
  <c r="J385" i="12"/>
  <c r="J62" i="12"/>
  <c r="P226" i="13"/>
  <c r="R85" i="6"/>
  <c r="T356" i="6"/>
  <c r="R85" i="7"/>
  <c r="R1822" i="7"/>
  <c r="P173" i="8"/>
  <c r="R282" i="8"/>
  <c r="P162" i="9"/>
  <c r="BK660" i="9"/>
  <c r="J660" i="9" s="1"/>
  <c r="J64" i="9" s="1"/>
  <c r="T482" i="10"/>
  <c r="BK356" i="11"/>
  <c r="J356" i="11"/>
  <c r="J63" i="11"/>
  <c r="R385" i="12"/>
  <c r="T226" i="13"/>
  <c r="T281" i="2"/>
  <c r="T475" i="2"/>
  <c r="BK747" i="3"/>
  <c r="J747" i="3" s="1"/>
  <c r="J62" i="3" s="1"/>
  <c r="BK1263" i="3"/>
  <c r="J1263" i="3"/>
  <c r="J64" i="3" s="1"/>
  <c r="BK203" i="4"/>
  <c r="J203" i="4" s="1"/>
  <c r="J61" i="4" s="1"/>
  <c r="P536" i="4"/>
  <c r="BK1052" i="5"/>
  <c r="J1052" i="5"/>
  <c r="J62" i="5"/>
  <c r="BK1752" i="5"/>
  <c r="J1752" i="5" s="1"/>
  <c r="J63" i="5" s="1"/>
  <c r="BK200" i="6"/>
  <c r="J200" i="6" s="1"/>
  <c r="J62" i="6" s="1"/>
  <c r="P321" i="6"/>
  <c r="P1115" i="7"/>
  <c r="T173" i="8"/>
  <c r="P85" i="9"/>
  <c r="R561" i="9"/>
  <c r="P85" i="10"/>
  <c r="T179" i="11"/>
  <c r="P642" i="12"/>
  <c r="R149" i="13"/>
  <c r="BK81" i="15"/>
  <c r="J81" i="15" s="1"/>
  <c r="J60" i="15" s="1"/>
  <c r="BK80" i="15"/>
  <c r="J80" i="15" s="1"/>
  <c r="P85" i="2"/>
  <c r="R188" i="2"/>
  <c r="P500" i="2"/>
  <c r="P85" i="3"/>
  <c r="R571" i="3"/>
  <c r="P1263" i="3"/>
  <c r="R85" i="4"/>
  <c r="R203" i="4"/>
  <c r="T536" i="4"/>
  <c r="T685" i="5"/>
  <c r="R1752" i="5"/>
  <c r="P85" i="6"/>
  <c r="R356" i="6"/>
  <c r="T1115" i="7"/>
  <c r="T84" i="7" s="1"/>
  <c r="R133" i="8"/>
  <c r="P282" i="8"/>
  <c r="BK85" i="9"/>
  <c r="J85" i="9" s="1"/>
  <c r="J60" i="9" s="1"/>
  <c r="T561" i="9"/>
  <c r="BK85" i="10"/>
  <c r="J85" i="10" s="1"/>
  <c r="J60" i="10" s="1"/>
  <c r="BK774" i="10"/>
  <c r="J774" i="10"/>
  <c r="J63" i="10"/>
  <c r="R85" i="11"/>
  <c r="BK429" i="11"/>
  <c r="J429" i="11"/>
  <c r="J64" i="11"/>
  <c r="R175" i="12"/>
  <c r="T149" i="13"/>
  <c r="P81" i="15"/>
  <c r="P80" i="15" s="1"/>
  <c r="AU68" i="1" s="1"/>
  <c r="R1115" i="7"/>
  <c r="R85" i="9"/>
  <c r="P561" i="9"/>
  <c r="BK482" i="10"/>
  <c r="J482" i="10" s="1"/>
  <c r="J62" i="10" s="1"/>
  <c r="T829" i="10"/>
  <c r="BK85" i="11"/>
  <c r="BK84" i="11" s="1"/>
  <c r="J84" i="11" s="1"/>
  <c r="J30" i="11" s="1"/>
  <c r="J85" i="11"/>
  <c r="J60" i="11"/>
  <c r="P356" i="11"/>
  <c r="R85" i="12"/>
  <c r="T642" i="12"/>
  <c r="BK149" i="13"/>
  <c r="J149" i="13" s="1"/>
  <c r="J61" i="13" s="1"/>
  <c r="P435" i="13"/>
  <c r="T85" i="4"/>
  <c r="BK536" i="4"/>
  <c r="J536" i="4"/>
  <c r="J64" i="4" s="1"/>
  <c r="P1052" i="5"/>
  <c r="P1752" i="5"/>
  <c r="BK172" i="6"/>
  <c r="J172" i="6"/>
  <c r="J61" i="6"/>
  <c r="BK356" i="6"/>
  <c r="J356" i="6" s="1"/>
  <c r="J64" i="6" s="1"/>
  <c r="R1904" i="7"/>
  <c r="R173" i="8"/>
  <c r="T162" i="9"/>
  <c r="P774" i="10"/>
  <c r="R109" i="11"/>
  <c r="T85" i="12"/>
  <c r="T711" i="12"/>
  <c r="R226" i="13"/>
  <c r="T81" i="15"/>
  <c r="T80" i="15" s="1"/>
  <c r="BK1904" i="7"/>
  <c r="J1904" i="7"/>
  <c r="J64" i="7"/>
  <c r="R85" i="8"/>
  <c r="R84" i="8" s="1"/>
  <c r="T313" i="8"/>
  <c r="BK162" i="9"/>
  <c r="J162" i="9" s="1"/>
  <c r="J61" i="9" s="1"/>
  <c r="R660" i="9"/>
  <c r="P482" i="10"/>
  <c r="R829" i="10"/>
  <c r="BK179" i="11"/>
  <c r="J179" i="11" s="1"/>
  <c r="J62" i="11" s="1"/>
  <c r="P385" i="12"/>
  <c r="P472" i="13"/>
  <c r="T85" i="2"/>
  <c r="BK188" i="2"/>
  <c r="BK84" i="2" s="1"/>
  <c r="J84" i="2" s="1"/>
  <c r="J30" i="2" s="1"/>
  <c r="T500" i="2"/>
  <c r="R85" i="3"/>
  <c r="T571" i="3"/>
  <c r="T1263" i="3"/>
  <c r="BK85" i="4"/>
  <c r="J85" i="4"/>
  <c r="J60" i="4" s="1"/>
  <c r="P203" i="4"/>
  <c r="R536" i="4"/>
  <c r="BK85" i="5"/>
  <c r="BK84" i="5" s="1"/>
  <c r="J84" i="5" s="1"/>
  <c r="BK685" i="5"/>
  <c r="J685" i="5"/>
  <c r="J61" i="5"/>
  <c r="BK1787" i="5"/>
  <c r="J1787" i="5" s="1"/>
  <c r="J64" i="5" s="1"/>
  <c r="T172" i="6"/>
  <c r="BK321" i="6"/>
  <c r="J321" i="6"/>
  <c r="J63" i="6"/>
  <c r="T723" i="7"/>
  <c r="P85" i="8"/>
  <c r="BK313" i="8"/>
  <c r="J313" i="8"/>
  <c r="J64" i="8" s="1"/>
  <c r="P252" i="9"/>
  <c r="T85" i="10"/>
  <c r="R774" i="10"/>
  <c r="T109" i="11"/>
  <c r="T84" i="11" s="1"/>
  <c r="T175" i="12"/>
  <c r="T85" i="13"/>
  <c r="R435" i="13"/>
  <c r="BK85" i="7"/>
  <c r="J85" i="7" s="1"/>
  <c r="J60" i="7" s="1"/>
  <c r="P1822" i="7"/>
  <c r="P175" i="12"/>
  <c r="BK642" i="12"/>
  <c r="J642" i="12" s="1"/>
  <c r="J63" i="12" s="1"/>
  <c r="T472" i="13"/>
  <c r="BK281" i="2"/>
  <c r="J281" i="2"/>
  <c r="J62" i="2"/>
  <c r="BK475" i="2"/>
  <c r="J475" i="2" s="1"/>
  <c r="J63" i="2" s="1"/>
  <c r="R747" i="3"/>
  <c r="R1204" i="3"/>
  <c r="P281" i="4"/>
  <c r="R517" i="4"/>
  <c r="T1052" i="5"/>
  <c r="R200" i="6"/>
  <c r="P1904" i="7"/>
  <c r="BK85" i="8"/>
  <c r="J85" i="8"/>
  <c r="J60" i="8" s="1"/>
  <c r="BK561" i="9"/>
  <c r="BK84" i="9" s="1"/>
  <c r="J84" i="9" s="1"/>
  <c r="J30" i="9" s="1"/>
  <c r="J561" i="9"/>
  <c r="J63" i="9"/>
  <c r="R482" i="10"/>
  <c r="R84" i="10" s="1"/>
  <c r="P179" i="11"/>
  <c r="R85" i="13"/>
  <c r="BK435" i="13"/>
  <c r="J435" i="13" s="1"/>
  <c r="J63" i="13" s="1"/>
  <c r="P281" i="2"/>
  <c r="P475" i="2"/>
  <c r="P747" i="3"/>
  <c r="P1204" i="3"/>
  <c r="R281" i="4"/>
  <c r="P517" i="4"/>
  <c r="P85" i="5"/>
  <c r="T1787" i="5"/>
  <c r="T200" i="6"/>
  <c r="P85" i="7"/>
  <c r="BK1822" i="7"/>
  <c r="J1822" i="7" s="1"/>
  <c r="J63" i="7" s="1"/>
  <c r="BK109" i="11"/>
  <c r="J109" i="11" s="1"/>
  <c r="J61" i="11" s="1"/>
  <c r="P429" i="11"/>
  <c r="R642" i="12"/>
  <c r="BK226" i="13"/>
  <c r="J226" i="13" s="1"/>
  <c r="J62" i="13" s="1"/>
  <c r="R81" i="15"/>
  <c r="R80" i="15" s="1"/>
  <c r="R1052" i="5"/>
  <c r="P200" i="6"/>
  <c r="R723" i="7"/>
  <c r="P133" i="8"/>
  <c r="P313" i="8"/>
  <c r="T85" i="9"/>
  <c r="P660" i="9"/>
  <c r="R171" i="10"/>
  <c r="BK829" i="10"/>
  <c r="J829" i="10"/>
  <c r="J64" i="10"/>
  <c r="P85" i="11"/>
  <c r="P84" i="11" s="1"/>
  <c r="AU64" i="1" s="1"/>
  <c r="T356" i="11"/>
  <c r="BK175" i="12"/>
  <c r="J175" i="12"/>
  <c r="J61" i="12"/>
  <c r="R711" i="12"/>
  <c r="BK723" i="7"/>
  <c r="J723" i="7" s="1"/>
  <c r="J61" i="7" s="1"/>
  <c r="BK85" i="13"/>
  <c r="R472" i="13"/>
  <c r="P685" i="5"/>
  <c r="P172" i="6"/>
  <c r="R321" i="6"/>
  <c r="P723" i="7"/>
  <c r="BK173" i="8"/>
  <c r="J173" i="8" s="1"/>
  <c r="J62" i="8" s="1"/>
  <c r="T282" i="8"/>
  <c r="T252" i="9"/>
  <c r="T171" i="10"/>
  <c r="P829" i="10"/>
  <c r="R356" i="11"/>
  <c r="P85" i="12"/>
  <c r="BK711" i="12"/>
  <c r="J711" i="12"/>
  <c r="J64" i="12" s="1"/>
  <c r="P149" i="13"/>
  <c r="BK81" i="17"/>
  <c r="J81" i="17"/>
  <c r="J60" i="17" s="1"/>
  <c r="R85" i="2"/>
  <c r="P188" i="2"/>
  <c r="R500" i="2"/>
  <c r="T747" i="3"/>
  <c r="T1204" i="3"/>
  <c r="BK281" i="4"/>
  <c r="J281" i="4"/>
  <c r="J62" i="4"/>
  <c r="BK517" i="4"/>
  <c r="J517" i="4" s="1"/>
  <c r="J63" i="4" s="1"/>
  <c r="T85" i="5"/>
  <c r="T84" i="5" s="1"/>
  <c r="P1787" i="5"/>
  <c r="R172" i="6"/>
  <c r="T321" i="6"/>
  <c r="T1904" i="7"/>
  <c r="T133" i="8"/>
  <c r="BK282" i="8"/>
  <c r="J282" i="8" s="1"/>
  <c r="J63" i="8" s="1"/>
  <c r="R252" i="9"/>
  <c r="R85" i="10"/>
  <c r="R179" i="11"/>
  <c r="T385" i="12"/>
  <c r="P85" i="13"/>
  <c r="P84" i="13" s="1"/>
  <c r="AU66" i="1" s="1"/>
  <c r="T435" i="13"/>
  <c r="R81" i="17"/>
  <c r="R80" i="17" s="1"/>
  <c r="BK85" i="2"/>
  <c r="J85" i="2" s="1"/>
  <c r="J60" i="2" s="1"/>
  <c r="T188" i="2"/>
  <c r="BK500" i="2"/>
  <c r="J500" i="2"/>
  <c r="J64" i="2"/>
  <c r="BK85" i="3"/>
  <c r="J85" i="3" s="1"/>
  <c r="J60" i="3" s="1"/>
  <c r="P571" i="3"/>
  <c r="R1263" i="3"/>
  <c r="T281" i="4"/>
  <c r="T517" i="4"/>
  <c r="R685" i="5"/>
  <c r="T1752" i="5"/>
  <c r="T85" i="6"/>
  <c r="T84" i="6" s="1"/>
  <c r="P356" i="6"/>
  <c r="T85" i="7"/>
  <c r="T1822" i="7"/>
  <c r="BK133" i="8"/>
  <c r="BK84" i="8" s="1"/>
  <c r="J84" i="8" s="1"/>
  <c r="J30" i="8" s="1"/>
  <c r="J133" i="8"/>
  <c r="J61" i="8" s="1"/>
  <c r="BK252" i="9"/>
  <c r="J252" i="9"/>
  <c r="J62" i="9" s="1"/>
  <c r="P171" i="10"/>
  <c r="T85" i="11"/>
  <c r="R429" i="11"/>
  <c r="BK85" i="12"/>
  <c r="J85" i="12" s="1"/>
  <c r="J60" i="12" s="1"/>
  <c r="P711" i="12"/>
  <c r="BK472" i="13"/>
  <c r="J472" i="13"/>
  <c r="J64" i="13"/>
  <c r="P81" i="17"/>
  <c r="P80" i="17" s="1"/>
  <c r="AU70" i="1" s="1"/>
  <c r="T81" i="17"/>
  <c r="T80" i="17" s="1"/>
  <c r="BK81" i="14"/>
  <c r="J81" i="14"/>
  <c r="J60" i="14"/>
  <c r="BK81" i="16"/>
  <c r="BK80" i="16" s="1"/>
  <c r="J80" i="16" s="1"/>
  <c r="BE85" i="17"/>
  <c r="J52" i="17"/>
  <c r="E48" i="17"/>
  <c r="J81" i="16"/>
  <c r="J60" i="16"/>
  <c r="BE82" i="17"/>
  <c r="BE98" i="17"/>
  <c r="BE110" i="17"/>
  <c r="BE91" i="17"/>
  <c r="BE104" i="17"/>
  <c r="F55" i="17"/>
  <c r="BE88" i="17"/>
  <c r="BE94" i="17"/>
  <c r="F54" i="17"/>
  <c r="J54" i="17"/>
  <c r="E48" i="16"/>
  <c r="J74" i="16"/>
  <c r="F77" i="16"/>
  <c r="F54" i="16"/>
  <c r="J76" i="16"/>
  <c r="BE82" i="16"/>
  <c r="BK80" i="14"/>
  <c r="J80" i="14" s="1"/>
  <c r="J59" i="14" s="1"/>
  <c r="E48" i="15"/>
  <c r="F55" i="15"/>
  <c r="F54" i="15"/>
  <c r="BE87" i="15"/>
  <c r="J76" i="15"/>
  <c r="BE82" i="15"/>
  <c r="J52" i="15"/>
  <c r="F77" i="14"/>
  <c r="J85" i="13"/>
  <c r="J60" i="13"/>
  <c r="E48" i="14"/>
  <c r="J74" i="14"/>
  <c r="BE90" i="14"/>
  <c r="F76" i="14"/>
  <c r="J54" i="14"/>
  <c r="BE82" i="14"/>
  <c r="BK84" i="12"/>
  <c r="J84" i="12"/>
  <c r="F55" i="13"/>
  <c r="J78" i="13"/>
  <c r="BE227" i="13"/>
  <c r="BE239" i="13"/>
  <c r="BE257" i="13"/>
  <c r="BE264" i="13"/>
  <c r="BE513" i="13"/>
  <c r="BE172" i="13"/>
  <c r="BE233" i="13"/>
  <c r="BE295" i="13"/>
  <c r="BE419" i="13"/>
  <c r="BE460" i="13"/>
  <c r="E48" i="13"/>
  <c r="BE247" i="13"/>
  <c r="BE391" i="13"/>
  <c r="BE427" i="13"/>
  <c r="BE473" i="13"/>
  <c r="BE168" i="13"/>
  <c r="BE200" i="13"/>
  <c r="BE203" i="13"/>
  <c r="BE331" i="13"/>
  <c r="BE442" i="13"/>
  <c r="BE454" i="13"/>
  <c r="BE485" i="13"/>
  <c r="BE528" i="13"/>
  <c r="BE466" i="13"/>
  <c r="BE517" i="13"/>
  <c r="BE525" i="13"/>
  <c r="BE180" i="13"/>
  <c r="BE192" i="13"/>
  <c r="BE321" i="13"/>
  <c r="BE381" i="13"/>
  <c r="BE503" i="13"/>
  <c r="BE137" i="13"/>
  <c r="BE150" i="13"/>
  <c r="BE395" i="13"/>
  <c r="BE423" i="13"/>
  <c r="BE448" i="13"/>
  <c r="J54" i="13"/>
  <c r="BE270" i="13"/>
  <c r="BE281" i="13"/>
  <c r="BE439" i="13"/>
  <c r="BE141" i="13"/>
  <c r="BE273" i="13"/>
  <c r="BE337" i="13"/>
  <c r="BE371" i="13"/>
  <c r="BE436" i="13"/>
  <c r="BE491" i="13"/>
  <c r="BE521" i="13"/>
  <c r="BE86" i="13"/>
  <c r="BE184" i="13"/>
  <c r="BE299" i="13"/>
  <c r="BE176" i="13"/>
  <c r="BE355" i="13"/>
  <c r="BE385" i="13"/>
  <c r="F54" i="13"/>
  <c r="BE94" i="13"/>
  <c r="BE107" i="13"/>
  <c r="BE209" i="13"/>
  <c r="BE230" i="13"/>
  <c r="BE346" i="13"/>
  <c r="BE403" i="13"/>
  <c r="BE117" i="13"/>
  <c r="BE127" i="13"/>
  <c r="BE154" i="13"/>
  <c r="BE215" i="13"/>
  <c r="BE253" i="13"/>
  <c r="BE261" i="13"/>
  <c r="BE314" i="13"/>
  <c r="BE411" i="13"/>
  <c r="BE276" i="13"/>
  <c r="BE307" i="13"/>
  <c r="BE365" i="13"/>
  <c r="BE252" i="12"/>
  <c r="BE282" i="12"/>
  <c r="BE325" i="12"/>
  <c r="BE346" i="12"/>
  <c r="BE422" i="12"/>
  <c r="BE484" i="12"/>
  <c r="BE570" i="12"/>
  <c r="BE635" i="12"/>
  <c r="BE643" i="12"/>
  <c r="BE176" i="12"/>
  <c r="BE268" i="12"/>
  <c r="BE332" i="12"/>
  <c r="BE525" i="12"/>
  <c r="BE596" i="12"/>
  <c r="BE145" i="12"/>
  <c r="BE578" i="12"/>
  <c r="BE628" i="12"/>
  <c r="BE310" i="12"/>
  <c r="BE374" i="12"/>
  <c r="BE451" i="12"/>
  <c r="BE465" i="12"/>
  <c r="BE663" i="12"/>
  <c r="BE666" i="12"/>
  <c r="BE669" i="12"/>
  <c r="BE748" i="12"/>
  <c r="F55" i="12"/>
  <c r="F80" i="12"/>
  <c r="BE103" i="12"/>
  <c r="BE204" i="12"/>
  <c r="BE234" i="12"/>
  <c r="BE262" i="12"/>
  <c r="BE435" i="12"/>
  <c r="BE514" i="12"/>
  <c r="BE565" i="12"/>
  <c r="BE588" i="12"/>
  <c r="BE592" i="12"/>
  <c r="BE649" i="12"/>
  <c r="E48" i="12"/>
  <c r="BE115" i="12"/>
  <c r="BE196" i="12"/>
  <c r="BE222" i="12"/>
  <c r="BE272" i="12"/>
  <c r="BE276" i="12"/>
  <c r="BE302" i="12"/>
  <c r="BE584" i="12"/>
  <c r="BE615" i="12"/>
  <c r="BE679" i="12"/>
  <c r="BE689" i="12"/>
  <c r="J80" i="12"/>
  <c r="BE140" i="12"/>
  <c r="BE286" i="12"/>
  <c r="BE290" i="12"/>
  <c r="BE386" i="12"/>
  <c r="BE394" i="12"/>
  <c r="BE712" i="12"/>
  <c r="BE726" i="12"/>
  <c r="BE759" i="12"/>
  <c r="BE110" i="12"/>
  <c r="BE125" i="12"/>
  <c r="BE135" i="12"/>
  <c r="BE192" i="12"/>
  <c r="BE216" i="12"/>
  <c r="BE238" i="12"/>
  <c r="BE378" i="12"/>
  <c r="BE554" i="12"/>
  <c r="BE611" i="12"/>
  <c r="BE659" i="12"/>
  <c r="BE736" i="12"/>
  <c r="BE742" i="12"/>
  <c r="BE130" i="12"/>
  <c r="BE154" i="12"/>
  <c r="BE208" i="12"/>
  <c r="BE228" i="12"/>
  <c r="BE294" i="12"/>
  <c r="BE624" i="12"/>
  <c r="BE653" i="12"/>
  <c r="BE752" i="12"/>
  <c r="BE756" i="12"/>
  <c r="BE762" i="12"/>
  <c r="BE457" i="12"/>
  <c r="J78" i="12"/>
  <c r="BE180" i="12"/>
  <c r="BE258" i="12"/>
  <c r="BE248" i="12"/>
  <c r="BE390" i="12"/>
  <c r="BE428" i="12"/>
  <c r="BE454" i="12"/>
  <c r="BE461" i="12"/>
  <c r="BE574" i="12"/>
  <c r="BE602" i="12"/>
  <c r="BE339" i="12"/>
  <c r="BE412" i="12"/>
  <c r="BE188" i="12"/>
  <c r="BE318" i="12"/>
  <c r="BE543" i="12"/>
  <c r="BE86" i="12"/>
  <c r="BE120" i="12"/>
  <c r="BE150" i="12"/>
  <c r="BE244" i="12"/>
  <c r="BE495" i="12"/>
  <c r="BE184" i="12"/>
  <c r="BE212" i="12"/>
  <c r="BE176" i="11"/>
  <c r="BE280" i="11"/>
  <c r="E74" i="11"/>
  <c r="BE126" i="11"/>
  <c r="BE239" i="11"/>
  <c r="J54" i="11"/>
  <c r="BE132" i="11"/>
  <c r="BE156" i="11"/>
  <c r="BE375" i="11"/>
  <c r="BE393" i="11"/>
  <c r="J52" i="11"/>
  <c r="BE86" i="11"/>
  <c r="BE204" i="11"/>
  <c r="BE144" i="11"/>
  <c r="BE357" i="11"/>
  <c r="BE140" i="11"/>
  <c r="BE196" i="11"/>
  <c r="BE212" i="11"/>
  <c r="BE298" i="11"/>
  <c r="BE328" i="11"/>
  <c r="BE363" i="11"/>
  <c r="F54" i="11"/>
  <c r="BE110" i="11"/>
  <c r="BE186" i="11"/>
  <c r="BE287" i="11"/>
  <c r="BE348" i="11"/>
  <c r="BE389" i="11"/>
  <c r="BE409" i="11"/>
  <c r="BE294" i="11"/>
  <c r="BE304" i="11"/>
  <c r="BE318" i="11"/>
  <c r="BE425" i="11"/>
  <c r="BE479" i="11"/>
  <c r="BE183" i="11"/>
  <c r="BE120" i="11"/>
  <c r="BE180" i="11"/>
  <c r="BE223" i="11"/>
  <c r="BE233" i="11"/>
  <c r="BE248" i="11"/>
  <c r="BE312" i="11"/>
  <c r="BE417" i="11"/>
  <c r="BE464" i="11"/>
  <c r="BE220" i="11"/>
  <c r="BE385" i="11"/>
  <c r="BE401" i="11"/>
  <c r="BE458" i="11"/>
  <c r="F81" i="11"/>
  <c r="BE102" i="11"/>
  <c r="BE397" i="11"/>
  <c r="BE442" i="11"/>
  <c r="BE468" i="11"/>
  <c r="BE472" i="11"/>
  <c r="BE476" i="11"/>
  <c r="BK84" i="10"/>
  <c r="J84" i="10"/>
  <c r="J30" i="10" s="1"/>
  <c r="BE338" i="11"/>
  <c r="BE360" i="11"/>
  <c r="BE166" i="11"/>
  <c r="BE236" i="11"/>
  <c r="BE256" i="11"/>
  <c r="BE265" i="11"/>
  <c r="BE352" i="11"/>
  <c r="BE369" i="11"/>
  <c r="BE381" i="11"/>
  <c r="BE136" i="11"/>
  <c r="BE274" i="11"/>
  <c r="BE405" i="11"/>
  <c r="BE421" i="11"/>
  <c r="BE97" i="11"/>
  <c r="BE413" i="11"/>
  <c r="BE430" i="11"/>
  <c r="BE450" i="11"/>
  <c r="BE123" i="10"/>
  <c r="BE138" i="10"/>
  <c r="BE172" i="10"/>
  <c r="BE340" i="10"/>
  <c r="BE471" i="10"/>
  <c r="BE679" i="10"/>
  <c r="BE697" i="10"/>
  <c r="BE795" i="10"/>
  <c r="J78" i="10"/>
  <c r="BE111" i="10"/>
  <c r="BE230" i="10"/>
  <c r="BE270" i="10"/>
  <c r="BE368" i="10"/>
  <c r="BE408" i="10"/>
  <c r="BE523" i="10"/>
  <c r="BE552" i="10"/>
  <c r="BE712" i="10"/>
  <c r="BE748" i="10"/>
  <c r="BE775" i="10"/>
  <c r="F81" i="10"/>
  <c r="BE178" i="10"/>
  <c r="BE218" i="10"/>
  <c r="BE310" i="10"/>
  <c r="BE548" i="10"/>
  <c r="BE616" i="10"/>
  <c r="BE636" i="10"/>
  <c r="BE657" i="10"/>
  <c r="BE704" i="10"/>
  <c r="BE708" i="10"/>
  <c r="BE735" i="10"/>
  <c r="BE785" i="10"/>
  <c r="BE143" i="10"/>
  <c r="BE184" i="10"/>
  <c r="BE254" i="10"/>
  <c r="BE318" i="10"/>
  <c r="BE322" i="10"/>
  <c r="BE700" i="10"/>
  <c r="BE778" i="10"/>
  <c r="BE133" i="10"/>
  <c r="BE153" i="10"/>
  <c r="BE166" i="10"/>
  <c r="BE483" i="10"/>
  <c r="BE691" i="10"/>
  <c r="BE716" i="10"/>
  <c r="BE763" i="10"/>
  <c r="BE781" i="10"/>
  <c r="BE830" i="10"/>
  <c r="BE842" i="10"/>
  <c r="J80" i="10"/>
  <c r="BE157" i="10"/>
  <c r="BE376" i="10"/>
  <c r="BE435" i="10"/>
  <c r="BE645" i="10"/>
  <c r="BE729" i="10"/>
  <c r="BE752" i="10"/>
  <c r="BE799" i="10"/>
  <c r="BE809" i="10"/>
  <c r="E48" i="10"/>
  <c r="F80" i="10"/>
  <c r="BE354" i="10"/>
  <c r="BE545" i="10"/>
  <c r="BE101" i="10"/>
  <c r="BE106" i="10"/>
  <c r="BE244" i="10"/>
  <c r="BE266" i="10"/>
  <c r="BE288" i="10"/>
  <c r="BE348" i="10"/>
  <c r="BE358" i="10"/>
  <c r="BE424" i="10"/>
  <c r="BE493" i="10"/>
  <c r="BE535" i="10"/>
  <c r="BE584" i="10"/>
  <c r="BE626" i="10"/>
  <c r="BE651" i="10"/>
  <c r="BE671" i="10"/>
  <c r="BE687" i="10"/>
  <c r="BE855" i="10"/>
  <c r="BE190" i="10"/>
  <c r="BE210" i="10"/>
  <c r="BE527" i="10"/>
  <c r="BE530" i="10"/>
  <c r="BE569" i="10"/>
  <c r="BE620" i="10"/>
  <c r="BE852" i="10"/>
  <c r="BE859" i="10"/>
  <c r="BE91" i="10"/>
  <c r="BE194" i="10"/>
  <c r="BE467" i="10"/>
  <c r="BE539" i="10"/>
  <c r="BE86" i="10"/>
  <c r="BE96" i="10"/>
  <c r="BE284" i="10"/>
  <c r="BE542" i="10"/>
  <c r="BE631" i="10"/>
  <c r="BE226" i="10"/>
  <c r="BE298" i="10"/>
  <c r="BE118" i="10"/>
  <c r="BE509" i="10"/>
  <c r="BE128" i="10"/>
  <c r="BE148" i="10"/>
  <c r="BE330" i="10"/>
  <c r="BE601" i="10"/>
  <c r="BE641" i="10"/>
  <c r="BE675" i="10"/>
  <c r="BE334" i="10"/>
  <c r="BE392" i="10"/>
  <c r="BE489" i="10"/>
  <c r="BE123" i="9"/>
  <c r="BE523" i="9"/>
  <c r="BE562" i="9"/>
  <c r="BE578" i="9"/>
  <c r="BE98" i="9"/>
  <c r="BE150" i="9"/>
  <c r="BE191" i="9"/>
  <c r="BE199" i="9"/>
  <c r="BE630" i="9"/>
  <c r="BE656" i="9"/>
  <c r="BE519" i="9"/>
  <c r="BE568" i="9"/>
  <c r="BE585" i="9"/>
  <c r="BE606" i="9"/>
  <c r="BE473" i="9"/>
  <c r="BE489" i="9"/>
  <c r="BE529" i="9"/>
  <c r="BE533" i="9"/>
  <c r="BE687" i="9"/>
  <c r="E74" i="9"/>
  <c r="BE467" i="9"/>
  <c r="BE572" i="9"/>
  <c r="BE329" i="9"/>
  <c r="BE421" i="9"/>
  <c r="BE429" i="9"/>
  <c r="BE434" i="9"/>
  <c r="BE447" i="9"/>
  <c r="BE463" i="9"/>
  <c r="BE485" i="9"/>
  <c r="BE493" i="9"/>
  <c r="BE543" i="9"/>
  <c r="BE600" i="9"/>
  <c r="BE636" i="9"/>
  <c r="J52" i="9"/>
  <c r="BE309" i="9"/>
  <c r="BE457" i="9"/>
  <c r="BE501" i="9"/>
  <c r="BE512" i="9"/>
  <c r="BE612" i="9"/>
  <c r="BE624" i="9"/>
  <c r="BE661" i="9"/>
  <c r="BE691" i="9"/>
  <c r="BE695" i="9"/>
  <c r="BE701" i="9"/>
  <c r="F55" i="9"/>
  <c r="F80" i="9"/>
  <c r="BE91" i="9"/>
  <c r="BE103" i="9"/>
  <c r="BE155" i="9"/>
  <c r="BE256" i="9"/>
  <c r="BE289" i="9"/>
  <c r="BE335" i="9"/>
  <c r="BE451" i="9"/>
  <c r="BE555" i="9"/>
  <c r="BE652" i="9"/>
  <c r="BE673" i="9"/>
  <c r="BE253" i="9"/>
  <c r="BE481" i="9"/>
  <c r="BE497" i="9"/>
  <c r="BE508" i="9"/>
  <c r="BE539" i="9"/>
  <c r="BE549" i="9"/>
  <c r="BE582" i="9"/>
  <c r="BE588" i="9"/>
  <c r="BE683" i="9"/>
  <c r="BE704" i="9"/>
  <c r="BE118" i="9"/>
  <c r="BE439" i="9"/>
  <c r="BE86" i="9"/>
  <c r="BE132" i="9"/>
  <c r="BE169" i="9"/>
  <c r="BE175" i="9"/>
  <c r="BE183" i="9"/>
  <c r="BE205" i="9"/>
  <c r="BE249" i="9"/>
  <c r="BE315" i="9"/>
  <c r="BE477" i="9"/>
  <c r="J80" i="9"/>
  <c r="BE362" i="9"/>
  <c r="BE443" i="9"/>
  <c r="BE141" i="9"/>
  <c r="BE179" i="9"/>
  <c r="BE269" i="9"/>
  <c r="BE211" i="9"/>
  <c r="BE259" i="9"/>
  <c r="BE323" i="9"/>
  <c r="BE402" i="9"/>
  <c r="BE319" i="9"/>
  <c r="BE326" i="9"/>
  <c r="BE341" i="9"/>
  <c r="BE163" i="9"/>
  <c r="BE265" i="9"/>
  <c r="BE381" i="9"/>
  <c r="BE216" i="8"/>
  <c r="F80" i="8"/>
  <c r="BE278" i="8"/>
  <c r="BE240" i="8"/>
  <c r="BE152" i="8"/>
  <c r="BE227" i="8"/>
  <c r="J78" i="8"/>
  <c r="BE166" i="8"/>
  <c r="BE295" i="8"/>
  <c r="BE307" i="8"/>
  <c r="BE314" i="8"/>
  <c r="J54" i="8"/>
  <c r="BE134" i="8"/>
  <c r="BE144" i="8"/>
  <c r="BE208" i="8"/>
  <c r="BE211" i="8"/>
  <c r="BE274" i="8"/>
  <c r="BE283" i="8"/>
  <c r="BE340" i="8"/>
  <c r="BE346" i="8"/>
  <c r="BE350" i="8"/>
  <c r="BE358" i="8"/>
  <c r="BE148" i="8"/>
  <c r="BE162" i="8"/>
  <c r="BE270" i="8"/>
  <c r="BE301" i="8"/>
  <c r="BE354" i="8"/>
  <c r="E48" i="8"/>
  <c r="BE86" i="8"/>
  <c r="BE198" i="8"/>
  <c r="BE247" i="8"/>
  <c r="BE177" i="8"/>
  <c r="BE262" i="8"/>
  <c r="BE266" i="8"/>
  <c r="BE286" i="8"/>
  <c r="BE289" i="8"/>
  <c r="BE326" i="8"/>
  <c r="BE361" i="8"/>
  <c r="F81" i="8"/>
  <c r="BE126" i="8"/>
  <c r="BE156" i="8"/>
  <c r="BE194" i="8"/>
  <c r="BE254" i="8"/>
  <c r="BE91" i="8"/>
  <c r="BE140" i="8"/>
  <c r="BE201" i="8"/>
  <c r="BE174" i="8"/>
  <c r="BE188" i="8"/>
  <c r="BE220" i="8"/>
  <c r="BE170" i="8"/>
  <c r="BE180" i="8"/>
  <c r="BK84" i="7"/>
  <c r="J84" i="7" s="1"/>
  <c r="J59" i="7" s="1"/>
  <c r="BE205" i="8"/>
  <c r="BE234" i="8"/>
  <c r="BE258" i="8"/>
  <c r="BE180" i="7"/>
  <c r="BE226" i="7"/>
  <c r="BE277" i="7"/>
  <c r="BE299" i="7"/>
  <c r="BE444" i="7"/>
  <c r="BE657" i="7"/>
  <c r="BE692" i="7"/>
  <c r="BE699" i="7"/>
  <c r="BE918" i="7"/>
  <c r="BE1172" i="7"/>
  <c r="BE1294" i="7"/>
  <c r="BE1504" i="7"/>
  <c r="BE1515" i="7"/>
  <c r="BE1569" i="7"/>
  <c r="BE1583" i="7"/>
  <c r="BE1651" i="7"/>
  <c r="BE1724" i="7"/>
  <c r="BE1779" i="7"/>
  <c r="BE471" i="7"/>
  <c r="BE653" i="7"/>
  <c r="BE926" i="7"/>
  <c r="BE952" i="7"/>
  <c r="BE958" i="7"/>
  <c r="BE1006" i="7"/>
  <c r="BE1250" i="7"/>
  <c r="BE1471" i="7"/>
  <c r="BE1500" i="7"/>
  <c r="BE1526" i="7"/>
  <c r="BE1665" i="7"/>
  <c r="BE1695" i="7"/>
  <c r="BE1732" i="7"/>
  <c r="BE1787" i="7"/>
  <c r="BE1793" i="7"/>
  <c r="BE1803" i="7"/>
  <c r="F55" i="7"/>
  <c r="BE824" i="7"/>
  <c r="BE982" i="7"/>
  <c r="BE998" i="7"/>
  <c r="BE1002" i="7"/>
  <c r="BE1027" i="7"/>
  <c r="BE1111" i="7"/>
  <c r="BE1223" i="7"/>
  <c r="BE1314" i="7"/>
  <c r="BE1325" i="7"/>
  <c r="BE1376" i="7"/>
  <c r="BE1565" i="7"/>
  <c r="BE1611" i="7"/>
  <c r="BE1629" i="7"/>
  <c r="BE1675" i="7"/>
  <c r="BE1679" i="7"/>
  <c r="BE1691" i="7"/>
  <c r="BE1740" i="7"/>
  <c r="BE1829" i="7"/>
  <c r="BE102" i="7"/>
  <c r="BE282" i="7"/>
  <c r="BE498" i="7"/>
  <c r="BE685" i="7"/>
  <c r="BE866" i="7"/>
  <c r="BE1090" i="7"/>
  <c r="BE1273" i="7"/>
  <c r="BE1783" i="7"/>
  <c r="BE1851" i="7"/>
  <c r="BE1854" i="7"/>
  <c r="BE1929" i="7"/>
  <c r="BE1955" i="7"/>
  <c r="BE1961" i="7"/>
  <c r="BE1967" i="7"/>
  <c r="BE1973" i="7"/>
  <c r="BE192" i="7"/>
  <c r="BE253" i="7"/>
  <c r="BE371" i="7"/>
  <c r="BE453" i="7"/>
  <c r="BE778" i="7"/>
  <c r="BE816" i="7"/>
  <c r="BE838" i="7"/>
  <c r="BE886" i="7"/>
  <c r="BE890" i="7"/>
  <c r="BE994" i="7"/>
  <c r="BE1140" i="7"/>
  <c r="BE1213" i="7"/>
  <c r="BE1227" i="7"/>
  <c r="BE1257" i="7"/>
  <c r="BE1265" i="7"/>
  <c r="BE1329" i="7"/>
  <c r="BE1341" i="7"/>
  <c r="BE1457" i="7"/>
  <c r="BE1497" i="7"/>
  <c r="BE1560" i="7"/>
  <c r="BE1633" i="7"/>
  <c r="BE1643" i="7"/>
  <c r="BE1655" i="7"/>
  <c r="BE1715" i="7"/>
  <c r="BE1757" i="7"/>
  <c r="BE1837" i="7"/>
  <c r="BE1899" i="7"/>
  <c r="BE1905" i="7"/>
  <c r="BE141" i="7"/>
  <c r="BE161" i="7"/>
  <c r="BE166" i="7"/>
  <c r="BE175" i="7"/>
  <c r="BE187" i="7"/>
  <c r="BE236" i="7"/>
  <c r="BE382" i="7"/>
  <c r="BE393" i="7"/>
  <c r="BE569" i="7"/>
  <c r="BE740" i="7"/>
  <c r="BE792" i="7"/>
  <c r="BE1009" i="7"/>
  <c r="BE1277" i="7"/>
  <c r="BE1282" i="7"/>
  <c r="BE1302" i="7"/>
  <c r="BE1305" i="7"/>
  <c r="BE1311" i="7"/>
  <c r="BE1767" i="7"/>
  <c r="BE1843" i="7"/>
  <c r="BE1847" i="7"/>
  <c r="J52" i="7"/>
  <c r="F80" i="7"/>
  <c r="BE529" i="7"/>
  <c r="BE661" i="7"/>
  <c r="BE748" i="7"/>
  <c r="BE772" i="7"/>
  <c r="BE910" i="7"/>
  <c r="BE1238" i="7"/>
  <c r="BE1308" i="7"/>
  <c r="BE1465" i="7"/>
  <c r="BE1489" i="7"/>
  <c r="BE1597" i="7"/>
  <c r="BE1603" i="7"/>
  <c r="BE1615" i="7"/>
  <c r="BE1625" i="7"/>
  <c r="BE1639" i="7"/>
  <c r="BE1647" i="7"/>
  <c r="BE1687" i="7"/>
  <c r="BE1703" i="7"/>
  <c r="BE1711" i="7"/>
  <c r="BE1823" i="7"/>
  <c r="BE1833" i="7"/>
  <c r="BE1977" i="7"/>
  <c r="BE1980" i="7"/>
  <c r="BE1983" i="7"/>
  <c r="BE136" i="7"/>
  <c r="BE304" i="7"/>
  <c r="BE489" i="7"/>
  <c r="BE902" i="7"/>
  <c r="BE970" i="7"/>
  <c r="BE1019" i="7"/>
  <c r="BE1096" i="7"/>
  <c r="BE1100" i="7"/>
  <c r="BE1116" i="7"/>
  <c r="BE1190" i="7"/>
  <c r="BE1384" i="7"/>
  <c r="BE1403" i="7"/>
  <c r="BE1438" i="7"/>
  <c r="BE1775" i="7"/>
  <c r="BE1797" i="7"/>
  <c r="BE1857" i="7"/>
  <c r="E74" i="7"/>
  <c r="BE86" i="7"/>
  <c r="BE97" i="7"/>
  <c r="BE113" i="7"/>
  <c r="BE118" i="7"/>
  <c r="BE146" i="7"/>
  <c r="BE289" i="7"/>
  <c r="BE424" i="7"/>
  <c r="BE595" i="7"/>
  <c r="BE634" i="7"/>
  <c r="BE724" i="7"/>
  <c r="BE756" i="7"/>
  <c r="BE932" i="7"/>
  <c r="BE944" i="7"/>
  <c r="BE131" i="7"/>
  <c r="BE197" i="7"/>
  <c r="BE221" i="7"/>
  <c r="BE327" i="7"/>
  <c r="BE338" i="7"/>
  <c r="BE360" i="7"/>
  <c r="BE752" i="7"/>
  <c r="BE788" i="7"/>
  <c r="BE294" i="7"/>
  <c r="BE435" i="7"/>
  <c r="BE804" i="7"/>
  <c r="BE896" i="7"/>
  <c r="BE507" i="7"/>
  <c r="BE938" i="7"/>
  <c r="J80" i="7"/>
  <c r="BE272" i="7"/>
  <c r="BE413" i="7"/>
  <c r="BE462" i="7"/>
  <c r="BE714" i="7"/>
  <c r="BE784" i="7"/>
  <c r="BE798" i="7"/>
  <c r="BE1134" i="7"/>
  <c r="BE1254" i="7"/>
  <c r="BE1261" i="7"/>
  <c r="BE1269" i="7"/>
  <c r="BE1543" i="7"/>
  <c r="BE1699" i="7"/>
  <c r="BE1707" i="7"/>
  <c r="BE1749" i="7"/>
  <c r="BE1807" i="7"/>
  <c r="BE1869" i="7"/>
  <c r="BE1881" i="7"/>
  <c r="BE621" i="7"/>
  <c r="BE830" i="7"/>
  <c r="BE880" i="7"/>
  <c r="BE210" i="7"/>
  <c r="BE231" i="7"/>
  <c r="BE349" i="7"/>
  <c r="BE480" i="7"/>
  <c r="BE520" i="7"/>
  <c r="BE536" i="7"/>
  <c r="BE854" i="7"/>
  <c r="BE402" i="7"/>
  <c r="BE543" i="7"/>
  <c r="BE649" i="7"/>
  <c r="BE736" i="7"/>
  <c r="BE764" i="7"/>
  <c r="BE848" i="7"/>
  <c r="BE862" i="7"/>
  <c r="BE874" i="7"/>
  <c r="BE914" i="7"/>
  <c r="BE922" i="7"/>
  <c r="J54" i="6"/>
  <c r="BE128" i="6"/>
  <c r="BE322" i="6"/>
  <c r="F54" i="6"/>
  <c r="BE123" i="6"/>
  <c r="BE313" i="6"/>
  <c r="BE346" i="6"/>
  <c r="BE181" i="6"/>
  <c r="BE240" i="6"/>
  <c r="E74" i="6"/>
  <c r="BE86" i="6"/>
  <c r="BE278" i="6"/>
  <c r="BE340" i="6"/>
  <c r="BE177" i="6"/>
  <c r="BE207" i="6"/>
  <c r="BE243" i="6"/>
  <c r="BE271" i="6"/>
  <c r="BE325" i="6"/>
  <c r="BE328" i="6"/>
  <c r="BE357" i="6"/>
  <c r="BE367" i="6"/>
  <c r="BE393" i="6"/>
  <c r="BE161" i="6"/>
  <c r="BE204" i="6"/>
  <c r="BE264" i="6"/>
  <c r="BE334" i="6"/>
  <c r="BE352" i="6"/>
  <c r="BE385" i="6"/>
  <c r="BE91" i="6"/>
  <c r="BE225" i="6"/>
  <c r="BE309" i="6"/>
  <c r="BE397" i="6"/>
  <c r="BE401" i="6"/>
  <c r="BE118" i="6"/>
  <c r="BE219" i="6"/>
  <c r="BE317" i="6"/>
  <c r="BE389" i="6"/>
  <c r="BE404" i="6"/>
  <c r="J85" i="5"/>
  <c r="J60" i="5"/>
  <c r="J52" i="6"/>
  <c r="F81" i="6"/>
  <c r="BE165" i="6"/>
  <c r="BE294" i="6"/>
  <c r="BE379" i="6"/>
  <c r="BE113" i="6"/>
  <c r="BE193" i="6"/>
  <c r="BE201" i="6"/>
  <c r="BE102" i="6"/>
  <c r="BE150" i="6"/>
  <c r="BE173" i="6"/>
  <c r="BE305" i="6"/>
  <c r="BE287" i="6"/>
  <c r="BE229" i="6"/>
  <c r="BE246" i="6"/>
  <c r="BE284" i="6"/>
  <c r="BE108" i="6"/>
  <c r="BE236" i="6"/>
  <c r="BE256" i="6"/>
  <c r="BE197" i="6"/>
  <c r="BE215" i="6"/>
  <c r="BE260" i="6"/>
  <c r="BE139" i="6"/>
  <c r="BE189" i="6"/>
  <c r="BE301" i="6"/>
  <c r="J78" i="5"/>
  <c r="BE315" i="5"/>
  <c r="BE706" i="5"/>
  <c r="BE744" i="5"/>
  <c r="BE780" i="5"/>
  <c r="BE1212" i="5"/>
  <c r="BE1232" i="5"/>
  <c r="BE1314" i="5"/>
  <c r="BE1365" i="5"/>
  <c r="BE1438" i="5"/>
  <c r="BE1456" i="5"/>
  <c r="BE1529" i="5"/>
  <c r="BE1609" i="5"/>
  <c r="BE1677" i="5"/>
  <c r="BE1703" i="5"/>
  <c r="BE1713" i="5"/>
  <c r="BE1753" i="5"/>
  <c r="BE1274" i="5"/>
  <c r="BE1547" i="5"/>
  <c r="BE1642" i="5"/>
  <c r="BE1653" i="5"/>
  <c r="BE1788" i="5"/>
  <c r="BK84" i="4"/>
  <c r="J84" i="4"/>
  <c r="J30" i="4" s="1"/>
  <c r="BE160" i="5"/>
  <c r="BE170" i="5"/>
  <c r="BE328" i="5"/>
  <c r="BE341" i="5"/>
  <c r="BE393" i="5"/>
  <c r="BE441" i="5"/>
  <c r="BE804" i="5"/>
  <c r="BE852" i="5"/>
  <c r="BE1008" i="5"/>
  <c r="BE1053" i="5"/>
  <c r="BE1150" i="5"/>
  <c r="BE1162" i="5"/>
  <c r="BE1482" i="5"/>
  <c r="BE1593" i="5"/>
  <c r="BE1808" i="5"/>
  <c r="BE1854" i="5"/>
  <c r="BE101" i="5"/>
  <c r="BE128" i="5"/>
  <c r="BE165" i="5"/>
  <c r="BE216" i="5"/>
  <c r="BE238" i="5"/>
  <c r="BE282" i="5"/>
  <c r="BE430" i="5"/>
  <c r="BE466" i="5"/>
  <c r="BE526" i="5"/>
  <c r="BE593" i="5"/>
  <c r="BE696" i="5"/>
  <c r="BE732" i="5"/>
  <c r="BE740" i="5"/>
  <c r="BE1218" i="5"/>
  <c r="BE1248" i="5"/>
  <c r="BE1310" i="5"/>
  <c r="BE1413" i="5"/>
  <c r="BE1551" i="5"/>
  <c r="BE1555" i="5"/>
  <c r="BE1589" i="5"/>
  <c r="BE1649" i="5"/>
  <c r="BE1727" i="5"/>
  <c r="BE1779" i="5"/>
  <c r="BE1830" i="5"/>
  <c r="BE155" i="5"/>
  <c r="BE185" i="5"/>
  <c r="BE597" i="5"/>
  <c r="BE712" i="5"/>
  <c r="BE750" i="5"/>
  <c r="BE794" i="5"/>
  <c r="BE816" i="5"/>
  <c r="BE909" i="5"/>
  <c r="BE928" i="5"/>
  <c r="BE989" i="5"/>
  <c r="BE1462" i="5"/>
  <c r="BE1479" i="5"/>
  <c r="BE1565" i="5"/>
  <c r="BE1581" i="5"/>
  <c r="BE1605" i="5"/>
  <c r="BE1627" i="5"/>
  <c r="BE1638" i="5"/>
  <c r="BE1657" i="5"/>
  <c r="BE1756" i="5"/>
  <c r="BE1759" i="5"/>
  <c r="BE1842" i="5"/>
  <c r="BE1862" i="5"/>
  <c r="BE1135" i="5"/>
  <c r="BE1226" i="5"/>
  <c r="BE1283" i="5"/>
  <c r="BE1667" i="5"/>
  <c r="BE1685" i="5"/>
  <c r="BE1739" i="5"/>
  <c r="BE1858" i="5"/>
  <c r="F80" i="5"/>
  <c r="BE143" i="5"/>
  <c r="BE150" i="5"/>
  <c r="BE180" i="5"/>
  <c r="BE496" i="5"/>
  <c r="BE654" i="5"/>
  <c r="BE680" i="5"/>
  <c r="BE790" i="5"/>
  <c r="BE836" i="5"/>
  <c r="BE1096" i="5"/>
  <c r="BE1195" i="5"/>
  <c r="BE1199" i="5"/>
  <c r="BE1324" i="5"/>
  <c r="BE1501" i="5"/>
  <c r="BE1542" i="5"/>
  <c r="BE1617" i="5"/>
  <c r="BE1673" i="5"/>
  <c r="BE1693" i="5"/>
  <c r="BE1719" i="5"/>
  <c r="BE1868" i="5"/>
  <c r="BE864" i="5"/>
  <c r="BE1185" i="5"/>
  <c r="BE1256" i="5"/>
  <c r="BE1347" i="5"/>
  <c r="BE1476" i="5"/>
  <c r="BE1486" i="5"/>
  <c r="BE1575" i="5"/>
  <c r="BE1634" i="5"/>
  <c r="BE1661" i="5"/>
  <c r="BE1681" i="5"/>
  <c r="BE1735" i="5"/>
  <c r="BE1865" i="5"/>
  <c r="F81" i="5"/>
  <c r="BE367" i="5"/>
  <c r="BE404" i="5"/>
  <c r="BE417" i="5"/>
  <c r="BE452" i="5"/>
  <c r="BE588" i="5"/>
  <c r="BE670" i="5"/>
  <c r="BE774" i="5"/>
  <c r="BE924" i="5"/>
  <c r="BE1046" i="5"/>
  <c r="BE86" i="5"/>
  <c r="BE175" i="5"/>
  <c r="BE354" i="5"/>
  <c r="BE762" i="5"/>
  <c r="BE784" i="5"/>
  <c r="BE832" i="5"/>
  <c r="BE1015" i="5"/>
  <c r="BE1168" i="5"/>
  <c r="BE1202" i="5"/>
  <c r="BE1208" i="5"/>
  <c r="BE1264" i="5"/>
  <c r="BE1286" i="5"/>
  <c r="BE1390" i="5"/>
  <c r="BE1516" i="5"/>
  <c r="BE1599" i="5"/>
  <c r="BE1769" i="5"/>
  <c r="BE205" i="5"/>
  <c r="BE227" i="5"/>
  <c r="BE584" i="5"/>
  <c r="BE871" i="5"/>
  <c r="BE897" i="5"/>
  <c r="BE1083" i="5"/>
  <c r="BE798" i="5"/>
  <c r="BE808" i="5"/>
  <c r="BE878" i="5"/>
  <c r="BE885" i="5"/>
  <c r="BE891" i="5"/>
  <c r="BE1079" i="5"/>
  <c r="J80" i="5"/>
  <c r="BE119" i="5"/>
  <c r="BE304" i="5"/>
  <c r="BE461" i="5"/>
  <c r="BE569" i="5"/>
  <c r="BE822" i="5"/>
  <c r="BE828" i="5"/>
  <c r="BE844" i="5"/>
  <c r="BE1040" i="5"/>
  <c r="E48" i="5"/>
  <c r="BE190" i="5"/>
  <c r="BE249" i="5"/>
  <c r="BE260" i="5"/>
  <c r="BE380" i="5"/>
  <c r="BE665" i="5"/>
  <c r="BE812" i="5"/>
  <c r="BE903" i="5"/>
  <c r="BE913" i="5"/>
  <c r="BE916" i="5"/>
  <c r="BE1025" i="5"/>
  <c r="BE1123" i="5"/>
  <c r="BE1268" i="5"/>
  <c r="BE1280" i="5"/>
  <c r="BE1289" i="5"/>
  <c r="BE1292" i="5"/>
  <c r="BE293" i="5"/>
  <c r="BE675" i="5"/>
  <c r="BE686" i="5"/>
  <c r="BE700" i="5"/>
  <c r="BE728" i="5"/>
  <c r="BE756" i="5"/>
  <c r="BE271" i="5"/>
  <c r="BE556" i="5"/>
  <c r="BE625" i="5"/>
  <c r="BE639" i="5"/>
  <c r="BE716" i="5"/>
  <c r="BE722" i="5"/>
  <c r="BE768" i="5"/>
  <c r="BE860" i="5"/>
  <c r="BE1002" i="5"/>
  <c r="BE1033" i="5"/>
  <c r="BE1238" i="5"/>
  <c r="BE1252" i="5"/>
  <c r="J54" i="4"/>
  <c r="BE146" i="4"/>
  <c r="BE191" i="4"/>
  <c r="BE232" i="4"/>
  <c r="BE282" i="4"/>
  <c r="BE288" i="4"/>
  <c r="BE330" i="4"/>
  <c r="BE387" i="4"/>
  <c r="BE372" i="4"/>
  <c r="BE537" i="4"/>
  <c r="BE551" i="4"/>
  <c r="BE130" i="4"/>
  <c r="BE158" i="4"/>
  <c r="BE471" i="4"/>
  <c r="BE530" i="4"/>
  <c r="BE204" i="4"/>
  <c r="BE277" i="4"/>
  <c r="BE285" i="4"/>
  <c r="BE296" i="4"/>
  <c r="E48" i="4"/>
  <c r="BE135" i="4"/>
  <c r="BE584" i="4"/>
  <c r="BE169" i="4"/>
  <c r="BE224" i="4"/>
  <c r="BE254" i="4"/>
  <c r="BE322" i="4"/>
  <c r="BE346" i="4"/>
  <c r="BE354" i="4"/>
  <c r="BE375" i="4"/>
  <c r="BE401" i="4"/>
  <c r="BE497" i="4"/>
  <c r="BE581" i="4"/>
  <c r="BE306" i="4"/>
  <c r="BE418" i="4"/>
  <c r="BE439" i="4"/>
  <c r="BE592" i="4"/>
  <c r="BE595" i="4"/>
  <c r="BE125" i="4"/>
  <c r="BE153" i="4"/>
  <c r="BE210" i="4"/>
  <c r="BE368" i="4"/>
  <c r="BE461" i="4"/>
  <c r="BE567" i="4"/>
  <c r="BE575" i="4"/>
  <c r="BE588" i="4"/>
  <c r="F81" i="4"/>
  <c r="BE100" i="4"/>
  <c r="BE425" i="4"/>
  <c r="BE475" i="4"/>
  <c r="BE524" i="4"/>
  <c r="F80" i="4"/>
  <c r="BE180" i="4"/>
  <c r="BE216" i="4"/>
  <c r="BE238" i="4"/>
  <c r="BE310" i="4"/>
  <c r="BE479" i="4"/>
  <c r="BE518" i="4"/>
  <c r="BE246" i="4"/>
  <c r="BE378" i="4"/>
  <c r="BE430" i="4"/>
  <c r="BE489" i="4"/>
  <c r="BE513" i="4"/>
  <c r="J52" i="4"/>
  <c r="BE220" i="4"/>
  <c r="BE273" i="4"/>
  <c r="BE397" i="4"/>
  <c r="BE436" i="4"/>
  <c r="BE521" i="4"/>
  <c r="BE257" i="4"/>
  <c r="BE364" i="4"/>
  <c r="BE411" i="4"/>
  <c r="BE450" i="4"/>
  <c r="BE86" i="4"/>
  <c r="BE195" i="4"/>
  <c r="BE228" i="4"/>
  <c r="BE314" i="4"/>
  <c r="BE338" i="4"/>
  <c r="BE465" i="4"/>
  <c r="BE485" i="4"/>
  <c r="BE505" i="4"/>
  <c r="J80" i="3"/>
  <c r="BE319" i="3"/>
  <c r="BE424" i="3"/>
  <c r="BE486" i="3"/>
  <c r="BE525" i="3"/>
  <c r="BE645" i="3"/>
  <c r="BE764" i="3"/>
  <c r="BE853" i="3"/>
  <c r="F81" i="3"/>
  <c r="BE86" i="3"/>
  <c r="BE160" i="3"/>
  <c r="BE268" i="3"/>
  <c r="BE284" i="3"/>
  <c r="BE572" i="3"/>
  <c r="BE588" i="3"/>
  <c r="BE689" i="3"/>
  <c r="BE789" i="3"/>
  <c r="BE816" i="3"/>
  <c r="BE882" i="3"/>
  <c r="BE919" i="3"/>
  <c r="BE968" i="3"/>
  <c r="BE1225" i="3"/>
  <c r="BE1286" i="3"/>
  <c r="BE1306" i="3"/>
  <c r="BE1340" i="3"/>
  <c r="BE167" i="3"/>
  <c r="BE230" i="3"/>
  <c r="BE253" i="3"/>
  <c r="BE309" i="3"/>
  <c r="BE349" i="3"/>
  <c r="BE496" i="3"/>
  <c r="BE553" i="3"/>
  <c r="BE576" i="3"/>
  <c r="BE723" i="3"/>
  <c r="BE837" i="3"/>
  <c r="BE898" i="3"/>
  <c r="BE926" i="3"/>
  <c r="BE1010" i="3"/>
  <c r="BE1047" i="3"/>
  <c r="BE1100" i="3"/>
  <c r="BE1126" i="3"/>
  <c r="BE1171" i="3"/>
  <c r="BE1195" i="3"/>
  <c r="BE447" i="3"/>
  <c r="BE624" i="3"/>
  <c r="BE628" i="3"/>
  <c r="BE632" i="3"/>
  <c r="BE653" i="3"/>
  <c r="BE732" i="3"/>
  <c r="BE742" i="3"/>
  <c r="BE912" i="3"/>
  <c r="BE314" i="3"/>
  <c r="BE396" i="3"/>
  <c r="BE517" i="3"/>
  <c r="BE666" i="3"/>
  <c r="BE842" i="3"/>
  <c r="BE1038" i="3"/>
  <c r="BE1069" i="3"/>
  <c r="BE246" i="3"/>
  <c r="BE509" i="3"/>
  <c r="BE584" i="3"/>
  <c r="BE592" i="3"/>
  <c r="BE596" i="3"/>
  <c r="BE600" i="3"/>
  <c r="BE604" i="3"/>
  <c r="BE616" i="3"/>
  <c r="BE657" i="3"/>
  <c r="BE1209" i="3"/>
  <c r="J52" i="3"/>
  <c r="BE99" i="3"/>
  <c r="BE189" i="3"/>
  <c r="BE212" i="3"/>
  <c r="BE217" i="3"/>
  <c r="BE241" i="3"/>
  <c r="BE373" i="3"/>
  <c r="BE521" i="3"/>
  <c r="BE545" i="3"/>
  <c r="BE580" i="3"/>
  <c r="BE636" i="3"/>
  <c r="BE947" i="3"/>
  <c r="BE983" i="3"/>
  <c r="BE1044" i="3"/>
  <c r="BE1088" i="3"/>
  <c r="BE1110" i="3"/>
  <c r="BE1144" i="3"/>
  <c r="BE1191" i="3"/>
  <c r="BE1199" i="3"/>
  <c r="BE1205" i="3"/>
  <c r="BE1243" i="3"/>
  <c r="E74" i="3"/>
  <c r="BE136" i="3"/>
  <c r="BE151" i="3"/>
  <c r="BE184" i="3"/>
  <c r="BE273" i="3"/>
  <c r="BE356" i="3"/>
  <c r="BE824" i="3"/>
  <c r="BE858" i="3"/>
  <c r="BE1213" i="3"/>
  <c r="BE1219" i="3"/>
  <c r="BE1255" i="3"/>
  <c r="BE1328" i="3"/>
  <c r="BE1347" i="3"/>
  <c r="BE1179" i="3"/>
  <c r="BE122" i="3"/>
  <c r="BE127" i="3"/>
  <c r="BE324" i="3"/>
  <c r="BE334" i="3"/>
  <c r="BE387" i="3"/>
  <c r="BE470" i="3"/>
  <c r="BE478" i="3"/>
  <c r="BE620" i="3"/>
  <c r="BE678" i="3"/>
  <c r="BE738" i="3"/>
  <c r="BE998" i="3"/>
  <c r="BE1051" i="3"/>
  <c r="BE1148" i="3"/>
  <c r="BE1237" i="3"/>
  <c r="BE1264" i="3"/>
  <c r="BE886" i="3"/>
  <c r="BE902" i="3"/>
  <c r="BE1018" i="3"/>
  <c r="BE1164" i="3"/>
  <c r="BE1183" i="3"/>
  <c r="BE1216" i="3"/>
  <c r="BE1318" i="3"/>
  <c r="BE1344" i="3"/>
  <c r="BE662" i="3"/>
  <c r="BE674" i="3"/>
  <c r="BE682" i="3"/>
  <c r="BE770" i="3"/>
  <c r="BE908" i="3"/>
  <c r="BE1076" i="3"/>
  <c r="BE1092" i="3"/>
  <c r="BE1106" i="3"/>
  <c r="BE1118" i="3"/>
  <c r="BE1122" i="3"/>
  <c r="BE1136" i="3"/>
  <c r="BE1159" i="3"/>
  <c r="BE1187" i="3"/>
  <c r="F54" i="3"/>
  <c r="BE91" i="3"/>
  <c r="BE339" i="3"/>
  <c r="BE344" i="3"/>
  <c r="BE566" i="3"/>
  <c r="BE612" i="3"/>
  <c r="BE640" i="3"/>
  <c r="BE849" i="3"/>
  <c r="BE1096" i="3"/>
  <c r="BE1132" i="3"/>
  <c r="BE1175" i="3"/>
  <c r="BE179" i="3"/>
  <c r="BE201" i="3"/>
  <c r="BE368" i="3"/>
  <c r="BE380" i="3"/>
  <c r="BE172" i="3"/>
  <c r="BE304" i="3"/>
  <c r="BE401" i="3"/>
  <c r="BE748" i="3"/>
  <c r="BE779" i="3"/>
  <c r="BE801" i="3"/>
  <c r="BE905" i="3"/>
  <c r="BE1060" i="3"/>
  <c r="BE1083" i="3"/>
  <c r="BE194" i="3"/>
  <c r="BE289" i="3"/>
  <c r="BE294" i="3"/>
  <c r="BE299" i="3"/>
  <c r="BE329" i="3"/>
  <c r="BE363" i="3"/>
  <c r="BE608" i="3"/>
  <c r="BE649" i="3"/>
  <c r="BE670" i="3"/>
  <c r="BE878" i="3"/>
  <c r="BE892" i="3"/>
  <c r="BE923" i="3"/>
  <c r="BE941" i="3"/>
  <c r="BE962" i="3"/>
  <c r="BE1140" i="3"/>
  <c r="J54" i="2"/>
  <c r="BE199" i="2"/>
  <c r="BE555" i="2"/>
  <c r="BE172" i="2"/>
  <c r="BE465" i="2"/>
  <c r="BE470" i="2"/>
  <c r="BE547" i="2"/>
  <c r="AW55" i="1"/>
  <c r="F55" i="2"/>
  <c r="BE176" i="2"/>
  <c r="BE211" i="2"/>
  <c r="BE237" i="2"/>
  <c r="BE253" i="2"/>
  <c r="BE282" i="2"/>
  <c r="BE308" i="2"/>
  <c r="BE320" i="2"/>
  <c r="BE369" i="2"/>
  <c r="BE385" i="2"/>
  <c r="BE406" i="2"/>
  <c r="BE438" i="2"/>
  <c r="BE452" i="2"/>
  <c r="BE460" i="2"/>
  <c r="BE479" i="2"/>
  <c r="BE494" i="2"/>
  <c r="BE501" i="2"/>
  <c r="BE559" i="2"/>
  <c r="BE563" i="2"/>
  <c r="BE567" i="2"/>
  <c r="BA55" i="1"/>
  <c r="J52" i="2"/>
  <c r="F80" i="2"/>
  <c r="BE95" i="2"/>
  <c r="BE161" i="2"/>
  <c r="BE273" i="2"/>
  <c r="BE288" i="2"/>
  <c r="BE300" i="2"/>
  <c r="BE314" i="2"/>
  <c r="BE340" i="2"/>
  <c r="BE366" i="2"/>
  <c r="BE372" i="2"/>
  <c r="BE396" i="2"/>
  <c r="BE412" i="2"/>
  <c r="BE426" i="2"/>
  <c r="BE432" i="2"/>
  <c r="BE442" i="2"/>
  <c r="BE446" i="2"/>
  <c r="BE537" i="2"/>
  <c r="BB55" i="1"/>
  <c r="E74" i="2"/>
  <c r="BE86" i="2"/>
  <c r="BE110" i="2"/>
  <c r="BE215" i="2"/>
  <c r="BE221" i="2"/>
  <c r="BE268" i="2"/>
  <c r="BE278" i="2"/>
  <c r="BE285" i="2"/>
  <c r="BE476" i="2"/>
  <c r="BE482" i="2"/>
  <c r="BE519" i="2"/>
  <c r="BE570" i="2"/>
  <c r="BE115" i="2"/>
  <c r="BE150" i="2"/>
  <c r="BE261" i="2"/>
  <c r="BE352" i="2"/>
  <c r="BE378" i="2"/>
  <c r="BE400" i="2"/>
  <c r="BE488" i="2"/>
  <c r="BC55" i="1"/>
  <c r="BE133" i="2"/>
  <c r="BE139" i="2"/>
  <c r="BE183" i="2"/>
  <c r="BE205" i="2"/>
  <c r="BE225" i="2"/>
  <c r="BE229" i="2"/>
  <c r="BE247" i="2"/>
  <c r="BE304" i="2"/>
  <c r="BE327" i="2"/>
  <c r="BE359" i="2"/>
  <c r="BE120" i="2"/>
  <c r="BE189" i="2"/>
  <c r="BE195" i="2"/>
  <c r="BE265" i="2"/>
  <c r="BE336" i="2"/>
  <c r="BE345" i="2"/>
  <c r="BE392" i="2"/>
  <c r="BE418" i="2"/>
  <c r="BE456" i="2"/>
  <c r="BD55" i="1"/>
  <c r="F34" i="16"/>
  <c r="BA69" i="1" s="1"/>
  <c r="J34" i="11"/>
  <c r="AW64" i="1" s="1"/>
  <c r="F37" i="15"/>
  <c r="BD68" i="1"/>
  <c r="F37" i="6"/>
  <c r="BD59" i="1"/>
  <c r="F35" i="4"/>
  <c r="BB57" i="1"/>
  <c r="J34" i="8"/>
  <c r="AW61" i="1"/>
  <c r="F34" i="8"/>
  <c r="BA61" i="1"/>
  <c r="F37" i="10"/>
  <c r="BD63" i="1"/>
  <c r="F34" i="6"/>
  <c r="BA59" i="1" s="1"/>
  <c r="F36" i="5"/>
  <c r="BC58" i="1"/>
  <c r="F35" i="5"/>
  <c r="BB58" i="1"/>
  <c r="J34" i="15"/>
  <c r="AW68" i="1"/>
  <c r="F37" i="12"/>
  <c r="BD65" i="1"/>
  <c r="F37" i="17"/>
  <c r="BD70" i="1"/>
  <c r="F36" i="13"/>
  <c r="BC66" i="1"/>
  <c r="F34" i="13"/>
  <c r="BA66" i="1" s="1"/>
  <c r="J34" i="3"/>
  <c r="AW56" i="1"/>
  <c r="F34" i="17"/>
  <c r="BA70" i="1"/>
  <c r="F34" i="9"/>
  <c r="BA62" i="1"/>
  <c r="F34" i="10"/>
  <c r="BA63" i="1" s="1"/>
  <c r="J34" i="6"/>
  <c r="AW59" i="1"/>
  <c r="J34" i="5"/>
  <c r="AW58" i="1" s="1"/>
  <c r="J34" i="4"/>
  <c r="AW57" i="1"/>
  <c r="F36" i="15"/>
  <c r="BC68" i="1" s="1"/>
  <c r="J33" i="16"/>
  <c r="AV69" i="1"/>
  <c r="AT69" i="1"/>
  <c r="F34" i="5"/>
  <c r="BA58" i="1"/>
  <c r="F35" i="7"/>
  <c r="BB60" i="1"/>
  <c r="J34" i="10"/>
  <c r="AW63" i="1"/>
  <c r="J34" i="12"/>
  <c r="AW65" i="1"/>
  <c r="F35" i="9"/>
  <c r="BB62" i="1"/>
  <c r="F37" i="3"/>
  <c r="BD56" i="1" s="1"/>
  <c r="F37" i="7"/>
  <c r="BD60" i="1" s="1"/>
  <c r="F36" i="3"/>
  <c r="BC56" i="1"/>
  <c r="F36" i="7"/>
  <c r="BC60" i="1"/>
  <c r="F35" i="8"/>
  <c r="BB61" i="1"/>
  <c r="F35" i="15"/>
  <c r="BB68" i="1" s="1"/>
  <c r="F35" i="17"/>
  <c r="BB70" i="1"/>
  <c r="F34" i="11"/>
  <c r="BA64" i="1" s="1"/>
  <c r="J34" i="17"/>
  <c r="AW70" i="1" s="1"/>
  <c r="J34" i="7"/>
  <c r="AW60" i="1" s="1"/>
  <c r="F36" i="11"/>
  <c r="BC64" i="1" s="1"/>
  <c r="F37" i="4"/>
  <c r="BD57" i="1"/>
  <c r="F36" i="6"/>
  <c r="BC59" i="1" s="1"/>
  <c r="F36" i="17"/>
  <c r="BC70" i="1"/>
  <c r="F35" i="10"/>
  <c r="BB63" i="1" s="1"/>
  <c r="F36" i="4"/>
  <c r="BC57" i="1"/>
  <c r="F37" i="8"/>
  <c r="BD61" i="1"/>
  <c r="F35" i="12"/>
  <c r="BB65" i="1"/>
  <c r="F35" i="3"/>
  <c r="BB56" i="1" s="1"/>
  <c r="F35" i="6"/>
  <c r="BB59" i="1"/>
  <c r="F34" i="14"/>
  <c r="BA67" i="1" s="1"/>
  <c r="F34" i="12"/>
  <c r="BA65" i="1"/>
  <c r="F34" i="15"/>
  <c r="BA68" i="1"/>
  <c r="F34" i="3"/>
  <c r="BA56" i="1" s="1"/>
  <c r="J34" i="13"/>
  <c r="AW66" i="1" s="1"/>
  <c r="F36" i="12"/>
  <c r="BC65" i="1" s="1"/>
  <c r="F36" i="10"/>
  <c r="BC63" i="1"/>
  <c r="F36" i="9"/>
  <c r="BC62" i="1" s="1"/>
  <c r="F36" i="14"/>
  <c r="BC67" i="1"/>
  <c r="F34" i="4"/>
  <c r="BA57" i="1" s="1"/>
  <c r="F35" i="11"/>
  <c r="BB64" i="1" s="1"/>
  <c r="F37" i="13"/>
  <c r="BD66" i="1" s="1"/>
  <c r="J34" i="9"/>
  <c r="AW62" i="1"/>
  <c r="F37" i="11"/>
  <c r="BD64" i="1" s="1"/>
  <c r="J34" i="14"/>
  <c r="AW67" i="1"/>
  <c r="F36" i="8"/>
  <c r="BC61" i="1" s="1"/>
  <c r="F35" i="14"/>
  <c r="BB67" i="1"/>
  <c r="F37" i="9"/>
  <c r="BD62" i="1" s="1"/>
  <c r="F35" i="13"/>
  <c r="BB66" i="1" s="1"/>
  <c r="F34" i="7"/>
  <c r="BA60" i="1" s="1"/>
  <c r="J30" i="12"/>
  <c r="F37" i="5"/>
  <c r="BD58" i="1"/>
  <c r="J188" i="2" l="1"/>
  <c r="J61" i="2" s="1"/>
  <c r="J59" i="15"/>
  <c r="J30" i="15"/>
  <c r="J30" i="16"/>
  <c r="J59" i="16"/>
  <c r="J59" i="5"/>
  <c r="J30" i="5"/>
  <c r="AG58" i="1" s="1"/>
  <c r="BK84" i="3"/>
  <c r="J84" i="3" s="1"/>
  <c r="J59" i="3" s="1"/>
  <c r="R84" i="7"/>
  <c r="P84" i="7"/>
  <c r="AU60" i="1"/>
  <c r="R84" i="2"/>
  <c r="P84" i="5"/>
  <c r="AU58" i="1"/>
  <c r="R84" i="6"/>
  <c r="T84" i="8"/>
  <c r="P84" i="2"/>
  <c r="AU55" i="1" s="1"/>
  <c r="BK84" i="13"/>
  <c r="J84" i="13"/>
  <c r="J59" i="13"/>
  <c r="R84" i="11"/>
  <c r="P84" i="10"/>
  <c r="AU63" i="1"/>
  <c r="P84" i="3"/>
  <c r="AU56" i="1"/>
  <c r="P84" i="9"/>
  <c r="AU62" i="1" s="1"/>
  <c r="BK84" i="6"/>
  <c r="J84" i="6"/>
  <c r="J59" i="6"/>
  <c r="P84" i="4"/>
  <c r="AU57" i="1"/>
  <c r="R84" i="3"/>
  <c r="T84" i="12"/>
  <c r="P84" i="12"/>
  <c r="AU65" i="1"/>
  <c r="T84" i="2"/>
  <c r="T84" i="9"/>
  <c r="R84" i="13"/>
  <c r="T84" i="10"/>
  <c r="T84" i="4"/>
  <c r="R84" i="5"/>
  <c r="R84" i="9"/>
  <c r="P84" i="6"/>
  <c r="AU59" i="1"/>
  <c r="T84" i="3"/>
  <c r="R84" i="12"/>
  <c r="T84" i="13"/>
  <c r="P84" i="8"/>
  <c r="AU61" i="1"/>
  <c r="R84" i="4"/>
  <c r="BK80" i="17"/>
  <c r="J80" i="17"/>
  <c r="J59" i="17"/>
  <c r="AG69" i="1"/>
  <c r="AN69" i="1"/>
  <c r="AG68" i="1"/>
  <c r="J39" i="16"/>
  <c r="AG65" i="1"/>
  <c r="J59" i="12"/>
  <c r="AG64" i="1"/>
  <c r="J59" i="11"/>
  <c r="AG63" i="1"/>
  <c r="AN63" i="1" s="1"/>
  <c r="J59" i="10"/>
  <c r="AG62" i="1"/>
  <c r="J59" i="9"/>
  <c r="AG61" i="1"/>
  <c r="J59" i="8"/>
  <c r="AG57" i="1"/>
  <c r="AN57" i="1" s="1"/>
  <c r="J59" i="4"/>
  <c r="AG55" i="1"/>
  <c r="J59" i="2"/>
  <c r="F33" i="13"/>
  <c r="AZ66" i="1" s="1"/>
  <c r="F33" i="6"/>
  <c r="AZ59" i="1" s="1"/>
  <c r="J33" i="7"/>
  <c r="AV60" i="1" s="1"/>
  <c r="AT60" i="1" s="1"/>
  <c r="J33" i="2"/>
  <c r="AV55" i="1" s="1"/>
  <c r="AT55" i="1" s="1"/>
  <c r="F33" i="14"/>
  <c r="AZ67" i="1"/>
  <c r="J33" i="15"/>
  <c r="AV68" i="1" s="1"/>
  <c r="AT68" i="1" s="1"/>
  <c r="AN68" i="1" s="1"/>
  <c r="F33" i="2"/>
  <c r="AZ55" i="1" s="1"/>
  <c r="J33" i="9"/>
  <c r="AV62" i="1" s="1"/>
  <c r="AT62" i="1" s="1"/>
  <c r="AN62" i="1" s="1"/>
  <c r="J33" i="4"/>
  <c r="AV57" i="1" s="1"/>
  <c r="AT57" i="1" s="1"/>
  <c r="J30" i="14"/>
  <c r="AG67" i="1"/>
  <c r="F33" i="17"/>
  <c r="AZ70" i="1" s="1"/>
  <c r="BA54" i="1"/>
  <c r="AW54" i="1" s="1"/>
  <c r="AK30" i="1" s="1"/>
  <c r="J33" i="8"/>
  <c r="AV61" i="1" s="1"/>
  <c r="AT61" i="1" s="1"/>
  <c r="AN61" i="1" s="1"/>
  <c r="F33" i="16"/>
  <c r="AZ69" i="1" s="1"/>
  <c r="BD54" i="1"/>
  <c r="W33" i="1" s="1"/>
  <c r="F33" i="15"/>
  <c r="AZ68" i="1" s="1"/>
  <c r="BB54" i="1"/>
  <c r="AX54" i="1" s="1"/>
  <c r="J33" i="12"/>
  <c r="AV65" i="1" s="1"/>
  <c r="AT65" i="1" s="1"/>
  <c r="AN65" i="1" s="1"/>
  <c r="F33" i="9"/>
  <c r="AZ62" i="1" s="1"/>
  <c r="F33" i="4"/>
  <c r="AZ57" i="1" s="1"/>
  <c r="F33" i="11"/>
  <c r="AZ64" i="1" s="1"/>
  <c r="J33" i="17"/>
  <c r="AV70" i="1"/>
  <c r="AT70" i="1"/>
  <c r="J33" i="3"/>
  <c r="AV56" i="1" s="1"/>
  <c r="AT56" i="1" s="1"/>
  <c r="F33" i="3"/>
  <c r="AZ56" i="1" s="1"/>
  <c r="F33" i="12"/>
  <c r="AZ65" i="1" s="1"/>
  <c r="J33" i="14"/>
  <c r="AV67" i="1"/>
  <c r="AT67" i="1"/>
  <c r="J33" i="13"/>
  <c r="AV66" i="1" s="1"/>
  <c r="AT66" i="1" s="1"/>
  <c r="F33" i="7"/>
  <c r="AZ60" i="1" s="1"/>
  <c r="J30" i="3"/>
  <c r="AG56" i="1"/>
  <c r="J33" i="6"/>
  <c r="AV59" i="1" s="1"/>
  <c r="AT59" i="1" s="1"/>
  <c r="J30" i="7"/>
  <c r="AG60" i="1"/>
  <c r="F33" i="8"/>
  <c r="AZ61" i="1" s="1"/>
  <c r="J33" i="11"/>
  <c r="AV64" i="1" s="1"/>
  <c r="AT64" i="1" s="1"/>
  <c r="AN64" i="1" s="1"/>
  <c r="J33" i="10"/>
  <c r="AV63" i="1"/>
  <c r="AT63" i="1" s="1"/>
  <c r="BC54" i="1"/>
  <c r="AY54" i="1" s="1"/>
  <c r="F33" i="5"/>
  <c r="AZ58" i="1" s="1"/>
  <c r="J33" i="5"/>
  <c r="AV58" i="1" s="1"/>
  <c r="AT58" i="1" s="1"/>
  <c r="F33" i="10"/>
  <c r="AZ63" i="1" s="1"/>
  <c r="AN55" i="1" l="1"/>
  <c r="AN58" i="1"/>
  <c r="AN67" i="1"/>
  <c r="J39" i="15"/>
  <c r="J39" i="14"/>
  <c r="J39" i="12"/>
  <c r="J39" i="11"/>
  <c r="J39" i="10"/>
  <c r="J39" i="9"/>
  <c r="AN60" i="1"/>
  <c r="J39" i="8"/>
  <c r="J39" i="7"/>
  <c r="J39" i="5"/>
  <c r="AN56" i="1"/>
  <c r="J39" i="4"/>
  <c r="J39" i="3"/>
  <c r="J39" i="2"/>
  <c r="W31" i="1"/>
  <c r="J30" i="6"/>
  <c r="AG59" i="1"/>
  <c r="W32" i="1"/>
  <c r="AZ54" i="1"/>
  <c r="AV54" i="1" s="1"/>
  <c r="AK29" i="1" s="1"/>
  <c r="J30" i="17"/>
  <c r="AG70" i="1"/>
  <c r="W30" i="1"/>
  <c r="J30" i="13"/>
  <c r="AG66" i="1" s="1"/>
  <c r="AU54" i="1"/>
  <c r="J39" i="13" l="1"/>
  <c r="J39" i="6"/>
  <c r="J39" i="17"/>
  <c r="AN66" i="1"/>
  <c r="AN59" i="1"/>
  <c r="AN70" i="1"/>
  <c r="AT54" i="1"/>
  <c r="AG54" i="1"/>
  <c r="AK26" i="1" s="1"/>
  <c r="W29" i="1"/>
  <c r="AK35" i="1" l="1"/>
  <c r="AN54" i="1"/>
</calcChain>
</file>

<file path=xl/sharedStrings.xml><?xml version="1.0" encoding="utf-8"?>
<sst xmlns="http://schemas.openxmlformats.org/spreadsheetml/2006/main" count="98719" uniqueCount="4678">
  <si>
    <t>Export Komplet</t>
  </si>
  <si>
    <t>VZ</t>
  </si>
  <si>
    <t>2.0</t>
  </si>
  <si>
    <t>ZAMOK</t>
  </si>
  <si>
    <t>False</t>
  </si>
  <si>
    <t>{c4534352-dedd-4f17-91cf-bf195f08a624}</t>
  </si>
  <si>
    <t>0,01</t>
  </si>
  <si>
    <t>21</t>
  </si>
  <si>
    <t>12</t>
  </si>
  <si>
    <t>REKAPITULACE STAVBY</t>
  </si>
  <si>
    <t>v ---  níže se nacházejí doplnkové a pomocné údaje k sestavám  --- v</t>
  </si>
  <si>
    <t>Návod na vyplnění</t>
  </si>
  <si>
    <t>0,001</t>
  </si>
  <si>
    <t>Kód:</t>
  </si>
  <si>
    <t>15</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</si>
  <si>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</si>
  <si>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</si>
  <si>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Cyklická obnova trati v úseku Nymburk (včetně) - Golčův Jeníkov (mimo)</t>
  </si>
  <si>
    <t>KSO:</t>
  </si>
  <si>
    <t/>
  </si>
  <si>
    <t>CC-CZ:</t>
  </si>
  <si>
    <t>Místo:</t>
  </si>
  <si>
    <t xml:space="preserve"> </t>
  </si>
  <si>
    <t>Datum:</t>
  </si>
  <si>
    <t>Zadavatel:</t>
  </si>
  <si>
    <t>IČ:</t>
  </si>
  <si>
    <t>DIČ:</t>
  </si>
  <si>
    <t>Účastník:</t>
  </si>
  <si>
    <t>Vyplň údaj</t>
  </si>
  <si>
    <t>Projektant:</t>
  </si>
  <si>
    <t>True</t>
  </si>
  <si>
    <t>Zpracovatel:</t>
  </si>
  <si>
    <t>Novotný Jan</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</si>
  <si>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</si>
  <si>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</si>
  <si>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</si>
  <si>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</si>
  <si>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</si>
  <si>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</si>
  <si>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</si>
  <si>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</si>
  <si>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</si>
  <si>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</si>
  <si>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</si>
  <si>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</si>
  <si>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</si>
  <si>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</si>
  <si>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</si>
  <si>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</si>
  <si>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</si>
  <si>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</si>
  <si>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</si>
  <si>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</si>
  <si>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</si>
  <si>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</si>
  <si>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</si>
  <si>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</si>
  <si>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</si>
  <si>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</si>
  <si>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</si>
  <si>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</si>
  <si>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</si>
  <si>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</si>
  <si>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</si>
  <si>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</si>
  <si>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</si>
  <si>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</si>
  <si>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</si>
  <si>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</si>
  <si>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</si>
  <si>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</si>
  <si>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</si>
  <si>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</si>
  <si>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</si>
  <si>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</si>
  <si>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Obnova TÚ Nymburk odb. Babín - Poděbrady</t>
  </si>
  <si>
    <t>STA</t>
  </si>
  <si>
    <t>1</t>
  </si>
  <si>
    <t>{54d104f0-dcd3-457e-96eb-3c42b3fbcc3e}</t>
  </si>
  <si>
    <t>2</t>
  </si>
  <si>
    <t>SO 02</t>
  </si>
  <si>
    <t>Obnova žst. Poděbrady</t>
  </si>
  <si>
    <t>{f7ecd3fe-d2f3-405f-92a3-9656be6327a0}</t>
  </si>
  <si>
    <t>SO 03</t>
  </si>
  <si>
    <t xml:space="preserve">Obnova TÚ Poděbrady – Libice nad Cidlinou </t>
  </si>
  <si>
    <t>{4f42d917-3173-4e1e-8493-aa107da6bf69}</t>
  </si>
  <si>
    <t>SO 04</t>
  </si>
  <si>
    <t>Obnova žst. Libice nad Cidlinou</t>
  </si>
  <si>
    <t>{8291c472-323b-4020-b9d8-387224f77660}</t>
  </si>
  <si>
    <t>SO 05</t>
  </si>
  <si>
    <t xml:space="preserve">Obnova TÚ Libice nad Cidlinou – Velký Osek </t>
  </si>
  <si>
    <t>{2cbf19cd-63ed-4b78-9b9c-c9edeca82dfa}</t>
  </si>
  <si>
    <t>SO 06</t>
  </si>
  <si>
    <t>Obnova žst. Velký Osek</t>
  </si>
  <si>
    <t>{d95c407a-794d-481d-9841-cd1cc24a763f}</t>
  </si>
  <si>
    <t>SO 07</t>
  </si>
  <si>
    <t>Obnova TÚ Velký Osek – Kolín</t>
  </si>
  <si>
    <t>{0d26fe35-6bb2-4b4e-b7f9-8199c99119e4}</t>
  </si>
  <si>
    <t>SO 08</t>
  </si>
  <si>
    <t xml:space="preserve">Obnova žst. Kolín </t>
  </si>
  <si>
    <t>{e15ab723-20ff-47f2-b56d-39c18f64ca8f}</t>
  </si>
  <si>
    <t>SO 09</t>
  </si>
  <si>
    <t>Obnova žst. Kutná Hora hl.n.</t>
  </si>
  <si>
    <t>{20d5b859-82bc-466e-90db-7937b8895b3f}</t>
  </si>
  <si>
    <t>SO 10</t>
  </si>
  <si>
    <t xml:space="preserve">Obnova TÚ Kutná Hora hl.n. – Čáslav </t>
  </si>
  <si>
    <t>{dfc27866-9dd4-4bc8-ba65-98287ee3ae9e}</t>
  </si>
  <si>
    <t>SO 11</t>
  </si>
  <si>
    <t xml:space="preserve">Obnova žst. Čáslav </t>
  </si>
  <si>
    <t>{7bd611eb-2db1-47ff-bc3a-0db0e01fa66a}</t>
  </si>
  <si>
    <t>SO 12</t>
  </si>
  <si>
    <t>Obnova TÚ Čáslav – Golčův Jeníkov</t>
  </si>
  <si>
    <t>{0d67f0c8-17de-476e-9e71-4a6412810fa9}</t>
  </si>
  <si>
    <t>SO 13</t>
  </si>
  <si>
    <t>Přeprava mechanizace</t>
  </si>
  <si>
    <t>{6953ee96-11f1-4649-8702-1f53cd1c4ecc}</t>
  </si>
  <si>
    <t>SO 14</t>
  </si>
  <si>
    <t>DSPS</t>
  </si>
  <si>
    <t>{5598e55b-5ee6-4f97-bb29-06dbe9184b36}</t>
  </si>
  <si>
    <t>SO 15</t>
  </si>
  <si>
    <t>KSU a TP</t>
  </si>
  <si>
    <t>{728f3256-aeed-4be8-9f28-166c95e0ac4d}</t>
  </si>
  <si>
    <t>VON</t>
  </si>
  <si>
    <t>{6f6f4ed9-a77d-4f42-9c15-b0901adabce6}</t>
  </si>
  <si>
    <t>KRYCÍ LIST SOUPISU PRACÍ</t>
  </si>
  <si>
    <t>Objekt:</t>
  </si>
  <si>
    <t>SO 01 - Obnova TÚ Nymburk odb. Babín - Poděbrady</t>
  </si>
  <si>
    <t>REKAPITULACE ČLENĚNÍ SOUPISU PRACÍ</t>
  </si>
  <si>
    <t>Kód dílu - Popis</t>
  </si>
  <si>
    <t>Cena celkem [CZK]</t>
  </si>
  <si>
    <t>-1</t>
  </si>
  <si>
    <t>MTO - Materiál dodá TO</t>
  </si>
  <si>
    <t>M - Materiál</t>
  </si>
  <si>
    <t>P - Práce</t>
  </si>
  <si>
    <t>OST - Ostatní</t>
  </si>
  <si>
    <t>VRN - Vedlejší rozpočtové náklady</t>
  </si>
  <si>
    <t>SOUPIS PRACÍ</t>
  </si>
  <si>
    <t>PČ</t>
  </si>
  <si>
    <t>MJ</t>
  </si>
  <si>
    <t>Množství</t>
  </si>
  <si>
    <t>J.cena [CZK]</t>
  </si>
  <si>
    <t>Cenová soustava</t>
  </si>
  <si>
    <t>J. Nh [h]</t>
  </si>
  <si>
    <t>Nh celkem [h]</t>
  </si>
  <si>
    <t>J. hmotnost [t]</t>
  </si>
  <si>
    <t>Hmotnost celkem [t]</t>
  </si>
  <si>
    <t>J. suť [t]</t>
  </si>
  <si>
    <t>Suť Celkem [t]</t>
  </si>
  <si>
    <t>Náklady soupisu celkem</t>
  </si>
  <si>
    <t>MTO</t>
  </si>
  <si>
    <t>Materiál dodá TO</t>
  </si>
  <si>
    <t>ROZPOCET</t>
  </si>
  <si>
    <t>M</t>
  </si>
  <si>
    <t>5957104015</t>
  </si>
  <si>
    <t>Kolejnicové pásy třídy R260 tv. 60 E2 délky 120 metrů</t>
  </si>
  <si>
    <t>kus</t>
  </si>
  <si>
    <t>Sborník UOŽI 01 2025</t>
  </si>
  <si>
    <t>128</t>
  </si>
  <si>
    <t>-1203524554</t>
  </si>
  <si>
    <t>VV</t>
  </si>
  <si>
    <t>P3592</t>
  </si>
  <si>
    <t>P3591</t>
  </si>
  <si>
    <t>P3590</t>
  </si>
  <si>
    <t>Součet</t>
  </si>
  <si>
    <t>4</t>
  </si>
  <si>
    <t>neoceňovat dodá TO</t>
  </si>
  <si>
    <t>5957119010</t>
  </si>
  <si>
    <t>Lepený izolovaný styk tv. UIC60 (60E2) s tepelně zpracovanou hlavou délky 3,60 m</t>
  </si>
  <si>
    <t>970687687</t>
  </si>
  <si>
    <t>1.TK</t>
  </si>
  <si>
    <t>km 316,530</t>
  </si>
  <si>
    <t>km 315,920</t>
  </si>
  <si>
    <t>2.TK</t>
  </si>
  <si>
    <t>km 318,415</t>
  </si>
  <si>
    <t>km 317,450</t>
  </si>
  <si>
    <t>km 316,950</t>
  </si>
  <si>
    <t>3</t>
  </si>
  <si>
    <t>5957119020</t>
  </si>
  <si>
    <t>Lepený izolovaný styk tv. UIC60 (60E2) s tepelně zpracovanou hlavou délky 3,80 m</t>
  </si>
  <si>
    <t>63543836</t>
  </si>
  <si>
    <t>2.TK km 315,650</t>
  </si>
  <si>
    <t>5957119030</t>
  </si>
  <si>
    <t>Lepený izolovaný styk tv. UIC60 (60E2) s tepelně zpracovanou hlavou délky 4,00 m</t>
  </si>
  <si>
    <t>172477951</t>
  </si>
  <si>
    <t>1.TK km 318,830</t>
  </si>
  <si>
    <t>5</t>
  </si>
  <si>
    <t>5957119040</t>
  </si>
  <si>
    <t>Lepený izolovaný styk tv. UIC60 (60E2) s tepelně zpracovanou hlavou délky 4,20 m</t>
  </si>
  <si>
    <t>-2136646912</t>
  </si>
  <si>
    <t>km 318,585</t>
  </si>
  <si>
    <t xml:space="preserve">2.TK </t>
  </si>
  <si>
    <t>km 318,830</t>
  </si>
  <si>
    <t>6</t>
  </si>
  <si>
    <t>5957119082</t>
  </si>
  <si>
    <t>Lepený izolovaný styk tv. UIC60 (60E2) s tepelně zpracovanou hlavou délky 5,50 m</t>
  </si>
  <si>
    <t>-1234794778</t>
  </si>
  <si>
    <t>km 315,850</t>
  </si>
  <si>
    <t>7</t>
  </si>
  <si>
    <t>5958134025</t>
  </si>
  <si>
    <t>Součásti upevňovací svěrka ŽS 4</t>
  </si>
  <si>
    <t>8</t>
  </si>
  <si>
    <t>1251043954</t>
  </si>
  <si>
    <t>(318,905-315,607)*1840*4</t>
  </si>
  <si>
    <t>2,720</t>
  </si>
  <si>
    <t>(318,849-315,651)*1840*4</t>
  </si>
  <si>
    <t>antikorozní úprava</t>
  </si>
  <si>
    <t>-384</t>
  </si>
  <si>
    <t>5958134044</t>
  </si>
  <si>
    <t>Součásti upevňovací šroub svěrkový RS 1 (M24x80)</t>
  </si>
  <si>
    <t>499025940</t>
  </si>
  <si>
    <t>9</t>
  </si>
  <si>
    <t>5958134115</t>
  </si>
  <si>
    <t>Součásti upevňovací matice M24</t>
  </si>
  <si>
    <t>47358794</t>
  </si>
  <si>
    <t>10</t>
  </si>
  <si>
    <t>5958134040</t>
  </si>
  <si>
    <t>Součásti upevňovací kroužek pružný dvojitý Fe 6</t>
  </si>
  <si>
    <t>-1713649088</t>
  </si>
  <si>
    <t>47432</t>
  </si>
  <si>
    <t>11</t>
  </si>
  <si>
    <t>5958158020</t>
  </si>
  <si>
    <t>Podložka pryžová pod patu kolejnice R65 183/151/6</t>
  </si>
  <si>
    <t>-281341718</t>
  </si>
  <si>
    <t>pod nové kolejnice</t>
  </si>
  <si>
    <t>666*2</t>
  </si>
  <si>
    <t>WU 7</t>
  </si>
  <si>
    <t>-80</t>
  </si>
  <si>
    <t>5958158030</t>
  </si>
  <si>
    <t>Podložka pryžová pod patu kolejnice WU 7 174x152x7</t>
  </si>
  <si>
    <t>-1526735933</t>
  </si>
  <si>
    <t>P3592 (1.TK + 2.TK)</t>
  </si>
  <si>
    <t>40+40</t>
  </si>
  <si>
    <t>Materiál</t>
  </si>
  <si>
    <t>13</t>
  </si>
  <si>
    <t>5958125010</t>
  </si>
  <si>
    <t>Komplety s antikorozní úpravou ŽS 4 (svěrka ŽS4, šroub RS 1, matice M24, dvojitý pružný kroužek Fe6)</t>
  </si>
  <si>
    <t>1438696757</t>
  </si>
  <si>
    <t>P3591 (1.TK a 2.TK)</t>
  </si>
  <si>
    <t>(14+14)*4</t>
  </si>
  <si>
    <t>P3590 (1.TK a 2.TK)</t>
  </si>
  <si>
    <t>14</t>
  </si>
  <si>
    <t>5958125000</t>
  </si>
  <si>
    <t>Komplety s antikorozní úpravou Skl 14 (svěrka Skl14, vrtule R1, podložka Uls7)</t>
  </si>
  <si>
    <t>-1605311648</t>
  </si>
  <si>
    <t>P3592 (1.TK a 2.TK)</t>
  </si>
  <si>
    <t>(20+20)*4</t>
  </si>
  <si>
    <t>5963101535</t>
  </si>
  <si>
    <t>Železobetonová přejezdová konstrukce UNIS UNIS-1 - pouze vnitřní panel</t>
  </si>
  <si>
    <t>m</t>
  </si>
  <si>
    <t>-1886497301</t>
  </si>
  <si>
    <t>P3591 1.TK + 2.TK</t>
  </si>
  <si>
    <t>6+6</t>
  </si>
  <si>
    <t>P3590 1.TK + 2.TK</t>
  </si>
  <si>
    <t>16</t>
  </si>
  <si>
    <t>5963104050</t>
  </si>
  <si>
    <t>Železobetonová přejezdová konstrukce náběhový klín</t>
  </si>
  <si>
    <t>1646029622</t>
  </si>
  <si>
    <t>2+2</t>
  </si>
  <si>
    <t>17</t>
  </si>
  <si>
    <t>5963102080</t>
  </si>
  <si>
    <t>Pryžová přejezdová konstrukce Rosehill Baseplated Rail pro zatížené komunikace spínaný přírubami, náběhový klín</t>
  </si>
  <si>
    <t>-1554186884</t>
  </si>
  <si>
    <t>18</t>
  </si>
  <si>
    <t>5964159000</t>
  </si>
  <si>
    <t>Obrubník krajový</t>
  </si>
  <si>
    <t>1121008595</t>
  </si>
  <si>
    <t>Nástupiště Velké Zboží 1.TK + 2.TK</t>
  </si>
  <si>
    <t>170+142</t>
  </si>
  <si>
    <t>P3590 u 1.TK Lp směr k závoře</t>
  </si>
  <si>
    <t>19</t>
  </si>
  <si>
    <t>5964121000</t>
  </si>
  <si>
    <t>Prahová vpusť výztužné vč. mříží</t>
  </si>
  <si>
    <t>-1017260699</t>
  </si>
  <si>
    <t>P3590 Lp</t>
  </si>
  <si>
    <t>20</t>
  </si>
  <si>
    <t>5964147087</t>
  </si>
  <si>
    <t>Nástupištní díly konzolová deska KTD-145 Z</t>
  </si>
  <si>
    <t>2020798535</t>
  </si>
  <si>
    <t>5955101000</t>
  </si>
  <si>
    <t>Kamenivo drcené štěrk frakce 31,5/63 (32/63) třídy BI</t>
  </si>
  <si>
    <t>t</t>
  </si>
  <si>
    <t>-1899871548</t>
  </si>
  <si>
    <t>(318905-315607)*0,1*1,8</t>
  </si>
  <si>
    <t>(318849-315651)*0,1*1,8</t>
  </si>
  <si>
    <t>(8+8)*1,7*1,8</t>
  </si>
  <si>
    <t>22</t>
  </si>
  <si>
    <t>5963146000</t>
  </si>
  <si>
    <t>Živičné přejezdové vozovky ACO 11S 50/70 střednězrnný-obrusná vrstva</t>
  </si>
  <si>
    <t>-355245286</t>
  </si>
  <si>
    <t>Za nástupiště Velké Zboží 1.TK + 2.TK</t>
  </si>
  <si>
    <t>(170+142)*1*0,05*2,5</t>
  </si>
  <si>
    <t>přístupová cesta na nástupiště k 1.TK + 2.TK</t>
  </si>
  <si>
    <t>(8+8)*2*0,05*2,5</t>
  </si>
  <si>
    <t>P3591 Lp+mezi+Pp</t>
  </si>
  <si>
    <t>(4+2,5+4)*6*0,1*2,5</t>
  </si>
  <si>
    <t>P3590 Lp+mezi+Pp</t>
  </si>
  <si>
    <t>(4+2,5+2)*6,5*0,1*2,5</t>
  </si>
  <si>
    <t>23</t>
  </si>
  <si>
    <t>5963146015</t>
  </si>
  <si>
    <t>Živičné přejezdové vozovky ACL 22S 50/70 velmi hrubozrnný-ložní vrstva</t>
  </si>
  <si>
    <t>1589902713</t>
  </si>
  <si>
    <t>24</t>
  </si>
  <si>
    <t>5964161000</t>
  </si>
  <si>
    <t>Beton lehce zhutnitelný C 12/15;X0 F5 2 080 2 517</t>
  </si>
  <si>
    <t>m3</t>
  </si>
  <si>
    <t>-1673660423</t>
  </si>
  <si>
    <t>(170+142)*0,5*0,05*2</t>
  </si>
  <si>
    <t>obrubníky</t>
  </si>
  <si>
    <t>314*0,25*0,1</t>
  </si>
  <si>
    <t>odvodnění</t>
  </si>
  <si>
    <t>12*0,7*0,6</t>
  </si>
  <si>
    <t>25</t>
  </si>
  <si>
    <t>R58594822</t>
  </si>
  <si>
    <t>směs suchá maltová zdící cementová M15</t>
  </si>
  <si>
    <t>-405082600</t>
  </si>
  <si>
    <t>(170+142)*0,25*0,01*2</t>
  </si>
  <si>
    <t>26</t>
  </si>
  <si>
    <t>5963152000</t>
  </si>
  <si>
    <t>Asfaltová zálivka trvale pružná pro trhliny a spáry</t>
  </si>
  <si>
    <t>kg</t>
  </si>
  <si>
    <t>220140599</t>
  </si>
  <si>
    <t>27</t>
  </si>
  <si>
    <t>5962101100</t>
  </si>
  <si>
    <t>Návěstidlo staničník 320x610 pozink jednomístný</t>
  </si>
  <si>
    <t>1534878410</t>
  </si>
  <si>
    <t>úsek Kolín - Nymburk odb. Babín</t>
  </si>
  <si>
    <t>km 296,297,298,299,300,301,302,303,304,305,306,307,308,309,310,311,312,313,314,315,316,317,318</t>
  </si>
  <si>
    <t>23*2</t>
  </si>
  <si>
    <t>28</t>
  </si>
  <si>
    <t>5962101105</t>
  </si>
  <si>
    <t>Návěstidlo staničník 480x610 pozink dvoumístný</t>
  </si>
  <si>
    <t>-1018020186</t>
  </si>
  <si>
    <t>km 296,400 - 318,900</t>
  </si>
  <si>
    <t>(6+9+9+9+9+9+9+9+9+9+9+9+9+9+9+9+9+9+9+9+9+9+9)*2</t>
  </si>
  <si>
    <t>29</t>
  </si>
  <si>
    <t>R5962114005</t>
  </si>
  <si>
    <t>Výstroj sloupku objímka 100 až 150 mm kompletní</t>
  </si>
  <si>
    <t>-1538371133</t>
  </si>
  <si>
    <t>454*2</t>
  </si>
  <si>
    <t>P</t>
  </si>
  <si>
    <t>Práce</t>
  </si>
  <si>
    <t>30</t>
  </si>
  <si>
    <t>K</t>
  </si>
  <si>
    <t>5904005020</t>
  </si>
  <si>
    <t>Vysečení travního porostu ručně sklon terénu přes 1:2 Poznámka: 1. V cenách jsou započteny náklady na provedení s ponecháním pokosu na místě, a/nebo mulčování u likvidace strojně. 2. V cenách nejsou obsaženy náklady na odklizení a likvidaci pokosu.</t>
  </si>
  <si>
    <t>m2</t>
  </si>
  <si>
    <t>1838268716</t>
  </si>
  <si>
    <t>6000</t>
  </si>
  <si>
    <t>31</t>
  </si>
  <si>
    <t>5904020120</t>
  </si>
  <si>
    <t>Vyřezání křovin porost hustý 6 a více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</si>
  <si>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-105180397</t>
  </si>
  <si>
    <t>2000</t>
  </si>
  <si>
    <t>32</t>
  </si>
  <si>
    <t>5905020010</t>
  </si>
  <si>
    <t>Oprava stezky strojně s odstraněním drnu a nánosu do 10 cm Poznámka: 1. V cenách jsou započteny náklady na odtěžení nánosu stezky a rozprostření výzisku na terén nebo naložení na dopravní prostředek a úprava povrchu stezky.</t>
  </si>
  <si>
    <t>844737162</t>
  </si>
  <si>
    <t>Bankety 1.TK Lp</t>
  </si>
  <si>
    <t>(318905-315607)*1,5</t>
  </si>
  <si>
    <t>Bankety 2.TK Pp</t>
  </si>
  <si>
    <t>(318849-315651)*1,5</t>
  </si>
  <si>
    <t>- nástupiště Velké Zboží</t>
  </si>
  <si>
    <t>-312*1,5</t>
  </si>
  <si>
    <t xml:space="preserve">- přejezdy </t>
  </si>
  <si>
    <t>-60*1,5</t>
  </si>
  <si>
    <t>- příkop u 2.TK</t>
  </si>
  <si>
    <t>-(317250-317100)*1,5</t>
  </si>
  <si>
    <t>33</t>
  </si>
  <si>
    <t>5914020020</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</si>
  <si>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</si>
  <si>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488654135</t>
  </si>
  <si>
    <t>příkop 2.TK pp</t>
  </si>
  <si>
    <t>(317250-317100)*0,3</t>
  </si>
  <si>
    <t xml:space="preserve">Součet  </t>
  </si>
  <si>
    <t>34</t>
  </si>
  <si>
    <t>5905035120</t>
  </si>
  <si>
    <t>Výměna KL malou těžící mechanizací včetně lavičky pod ložnou plochou pražce lože zapuštěné Poznámka: 1. V cenách jsou započteny náklady na odtěžení KL s použitím minirypadla, rozprostření výzisku na terén nebo naložení na dopravní prostředek, přehození kameniva, zřízení KL, úprava KL do profilu a jeho případné snížení pod patou kolejnice. U výměny KL v celém profilu včetně lavičky jsou v ceně započteny náklady na případné uvolnění, posun a dotažení pražce. 2. V cenách nejsou obsaženy náklady na úpravu směrového a výškového uspořádání, dodávku kameniva, následnou úpravu směrového a výškového uspořádání, dodávku a doplnění kameniva pro následnou úpravu směrového a výškového uspořádání, dopravu výzisku na skládku a skládkovné.</t>
  </si>
  <si>
    <t>1559221340</t>
  </si>
  <si>
    <t>(8+8)*1,7</t>
  </si>
  <si>
    <t>35</t>
  </si>
  <si>
    <t>5905105030</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</si>
  <si>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</si>
  <si>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-511631958</t>
  </si>
  <si>
    <t>(318905-315607)*0,1</t>
  </si>
  <si>
    <t>(318849-315651)*0,1</t>
  </si>
  <si>
    <t>36</t>
  </si>
  <si>
    <t>5906110017</t>
  </si>
  <si>
    <t>Oprava rozdělení pražců příčných betonových posun přes 5 do 10 cm Poznámka: 1. V cenách jsou započteny náklady na uvolnění upevňovadel a ošetření součástí mazivem, odstranění kameniva v míře dostatečné pro posun pražce, jeho posunutí, dotažení upevňovadel, dohození a úprava KL. 2. V cenách nejsou obsaženy náklady na podbití pražce, doplnění a dodávku kameniva.</t>
  </si>
  <si>
    <t>-510758403</t>
  </si>
  <si>
    <t>20+20</t>
  </si>
  <si>
    <t>37</t>
  </si>
  <si>
    <t>5907010015</t>
  </si>
  <si>
    <t>Výměna LISŮ tvar UIC60, 60E2 Poznámka: 1. V cenách jsou započteny náklady na demontáž upevňovadel, výměnu LISU, výměna pryžové podložky, montáž upevňovadel, demontáž a zpětnou montáž lanového propojení, případnou úpravu dilatačních spár, zřízení nebo demontáž prozatímních styků a ošetření součástí mazivem. 2. V cenách nejsou započteny náklady na dělení kolejnic, zřízení svaru, demontáž nebo montáž styků.</t>
  </si>
  <si>
    <t>1495122068</t>
  </si>
  <si>
    <t>3,6*10</t>
  </si>
  <si>
    <t>3,8*2</t>
  </si>
  <si>
    <t>4*2</t>
  </si>
  <si>
    <t>4,2*8</t>
  </si>
  <si>
    <t>5,5*2</t>
  </si>
  <si>
    <t>38</t>
  </si>
  <si>
    <t>5907025381</t>
  </si>
  <si>
    <t>Výměna kolejnicových pásů současně s výměnou kompletů a pryžové podložky, tvar UIC60, 60E2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</si>
  <si>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-1096394914</t>
  </si>
  <si>
    <t>30*4</t>
  </si>
  <si>
    <t>39</t>
  </si>
  <si>
    <t>5908056010</t>
  </si>
  <si>
    <t>Příplatek za kompletaci na úložišti ŽS4 Poznámka: 1. V cenách jsou započteny i náklady na ošetření závitů antikorozním přípravkem, kompletaci nových nebo užitých součástí a případnou manipulaci.</t>
  </si>
  <si>
    <t>-655541689</t>
  </si>
  <si>
    <t>Poznámka k položce:_x000D_
šroub RS 1, matice M 24, podložka Fe6, svěrka ŽS4</t>
  </si>
  <si>
    <t>40</t>
  </si>
  <si>
    <t>5908050007</t>
  </si>
  <si>
    <t>Výměna upevnění podkladnicového komplety Poznámka: 1. V cenách jsou započteny náklady na demontáž, výměnu a montáž, ošetření součástí mazivem a naložení výzisku na dopravní prostředek. 2. V cenách nejsou obsaženy náklady na vrtání pražce a dodávku materiálu.</t>
  </si>
  <si>
    <t>úl.pl.</t>
  </si>
  <si>
    <t>540683390</t>
  </si>
  <si>
    <t>47816/2</t>
  </si>
  <si>
    <t>výměna kolejnicových pásů</t>
  </si>
  <si>
    <t>-333</t>
  </si>
  <si>
    <t>41</t>
  </si>
  <si>
    <t>5907055010</t>
  </si>
  <si>
    <t>Vrtání kolejnic otvor o průměru do 10 mm Poznámka: 1. V cenách jsou započteny náklady na manipulaci, podložení, označení a provedení vrtu ve stojině kolejnice.</t>
  </si>
  <si>
    <t>619948495</t>
  </si>
  <si>
    <t>Poznámka k položce:_x000D_
Vrt=kus</t>
  </si>
  <si>
    <t>42</t>
  </si>
  <si>
    <t>5909032020</t>
  </si>
  <si>
    <t>Přesná úprava GPK koleje směrové a výškové uspořádání pražce betonové Poznámka: 1. V cenách jsou započteny náklady na úpravu směrového a výškového uspořádání strojní linkou ASP do projektované polohy s následným přesným kontrolním zaměřením prostorové polohy po ukončení prací (včetně případných technologických měření prostorové polohy koleje v průběhu prací),úpravu KL pluhem a měření mezních stavebních odchylek dle ČSN, měření technologických veličin a předání tištěných výstupů objednateli. 2. V cenách nejsou obsaženy náklady na zaměření prostorové polohy koleje před zahájením prací, doplnění a dodávku kameniva a snížení KL pod patou kolejnice.</t>
  </si>
  <si>
    <t>km</t>
  </si>
  <si>
    <t>523855451</t>
  </si>
  <si>
    <t>Poznámka k položce:_x000D_
Kilometr koleje=km</t>
  </si>
  <si>
    <t>318,905-315,607</t>
  </si>
  <si>
    <t>318,849-315,651</t>
  </si>
  <si>
    <t>43</t>
  </si>
  <si>
    <t>5909050010</t>
  </si>
  <si>
    <t>Stabilizace kolejového lože koleje nově zřízeného nebo čistého Poznámka: 1. V cenách jsou započteny náklady na stabilizaci v režimu s řízeným (konstantním) poklesem včetně měření a předání tištěných výstupů.</t>
  </si>
  <si>
    <t>-1594990167</t>
  </si>
  <si>
    <t>Poznámka k položce:_x000D_
S3/1, Kilometr koleje=km</t>
  </si>
  <si>
    <t>44</t>
  </si>
  <si>
    <t>5907050010</t>
  </si>
  <si>
    <t>Dělení kolejnic řezáním nebo rozbroušením, soustavy UIC60 nebo R65 Poznámka: 1. V cenách jsou započteny náklady na manipulaci, podložení, označení a provedení řezu kolejnice.</t>
  </si>
  <si>
    <t>1112259516</t>
  </si>
  <si>
    <t>60</t>
  </si>
  <si>
    <t>45</t>
  </si>
  <si>
    <t>5907050110</t>
  </si>
  <si>
    <t>Dělení kolejnic kyslíkem, soustavy UIC60 nebo R65 Poznámka: 1. V cenách jsou započteny náklady na manipulaci, podložení, označení a provedení řezu kolejnice.</t>
  </si>
  <si>
    <t>-958419559</t>
  </si>
  <si>
    <t>120</t>
  </si>
  <si>
    <t>46</t>
  </si>
  <si>
    <t>5910020010</t>
  </si>
  <si>
    <t>Svařování kolejnic termitem plný předehřev standardní spára svar sériový tv. 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</si>
  <si>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svar</t>
  </si>
  <si>
    <t>619469065</t>
  </si>
  <si>
    <t>Kolejnice</t>
  </si>
  <si>
    <t>LISy</t>
  </si>
  <si>
    <t>48</t>
  </si>
  <si>
    <t>47</t>
  </si>
  <si>
    <t>5910040315</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</si>
  <si>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</si>
  <si>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1783194063</t>
  </si>
  <si>
    <t>Poznámka k položce:_x000D_
Metr kolejnice=m</t>
  </si>
  <si>
    <t>Kolejnice přes přejezdy P3592, P3591, P3590 (1.TK + 2.TK)</t>
  </si>
  <si>
    <t>100*2*2*3</t>
  </si>
  <si>
    <t>24*100</t>
  </si>
  <si>
    <t>5910040415</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</si>
  <si>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</si>
  <si>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1690380667</t>
  </si>
  <si>
    <t>49</t>
  </si>
  <si>
    <t>5913035210</t>
  </si>
  <si>
    <t>Demontáž celopryžové přejezdové konstrukce silně zatížené v koleji část vnější a vnitřní bez závěrných zídek Poznámka: 1. V cenách jsou započteny náklady na demontáž konstrukce, naložení na dopravní prostředek.</t>
  </si>
  <si>
    <t>-1896068491</t>
  </si>
  <si>
    <t>10,8+10,8</t>
  </si>
  <si>
    <t>50</t>
  </si>
  <si>
    <t>5913040210</t>
  </si>
  <si>
    <t>Montáž celopryžové přejezdové konstrukce silně zatížené v koleji část vnější a vnitřní bez závěrných zídek Poznámka: 1. V cenách jsou započteny náklady na montáž konstrukce. 2. V cenách nejsou obsaženy náklady na dodávku materiálu.</t>
  </si>
  <si>
    <t>-1137786102</t>
  </si>
  <si>
    <t>51</t>
  </si>
  <si>
    <t>5913140020</t>
  </si>
  <si>
    <t>Demontáž přejezdové konstrukce se silničními panely vnitřní část Poznámka: 1. V cenách jsou započteny náklady na demontáž a naložení na dopravní prostředek.</t>
  </si>
  <si>
    <t>1786179663</t>
  </si>
  <si>
    <t>P3591 (1.TK + 2.TK)</t>
  </si>
  <si>
    <t>P3590 (1.TK + 2.TK)</t>
  </si>
  <si>
    <t>52</t>
  </si>
  <si>
    <t>5913145020</t>
  </si>
  <si>
    <t>Montáž přejezdové konstrukce se silničními panely vnitřní část Poznámka: 1. V cenách jsou započteny náklady na montáž konstrukce. 2. V cenách nejsou obsaženy náklady na dodávku materiálu.</t>
  </si>
  <si>
    <t>-161543206</t>
  </si>
  <si>
    <t>53</t>
  </si>
  <si>
    <t>5913235020</t>
  </si>
  <si>
    <t>Dělení AB komunikace řezáním hloubky do 20 cm Poznámka: 1. V cenách jsou započteny náklady na provedení úkolu.</t>
  </si>
  <si>
    <t>224562434</t>
  </si>
  <si>
    <t>P3591 Lp+Pp</t>
  </si>
  <si>
    <t>6*2</t>
  </si>
  <si>
    <t>P3590 Lp+Pp</t>
  </si>
  <si>
    <t>54</t>
  </si>
  <si>
    <t>5913240020</t>
  </si>
  <si>
    <t>Odstranění AB komunikace odtěžením nebo frézováním hloubky do 20 cm Poznámka: 1. V cenách jsou započteny náklady na odtěžení nebo frézování a naložení výzisku na dopravní prostředek.</t>
  </si>
  <si>
    <t>793484202</t>
  </si>
  <si>
    <t>km 318,430 2.TK Pp</t>
  </si>
  <si>
    <t>(4+2,5+4)*6</t>
  </si>
  <si>
    <t>(4+2,5+2)*6,5</t>
  </si>
  <si>
    <t>55</t>
  </si>
  <si>
    <t>5913250020</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</si>
  <si>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</si>
  <si>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-1775097326</t>
  </si>
  <si>
    <t>56</t>
  </si>
  <si>
    <t>5913255010</t>
  </si>
  <si>
    <t>Zřízení konstrukce vozovky asfaltobetonové s obrusnou vrstvou tloušťky do 5 cm Poznámka: 1. V cenách jsou započteny náklady na zřízení vozovky s živičným na podkladu ze stmelených vrstev a na manipulaci. 2. V cenách nejsou obsaženy náklady na dodávku materiálu.</t>
  </si>
  <si>
    <t>1068271296</t>
  </si>
  <si>
    <t>(170+142)*1</t>
  </si>
  <si>
    <t>(8+8)*2</t>
  </si>
  <si>
    <t>57</t>
  </si>
  <si>
    <t>5914115310</t>
  </si>
  <si>
    <t>Demontáž nástupištních desek Sudop K (KD,KS) 145 Poznámka: 1. V cenách jsou započteny náklady na snesení, uložení nebo naložení na dopravní prostředek a uložení na úložišti.</t>
  </si>
  <si>
    <t>-376884605</t>
  </si>
  <si>
    <t>58</t>
  </si>
  <si>
    <t>5914125020</t>
  </si>
  <si>
    <t>Montáž nástupištních desek Sudop K (KD,KS) 145Z Poznámka: 1. V cenách jsou započteny náklady na manipulaci a montáž desek podle vzorového listu. 2. V cenách nejsou obsaženy náklady na dodávku materiálu.</t>
  </si>
  <si>
    <t>588207853</t>
  </si>
  <si>
    <t>59</t>
  </si>
  <si>
    <t>5913285210</t>
  </si>
  <si>
    <t>Montáž dílů komunikace obrubníku uložení v betonu Poznámka: 1. V cenách jsou započteny náklady na osazení dlažby nebo obrubníku. 2. V cenách nejsou obsaženy náklady na dodávku materiálu.</t>
  </si>
  <si>
    <t>-1608549197</t>
  </si>
  <si>
    <t>5914035550</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</si>
  <si>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</si>
  <si>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269437628</t>
  </si>
  <si>
    <t>61</t>
  </si>
  <si>
    <t>5915010020</t>
  </si>
  <si>
    <t>Těžení zeminy nebo horniny železničního spodku třídy těžitelnosti I skupiny 2 Poznámka: 1. V cenách jsou započteny náklady na těžení a uložení výzisku na terén nebo naložení na dopravní prostředek a uložení na úložišti.</t>
  </si>
  <si>
    <t>1195143236</t>
  </si>
  <si>
    <t>P3590 Lp prahová vpusť</t>
  </si>
  <si>
    <t>12*1,1*0,7</t>
  </si>
  <si>
    <t>62</t>
  </si>
  <si>
    <t>5912035090</t>
  </si>
  <si>
    <t>Montáž návěstidla staničníku Poznámka: 1. V cenách jsou započteny náklady na montáž a upevnění návěstidla. 2. V cenách nejsou obsaženy náklady na dodávku materiálu.</t>
  </si>
  <si>
    <t>-1012685159</t>
  </si>
  <si>
    <t>úsek Kolín - Nymburk odb.Babín</t>
  </si>
  <si>
    <t>454</t>
  </si>
  <si>
    <t>63</t>
  </si>
  <si>
    <t>5912050110</t>
  </si>
  <si>
    <t>Staničení demontáž kilometrovníku Poznámka: 1. V cenách jsou započteny náklady na zemní práce a výměnu, demontáž nebo montáž staničení. 2. V cenách nejsou obsaženy náklady na dodávku materiálu.</t>
  </si>
  <si>
    <t>1271406891</t>
  </si>
  <si>
    <t>64</t>
  </si>
  <si>
    <t>5912050120</t>
  </si>
  <si>
    <t>Staničení demontáž hektometrovníku Poznámka: 1. V cenách jsou započteny náklady na zemní práce a výměnu, demontáž nebo montáž staničení. 2. V cenách nejsou obsaženy náklady na dodávku materiálu.</t>
  </si>
  <si>
    <t>-1197407472</t>
  </si>
  <si>
    <t>6+9+9+9+9+9+9+9+9+9+9+9+9+9+9+9+9+9+9+9+9+9+9</t>
  </si>
  <si>
    <t>OST</t>
  </si>
  <si>
    <t>Ostatní</t>
  </si>
  <si>
    <t>65</t>
  </si>
  <si>
    <t>7497351560</t>
  </si>
  <si>
    <t>Montáž přímého ukolejnění na elektrizovaných tratích nebo v kolejových obvodech</t>
  </si>
  <si>
    <t>512</t>
  </si>
  <si>
    <t>-1658983378</t>
  </si>
  <si>
    <t>300</t>
  </si>
  <si>
    <t>66</t>
  </si>
  <si>
    <t>7497371630</t>
  </si>
  <si>
    <t>Demontáže zařízení trakčního vedení svodu propojení nebo ukolejnění na elektrizovaných tratích nebo v kolejových obvodech - demontáž stávajícího zařízení se všemi pomocnými doplňujícími úpravami</t>
  </si>
  <si>
    <t>-740514763</t>
  </si>
  <si>
    <t>67</t>
  </si>
  <si>
    <t>7592005120</t>
  </si>
  <si>
    <t>Montáž informačního bodu MIB 6 - uložení a připevnění na určené místo, seřízení, přezkoušení</t>
  </si>
  <si>
    <t>-1408040277</t>
  </si>
  <si>
    <t>68</t>
  </si>
  <si>
    <t>7592007120</t>
  </si>
  <si>
    <t>Demontáž informačního bodu MIB 6</t>
  </si>
  <si>
    <t>-439096361</t>
  </si>
  <si>
    <t>69</t>
  </si>
  <si>
    <t>7594105010</t>
  </si>
  <si>
    <t>Odpojení a zpětné připojení lan propojovacích jednoho stykového transformátoru - včetně odpojení a připevnění lanového propojení na pražce nebo montážní trámky</t>
  </si>
  <si>
    <t>175343917</t>
  </si>
  <si>
    <t>2*2</t>
  </si>
  <si>
    <t>VRN</t>
  </si>
  <si>
    <t>Vedlejší rozpočtové náklady</t>
  </si>
  <si>
    <t>70</t>
  </si>
  <si>
    <t>9902100100</t>
  </si>
  <si>
    <t>Doprava materiálu těžkou mechanizací nosnosti přes 3,5 t sypanin (kameniva, písku, suti, dlažebních kostek, atd.) do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</si>
  <si>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-507570656</t>
  </si>
  <si>
    <t>Antikorozní upevnění</t>
  </si>
  <si>
    <t>0,276+0,168</t>
  </si>
  <si>
    <t>ROSEHILL klíny</t>
  </si>
  <si>
    <t>0,008</t>
  </si>
  <si>
    <t>obrubník</t>
  </si>
  <si>
    <t>21,540</t>
  </si>
  <si>
    <t>štěrk</t>
  </si>
  <si>
    <t>1218,240</t>
  </si>
  <si>
    <t>asfalt</t>
  </si>
  <si>
    <t>72,563+29,563+0,020</t>
  </si>
  <si>
    <t>beton+cement</t>
  </si>
  <si>
    <t>63,647+1,560</t>
  </si>
  <si>
    <t>staničníky</t>
  </si>
  <si>
    <t>0,133+1,224+0,182</t>
  </si>
  <si>
    <t>skládka (výzisk KL, výzisk příkopy, bankety, těžení, plasty, asfalt)</t>
  </si>
  <si>
    <t>48,960+1900,680+0,500+66,625</t>
  </si>
  <si>
    <t>71</t>
  </si>
  <si>
    <t>9902109200</t>
  </si>
  <si>
    <t>Doprava materiálu těžkou mechanizací nosnosti přes 3,5 t sypanin (kameniva, písku, suti, dlažebních kostek, atd.) příplatek za každých dalších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</si>
  <si>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1841390256</t>
  </si>
  <si>
    <t>(0,276+0,168)*2,5</t>
  </si>
  <si>
    <t>0,008*17,4</t>
  </si>
  <si>
    <t>1218,240*1,3</t>
  </si>
  <si>
    <t>(0,133+1,224+0,182)*1,7</t>
  </si>
  <si>
    <t>skládka (asfalt)</t>
  </si>
  <si>
    <t>66,625</t>
  </si>
  <si>
    <t>72</t>
  </si>
  <si>
    <t>9902200100</t>
  </si>
  <si>
    <t>Doprava materiálu těžkou mechanizací nosnosti přes 3,5 t objemnějšího kusového materiálu (prefabrikátů, stožárů, výhybek, rozvaděčů, vybouraných hmot atd.) do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</si>
  <si>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1000612658</t>
  </si>
  <si>
    <t>UNIS</t>
  </si>
  <si>
    <t>13,392+0,016</t>
  </si>
  <si>
    <t>prahová vpusť</t>
  </si>
  <si>
    <t>13,500</t>
  </si>
  <si>
    <t>nástupní desky</t>
  </si>
  <si>
    <t>99,840</t>
  </si>
  <si>
    <t>výzisk kolejnic</t>
  </si>
  <si>
    <t>73</t>
  </si>
  <si>
    <t>9902209200</t>
  </si>
  <si>
    <t>Doprava materiálu těžkou mechanizací nosnosti přes 3,5 t objemnějšího kusového materiálu (prefabrikátů, stožárů, výhybek, rozvaděčů, vybouraných hmot atd.) příplatek za každých dalších 10 km Poznámka: 1. Ceny jsou určeny pro dopravu silničními i kolejovými vozidly. 2. V cenách dopravy jsou započteny náklady na přepravu materiálu na místo určení včetně složení a poplatku za použití dopravní cesty. 3. Měrnou jednotkou je tuna přepravovaného materiálu.</t>
  </si>
  <si>
    <t>-1888023146</t>
  </si>
  <si>
    <t>(13,392+0,016)*17,4</t>
  </si>
  <si>
    <t>13,500*25,2</t>
  </si>
  <si>
    <t>99,840*20,4</t>
  </si>
  <si>
    <t>74</t>
  </si>
  <si>
    <t>9902900200</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</si>
  <si>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</si>
  <si>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1802980893</t>
  </si>
  <si>
    <t>75</t>
  </si>
  <si>
    <t>9909000100</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</si>
  <si>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</si>
  <si>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-923205143</t>
  </si>
  <si>
    <t xml:space="preserve">Bankety, příkopy, těžení </t>
  </si>
  <si>
    <t>1792,2+90+18,480</t>
  </si>
  <si>
    <t>76</t>
  </si>
  <si>
    <t>9909000110</t>
  </si>
  <si>
    <t>Poplatek za uložení výzisku ze štěrkového lože nekontaminovaného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</si>
  <si>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-302892618</t>
  </si>
  <si>
    <t xml:space="preserve">výzisk KL </t>
  </si>
  <si>
    <t>48,96</t>
  </si>
  <si>
    <t>77</t>
  </si>
  <si>
    <t>9909000400</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</si>
  <si>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</si>
  <si>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-930713313</t>
  </si>
  <si>
    <t>0,5</t>
  </si>
  <si>
    <t>78</t>
  </si>
  <si>
    <t>9909000600</t>
  </si>
  <si>
    <t>Poplatek za recyklaci odpadu (asfaltové směsi, kusový beton)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</si>
  <si>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-154022950</t>
  </si>
  <si>
    <t>SO 02 - Obnova žst. Poděbrady</t>
  </si>
  <si>
    <t>5956213040</t>
  </si>
  <si>
    <t>Pražec betonový příčný vystrojený  užitý SB6</t>
  </si>
  <si>
    <t>-494431821</t>
  </si>
  <si>
    <t>4.SK od KV č.7</t>
  </si>
  <si>
    <t>126</t>
  </si>
  <si>
    <t>5956213045</t>
  </si>
  <si>
    <t>Pražec betonový příčný vystrojený  užitý B 91S/1</t>
  </si>
  <si>
    <t>-1241248957</t>
  </si>
  <si>
    <t>od KV č.18 do 1.SK</t>
  </si>
  <si>
    <t>100</t>
  </si>
  <si>
    <t>3.SK</t>
  </si>
  <si>
    <t>(315,398-314,790)*1640</t>
  </si>
  <si>
    <t>0,880</t>
  </si>
  <si>
    <t>5957201005</t>
  </si>
  <si>
    <t>Kolejnice užité tv. R65</t>
  </si>
  <si>
    <t>1890889110</t>
  </si>
  <si>
    <t>středovka v.č.1 u KN60 Pp prodloužená</t>
  </si>
  <si>
    <t>KV č.1 do v.č.2</t>
  </si>
  <si>
    <t>16*2</t>
  </si>
  <si>
    <t>středovky v.č.2 u KN60</t>
  </si>
  <si>
    <t>8*2</t>
  </si>
  <si>
    <t>středovky v.č.3 1× prodloužená</t>
  </si>
  <si>
    <t>(12*3)+25</t>
  </si>
  <si>
    <t>středovky v.č.4 1×prodlouženéá</t>
  </si>
  <si>
    <t>12+25</t>
  </si>
  <si>
    <t>spojka v.č. 4-5</t>
  </si>
  <si>
    <t>12*2</t>
  </si>
  <si>
    <t>středovky v.č.6 2× prodloužené</t>
  </si>
  <si>
    <t>(12*2)+(25*2)</t>
  </si>
  <si>
    <t>středovky v.č.7 2×prodloužené</t>
  </si>
  <si>
    <t>spojka v.č. 6-7</t>
  </si>
  <si>
    <t>středovky v.č.21 1×prodloužená</t>
  </si>
  <si>
    <t>5957201000</t>
  </si>
  <si>
    <t>Kolejnice užité tv. UIC60</t>
  </si>
  <si>
    <t>1721933849</t>
  </si>
  <si>
    <t>1.SK vložka v km 315,390</t>
  </si>
  <si>
    <t>12,5*2</t>
  </si>
  <si>
    <t>-776045613</t>
  </si>
  <si>
    <t>(315398-314790)/120*2</t>
  </si>
  <si>
    <t>0,867</t>
  </si>
  <si>
    <t>4.SK</t>
  </si>
  <si>
    <t>(315391-314802)/120*2</t>
  </si>
  <si>
    <t>0,183</t>
  </si>
  <si>
    <t>5957128010</t>
  </si>
  <si>
    <t>Lepený izolovaný styk tv. R65 s tepelně zpracovanou hlavou délky 3,60 m</t>
  </si>
  <si>
    <t>-1479659796</t>
  </si>
  <si>
    <t>v.č.1</t>
  </si>
  <si>
    <t>v.č.3</t>
  </si>
  <si>
    <t>v.č.7</t>
  </si>
  <si>
    <t xml:space="preserve">v.č.17 </t>
  </si>
  <si>
    <t>v.č.18</t>
  </si>
  <si>
    <t>v.č.19</t>
  </si>
  <si>
    <t>5957128020</t>
  </si>
  <si>
    <t>Lepený izolovaný styk tv. R65 s tepelně zpracovanou hlavou délky 3,80 m</t>
  </si>
  <si>
    <t>-138256507</t>
  </si>
  <si>
    <t>spojka v.č. 14-15</t>
  </si>
  <si>
    <t>v.č.16</t>
  </si>
  <si>
    <t>spojka v.č. 17-21</t>
  </si>
  <si>
    <t>5957128030</t>
  </si>
  <si>
    <t>Lepený izolovaný styk tv. R65 s tepelně zpracovanou hlavou délky 4,00 m</t>
  </si>
  <si>
    <t>319015524</t>
  </si>
  <si>
    <t>spojka v.č. 1-6</t>
  </si>
  <si>
    <t>v.č.6</t>
  </si>
  <si>
    <t>5957128050</t>
  </si>
  <si>
    <t>Lepený izolovaný styk tv. R65 s tepelně zpracovanou hlavou délky 4,40 m</t>
  </si>
  <si>
    <t>-846860777</t>
  </si>
  <si>
    <t>spojka v.č. 13-16</t>
  </si>
  <si>
    <t>1890287907</t>
  </si>
  <si>
    <t>905066120</t>
  </si>
  <si>
    <t>2.SK</t>
  </si>
  <si>
    <t>5957119060</t>
  </si>
  <si>
    <t>Lepený izolovaný styk tv. UIC60 (60E2) s tepelně zpracovanou hlavou délky 4,60 m</t>
  </si>
  <si>
    <t>947499644</t>
  </si>
  <si>
    <t>5957119080</t>
  </si>
  <si>
    <t>Lepený izolovaný styk tv. UIC60 (60E2) s tepelně zpracovanou hlavou délky 5,00 m</t>
  </si>
  <si>
    <t>1789487697</t>
  </si>
  <si>
    <t>1.SK</t>
  </si>
  <si>
    <t>5961116460</t>
  </si>
  <si>
    <t>Srdcovky SK, SK I, DSK a DSK I soustavy R65 provedení s nadvýšením křídlových kolejnic, bez podkladnic R65-1:9-300-SK+1400</t>
  </si>
  <si>
    <t>95695270</t>
  </si>
  <si>
    <t>v.č.4</t>
  </si>
  <si>
    <t>5961112395</t>
  </si>
  <si>
    <t>Jazyk pro výhybky soustavy R65 v přímé variantě R65-R300-dl.12125+700-HZ</t>
  </si>
  <si>
    <t>-1510639763</t>
  </si>
  <si>
    <t>v.č.3 pravý přímý</t>
  </si>
  <si>
    <t>v.č.16 pravý ohnutý</t>
  </si>
  <si>
    <t>v.č.18 pravý přímy</t>
  </si>
  <si>
    <t>v.č.21 pravý přímý</t>
  </si>
  <si>
    <t>5961112490</t>
  </si>
  <si>
    <t>Jazyk Příplatky za úpravy jazyků ohnutí (jazyky jednoduchých výhybek)</t>
  </si>
  <si>
    <t>-1291067211</t>
  </si>
  <si>
    <t>v.č.16 pravý ohnutá</t>
  </si>
  <si>
    <t>5961113290</t>
  </si>
  <si>
    <t>Opornice pro výhybky soustavy R65 v přímé variantě R65-R300-dl.13709+1400</t>
  </si>
  <si>
    <t>-1589849479</t>
  </si>
  <si>
    <t>v.č.3 pravá ohnutá</t>
  </si>
  <si>
    <t>v.č.4 pravá přímá a levá ohnutá</t>
  </si>
  <si>
    <t>1+1</t>
  </si>
  <si>
    <t>v.č.16 pravá přímá</t>
  </si>
  <si>
    <t>v.č.18 pravá ohnutá</t>
  </si>
  <si>
    <t>v.č.21 pravá ohnutá</t>
  </si>
  <si>
    <t>5961113395</t>
  </si>
  <si>
    <t>Opornice Příplatky za úpravy opornice ohnutí/transformace (opornice jednoduchých výhybek)</t>
  </si>
  <si>
    <t>718145567</t>
  </si>
  <si>
    <t>v.č.4 levá uhnutá</t>
  </si>
  <si>
    <t>5961190110</t>
  </si>
  <si>
    <t>Ostatní výhybkové součásti Přídržnice R65 1:9-300-ohn-5500</t>
  </si>
  <si>
    <t>2056274026</t>
  </si>
  <si>
    <t>5961190115</t>
  </si>
  <si>
    <t>Ostatní výhybkové součásti Přídržnice R65 1:9-300-př-5500</t>
  </si>
  <si>
    <t>-499790752</t>
  </si>
  <si>
    <t>v.č.21</t>
  </si>
  <si>
    <t>5956101000</t>
  </si>
  <si>
    <t>Pražec dřevěný příčný nevystrojený dub skupina 1 2600x260x160 mm</t>
  </si>
  <si>
    <t>-1369100971</t>
  </si>
  <si>
    <t>Kv č.16 do 6.SK</t>
  </si>
  <si>
    <t>KV č.18 do 1.SK</t>
  </si>
  <si>
    <t>KV č.20 do 1.TK</t>
  </si>
  <si>
    <t>KV č.13 do 4.SK</t>
  </si>
  <si>
    <t>5956122015</t>
  </si>
  <si>
    <t>Pražec dřevěný výhybkový dub skupina 4 2500x260x150</t>
  </si>
  <si>
    <t>1844045249</t>
  </si>
  <si>
    <t>v.č.18 p.č. 1</t>
  </si>
  <si>
    <t>5956122020</t>
  </si>
  <si>
    <t>Pražec dřevěný výhybkový dub skupina 4 2600x260x150</t>
  </si>
  <si>
    <t>1875394733</t>
  </si>
  <si>
    <t>ZV č.1 p.č. 01-04 + v.č.1 (1:9-300)</t>
  </si>
  <si>
    <t>4+12</t>
  </si>
  <si>
    <t xml:space="preserve">ZV č.19 p.č. 01-05 + v.č.19 </t>
  </si>
  <si>
    <t>5+12</t>
  </si>
  <si>
    <t xml:space="preserve">ZV č.20 p.č. 01-04 + v.č.20 </t>
  </si>
  <si>
    <t>5956122025</t>
  </si>
  <si>
    <t>Pražec dřevěný výhybkový dub skupina 4 2700x260x150</t>
  </si>
  <si>
    <t>1846001363</t>
  </si>
  <si>
    <t>v.č.1,18,19,20</t>
  </si>
  <si>
    <t>4*4</t>
  </si>
  <si>
    <t>5956122030</t>
  </si>
  <si>
    <t>Pražec dřevěný výhybkový dub skupina 4 2800x260x150</t>
  </si>
  <si>
    <t>-894323627</t>
  </si>
  <si>
    <t>5956122035</t>
  </si>
  <si>
    <t>Pražec dřevěný výhybkový dub skupina 4 2900x260x150</t>
  </si>
  <si>
    <t>735062660</t>
  </si>
  <si>
    <t>5*4</t>
  </si>
  <si>
    <t>5956122040</t>
  </si>
  <si>
    <t>Pražec dřevěný výhybkový dub skupina 4 3000x260x150</t>
  </si>
  <si>
    <t>1510156958</t>
  </si>
  <si>
    <t>3*4</t>
  </si>
  <si>
    <t>5956122045</t>
  </si>
  <si>
    <t>Pražec dřevěný výhybkový dub skupina 4 3100x260x150</t>
  </si>
  <si>
    <t>-1398368989</t>
  </si>
  <si>
    <t>5956122050</t>
  </si>
  <si>
    <t>Pražec dřevěný výhybkový dub skupina 4 3200x260x150</t>
  </si>
  <si>
    <t>-1478921967</t>
  </si>
  <si>
    <t>2*4</t>
  </si>
  <si>
    <t>5956122055</t>
  </si>
  <si>
    <t>Pražec dřevěný výhybkový dub skupina 4 3300x260x150</t>
  </si>
  <si>
    <t>918268337</t>
  </si>
  <si>
    <t>5956122060</t>
  </si>
  <si>
    <t>Pražec dřevěný výhybkový dub skupina 4 3400x260x150</t>
  </si>
  <si>
    <t>-1901512193</t>
  </si>
  <si>
    <t>5956122065</t>
  </si>
  <si>
    <t>Pražec dřevěný výhybkový dub skupina 4 3500x260x150</t>
  </si>
  <si>
    <t>-1463613131</t>
  </si>
  <si>
    <t>5956122070</t>
  </si>
  <si>
    <t>Pražec dřevěný výhybkový dub skupina 4 3600x260x150</t>
  </si>
  <si>
    <t>2012684698</t>
  </si>
  <si>
    <t>5956122075</t>
  </si>
  <si>
    <t>Pražec dřevěný výhybkový dub skupina 4 3700x260x150</t>
  </si>
  <si>
    <t>-592374086</t>
  </si>
  <si>
    <t>5956122080</t>
  </si>
  <si>
    <t>Pražec dřevěný výhybkový dub skupina 4 3800x260x150</t>
  </si>
  <si>
    <t>-1466861879</t>
  </si>
  <si>
    <t>5956122085</t>
  </si>
  <si>
    <t>Pražec dřevěný výhybkový dub skupina 4 3900x260x150</t>
  </si>
  <si>
    <t>-1402986128</t>
  </si>
  <si>
    <t>5956122090</t>
  </si>
  <si>
    <t>Pražec dřevěný výhybkový dub skupina 4 4000x260x150</t>
  </si>
  <si>
    <t>909733681</t>
  </si>
  <si>
    <t>v.č.18 p.č.50,51</t>
  </si>
  <si>
    <t>v.č.1,19,20</t>
  </si>
  <si>
    <t>3*3</t>
  </si>
  <si>
    <t>5956122095</t>
  </si>
  <si>
    <t>Pražec dřevěný výhybkový dub skupina 4 4100x260x150</t>
  </si>
  <si>
    <t>-1286934918</t>
  </si>
  <si>
    <t>v.č.18 p.č.1</t>
  </si>
  <si>
    <t>1*4</t>
  </si>
  <si>
    <t>5956122100</t>
  </si>
  <si>
    <t>Pražec dřevěný výhybkový dub skupina 4 4200x260x150</t>
  </si>
  <si>
    <t>2066138985</t>
  </si>
  <si>
    <t>5956122105</t>
  </si>
  <si>
    <t>Pražec dřevěný výhybkový dub skupina 4 4300x260x150</t>
  </si>
  <si>
    <t>1541033306</t>
  </si>
  <si>
    <t>5956122110</t>
  </si>
  <si>
    <t>Pražec dřevěný výhybkový dub skupina 4 4400x260x150</t>
  </si>
  <si>
    <t>-215212469</t>
  </si>
  <si>
    <t>KV č.1,18,19,20 p.č.57</t>
  </si>
  <si>
    <t>5956122115</t>
  </si>
  <si>
    <t>Pražec dřevěný výhybkový dub skupina 4 4500x260x150</t>
  </si>
  <si>
    <t>120453869</t>
  </si>
  <si>
    <t>KV č.19 p.č. 58</t>
  </si>
  <si>
    <t>KV č.1,18,20 p.č. 58,59</t>
  </si>
  <si>
    <t>2*3</t>
  </si>
  <si>
    <t>5956122120</t>
  </si>
  <si>
    <t>Pražec dřevěný výhybkový dub skupina 4 4600x260x150</t>
  </si>
  <si>
    <t>1804407885</t>
  </si>
  <si>
    <t>KV č.13 p.č.60</t>
  </si>
  <si>
    <t>KV č.1,18  p.č.60</t>
  </si>
  <si>
    <t>1*2</t>
  </si>
  <si>
    <t>KV č. 20 p.č. 60,61</t>
  </si>
  <si>
    <t>5956122125</t>
  </si>
  <si>
    <t>Pražec dřevěný výhybkový dub skupina 4 4700x260x150</t>
  </si>
  <si>
    <t>2076109360</t>
  </si>
  <si>
    <t>KV č.20 p.č. 61</t>
  </si>
  <si>
    <t>-161649431</t>
  </si>
  <si>
    <t>ZV+v.č.1+KV</t>
  </si>
  <si>
    <t>16+212+32</t>
  </si>
  <si>
    <t>v.č.18+KV</t>
  </si>
  <si>
    <t>212+32</t>
  </si>
  <si>
    <t>ZV+v.č.19+KV</t>
  </si>
  <si>
    <t>20+212+16</t>
  </si>
  <si>
    <t>ZV+v.č.20+KV</t>
  </si>
  <si>
    <t>16+212+48</t>
  </si>
  <si>
    <t>spojka v.č. 19-20</t>
  </si>
  <si>
    <t>20*4</t>
  </si>
  <si>
    <t>2.SK 50%</t>
  </si>
  <si>
    <t>(315,430-314,802)*1840*4*0,5</t>
  </si>
  <si>
    <t>0,960</t>
  </si>
  <si>
    <t>(315,391-314,802)*1640*4</t>
  </si>
  <si>
    <t>0,160</t>
  </si>
  <si>
    <t>dřevo</t>
  </si>
  <si>
    <t>29*4</t>
  </si>
  <si>
    <t>-antikorozní ŽS4</t>
  </si>
  <si>
    <t>-200</t>
  </si>
  <si>
    <t>-434082007</t>
  </si>
  <si>
    <t>-1389847728</t>
  </si>
  <si>
    <t>5958134130</t>
  </si>
  <si>
    <t>Součásti upevňovací podložka Uls 7</t>
  </si>
  <si>
    <t>-822142448</t>
  </si>
  <si>
    <t>(315,398-314,790)*1640*4</t>
  </si>
  <si>
    <t>3,520</t>
  </si>
  <si>
    <t>B91</t>
  </si>
  <si>
    <t>100*4</t>
  </si>
  <si>
    <t>5958134010</t>
  </si>
  <si>
    <t>Součásti upevňovací svěrka Skl 14</t>
  </si>
  <si>
    <t>513493654</t>
  </si>
  <si>
    <t>5958134075</t>
  </si>
  <si>
    <t>Součásti upevňovací vrtule R1(145)</t>
  </si>
  <si>
    <t>39254693</t>
  </si>
  <si>
    <t>416*4</t>
  </si>
  <si>
    <t>5958134080</t>
  </si>
  <si>
    <t>Součásti upevňovací vrtule R2 (160)</t>
  </si>
  <si>
    <t>-992431969</t>
  </si>
  <si>
    <t>32+348+64</t>
  </si>
  <si>
    <t>348+64</t>
  </si>
  <si>
    <t>40+348+32</t>
  </si>
  <si>
    <t>32+348+96</t>
  </si>
  <si>
    <t>Dřevo</t>
  </si>
  <si>
    <t>38*8</t>
  </si>
  <si>
    <t>5958155000</t>
  </si>
  <si>
    <t>Úhlové vodicí vložky Wfp 14K -12 (základní)</t>
  </si>
  <si>
    <t>-1268030961</t>
  </si>
  <si>
    <t>5958140020</t>
  </si>
  <si>
    <t>Podkladnice žebrová tv. U60 (R4pl)</t>
  </si>
  <si>
    <t>-1402992628</t>
  </si>
  <si>
    <t>38*2</t>
  </si>
  <si>
    <t>-775216463</t>
  </si>
  <si>
    <t>7200+1664+2056</t>
  </si>
  <si>
    <t>-1566904370</t>
  </si>
  <si>
    <t>8+106+16</t>
  </si>
  <si>
    <t>106+16</t>
  </si>
  <si>
    <t>10+106+8</t>
  </si>
  <si>
    <t>8+106+24</t>
  </si>
  <si>
    <t>(315,391-314,802)*1640*2</t>
  </si>
  <si>
    <t>0,080</t>
  </si>
  <si>
    <t>vložky</t>
  </si>
  <si>
    <t>středovky</t>
  </si>
  <si>
    <t>500</t>
  </si>
  <si>
    <t>29*2</t>
  </si>
  <si>
    <t>-1925700350</t>
  </si>
  <si>
    <t>(315,398-314,790)*1640*2</t>
  </si>
  <si>
    <t>1,760</t>
  </si>
  <si>
    <t>100*2</t>
  </si>
  <si>
    <t>5958158070</t>
  </si>
  <si>
    <t>Podložka polyetylenová pod podkladnici 380/160/2 (S4, R4)</t>
  </si>
  <si>
    <t>-614399502</t>
  </si>
  <si>
    <t>5958173000</t>
  </si>
  <si>
    <t>Polyetylenové pásy v kotoučích</t>
  </si>
  <si>
    <t>905868551</t>
  </si>
  <si>
    <t>12*4</t>
  </si>
  <si>
    <t>5961190590</t>
  </si>
  <si>
    <t>Ostatní výhybkové součásti Opěrka zádržná R65 proti putování R190 - R 1200</t>
  </si>
  <si>
    <t>1679620302</t>
  </si>
  <si>
    <t>v.č.1,2,3,4,5,6,7,13,14,15,16,17,18,19,20,21 (1:9-300)</t>
  </si>
  <si>
    <t>2*16</t>
  </si>
  <si>
    <t>7592030040</t>
  </si>
  <si>
    <t>Balízy a magnetické informační body Souprava upevňovací pražec B-91S (CV729125003)</t>
  </si>
  <si>
    <t>-1156241673</t>
  </si>
  <si>
    <t>7592030045</t>
  </si>
  <si>
    <t>Balízy a magnetické informační body Souprava upevňovací SB-5(6) (CV729125004)</t>
  </si>
  <si>
    <t>81024364</t>
  </si>
  <si>
    <t>1531977488</t>
  </si>
  <si>
    <t xml:space="preserve">pod přechody </t>
  </si>
  <si>
    <t>200</t>
  </si>
  <si>
    <t>5958110055</t>
  </si>
  <si>
    <t>Vysokopevnostní svorník M24 x 260 mm</t>
  </si>
  <si>
    <t>1064557493</t>
  </si>
  <si>
    <t>v.č.2,6,7,13,16,17,18,19,20,21</t>
  </si>
  <si>
    <t>2*10</t>
  </si>
  <si>
    <t>5958110070</t>
  </si>
  <si>
    <t>Vysokopevnostní svorník M24 x 290 mm</t>
  </si>
  <si>
    <t>196506058</t>
  </si>
  <si>
    <t>1*10</t>
  </si>
  <si>
    <t>5958110075</t>
  </si>
  <si>
    <t>Vysokopevnostní svorník M24 x 300 mm</t>
  </si>
  <si>
    <t>1711843968</t>
  </si>
  <si>
    <t>5958110085</t>
  </si>
  <si>
    <t>Vysokopevnostní svorník M24 x 320 mm</t>
  </si>
  <si>
    <t>-1952870237</t>
  </si>
  <si>
    <t>5958110095</t>
  </si>
  <si>
    <t>Vysokopevnostní svorník M24 x 340 mm</t>
  </si>
  <si>
    <t>664179875</t>
  </si>
  <si>
    <t>5958110105</t>
  </si>
  <si>
    <t>Vysokopevnostní svorník M24 x 360 mm</t>
  </si>
  <si>
    <t>476168205</t>
  </si>
  <si>
    <t>5958110125</t>
  </si>
  <si>
    <t>Vysokopevnostní svorník M24 x 400 mm</t>
  </si>
  <si>
    <t>-1999666355</t>
  </si>
  <si>
    <t>5958110135</t>
  </si>
  <si>
    <t>Vysokopevnostní svorník M24 x 420 mm</t>
  </si>
  <si>
    <t>-641982969</t>
  </si>
  <si>
    <t>5958110165</t>
  </si>
  <si>
    <t>Vysokopevnostní svorník M24 x 480 mm</t>
  </si>
  <si>
    <t>-494025707</t>
  </si>
  <si>
    <t>5958110175</t>
  </si>
  <si>
    <t>Vysokopevnostní svorník M24 x 500 mm</t>
  </si>
  <si>
    <t>-880984893</t>
  </si>
  <si>
    <t>5958113000</t>
  </si>
  <si>
    <t>Součást svorníku výkovek kulové podložky</t>
  </si>
  <si>
    <t>823572965</t>
  </si>
  <si>
    <t>11*20</t>
  </si>
  <si>
    <t>5958113005</t>
  </si>
  <si>
    <t>Součást svorníku výkovek kuželové pánve</t>
  </si>
  <si>
    <t>-1629180287</t>
  </si>
  <si>
    <t>5958116000</t>
  </si>
  <si>
    <t>Matice šestihranné M24</t>
  </si>
  <si>
    <t>-199655595</t>
  </si>
  <si>
    <t>11*40</t>
  </si>
  <si>
    <t>5963110010</t>
  </si>
  <si>
    <t>Přejezd Intermont panel 1285x3000x170 ŽPP 1</t>
  </si>
  <si>
    <t>-54436805</t>
  </si>
  <si>
    <t>přechody ve stanici</t>
  </si>
  <si>
    <t>1+2+2+1</t>
  </si>
  <si>
    <t>5963110015</t>
  </si>
  <si>
    <t>Přejezd Intermont panel 600x3000x170 ŽPP 2</t>
  </si>
  <si>
    <t>-268531287</t>
  </si>
  <si>
    <t>3.SK Pp</t>
  </si>
  <si>
    <t>5963110020</t>
  </si>
  <si>
    <t>Přejezd Intermont panel 1284x1480x170 ŽPP 3 pro pěší</t>
  </si>
  <si>
    <t>1673192817</t>
  </si>
  <si>
    <t>1+1+1+1</t>
  </si>
  <si>
    <t>79</t>
  </si>
  <si>
    <t>5963110025</t>
  </si>
  <si>
    <t>Přejezd Intermont panel 600x1480x170 ŽPP 4 pro pěší</t>
  </si>
  <si>
    <t>-1620569130</t>
  </si>
  <si>
    <t>80</t>
  </si>
  <si>
    <t>5963134005</t>
  </si>
  <si>
    <t>Náběhový klín ocelový pozink.</t>
  </si>
  <si>
    <t>-307232470</t>
  </si>
  <si>
    <t>2+2+2+2</t>
  </si>
  <si>
    <t>81</t>
  </si>
  <si>
    <t>5964147000</t>
  </si>
  <si>
    <t>Nástupištní díly blok úložný U65</t>
  </si>
  <si>
    <t>672799583</t>
  </si>
  <si>
    <t>mezi SK č.1-3</t>
  </si>
  <si>
    <t>351*2</t>
  </si>
  <si>
    <t>82</t>
  </si>
  <si>
    <t>5964147020</t>
  </si>
  <si>
    <t>Nástupištní díly tvárnice Tischer B</t>
  </si>
  <si>
    <t>1244889274</t>
  </si>
  <si>
    <t>350*2</t>
  </si>
  <si>
    <t>83</t>
  </si>
  <si>
    <t>5964147105</t>
  </si>
  <si>
    <t>Nástupištní díly výplňová deska D3</t>
  </si>
  <si>
    <t>2000156579</t>
  </si>
  <si>
    <t>84</t>
  </si>
  <si>
    <t>-523761585</t>
  </si>
  <si>
    <t>350</t>
  </si>
  <si>
    <t>85</t>
  </si>
  <si>
    <t>-226314244</t>
  </si>
  <si>
    <t>na nástupišti mezi 2 a 4.SK</t>
  </si>
  <si>
    <t>86</t>
  </si>
  <si>
    <t>-974362495</t>
  </si>
  <si>
    <t>do žlábku v přechodu</t>
  </si>
  <si>
    <t>0,150*0,130*7,5*2*2*2,5</t>
  </si>
  <si>
    <t>0,150*0,130*7,5*2*2,5</t>
  </si>
  <si>
    <t>0,150*0,130*4,5*2*2*2,5</t>
  </si>
  <si>
    <t>0,150*0,130*4,5*2*2,5</t>
  </si>
  <si>
    <t>87</t>
  </si>
  <si>
    <t>716533889</t>
  </si>
  <si>
    <t>65*1,8</t>
  </si>
  <si>
    <t>90*0,1*1,8</t>
  </si>
  <si>
    <t>16*1,7*1,8</t>
  </si>
  <si>
    <t>v.č.2,3,4,5,6,7,13,14,15,16,17,21</t>
  </si>
  <si>
    <t>49,846*0,1*1,8*12</t>
  </si>
  <si>
    <t>20*0,1*1,8</t>
  </si>
  <si>
    <t>spojka v.č. 16-17</t>
  </si>
  <si>
    <t>102*0,2*1,8</t>
  </si>
  <si>
    <t>14*0,1*1,8</t>
  </si>
  <si>
    <t>v.č.20</t>
  </si>
  <si>
    <t xml:space="preserve">výběhy </t>
  </si>
  <si>
    <t>200*0,1*1,8</t>
  </si>
  <si>
    <t>1.SK (SČ)</t>
  </si>
  <si>
    <t>(315494-314755)*0,8*1,8</t>
  </si>
  <si>
    <t>2.SK (SVŠL)</t>
  </si>
  <si>
    <t>(315430-314802)*1,7*1,8</t>
  </si>
  <si>
    <t>3.SK (SČ)</t>
  </si>
  <si>
    <t>(315398-314790)*0,8*1,8</t>
  </si>
  <si>
    <t>4.SK (SVŠL)</t>
  </si>
  <si>
    <t>(315391-314802)*1,7*1,8</t>
  </si>
  <si>
    <t>88</t>
  </si>
  <si>
    <t>5955101025</t>
  </si>
  <si>
    <t>Kamenivo drcené drť frakce 4/8</t>
  </si>
  <si>
    <t>805328588</t>
  </si>
  <si>
    <t>pod zámkovku na nástupišti mezi 2 a 4.SK</t>
  </si>
  <si>
    <t>1,6*2</t>
  </si>
  <si>
    <t>pod přechody</t>
  </si>
  <si>
    <t>0,1*1,5*7,5*2*2</t>
  </si>
  <si>
    <t>0,1*0,6*7,5*2*2</t>
  </si>
  <si>
    <t>0,1*1,5*4,5*2*2</t>
  </si>
  <si>
    <t>0,1*0,6*4,5*2*2</t>
  </si>
  <si>
    <t>89</t>
  </si>
  <si>
    <t>-222251735</t>
  </si>
  <si>
    <t>350*0,5*0,05*2</t>
  </si>
  <si>
    <t>4*0,25*0,1</t>
  </si>
  <si>
    <t>90</t>
  </si>
  <si>
    <t>-731385948</t>
  </si>
  <si>
    <t>350*0,25*0,01*2*2</t>
  </si>
  <si>
    <t>91</t>
  </si>
  <si>
    <t>5964133010</t>
  </si>
  <si>
    <t>Geotextilie ochranné</t>
  </si>
  <si>
    <t>-1993034079</t>
  </si>
  <si>
    <t xml:space="preserve">pod panely přechodů </t>
  </si>
  <si>
    <t>(1+1,5)*4,5*2</t>
  </si>
  <si>
    <t>(1+1,5)*7,5*2</t>
  </si>
  <si>
    <t>92</t>
  </si>
  <si>
    <t>-630706465</t>
  </si>
  <si>
    <t>16*1,7</t>
  </si>
  <si>
    <t>(315430-314802)*1,7</t>
  </si>
  <si>
    <t>(315391-314802)*1,7</t>
  </si>
  <si>
    <t>93</t>
  </si>
  <si>
    <t>5905085045</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</si>
  <si>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s následným přesným kontrolním zaměřením prostorové polohy koleje po ukončení prací (včetně případných technologických měření prostorové polohy koleje v průběhu prací) a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</si>
  <si>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1964905450</t>
  </si>
  <si>
    <t>315,494-314,755</t>
  </si>
  <si>
    <t>315,398-314,790</t>
  </si>
  <si>
    <t>94</t>
  </si>
  <si>
    <t>5905105010</t>
  </si>
  <si>
    <t>Doplnění KL kamenivem ojediněle ručně v koleji Poznámka: 1. V cenách jsou započteny náklady na doplnění kameniva ojediněle ručně vidlemi a/nebo souvisle strojně z výsypných vozů případně nakladačem. 2. V cenách nejsou obsaženy náklady na dodávku kameniva.</t>
  </si>
  <si>
    <t>1382409972</t>
  </si>
  <si>
    <t>1,6</t>
  </si>
  <si>
    <t>0,1*1,5*7,5*2</t>
  </si>
  <si>
    <t>0,1*0,6*7,5*2</t>
  </si>
  <si>
    <t>0,1*1,5*4,5*2</t>
  </si>
  <si>
    <t>0,1*0,6*4,5*2</t>
  </si>
  <si>
    <t>95</t>
  </si>
  <si>
    <t>-1118549424</t>
  </si>
  <si>
    <t>90*0,1</t>
  </si>
  <si>
    <t>102*0,2</t>
  </si>
  <si>
    <t>(315494-314755)*0,8</t>
  </si>
  <si>
    <t>(315398-314790)*0,8</t>
  </si>
  <si>
    <t>96</t>
  </si>
  <si>
    <t>5905105040</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</si>
  <si>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</si>
  <si>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-1197737392</t>
  </si>
  <si>
    <t>49,846*0,1*12</t>
  </si>
  <si>
    <t>20*0,1</t>
  </si>
  <si>
    <t>14*0,1</t>
  </si>
  <si>
    <t>200*0,1</t>
  </si>
  <si>
    <t>97</t>
  </si>
  <si>
    <t>5906015010</t>
  </si>
  <si>
    <t>Výměna pražce malou těžící mechanizací v KL otevřeném i zapuštěném pražec dřevěný příčný nevystrojený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</si>
  <si>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-1731753282</t>
  </si>
  <si>
    <t>Poznámka k položce:_x000D_
Pražec=kus</t>
  </si>
  <si>
    <t>98</t>
  </si>
  <si>
    <t>5906015030</t>
  </si>
  <si>
    <t>Výměna pražce malou těžící mechanizací v KL otevřeném i zapuštěném pražec dřevěný výhybkový délky do 3 m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</si>
  <si>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-1279458583</t>
  </si>
  <si>
    <t>ZV č.1</t>
  </si>
  <si>
    <t>ZV č.19</t>
  </si>
  <si>
    <t>ZV č.20</t>
  </si>
  <si>
    <t>99</t>
  </si>
  <si>
    <t>5906015050</t>
  </si>
  <si>
    <t>Výměna pražce malou těžící mechanizací v KL otevřeném i zapuštěném pražec dřevěný výhybkový délky přes 4 do 5 m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</si>
  <si>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-685267608</t>
  </si>
  <si>
    <t>KV č.1</t>
  </si>
  <si>
    <t>KV č.13</t>
  </si>
  <si>
    <t>KV č.18</t>
  </si>
  <si>
    <t>KV č.19</t>
  </si>
  <si>
    <t>KV č.20</t>
  </si>
  <si>
    <t>5906015120</t>
  </si>
  <si>
    <t>Výměna pražce malou těžící mechanizací v KL otevřeném i zapuštěném pražec betonový příčný vystrojený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</si>
  <si>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-1958097804</t>
  </si>
  <si>
    <t>101</t>
  </si>
  <si>
    <t>5906130325</t>
  </si>
  <si>
    <t>Montáž kolejového roštu v ose koleje pražce betonové vystrojené, tvar UIC60, 60E2 Poznámka: 1. V cenách jsou započteny náklady na manipulaci a montáž KR, u pražců dřevěných nevystrojených i na vrtání pražců. 2. V cenách nejsou obsaženy náklady na dodávku materiálu.</t>
  </si>
  <si>
    <t>-55698781</t>
  </si>
  <si>
    <t>314,882-314,802</t>
  </si>
  <si>
    <t>315,391-315,376</t>
  </si>
  <si>
    <t>102</t>
  </si>
  <si>
    <t>5906140145</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</si>
  <si>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</si>
  <si>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-1394953071</t>
  </si>
  <si>
    <t>103</t>
  </si>
  <si>
    <t>5906140025</t>
  </si>
  <si>
    <t>Demontáž kolejového roštu koleje v ose koleje pražce dřevěné,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</si>
  <si>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347252206</t>
  </si>
  <si>
    <t>104</t>
  </si>
  <si>
    <t>5907015461</t>
  </si>
  <si>
    <t>Ojedinělá výměna kolejnic současně s výměnou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</si>
  <si>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-1643956679</t>
  </si>
  <si>
    <t>105</t>
  </si>
  <si>
    <t>5907015456</t>
  </si>
  <si>
    <t>Ojedinělá výměna kolejnic současně s výměnou pryžové podložky, tvar UIC60, 60E2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</si>
  <si>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1834043260</t>
  </si>
  <si>
    <t>106</t>
  </si>
  <si>
    <t>727170651</t>
  </si>
  <si>
    <t>(315376-314882)*2</t>
  </si>
  <si>
    <t>107</t>
  </si>
  <si>
    <t>-1493307556</t>
  </si>
  <si>
    <t>3,60*6</t>
  </si>
  <si>
    <t>4,20*2</t>
  </si>
  <si>
    <t>4,60*2</t>
  </si>
  <si>
    <t>108</t>
  </si>
  <si>
    <t>5907010025</t>
  </si>
  <si>
    <t>Výměna LISŮ tvar R65 Poznámka: 1. V cenách jsou započteny náklady na demontáž upevňovadel, výměnu LISU, výměna pryžové podložky, montáž upevňovadel, demontáž a zpětnou montáž lanového propojení, případnou úpravu dilatačních spár, zřízení nebo demontáž prozatímních styků a ošetření součástí mazivem. 2. V cenách nejsou započteny náklady na dělení kolejnic, zřízení svaru, demontáž nebo montáž styků.</t>
  </si>
  <si>
    <t>518610021</t>
  </si>
  <si>
    <t>3,60*10</t>
  </si>
  <si>
    <t>3,80*6</t>
  </si>
  <si>
    <t>4,4*2</t>
  </si>
  <si>
    <t>109</t>
  </si>
  <si>
    <t>5908030015</t>
  </si>
  <si>
    <t>Zřízení A-LISU soupravou in-sittu tvar UIC60, R65 Poznámka: 1. V cenách jsou započteny náklady na demontáž upevňovadel, rozřez kolejnice, obroušení kolejnic, úprava spáry, vyvrtání spojkových otvorů, lepení a montáž styku a upevňovadel, měření geometrie, izolačního stavu a ošetření součástí mazivem. 2. V cenách nejsou obsaženy náklady na dodávku materiálu.</t>
  </si>
  <si>
    <t>styk</t>
  </si>
  <si>
    <t>1319938234</t>
  </si>
  <si>
    <t>mezi v.č. 3-4</t>
  </si>
  <si>
    <t>110</t>
  </si>
  <si>
    <t>990185374</t>
  </si>
  <si>
    <t>111</t>
  </si>
  <si>
    <t>-314977827</t>
  </si>
  <si>
    <t>250</t>
  </si>
  <si>
    <t>112</t>
  </si>
  <si>
    <t>5907055020</t>
  </si>
  <si>
    <t>Vrtání kolejnic otvor o průměru přes 10 do 23 mm Poznámka: 1. V cenách jsou započteny náklady na manipulaci, podložení, označení a provedení vrtu ve stojině kolejnice.</t>
  </si>
  <si>
    <t>448986602</t>
  </si>
  <si>
    <t>113</t>
  </si>
  <si>
    <t>1164867213</t>
  </si>
  <si>
    <t>(315,430-314,802)*1840*2*0,5</t>
  </si>
  <si>
    <t>0,480</t>
  </si>
  <si>
    <t>20*2</t>
  </si>
  <si>
    <t>114</t>
  </si>
  <si>
    <t>-752817</t>
  </si>
  <si>
    <t>11192</t>
  </si>
  <si>
    <t>115</t>
  </si>
  <si>
    <t>5906080015</t>
  </si>
  <si>
    <t>Vystrojení pražce dřevěného s podkladnicovým upevněním čtyři vrtule Poznámka: 1. V cenách jsou započteny náklady na montáž výstroje, potřebnou manipulaci a ošetření součástí mazivem. 2. V cenách nejsou obsaženy náklady na vrtání dřevěných pražců a dodávku materiálu.</t>
  </si>
  <si>
    <t>647465486</t>
  </si>
  <si>
    <t>116</t>
  </si>
  <si>
    <t>-1486549772</t>
  </si>
  <si>
    <t>315,430-314,802</t>
  </si>
  <si>
    <t>315,391-314,802</t>
  </si>
  <si>
    <t>0,090</t>
  </si>
  <si>
    <t>0,102</t>
  </si>
  <si>
    <t>117</t>
  </si>
  <si>
    <t>5909031020</t>
  </si>
  <si>
    <t>Úprava GPK koleje směrové a výškové uspořádání pražce betonové Poznámka: 1. V cenách jsou započteny náklady na úpravu směrového avýškového uspořádání strojní linkou ASP do projektované polohy, úpravu KL pluhem a měření mezních stavebních odchylek dle ČSN, měření technologických veličin a předání tištěných výstupů objednateli. 2. V cenách nejsou obsaženy náklady na zaměření prostorové polohy koleje, doplnění a dodávku kameniva a snížení KL pod patou kolejnice.</t>
  </si>
  <si>
    <t>2106168263</t>
  </si>
  <si>
    <t>118</t>
  </si>
  <si>
    <t>5909042010</t>
  </si>
  <si>
    <t>Přesná úprava GPK výhybky směrové a výškové uspořádání pražce dřevěné nebo ocelové Poznámka: 1. V cenách jsou započteny náklady na úpravu směrového a výškového uspořádání strojní linkou ASP do projektované polohy s následným přesným kontrolním zaměřením prostorové polohy koleje po ukončení prací (včetně případných technologických měření v průběhu prací), úpravu KL pluhem včetně dokončení ruční úpravy dle VL a měření mezních stavebních odchylek dle ČSN, měření technologických veličin a předání tištěných výstupů objednateli. 2. V cenách nejsou obsaženy náklady na zaměření prostorové polohy koleje před zahájením prací, doplnění a dodávku kameniva a snížení KL pod patou kolejnice.</t>
  </si>
  <si>
    <t>1375963626</t>
  </si>
  <si>
    <t>Poznámka k položce:_x000D_
Rozvinutá délka výhybky=m</t>
  </si>
  <si>
    <t>v.č.1,2,3,4,5,6,7,13,14,15,16,17,18,19,20,21</t>
  </si>
  <si>
    <t>49,846*16</t>
  </si>
  <si>
    <t>119</t>
  </si>
  <si>
    <t>5909041010</t>
  </si>
  <si>
    <t>Úprava GPK výhybky směrové a výškové uspořádání pražce dřevěné nebo ocelové Poznámka: 1. V cenách jsou započteny náklady na nasazení strojní linky pro úpravu směrového a výškového uspořádání ASP metodou zmenšování chyb a úpravu KL pluhem včetně dokončení ruční úpravy dle VL a měření mezních stavebních odchylek dle ČSN, měření technologických veličin a předání tištěných výstupů objednateli. 2. V cenách nejsou obsaženy náklady doplnění a dodávku kameniva a snížení KL pod patou kolejnice.</t>
  </si>
  <si>
    <t>135210004</t>
  </si>
  <si>
    <t>49,846*4</t>
  </si>
  <si>
    <t>-229970539</t>
  </si>
  <si>
    <t>121</t>
  </si>
  <si>
    <t>5909050030</t>
  </si>
  <si>
    <t>Stabilizace kolejového lože výhybky nově zřízeného nebo čistého Poznámka: 1. V cenách jsou započteny náklady na stabilizaci v režimu s řízeným (konstantním) poklesem včetně měření a předání tištěných výstupů.</t>
  </si>
  <si>
    <t>-945971388</t>
  </si>
  <si>
    <t>Poznámka k položce:_x000D_
S3/1, Rozvinutá délka výhybky=m</t>
  </si>
  <si>
    <t>122</t>
  </si>
  <si>
    <t>5910015110</t>
  </si>
  <si>
    <t>Odtavovací stykové svařování mobilní svářečkou kolejnic nových délky přes 150 m tv .UIC60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</si>
  <si>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1639323347</t>
  </si>
  <si>
    <t>3,867</t>
  </si>
  <si>
    <t>2,183</t>
  </si>
  <si>
    <t>závěrné svary</t>
  </si>
  <si>
    <t>-4</t>
  </si>
  <si>
    <t>přechodové svary</t>
  </si>
  <si>
    <t>-8</t>
  </si>
  <si>
    <t>123</t>
  </si>
  <si>
    <t>1461427962</t>
  </si>
  <si>
    <t>LISY</t>
  </si>
  <si>
    <t>14*2</t>
  </si>
  <si>
    <t>vložka 1.SK</t>
  </si>
  <si>
    <t>124</t>
  </si>
  <si>
    <t>5910020020</t>
  </si>
  <si>
    <t>Svařování kolejnic termitem plný předehřev standardní spára svar sériový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</si>
  <si>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1945513680</t>
  </si>
  <si>
    <t>14*4</t>
  </si>
  <si>
    <t>v.č.2</t>
  </si>
  <si>
    <t>22*2</t>
  </si>
  <si>
    <t>125</t>
  </si>
  <si>
    <t>5910020310</t>
  </si>
  <si>
    <t>Svařování kolejnic termitem plný předehřev standardní spára svar přechodový tv. R65/UIC60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</si>
  <si>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-204008050</t>
  </si>
  <si>
    <t>5910035010</t>
  </si>
  <si>
    <t>Dosažení dovolené upínací teploty v BK prodloužením kolejnicového pásu v koleji tv. UIC60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</si>
  <si>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2042436895</t>
  </si>
  <si>
    <t>127</t>
  </si>
  <si>
    <t>5910035120</t>
  </si>
  <si>
    <t>Dosažení dovolené upínací teploty v BK prodloužením kolejnicového pásu ve výhybce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</si>
  <si>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-100235698</t>
  </si>
  <si>
    <t>6*4</t>
  </si>
  <si>
    <t>-492632407</t>
  </si>
  <si>
    <t>50*2</t>
  </si>
  <si>
    <t>(315398-314790)*2</t>
  </si>
  <si>
    <t>(315391-314802)*2</t>
  </si>
  <si>
    <t>129</t>
  </si>
  <si>
    <t>-1613077755</t>
  </si>
  <si>
    <t>130</t>
  </si>
  <si>
    <t>5910050010</t>
  </si>
  <si>
    <t>Umožnění volné dilatace dílů výhybek demontáž upevňovadel výhybka I. generace Poznámka: 1. V cenách jsou započteny náklady na uvolnění dílů výhybky a jejich rovnoměrné prodloužení nebo zkrácení. 2. V cenách nejsou obsaženy náklady na demontáž spojek.</t>
  </si>
  <si>
    <t>2083442866</t>
  </si>
  <si>
    <t>výběhy</t>
  </si>
  <si>
    <t>131</t>
  </si>
  <si>
    <t>5910050110</t>
  </si>
  <si>
    <t>Umožnění volné dilatace dílů výhybek montáž upevňovadel výhybka I. generace Poznámka: 1. V cenách jsou započteny náklady na uvolnění dílů výhybky a jejich rovnoměrné prodloužení nebo zkrácení. 2. V cenách nejsou obsaženy náklady na demontáž spojek.</t>
  </si>
  <si>
    <t>1873781668</t>
  </si>
  <si>
    <t>132</t>
  </si>
  <si>
    <t>5910090070</t>
  </si>
  <si>
    <t>Navaření srdcovky jednoduché montované z kolejnic montované z kolejnic úhel odbočení 5°-7,9° (1:7,5 až 1:9) hloubky přes 20 do 35 mm Poznámka: 1. V cenách jsou obsaženy náklady na uvolnění upevňovadel, vyrovnání srdcovky, opravu navařením, broušení po navaření v rozsahu schváleného technologického postupu, dotažení upevňovadel a kontrola měřidlem. 2. V cenách nejsou obsaženy náklady na podbití srdcovky a nedestruktivní kontrolu ultrazvukem.</t>
  </si>
  <si>
    <t>-861227904</t>
  </si>
  <si>
    <t>Poznámka k položce:_x000D_
Srdcovka=kus</t>
  </si>
  <si>
    <t>v.č.2,6,7,13,16,18,19,20,21</t>
  </si>
  <si>
    <t>1*9</t>
  </si>
  <si>
    <t>133</t>
  </si>
  <si>
    <t>5910130030</t>
  </si>
  <si>
    <t>Demontáž zádržné opěrky z jazyka i opornice Poznámka: 1. V cenách jsou započteny náklady na demontáž a naložení výzisku na dopravní prostředek.</t>
  </si>
  <si>
    <t>pár</t>
  </si>
  <si>
    <t>-1284570417</t>
  </si>
  <si>
    <t>134</t>
  </si>
  <si>
    <t>5910132030</t>
  </si>
  <si>
    <t>Zřízení zádržné opěrky na jazyku i opornici Poznámka: 1. V cenách jsou započteny náklady na vrtání otvorů a montáž. 2. V cenách nejsou obsaženy náklady na dodávku materiálu.</t>
  </si>
  <si>
    <t>-1568075370</t>
  </si>
  <si>
    <t>135</t>
  </si>
  <si>
    <t>5911231010</t>
  </si>
  <si>
    <t>Výměna VP svorníku soustavy R65 Poznámka: 1. V cenách jsou započteny náklady na demontáž, výměnu, montáž a ošetření součástí mazivem. 2. V cenách nejsou obsaženy náklady na dodávku materiálu.</t>
  </si>
  <si>
    <t>-138393147</t>
  </si>
  <si>
    <t>11*10</t>
  </si>
  <si>
    <t>136</t>
  </si>
  <si>
    <t>5911117020</t>
  </si>
  <si>
    <t>Výměna přídržnice srdcovky jednoduché typ Kn60 přímé soustavy R65 Poznámka: 1. V cenách jsou započteny náklady na výměnu přídržnice, vymezení šíře žlábku a ošetření součástí mazivem. 2. V cenách nejsou obsaženy náklady na dodávku dílu.</t>
  </si>
  <si>
    <t>-1639268444</t>
  </si>
  <si>
    <t>1*5,5</t>
  </si>
  <si>
    <t>137</t>
  </si>
  <si>
    <t>5911117120</t>
  </si>
  <si>
    <t>Výměna přídržnice srdcovky jednoduché typ Kn60 ohnuté soustavy R65 Poznámka: 1. V cenách jsou započteny náklady na výměnu přídržnice, vymezení šíře žlábku a ošetření součástí mazivem. 2. V cenách nejsou obsaženy náklady na dodávku dílu.</t>
  </si>
  <si>
    <t>1088183306</t>
  </si>
  <si>
    <t>138</t>
  </si>
  <si>
    <t>5911013010</t>
  </si>
  <si>
    <t>Výměna jazyka a opornice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</si>
  <si>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1122438564</t>
  </si>
  <si>
    <t>v.č.3 jazyk pravý přímý + opornice pravá ohnutá</t>
  </si>
  <si>
    <t>27,934</t>
  </si>
  <si>
    <t>v.č.16 jazyk pravý ohnutý + opornice pravá přímá</t>
  </si>
  <si>
    <t>v.č.21 jazyk pravý přímý + opornice pravá ohnutá</t>
  </si>
  <si>
    <t>139</t>
  </si>
  <si>
    <t>5911017010</t>
  </si>
  <si>
    <t>Výměna opornice výhybky jednoduché s jedním hákovým závěrem soustavy R65 Poznámka: 1. V cenách jsou započteny náklady na zřízení nebo demontáž prozatímních styků, demontáž upevňovadel, závěru a dílu, výměnu a montáž dílu, úpravu pryžových podložek a dilatačních spár, montáž závěru a upevňovadel, seřízení závěru a provedení západkové zkoušky a ošetření součástí mazivem. 2. V cenách nejsou započteny náklady na dodávku dílů, dělení kolejnic, zřízení svaru, demontáž a montáž opěrek a styků.</t>
  </si>
  <si>
    <t>1374518142</t>
  </si>
  <si>
    <t>v.č.4 opornice pravá přímá a opornice levá ohnutá</t>
  </si>
  <si>
    <t>30,218</t>
  </si>
  <si>
    <t>140</t>
  </si>
  <si>
    <t>5911313010</t>
  </si>
  <si>
    <t>Seřízení hákového závěru výhybky jednoduché jednozávěrové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</si>
  <si>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-1323574862</t>
  </si>
  <si>
    <t>1*16</t>
  </si>
  <si>
    <t>141</t>
  </si>
  <si>
    <t>5911113010</t>
  </si>
  <si>
    <t>Výměna srdcovky jednoduché montované z kolejnic soustavy R65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</si>
  <si>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289940586</t>
  </si>
  <si>
    <t>2,760</t>
  </si>
  <si>
    <t>142</t>
  </si>
  <si>
    <t>5910070010</t>
  </si>
  <si>
    <t>Základní reprofilace kolejnicových profilů výhybky broušení, frézování a hoblování Poznámka: 1. V ceně jsou započteny náklady na úpravu příčného profilu kolejnic výhybky včetně jazyků a srdcovky. Cena platí pro reprofilaci celé šíři pojížděné plochy a hloubku úběru materiálu 0,25 až 1 mm. Reprofilace mimo tyto kritéria se oceňují cenami opravné reprofilace. 2. U strojní reprofilace cena obsahuje náklady na záznam příčných profilů reprofilovaných kolejnic a záznam podélného profilu v celé délce výhybky. 3. U ruční reprofilace cena obsahuje náklady na záznam tvaru příčného profilu před a po reprofilaci včetně fotodokumentace. 4. Počet záznamů příčných profilů kolejnicových součástí výhybek při jejich reprofilacije stanoven smluvním vztahem a vychází z předpisů správce infrastruktury.</t>
  </si>
  <si>
    <t>1765509600</t>
  </si>
  <si>
    <t>v.č. 2,6,7,13,17</t>
  </si>
  <si>
    <t>49,846*5</t>
  </si>
  <si>
    <t>143</t>
  </si>
  <si>
    <t>5911629030</t>
  </si>
  <si>
    <t>Montáž jednoduché výhybky na úložišti dřevěné pražce soustavy R65 Poznámka: 1. V cenách jsou započteny náklady na zřízení montážní plochy, manipulaci, nanesení součástí, montáž podle montážního plánu, přezkoušení doléhání jazyků a ošetření kluzných částí výhybky mazivem. Demontáž součástí před položením. 2. V cenách nejsou obsaženy náklady na dodávku materiálu.</t>
  </si>
  <si>
    <t>1844828143</t>
  </si>
  <si>
    <t>144</t>
  </si>
  <si>
    <t>5911655030</t>
  </si>
  <si>
    <t>Demontáž jednoduché výhybky na úložišti dřevěné pražce soustavy R65 Poznámka: 1. V cenách jsou započteny náklady na demontáž do součástí, manipulaci, naložení na dopravní prostředek a uložení vyzískaného materiálu na úložišti.</t>
  </si>
  <si>
    <t>2134503439</t>
  </si>
  <si>
    <t>145</t>
  </si>
  <si>
    <t>5911303020</t>
  </si>
  <si>
    <t>Oprava rozchodu ve výhybce přebitím podkladnic soustavy R65 Poznámka: 1. V cenách jsou započteny náklady na demontáž upevňovadel a dílu, úpravu úložné plochy, zakolíčkování otvorů a ošetření impregnací, výměna a montáž upevňovadel a dílu a ošetření závitů mazivem. 2. V cenách nejsou obsaženy náklady na dodávku materiálu.</t>
  </si>
  <si>
    <t>730562337</t>
  </si>
  <si>
    <t>v.č.3,4</t>
  </si>
  <si>
    <t>10*2</t>
  </si>
  <si>
    <t>146</t>
  </si>
  <si>
    <t>5913140010</t>
  </si>
  <si>
    <t>Demontáž přejezdové konstrukce se silničními panely vnější i vnitřní část Poznámka: 1. V cenách jsou započteny náklady na demontáž a naložení na dopravní prostředek.</t>
  </si>
  <si>
    <t>-1440218955</t>
  </si>
  <si>
    <t>1,5</t>
  </si>
  <si>
    <t>2+4+7+7+1,5+4</t>
  </si>
  <si>
    <t>5.SK</t>
  </si>
  <si>
    <t>2+1,5</t>
  </si>
  <si>
    <t>147</t>
  </si>
  <si>
    <t>5913145010</t>
  </si>
  <si>
    <t>Montáž přejezdové konstrukce se silničními panely vnější i vnitřní část Poznámka: 1. V cenách jsou započteny náklady na montáž konstrukce. 2. V cenách nejsou obsaženy náklady na dodávku materiálu.</t>
  </si>
  <si>
    <t>1375474370</t>
  </si>
  <si>
    <t>4,5+7,5+7,5+4,5</t>
  </si>
  <si>
    <t>148</t>
  </si>
  <si>
    <t>1503736632</t>
  </si>
  <si>
    <t>0,150*7,5*2*2</t>
  </si>
  <si>
    <t>0,150*7,5*2</t>
  </si>
  <si>
    <t>0,150*4,5*2*2</t>
  </si>
  <si>
    <t>0,150*4,5*2</t>
  </si>
  <si>
    <t>149</t>
  </si>
  <si>
    <t>5914120050</t>
  </si>
  <si>
    <t>Demontáž nástupiště úrovňového Sudop K (KD,KS) 145 Poznámka: 1. V cenách jsou započteny náklady na snesení dílů i zásypu a jejich uložení na plochu nebo naložení na dopravní prostředek a uložení na úložišti.</t>
  </si>
  <si>
    <t>1112814322</t>
  </si>
  <si>
    <t>nástupiuště mezi 1. a 3.SK</t>
  </si>
  <si>
    <t>150</t>
  </si>
  <si>
    <t>5914130060</t>
  </si>
  <si>
    <t>Montáž nástupiště úrovňového Sudop K (KD,KS) 145Z Poznámka: 1. V cenách jsou započteny náklady na úpravu terénu, montáž a zásyp podle vzorového listu. 2. V cenách nejsou obsaženy náklady na dodávku materiálu.</t>
  </si>
  <si>
    <t>-1204285425</t>
  </si>
  <si>
    <t>151</t>
  </si>
  <si>
    <t>5913280035</t>
  </si>
  <si>
    <t>Demontáž dílů komunikace ze zámkové dlažby uložení v podsypu Poznámka: 1. V cenách jsou započteny náklady na odstranění dlažby nebo obrubníku a naložení na dopravní prostředek.</t>
  </si>
  <si>
    <t>68792642</t>
  </si>
  <si>
    <t>nástupiště mezi 1. a 3.SK</t>
  </si>
  <si>
    <t>152</t>
  </si>
  <si>
    <t>5913285035</t>
  </si>
  <si>
    <t>Montáž dílů komunikace ze zámkové dlažby uložení v podsypu Poznámka: 1. V cenách jsou započteny náklady na osazení dlažby nebo obrubníku. 2. V cenách nejsou obsaženy náklady na dodávku materiálu.</t>
  </si>
  <si>
    <t>-1197004319</t>
  </si>
  <si>
    <t>153</t>
  </si>
  <si>
    <t>736041764</t>
  </si>
  <si>
    <t>154</t>
  </si>
  <si>
    <t>5999010020</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</si>
  <si>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</si>
  <si>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-772079000</t>
  </si>
  <si>
    <t>19,550*4</t>
  </si>
  <si>
    <t>155</t>
  </si>
  <si>
    <t>5999015020</t>
  </si>
  <si>
    <t>Vložení konstrukcí nebo dílů hmotnosti přes 10 do 20 t Poznámka: 1. V cenách jsou započteny náklady na vložení konstrukce podle technologického postupu, přeprava v místě technologické manipulace. Položka obsahuje náklady na práce v blízkosti trakčního vedení.</t>
  </si>
  <si>
    <t>-1085993367</t>
  </si>
  <si>
    <t>156</t>
  </si>
  <si>
    <t>R213141110</t>
  </si>
  <si>
    <t>Zřízení vrstvy z geotextilie filtrační, separační, odvodňovací, ochranné, výztužné nebo protierozní v rovině nebo ve sklonu do 1:5, šířky do 3 m</t>
  </si>
  <si>
    <t>1764066575</t>
  </si>
  <si>
    <t>157</t>
  </si>
  <si>
    <t>7493351022</t>
  </si>
  <si>
    <t>Montáž elektrického ohřevu výhybek (EOV) kompletní topné soupravy na jednoduchou výhybku soustavy S49, R65 a UIC60 s poloměrem odbočení 300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</si>
  <si>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-1099996040</t>
  </si>
  <si>
    <t>v.č. 3,6,7,16,17,19 (1:9-300)</t>
  </si>
  <si>
    <t>1*6</t>
  </si>
  <si>
    <t>158</t>
  </si>
  <si>
    <t>7493371010</t>
  </si>
  <si>
    <t>Demontáže zařízení na elektrickém ohřevu výhybek kompletní topné soupravy na výhybku tvaru 1:7,5-190, 1:9-190 - veškeré výstroje EOV na výhybce, topných tyčí, připojovacích skříněk, napájecích kabelů, oddělovacích transformátorů</t>
  </si>
  <si>
    <t>-1736379490</t>
  </si>
  <si>
    <t>159</t>
  </si>
  <si>
    <t>1222088859</t>
  </si>
  <si>
    <t>160</t>
  </si>
  <si>
    <t>1300970263</t>
  </si>
  <si>
    <t>161</t>
  </si>
  <si>
    <t>7592005070</t>
  </si>
  <si>
    <t>Montáž počítacího bodu počítače náprav PZN 1 - uložení a připevnění na určené místo, seřízení polohy, přezkoušení</t>
  </si>
  <si>
    <t>1807734762</t>
  </si>
  <si>
    <t>spojka v.č. 14 -15</t>
  </si>
  <si>
    <t>162</t>
  </si>
  <si>
    <t>-124707202</t>
  </si>
  <si>
    <t>spojka v.č.14-15</t>
  </si>
  <si>
    <t>163</t>
  </si>
  <si>
    <t>7592007070</t>
  </si>
  <si>
    <t>Demontáž počítacího bodu počítače náprav PZN 1</t>
  </si>
  <si>
    <t>-260511739</t>
  </si>
  <si>
    <t>164</t>
  </si>
  <si>
    <t>1087353229</t>
  </si>
  <si>
    <t>165</t>
  </si>
  <si>
    <t>500576375</t>
  </si>
  <si>
    <t>166</t>
  </si>
  <si>
    <t>-285831381</t>
  </si>
  <si>
    <t>zámky proti putování</t>
  </si>
  <si>
    <t>1,920</t>
  </si>
  <si>
    <t>držáky na MIB</t>
  </si>
  <si>
    <t>0,006</t>
  </si>
  <si>
    <t>anikorozní Skl24</t>
  </si>
  <si>
    <t>0,210</t>
  </si>
  <si>
    <t>VP svorníky</t>
  </si>
  <si>
    <t>0,294</t>
  </si>
  <si>
    <t>Obrubník</t>
  </si>
  <si>
    <t>0,274</t>
  </si>
  <si>
    <t>Asfalt</t>
  </si>
  <si>
    <t>3,511</t>
  </si>
  <si>
    <t>Šterk</t>
  </si>
  <si>
    <t>6386,967+13,280</t>
  </si>
  <si>
    <t>39,318+3,500</t>
  </si>
  <si>
    <t>Geotextilie</t>
  </si>
  <si>
    <t>0,060</t>
  </si>
  <si>
    <t>Skládka (výzisk KL, plasty)</t>
  </si>
  <si>
    <t>6180,660+1,3</t>
  </si>
  <si>
    <t>167</t>
  </si>
  <si>
    <t>1054706866</t>
  </si>
  <si>
    <t>1,920*2,5</t>
  </si>
  <si>
    <t>0,006*2,5</t>
  </si>
  <si>
    <t>0,210*2,5</t>
  </si>
  <si>
    <t>0,294*2,5</t>
  </si>
  <si>
    <t>(6386,967+13,280)*1,3</t>
  </si>
  <si>
    <t>168</t>
  </si>
  <si>
    <t>-160874621</t>
  </si>
  <si>
    <t>ŽPP1,ŽPP2,ŽPP3,ŽPP4+klíny</t>
  </si>
  <si>
    <t>9,330+4,290+3,096+1,424+0,016</t>
  </si>
  <si>
    <t>nové nástupištní díly</t>
  </si>
  <si>
    <t>92,664+104,300+32,900+112</t>
  </si>
  <si>
    <t>skládka dřevěné pražce</t>
  </si>
  <si>
    <t>pražce B91</t>
  </si>
  <si>
    <t>359,046</t>
  </si>
  <si>
    <t>výzisk SB8</t>
  </si>
  <si>
    <t>76,700</t>
  </si>
  <si>
    <t>169</t>
  </si>
  <si>
    <t>-1849120953</t>
  </si>
  <si>
    <t>(9,330+4,290+3,096+1,424+0,016)*17,7</t>
  </si>
  <si>
    <t>(92,664+104,300+32,900+112)*20,4</t>
  </si>
  <si>
    <t>50*13,6</t>
  </si>
  <si>
    <t>359,046*4,5</t>
  </si>
  <si>
    <t>170</t>
  </si>
  <si>
    <t>-723195822</t>
  </si>
  <si>
    <t>R65</t>
  </si>
  <si>
    <t>25,752</t>
  </si>
  <si>
    <t>UIC60</t>
  </si>
  <si>
    <t>vyzískané kolejnice</t>
  </si>
  <si>
    <t>171</t>
  </si>
  <si>
    <t>-1888496767</t>
  </si>
  <si>
    <t xml:space="preserve">výzisk z výměny a čištění KL </t>
  </si>
  <si>
    <t>4240,980+1939,680</t>
  </si>
  <si>
    <t>172</t>
  </si>
  <si>
    <t>9909000300</t>
  </si>
  <si>
    <t>Poplatek za likvidaci dřevěných kolejnicových podpor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</si>
  <si>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1893587860</t>
  </si>
  <si>
    <t>173</t>
  </si>
  <si>
    <t>878201721</t>
  </si>
  <si>
    <t>1,3</t>
  </si>
  <si>
    <t xml:space="preserve">SO 03 - Obnova TÚ Poděbrady – Libice nad Cidlinou </t>
  </si>
  <si>
    <t>-859513426</t>
  </si>
  <si>
    <t>(314656-313700)/120*2</t>
  </si>
  <si>
    <t>0,067</t>
  </si>
  <si>
    <t>P3588 2.TK</t>
  </si>
  <si>
    <t>30/120*2</t>
  </si>
  <si>
    <t>P3587 2.TK</t>
  </si>
  <si>
    <t>P3586</t>
  </si>
  <si>
    <t>P3585</t>
  </si>
  <si>
    <t>809449570</t>
  </si>
  <si>
    <t>km 313,820</t>
  </si>
  <si>
    <t>km 312,840</t>
  </si>
  <si>
    <t>km 312,305</t>
  </si>
  <si>
    <t>km 312,030</t>
  </si>
  <si>
    <t>km 311,100</t>
  </si>
  <si>
    <t>km 314,550</t>
  </si>
  <si>
    <t>km 313,020 Lp</t>
  </si>
  <si>
    <t>km 312,860</t>
  </si>
  <si>
    <t>km 310,710</t>
  </si>
  <si>
    <t>519314969</t>
  </si>
  <si>
    <t>2.TK km 312,050</t>
  </si>
  <si>
    <t>993353679</t>
  </si>
  <si>
    <t>2.TK km 313,020 Pp</t>
  </si>
  <si>
    <t>5957119050</t>
  </si>
  <si>
    <t>Lepený izolovaný styk tv. UIC60 (60E2) s tepelně zpracovanou hlavou délky 4,40 m</t>
  </si>
  <si>
    <t>1285887900</t>
  </si>
  <si>
    <t>km 313,450</t>
  </si>
  <si>
    <t>km 313,840</t>
  </si>
  <si>
    <t>km 311,690</t>
  </si>
  <si>
    <t>5957119055</t>
  </si>
  <si>
    <t>Lepený izolovaný styk tv. UIC60 (60E2) s tepelně zpracovanou hlavou délky 4,50 m</t>
  </si>
  <si>
    <t>-524288100</t>
  </si>
  <si>
    <t>1.TK km 314,550</t>
  </si>
  <si>
    <t>2.TK km 314,320</t>
  </si>
  <si>
    <t>-313456715</t>
  </si>
  <si>
    <t>2.TK km 314,300</t>
  </si>
  <si>
    <t>116112485</t>
  </si>
  <si>
    <t>(314,656-310,720)*1640*4</t>
  </si>
  <si>
    <t>3,840</t>
  </si>
  <si>
    <t>(314,607-310,669)*1640*4</t>
  </si>
  <si>
    <t>-800</t>
  </si>
  <si>
    <t>1034532435</t>
  </si>
  <si>
    <t>1711279525</t>
  </si>
  <si>
    <t>1936713680</t>
  </si>
  <si>
    <t>50860</t>
  </si>
  <si>
    <t>-666765671</t>
  </si>
  <si>
    <t>(314,656-313,700)*1640*2</t>
  </si>
  <si>
    <t>0,320</t>
  </si>
  <si>
    <t>600*2</t>
  </si>
  <si>
    <t>1806827905</t>
  </si>
  <si>
    <t>P3586 (1.TK a 2.TK)</t>
  </si>
  <si>
    <t>P3585 (1.TK a 2.TK)</t>
  </si>
  <si>
    <t>(16+16)*4</t>
  </si>
  <si>
    <t>R5956140045.2</t>
  </si>
  <si>
    <t>Pražec betonový příčný vystrojený včetně kompletů pro podkladnicové upevnění, dl. 2,4 m, s úklonem úložné plochy 1:20, upevnění K s antikorozním upevněním, včetně dopravy</t>
  </si>
  <si>
    <t>116081020</t>
  </si>
  <si>
    <t>P3588 (1.TK+2.TK)</t>
  </si>
  <si>
    <t>28*2</t>
  </si>
  <si>
    <t>P3587 (1.TK+2.TK)</t>
  </si>
  <si>
    <t>42*2</t>
  </si>
  <si>
    <t>-1812266423</t>
  </si>
  <si>
    <t>P3586 (1.TK+2.TK)</t>
  </si>
  <si>
    <t>8,4+8,4</t>
  </si>
  <si>
    <t>38159906</t>
  </si>
  <si>
    <t>R5967101075</t>
  </si>
  <si>
    <t>Protihlukový kolejnicový absorbér komplet, včetně dopravy</t>
  </si>
  <si>
    <t>-323948290</t>
  </si>
  <si>
    <t>(314590-313840)*4</t>
  </si>
  <si>
    <t>-1363550394</t>
  </si>
  <si>
    <t>P3585 (1.TK + 2.TK)</t>
  </si>
  <si>
    <t>5963101000</t>
  </si>
  <si>
    <t>Pryžová přejezdová konstrukce STRAIL pro zatížené komunikace</t>
  </si>
  <si>
    <t>1958988767</t>
  </si>
  <si>
    <t>14,4+14,4</t>
  </si>
  <si>
    <t>18+18</t>
  </si>
  <si>
    <t>-1783835507</t>
  </si>
  <si>
    <t>P3588 Lp+mezi+Pp</t>
  </si>
  <si>
    <t>(3,7+3,9+3,5)*14,4*0,1*2,5</t>
  </si>
  <si>
    <t>P3587 Lp+mezi+Pp</t>
  </si>
  <si>
    <t>(4+2,6+4,5)*14*0,1*2,5</t>
  </si>
  <si>
    <t>P3586 Lp+mezi+Pp</t>
  </si>
  <si>
    <t>(3+2,7+3,5)*6,5*0,1*2,5</t>
  </si>
  <si>
    <t>2031397543</t>
  </si>
  <si>
    <t>-1045662656</t>
  </si>
  <si>
    <t>1931949897</t>
  </si>
  <si>
    <t>1.TK SČ</t>
  </si>
  <si>
    <t>(314586-313200)*0,8*1,8</t>
  </si>
  <si>
    <t>(313200-310720)*0,1*1,8</t>
  </si>
  <si>
    <t>(314607-310669)*0,1*1,8</t>
  </si>
  <si>
    <t>P3588 1.TK (314,656-314,586)</t>
  </si>
  <si>
    <t>70*2*1,8</t>
  </si>
  <si>
    <t>20*1,7*1,8</t>
  </si>
  <si>
    <t>P3587 1.TK+2.TK</t>
  </si>
  <si>
    <t>20*1,7*1,8*2</t>
  </si>
  <si>
    <t>P3586 1.TK+2.TK</t>
  </si>
  <si>
    <t>15*1,7*1,8*2</t>
  </si>
  <si>
    <t>-516693903</t>
  </si>
  <si>
    <t>(314656-314586)*0,2*2</t>
  </si>
  <si>
    <t>5964133015</t>
  </si>
  <si>
    <t>Geotextilie filtrační</t>
  </si>
  <si>
    <t>222883362</t>
  </si>
  <si>
    <t>70*4</t>
  </si>
  <si>
    <t>-1739456737</t>
  </si>
  <si>
    <t>750305148</t>
  </si>
  <si>
    <t>775866446</t>
  </si>
  <si>
    <t>(314656-310720)*1,5</t>
  </si>
  <si>
    <t>(314607-310669)*1,5</t>
  </si>
  <si>
    <t>-120*1,5</t>
  </si>
  <si>
    <t>775594164</t>
  </si>
  <si>
    <t>70*2</t>
  </si>
  <si>
    <t>20*1,7</t>
  </si>
  <si>
    <t>20*1,7*2</t>
  </si>
  <si>
    <t>15*1,7*2</t>
  </si>
  <si>
    <t>-671139155</t>
  </si>
  <si>
    <t>1.TK (SČ)</t>
  </si>
  <si>
    <t>314,586-313,200</t>
  </si>
  <si>
    <t>67771231</t>
  </si>
  <si>
    <t>(314656-314586)*0,2</t>
  </si>
  <si>
    <t>-963208587</t>
  </si>
  <si>
    <t>(314656-313200)*0,8</t>
  </si>
  <si>
    <t>(313200-310720)*0,1</t>
  </si>
  <si>
    <t>(314607-310669)*0,1</t>
  </si>
  <si>
    <t>1870473791</t>
  </si>
  <si>
    <t>30+30</t>
  </si>
  <si>
    <t>1995968546</t>
  </si>
  <si>
    <t>3,6*19</t>
  </si>
  <si>
    <t>4,2*1</t>
  </si>
  <si>
    <t>4,4*6</t>
  </si>
  <si>
    <t>4,5*4</t>
  </si>
  <si>
    <t>5*2</t>
  </si>
  <si>
    <t>-469793342</t>
  </si>
  <si>
    <t>P3588 (1.TK)</t>
  </si>
  <si>
    <t>0,070</t>
  </si>
  <si>
    <t>P3588 (2.TK)</t>
  </si>
  <si>
    <t>0,030</t>
  </si>
  <si>
    <t>0,030*2</t>
  </si>
  <si>
    <t>5906140135</t>
  </si>
  <si>
    <t>Demontáž kolejového roštu koleje v ose koleje pražce betonové, tvar UIC60, 60E2 Poznámka: 1. V cenách jsou započteny náklady na případné odstranění kameniva, rozebrání roštu do součástí, manipulaci, naložení výzisku na dopravní prostředek a uložení na úložišti. 2. V cenách nejsou obsaženy náklady na dopravu a vytřídění.</t>
  </si>
  <si>
    <t>-754986217</t>
  </si>
  <si>
    <t>-754306629</t>
  </si>
  <si>
    <t>(314586-313700)*2</t>
  </si>
  <si>
    <t>-P3587 (1.TK)</t>
  </si>
  <si>
    <t>-30</t>
  </si>
  <si>
    <t>P3585 (1.TK+2.TK)</t>
  </si>
  <si>
    <t>5917025110</t>
  </si>
  <si>
    <t>Absorbér hluku demontáž odlepením Poznámka: 1. V cenách jsou započteny náklady na oboustranné osazení a naložení odpadu na dopravní prostředek. 2. V cenách nejsou obsaženy náklady na dodávku materiálu.</t>
  </si>
  <si>
    <t>-1964801463</t>
  </si>
  <si>
    <t>(314590-313840)*2</t>
  </si>
  <si>
    <t>5917025210</t>
  </si>
  <si>
    <t>Absorbér hluku montáž lepením Poznámka: 1. V cenách jsou započteny náklady na oboustranné osazení a naložení odpadu na dopravní prostředek. 2. V cenách nejsou obsaženy náklady na dodávku materiálu.</t>
  </si>
  <si>
    <t>293784903</t>
  </si>
  <si>
    <t>-575299018</t>
  </si>
  <si>
    <t>521089681</t>
  </si>
  <si>
    <t>1248550982</t>
  </si>
  <si>
    <t>P3587</t>
  </si>
  <si>
    <t>1453419110</t>
  </si>
  <si>
    <t>(313,700-310,720)*1640*2</t>
  </si>
  <si>
    <t>1,600</t>
  </si>
  <si>
    <t>(314,607-310,669)*1640*2</t>
  </si>
  <si>
    <t>1,360</t>
  </si>
  <si>
    <t>-260</t>
  </si>
  <si>
    <t>1613336888</t>
  </si>
  <si>
    <t>541913262</t>
  </si>
  <si>
    <t>0,020</t>
  </si>
  <si>
    <t>0,020*2</t>
  </si>
  <si>
    <t>0,015*2</t>
  </si>
  <si>
    <t>-1144800036</t>
  </si>
  <si>
    <t>314,656-310,720</t>
  </si>
  <si>
    <t>314,607-310,669</t>
  </si>
  <si>
    <t>905290955</t>
  </si>
  <si>
    <t>-1058924261</t>
  </si>
  <si>
    <t>2,067</t>
  </si>
  <si>
    <t>330601434</t>
  </si>
  <si>
    <t>Kolejnice přes přejezdy P3588,P3587,P3586,P3585</t>
  </si>
  <si>
    <t>34*2</t>
  </si>
  <si>
    <t>-371567629</t>
  </si>
  <si>
    <t>-773074726</t>
  </si>
  <si>
    <t>(314656-313700)*2</t>
  </si>
  <si>
    <t>Kolejnice přes přejezdy P3588,P3587</t>
  </si>
  <si>
    <t>100*2*2</t>
  </si>
  <si>
    <t>Kolejnice přes přejezdy P3586,P3585</t>
  </si>
  <si>
    <t>100*2*2*2</t>
  </si>
  <si>
    <t>32*100</t>
  </si>
  <si>
    <t>-1815274760</t>
  </si>
  <si>
    <t>5913035230</t>
  </si>
  <si>
    <t>Demontáž celopryžové přejezdové konstrukce silně zatížené v koleji část vnější a vnitřní včetně závěrných zídek Poznámka: 1. V cenách jsou započteny náklady na demontáž konstrukce, naložení na dopravní prostředek.</t>
  </si>
  <si>
    <t>-1853255973</t>
  </si>
  <si>
    <t>5913040220</t>
  </si>
  <si>
    <t>Montáž celopryžové přejezdové konstrukce silně zatížené v koleji část vnitřní Poznámka: 1. V cenách jsou započteny náklady na montáž konstrukce. 2. V cenách nejsou obsaženy náklady na dodávku materiálu.</t>
  </si>
  <si>
    <t>1491616783</t>
  </si>
  <si>
    <t>1621044206</t>
  </si>
  <si>
    <t>9+9</t>
  </si>
  <si>
    <t>-1916358537</t>
  </si>
  <si>
    <t>1629532179</t>
  </si>
  <si>
    <t>565826382</t>
  </si>
  <si>
    <t>-789328258</t>
  </si>
  <si>
    <t>14,4*2</t>
  </si>
  <si>
    <t>6,5*2</t>
  </si>
  <si>
    <t>-742112143</t>
  </si>
  <si>
    <t>(3+2,5+2,8)*14,4</t>
  </si>
  <si>
    <t>(4+2,6+4,5)*14</t>
  </si>
  <si>
    <t>(3+2,7+3,5)*6,5</t>
  </si>
  <si>
    <t>627892341</t>
  </si>
  <si>
    <t>(3,7+3,9+3,5)*14,4</t>
  </si>
  <si>
    <t>1536432624</t>
  </si>
  <si>
    <t>913776406</t>
  </si>
  <si>
    <t>-70447446</t>
  </si>
  <si>
    <t>622128579</t>
  </si>
  <si>
    <t>2086877155</t>
  </si>
  <si>
    <t>-864735541</t>
  </si>
  <si>
    <t>0,295</t>
  </si>
  <si>
    <t>3779,280+28</t>
  </si>
  <si>
    <t>93,760+93,760+0,040</t>
  </si>
  <si>
    <t>Rosehill klín</t>
  </si>
  <si>
    <t>0,004</t>
  </si>
  <si>
    <t>geotextilie</t>
  </si>
  <si>
    <t>0,280</t>
  </si>
  <si>
    <t>skládka (bankety, výzisk KL, plasty, asfalt)</t>
  </si>
  <si>
    <t>2326,200+2523,240+1+167,360</t>
  </si>
  <si>
    <t>1016696389</t>
  </si>
  <si>
    <t>0,295*1,9</t>
  </si>
  <si>
    <t>(3779,280+28)*1,5</t>
  </si>
  <si>
    <t>0,004*16,6</t>
  </si>
  <si>
    <t>skládka (bankety, výzisk KL, plasty)</t>
  </si>
  <si>
    <t>(2326,200+2523,240)*0,2</t>
  </si>
  <si>
    <t>167,360</t>
  </si>
  <si>
    <t>1734908729</t>
  </si>
  <si>
    <t>9,374+0,008</t>
  </si>
  <si>
    <t>STRAIL</t>
  </si>
  <si>
    <t>35,640</t>
  </si>
  <si>
    <t>-482078567</t>
  </si>
  <si>
    <t>(9,374+0,008)*16,6</t>
  </si>
  <si>
    <t>35,640*36,7</t>
  </si>
  <si>
    <t>-786855459</t>
  </si>
  <si>
    <t>1037921448</t>
  </si>
  <si>
    <t>bankety</t>
  </si>
  <si>
    <t>2326,200</t>
  </si>
  <si>
    <t>-1634527149</t>
  </si>
  <si>
    <t>výzisk z výměny a čištění KL</t>
  </si>
  <si>
    <t>527,400+1995,840</t>
  </si>
  <si>
    <t>-759655194</t>
  </si>
  <si>
    <t>199234389</t>
  </si>
  <si>
    <t>SO 04 - Obnova žst. Libice nad Cidlinou</t>
  </si>
  <si>
    <t>-1271313019</t>
  </si>
  <si>
    <t>v.č.16 středovka (Lp) 1×</t>
  </si>
  <si>
    <t xml:space="preserve">v.č.17 kolejnice u přídržnic </t>
  </si>
  <si>
    <t>v.č.18 středovka (Lp) 1×</t>
  </si>
  <si>
    <t>12,5</t>
  </si>
  <si>
    <t>v.č.20 středovka 1×</t>
  </si>
  <si>
    <t>v.č.21 středovka 1× (prostřední)</t>
  </si>
  <si>
    <t>4.SK náhrada za v.č.12</t>
  </si>
  <si>
    <t>54*2</t>
  </si>
  <si>
    <t>464778606</t>
  </si>
  <si>
    <t>spojka v.č. 1-4 Pp</t>
  </si>
  <si>
    <t>(309653-309453)/120</t>
  </si>
  <si>
    <t>0,333</t>
  </si>
  <si>
    <t>1.SK podél nástupiště</t>
  </si>
  <si>
    <t>240/120*2</t>
  </si>
  <si>
    <t>1.SK Pp od návěstidla S1 k nástupišti</t>
  </si>
  <si>
    <t>2.SK podél nástupiště</t>
  </si>
  <si>
    <t>(310408-309830)/120*2</t>
  </si>
  <si>
    <t>0,367</t>
  </si>
  <si>
    <t>P3584 (1.SK + 2.SK)</t>
  </si>
  <si>
    <t>(21+24)/120*2</t>
  </si>
  <si>
    <t>0,250</t>
  </si>
  <si>
    <t>1592085995</t>
  </si>
  <si>
    <t>-340187872</t>
  </si>
  <si>
    <t>spojka v.č. 2-3</t>
  </si>
  <si>
    <t>ZV č.21</t>
  </si>
  <si>
    <t>spojka v.č. 18-21</t>
  </si>
  <si>
    <t>2.SK (návěstidlo S1)</t>
  </si>
  <si>
    <t>3.SK u návěstidla L3</t>
  </si>
  <si>
    <t>P3584 1.SK + 2.SK</t>
  </si>
  <si>
    <t>453803450</t>
  </si>
  <si>
    <t>mezi mostem a v.č.5</t>
  </si>
  <si>
    <t>2.SK Lp (u návěstidla S2)</t>
  </si>
  <si>
    <t>-392573674</t>
  </si>
  <si>
    <t>spojka v.č. 1-4</t>
  </si>
  <si>
    <t>205825067</t>
  </si>
  <si>
    <t>mezi mostem a v.č.6</t>
  </si>
  <si>
    <t>5961113295</t>
  </si>
  <si>
    <t>Opornice pro výhybky soustavy R65 v přímé variantě R65-R500-dl.16571+1400</t>
  </si>
  <si>
    <t>1320297175</t>
  </si>
  <si>
    <t>v.č.20 pravá přímá</t>
  </si>
  <si>
    <t>-1181076143</t>
  </si>
  <si>
    <t>v.č.16 opornice pravá ohnutá</t>
  </si>
  <si>
    <t>-121730744</t>
  </si>
  <si>
    <t>-1934226381</t>
  </si>
  <si>
    <t>v.č.16 jazyk pravý přímý</t>
  </si>
  <si>
    <t>R5961190115</t>
  </si>
  <si>
    <t>2064684496</t>
  </si>
  <si>
    <t>5961190120</t>
  </si>
  <si>
    <t>Ostatní výhybkové součásti Přídržnice R65 1:11-300-př-4400</t>
  </si>
  <si>
    <t>1189712997</t>
  </si>
  <si>
    <t>1961484199</t>
  </si>
  <si>
    <t>KV č.2 do 2.TK</t>
  </si>
  <si>
    <t>KV č.17 do 4.SK</t>
  </si>
  <si>
    <t>KV č.17 do 2.SK</t>
  </si>
  <si>
    <t>KV č.19 do v.č.17</t>
  </si>
  <si>
    <t>KV č.20 do 2.TK</t>
  </si>
  <si>
    <t>4.SK u KV č.17</t>
  </si>
  <si>
    <t>-1046576845</t>
  </si>
  <si>
    <t>ZV č.2 p.č. 01-04 + v.č.2 (1:18,5-1200)</t>
  </si>
  <si>
    <t>4+21</t>
  </si>
  <si>
    <t>ZV č.17 p.č. 01-03 + v.č.17 (1:11-300)</t>
  </si>
  <si>
    <t>3+11</t>
  </si>
  <si>
    <t>ZV č.19 p.č. 01-03 + v.č.19 (1:12-500)</t>
  </si>
  <si>
    <t>3+13</t>
  </si>
  <si>
    <t>ZV č.20 p.č. 01-03 + v.č.20 (1:12-500)</t>
  </si>
  <si>
    <t>2112966940</t>
  </si>
  <si>
    <t>v.č.16 p.č.16,17 (1:9-300)</t>
  </si>
  <si>
    <t>v.č.17</t>
  </si>
  <si>
    <t>v.č.19,20</t>
  </si>
  <si>
    <t>7*2</t>
  </si>
  <si>
    <t>-291701321</t>
  </si>
  <si>
    <t>-2143896924</t>
  </si>
  <si>
    <t>-2013389897</t>
  </si>
  <si>
    <t>3*2</t>
  </si>
  <si>
    <t>1101502395</t>
  </si>
  <si>
    <t>2066837003</t>
  </si>
  <si>
    <t>v.č.2 p.č.16,62,63,64,65,66,67</t>
  </si>
  <si>
    <t>1+6</t>
  </si>
  <si>
    <t>-1982198699</t>
  </si>
  <si>
    <t>-1016952385</t>
  </si>
  <si>
    <t>675899486</t>
  </si>
  <si>
    <t>129074324</t>
  </si>
  <si>
    <t>v.č.4 (1:11-300) p.č.43</t>
  </si>
  <si>
    <t>-2071098972</t>
  </si>
  <si>
    <t>264872594</t>
  </si>
  <si>
    <t>1630732173</t>
  </si>
  <si>
    <t>-686081688</t>
  </si>
  <si>
    <t>-1017716985</t>
  </si>
  <si>
    <t>-2039936287</t>
  </si>
  <si>
    <t>v.č.2 p.č.1,102,103,104,105</t>
  </si>
  <si>
    <t>1+4</t>
  </si>
  <si>
    <t>226008993</t>
  </si>
  <si>
    <t>v.č.2 p.č.106</t>
  </si>
  <si>
    <t>KV č.2  p.č.107,108</t>
  </si>
  <si>
    <t>KV č.19,20 p.č.71</t>
  </si>
  <si>
    <t>-2136788674</t>
  </si>
  <si>
    <t>KV č.2 p.č.109,110,111</t>
  </si>
  <si>
    <t>KV č.16 p.č.57</t>
  </si>
  <si>
    <t>KV č.17 p.č.58,59</t>
  </si>
  <si>
    <t>KV č.19,20 p.č.72,73</t>
  </si>
  <si>
    <t>-972025526</t>
  </si>
  <si>
    <t>KV č.2 p.č. 112,113,114</t>
  </si>
  <si>
    <t>KV č.16 p.č.58,59</t>
  </si>
  <si>
    <t>KV č.17 p.č.60,61</t>
  </si>
  <si>
    <t>KV č.19,20 p.č.74,75</t>
  </si>
  <si>
    <t>-119703637</t>
  </si>
  <si>
    <t>KV č. 2 p.č. 115</t>
  </si>
  <si>
    <t>KV č.16 p.č.60</t>
  </si>
  <si>
    <t>KV č.17 p.č.62,63</t>
  </si>
  <si>
    <t>KV č.19,20 p.č.76,77</t>
  </si>
  <si>
    <t>-369622223</t>
  </si>
  <si>
    <t>KV č.16 p.č.61,62</t>
  </si>
  <si>
    <t>KV č.19,20 p.č.78,79</t>
  </si>
  <si>
    <t>5956122130</t>
  </si>
  <si>
    <t>Pražec dřevěný výhybkový dub skupina 4 4800x260x150</t>
  </si>
  <si>
    <t>-1212998780</t>
  </si>
  <si>
    <t>KV č.19 p.č.80</t>
  </si>
  <si>
    <t>-1697081909</t>
  </si>
  <si>
    <t>ZV+v.č.2+KV</t>
  </si>
  <si>
    <t>16+436+72</t>
  </si>
  <si>
    <t>v.č.16+KV</t>
  </si>
  <si>
    <t>212+48</t>
  </si>
  <si>
    <t>ZV+v.č.17+KV</t>
  </si>
  <si>
    <t>12+224+48</t>
  </si>
  <si>
    <t>12+284+80</t>
  </si>
  <si>
    <t>12+284+72</t>
  </si>
  <si>
    <t>mezi v.č. 4-6</t>
  </si>
  <si>
    <t>(309,742-309,687)*1640*4</t>
  </si>
  <si>
    <t>3,200</t>
  </si>
  <si>
    <t>mezi v.č. 3-5</t>
  </si>
  <si>
    <t>(309,741-309,633)*1640*4</t>
  </si>
  <si>
    <t>0,119*1640*4</t>
  </si>
  <si>
    <t>3,360</t>
  </si>
  <si>
    <t>(310,408-309,775)*1640*4</t>
  </si>
  <si>
    <t>(310,411-309,813)*1640*4</t>
  </si>
  <si>
    <t>1,120</t>
  </si>
  <si>
    <t>23*4</t>
  </si>
  <si>
    <t>-1828675606</t>
  </si>
  <si>
    <t>1045502295</t>
  </si>
  <si>
    <t>1446867328</t>
  </si>
  <si>
    <t>798</t>
  </si>
  <si>
    <t>416</t>
  </si>
  <si>
    <t>430</t>
  </si>
  <si>
    <t>547</t>
  </si>
  <si>
    <t>-1630568170</t>
  </si>
  <si>
    <t>32+644+144</t>
  </si>
  <si>
    <t>348+96</t>
  </si>
  <si>
    <t>24+322+96</t>
  </si>
  <si>
    <t>24+420+160</t>
  </si>
  <si>
    <t>24+420+144</t>
  </si>
  <si>
    <t>54*8</t>
  </si>
  <si>
    <t>-739522803</t>
  </si>
  <si>
    <t>R5958140025</t>
  </si>
  <si>
    <t>Podkladnice pod srdcovkovou část výhybky soustavy R65 1:12-500</t>
  </si>
  <si>
    <t>-842147705</t>
  </si>
  <si>
    <t>716770922</t>
  </si>
  <si>
    <t>11844+2738+3330</t>
  </si>
  <si>
    <t>-1089813836</t>
  </si>
  <si>
    <t>8+218+36</t>
  </si>
  <si>
    <t>106+24</t>
  </si>
  <si>
    <t>6+112+24</t>
  </si>
  <si>
    <t>6+142+40</t>
  </si>
  <si>
    <t>6+142+36</t>
  </si>
  <si>
    <t>(310,408-309,830)*1640*2</t>
  </si>
  <si>
    <t>SB8</t>
  </si>
  <si>
    <t>164*2</t>
  </si>
  <si>
    <t xml:space="preserve">pod středovky v.č. 18,21 </t>
  </si>
  <si>
    <t>340</t>
  </si>
  <si>
    <t>42*2*2</t>
  </si>
  <si>
    <t>-1789918184</t>
  </si>
  <si>
    <t>240*1,840*2</t>
  </si>
  <si>
    <t>0,800</t>
  </si>
  <si>
    <t>240*1,840</t>
  </si>
  <si>
    <t>0,400</t>
  </si>
  <si>
    <t>464736061</t>
  </si>
  <si>
    <t>1636812439</t>
  </si>
  <si>
    <t>5963207005</t>
  </si>
  <si>
    <t>Nástupištní díly blok úložný užitý U65</t>
  </si>
  <si>
    <t>62078041</t>
  </si>
  <si>
    <t>nástupiště u výpravní budovy</t>
  </si>
  <si>
    <t>5963207020</t>
  </si>
  <si>
    <t>Nástupištní díly podložka užitá pod tvárnici Tischer</t>
  </si>
  <si>
    <t>1462610977</t>
  </si>
  <si>
    <t>5963207025</t>
  </si>
  <si>
    <t>Nástupištní díly tvárnice užitá Tischer B</t>
  </si>
  <si>
    <t>1353252982</t>
  </si>
  <si>
    <t>5963207095</t>
  </si>
  <si>
    <t>Nástupištní díly konzolová deska užitá KTD-145 Z</t>
  </si>
  <si>
    <t>210558027</t>
  </si>
  <si>
    <t>248515624</t>
  </si>
  <si>
    <t>v.č.1,18,19,20,21 (1:12-500)</t>
  </si>
  <si>
    <t>2*5</t>
  </si>
  <si>
    <t>v.č.2 (1:18,5-1200)</t>
  </si>
  <si>
    <t>v.č.3,5,6,16 (1:9-300)</t>
  </si>
  <si>
    <t>v.č.4,17 (1:11-300)</t>
  </si>
  <si>
    <t>7592030030</t>
  </si>
  <si>
    <t>Balízy a magnetické informační body Souprava upevňovací pražec SB-8P (CV729125002)</t>
  </si>
  <si>
    <t>2072807679</t>
  </si>
  <si>
    <t>3.SK u návěstidla S3</t>
  </si>
  <si>
    <t>R5956140045.1</t>
  </si>
  <si>
    <t>Pražec betonový příčný vystrojený včetně kompletů pro podkladnicové upevnění, dl. 2,4 m, s úklonem úložné plochy 1:20, upevnění K, včetně dopravy</t>
  </si>
  <si>
    <t>-964457842</t>
  </si>
  <si>
    <t>P3584 1.SK</t>
  </si>
  <si>
    <t>P3584 2.SK</t>
  </si>
  <si>
    <t>1099921821</t>
  </si>
  <si>
    <t>-1726578607</t>
  </si>
  <si>
    <t>1683579921</t>
  </si>
  <si>
    <t>599092147</t>
  </si>
  <si>
    <t>5958110080</t>
  </si>
  <si>
    <t>Vysokopevnostní svorník M24 x 310 mm</t>
  </si>
  <si>
    <t>480870679</t>
  </si>
  <si>
    <t>133255374</t>
  </si>
  <si>
    <t>v.č.1,18,20,21 (1:12-500)</t>
  </si>
  <si>
    <t>5958110090</t>
  </si>
  <si>
    <t>Vysokopevnostní svorník M24 x 330 mm</t>
  </si>
  <si>
    <t>-594587053</t>
  </si>
  <si>
    <t>-914632644</t>
  </si>
  <si>
    <t>5958110100</t>
  </si>
  <si>
    <t>Vysokopevnostní svorník M24 x 350 mm</t>
  </si>
  <si>
    <t>-767003418</t>
  </si>
  <si>
    <t>-1317508827</t>
  </si>
  <si>
    <t>5958110110</t>
  </si>
  <si>
    <t>Vysokopevnostní svorník M24 x 370 mm</t>
  </si>
  <si>
    <t>1853433768</t>
  </si>
  <si>
    <t>5958110115</t>
  </si>
  <si>
    <t>Vysokopevnostní svorník M24 x 380 mm</t>
  </si>
  <si>
    <t>866916819</t>
  </si>
  <si>
    <t>1571786725</t>
  </si>
  <si>
    <t>5958110130</t>
  </si>
  <si>
    <t>Vysokopevnostní svorník M24 x 410 mm</t>
  </si>
  <si>
    <t>459711049</t>
  </si>
  <si>
    <t>147250683</t>
  </si>
  <si>
    <t>5958110140</t>
  </si>
  <si>
    <t>Vysokopevnostní svorník M24 x 430 mm</t>
  </si>
  <si>
    <t>-1854311123</t>
  </si>
  <si>
    <t>5958110145</t>
  </si>
  <si>
    <t>Vysokopevnostní svorník M24 x 440 mm</t>
  </si>
  <si>
    <t>-857115784</t>
  </si>
  <si>
    <t>5958110155</t>
  </si>
  <si>
    <t>Vysokopevnostní svorník M24 x 460 mm</t>
  </si>
  <si>
    <t>-1876603950</t>
  </si>
  <si>
    <t>5958110160</t>
  </si>
  <si>
    <t>Vysokopevnostní svorník M24 x 470 mm</t>
  </si>
  <si>
    <t>-2097595848</t>
  </si>
  <si>
    <t>-1014782666</t>
  </si>
  <si>
    <t>5958110170</t>
  </si>
  <si>
    <t>Vysokopevnostní svorník M24 x 490 mm</t>
  </si>
  <si>
    <t>927253885</t>
  </si>
  <si>
    <t>443267168</t>
  </si>
  <si>
    <t>5958110180</t>
  </si>
  <si>
    <t>Vysokopevnostní svorník M24 x 510 mm</t>
  </si>
  <si>
    <t>683116306</t>
  </si>
  <si>
    <t>5958110195</t>
  </si>
  <si>
    <t>Vysokopevnostní svorník M24 x 540 mm</t>
  </si>
  <si>
    <t>363828906</t>
  </si>
  <si>
    <t>5958110205</t>
  </si>
  <si>
    <t>Vysokopevnostní svorník M24 x 560 mm</t>
  </si>
  <si>
    <t>642500343</t>
  </si>
  <si>
    <t>-1359810601</t>
  </si>
  <si>
    <t>11*4*2</t>
  </si>
  <si>
    <t>12*4*2</t>
  </si>
  <si>
    <t>1725200364</t>
  </si>
  <si>
    <t>-324954203</t>
  </si>
  <si>
    <t>11*4*4</t>
  </si>
  <si>
    <t>12*4*4</t>
  </si>
  <si>
    <t>16*4</t>
  </si>
  <si>
    <t>-798522344</t>
  </si>
  <si>
    <t>13,2+13,2</t>
  </si>
  <si>
    <t>1070672283</t>
  </si>
  <si>
    <t>1+2+1</t>
  </si>
  <si>
    <t>1984971570</t>
  </si>
  <si>
    <t>2+4+2</t>
  </si>
  <si>
    <t>1580833128</t>
  </si>
  <si>
    <t>2+2+2</t>
  </si>
  <si>
    <t>709310015</t>
  </si>
  <si>
    <t>mezi SK č.1-3 (prodloužení nástupiště z každé strany 10 m)</t>
  </si>
  <si>
    <t>(11+11)*2</t>
  </si>
  <si>
    <t>mezi SK č.2-4(prodloužení nástupiště z každé strany 10 m)</t>
  </si>
  <si>
    <t>1289126693</t>
  </si>
  <si>
    <t>(10+10)*2</t>
  </si>
  <si>
    <t>-317883532</t>
  </si>
  <si>
    <t>1794149701</t>
  </si>
  <si>
    <t>10+10</t>
  </si>
  <si>
    <t>-183729386</t>
  </si>
  <si>
    <t>na nástupišti u výpravní budovy</t>
  </si>
  <si>
    <t>1292137637</t>
  </si>
  <si>
    <t>472969545</t>
  </si>
  <si>
    <t>za nástupištěm u výpravní budovy</t>
  </si>
  <si>
    <t>126*1,5*0,05*2,5</t>
  </si>
  <si>
    <t>P3584 (Lp+mezi+Pp)</t>
  </si>
  <si>
    <t>((5*11)+(4*12)+(4,5*11))*0,1*2,5</t>
  </si>
  <si>
    <t>0,150*0,130*6*2*2*4*2,5</t>
  </si>
  <si>
    <t>778783387</t>
  </si>
  <si>
    <t>1148261445</t>
  </si>
  <si>
    <t>62,391*0,1*1,8</t>
  </si>
  <si>
    <t>125*1,8</t>
  </si>
  <si>
    <t>v.č.3,5,6,7</t>
  </si>
  <si>
    <t>49,846*0,1*1,8*4</t>
  </si>
  <si>
    <t>53,608*0,3*1,8</t>
  </si>
  <si>
    <t>62*1,8</t>
  </si>
  <si>
    <t>63*1,8</t>
  </si>
  <si>
    <t>v.č.18,21</t>
  </si>
  <si>
    <t>62,391*0,1*1,8*2</t>
  </si>
  <si>
    <t>77*1,8*2</t>
  </si>
  <si>
    <t>5*1,7*1,8</t>
  </si>
  <si>
    <t>62*0,1*1,8</t>
  </si>
  <si>
    <t>mezi v.č.4 a mostem</t>
  </si>
  <si>
    <t>15*1,7*1,8</t>
  </si>
  <si>
    <t>mezi v.č.3 a mostem</t>
  </si>
  <si>
    <t>50*0,1*1,8</t>
  </si>
  <si>
    <t>15*0,3*1,8</t>
  </si>
  <si>
    <t>119*0,1*1,8</t>
  </si>
  <si>
    <t>6*1,7*1,8</t>
  </si>
  <si>
    <t>(310408-309775)*0,1*1,8</t>
  </si>
  <si>
    <t>-240*0,1*1,8</t>
  </si>
  <si>
    <t>1.SK podél nástupiště (SVŠL)</t>
  </si>
  <si>
    <t>240*2*1,8</t>
  </si>
  <si>
    <t>(310411-309774)*0,1*1,8</t>
  </si>
  <si>
    <t>2.SK podél nástupiště (SVŠL)</t>
  </si>
  <si>
    <t>(310408-309775)*0,8*1,8</t>
  </si>
  <si>
    <t>(310411-309813)*0,1*1,8</t>
  </si>
  <si>
    <t>-60*0,1*1,8</t>
  </si>
  <si>
    <t>4.SK SVŠL za náhradu v.č.12</t>
  </si>
  <si>
    <t>60*1,7*1,8</t>
  </si>
  <si>
    <t>(15+15)*1,7*1,8</t>
  </si>
  <si>
    <t>-1248215765</t>
  </si>
  <si>
    <t>1.SK pod geotextilii podél nástupiště</t>
  </si>
  <si>
    <t>240*2*0,2*2</t>
  </si>
  <si>
    <t>2.SK pod geotextilii podél nástupiště</t>
  </si>
  <si>
    <t>pod panely přechodu</t>
  </si>
  <si>
    <t>(1+2+1)*3*0,1*1,5*2</t>
  </si>
  <si>
    <t>(1+2+1)*3*0,1*0,6*2*2</t>
  </si>
  <si>
    <t>5955101030</t>
  </si>
  <si>
    <t>Kamenivo drcené drť frakce 8/16</t>
  </si>
  <si>
    <t>-747129313</t>
  </si>
  <si>
    <t>zasazení trativodu u 1.SK</t>
  </si>
  <si>
    <t>260*0,3*0,5*2</t>
  </si>
  <si>
    <t>zasazení trativodu u 2.SK</t>
  </si>
  <si>
    <t>R5964103035</t>
  </si>
  <si>
    <t>Drenážní plastové díly s částečnou perforací DN 250 mm, včetně dopravy</t>
  </si>
  <si>
    <t>1917020379</t>
  </si>
  <si>
    <t xml:space="preserve">Trubka, spojovací díly, kontrolní šachta průchozí 4× a odbočná 1× včetně poklopů </t>
  </si>
  <si>
    <t>260</t>
  </si>
  <si>
    <t>-1453398648</t>
  </si>
  <si>
    <t>(11+11)*0,25*0,1*2</t>
  </si>
  <si>
    <t>167*0,25*0,1</t>
  </si>
  <si>
    <t>25*0,25*0,1</t>
  </si>
  <si>
    <t>-1914298428</t>
  </si>
  <si>
    <t>(11+11)*0,25*0,01*2*2</t>
  </si>
  <si>
    <t>167*0,25*0,01*2</t>
  </si>
  <si>
    <t>-1828846236</t>
  </si>
  <si>
    <t>(1+1,5+1)*(1+2+1)*3</t>
  </si>
  <si>
    <t>-965413574</t>
  </si>
  <si>
    <t>240*4</t>
  </si>
  <si>
    <t>5964133005</t>
  </si>
  <si>
    <t>Geotextilie separační</t>
  </si>
  <si>
    <t>-1529121873</t>
  </si>
  <si>
    <t>260*2</t>
  </si>
  <si>
    <t>1876500684</t>
  </si>
  <si>
    <t>77*2</t>
  </si>
  <si>
    <t>5*1,7</t>
  </si>
  <si>
    <t>15*1,7</t>
  </si>
  <si>
    <t>6*1,7</t>
  </si>
  <si>
    <t>240*2</t>
  </si>
  <si>
    <t>60*1,7</t>
  </si>
  <si>
    <t>(15+15)*1,7</t>
  </si>
  <si>
    <t>-588441469</t>
  </si>
  <si>
    <t>310,408-309,775</t>
  </si>
  <si>
    <t>1487534006</t>
  </si>
  <si>
    <t>240*2*0,2</t>
  </si>
  <si>
    <t>(1+2+1)*3*0,1*1,5</t>
  </si>
  <si>
    <t>(1+2+1)*3*0,1*0,6*2</t>
  </si>
  <si>
    <t>950006976</t>
  </si>
  <si>
    <t>62*0,1</t>
  </si>
  <si>
    <t>50*0,1</t>
  </si>
  <si>
    <t>15*0,3</t>
  </si>
  <si>
    <t>119*0,1</t>
  </si>
  <si>
    <t>(310408-309775)*0,1</t>
  </si>
  <si>
    <t>-240*0,1</t>
  </si>
  <si>
    <t>(310411-309774)*0,1</t>
  </si>
  <si>
    <t>(310408-309775)*0,8</t>
  </si>
  <si>
    <t>(310411-309813)*0,1</t>
  </si>
  <si>
    <t>-60*0,1</t>
  </si>
  <si>
    <t>177610340</t>
  </si>
  <si>
    <t>62,391*0,1</t>
  </si>
  <si>
    <t>49,846*0,1*4</t>
  </si>
  <si>
    <t>53,608*0,3</t>
  </si>
  <si>
    <t>62,391*0,1*2</t>
  </si>
  <si>
    <t>-758118278</t>
  </si>
  <si>
    <t>-314547418</t>
  </si>
  <si>
    <t>ZV č.2</t>
  </si>
  <si>
    <t>ZV č.17</t>
  </si>
  <si>
    <t>5906015040</t>
  </si>
  <si>
    <t>Výměna pražce malou těžící mechanizací v KL otevřeném i zapuštěném pražec dřevěný výhybkový délky přes 3 do 4 m Poznámka: 1. V cenách jsou započteny náklady na výměnu pražce za použití malé těžící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impregnaci otvorů včetně impregnačního materiálu. 2. V cenách nejsou obsaženy náklady na dodávku materiálu, dopravu výzisku na skládku a skládkovné.</t>
  </si>
  <si>
    <t>978807412</t>
  </si>
  <si>
    <t>2067715836</t>
  </si>
  <si>
    <t>KV č.2</t>
  </si>
  <si>
    <t>KV č.16</t>
  </si>
  <si>
    <t>KV č.17</t>
  </si>
  <si>
    <t>-1689254096</t>
  </si>
  <si>
    <t>3.SK u KV č.16</t>
  </si>
  <si>
    <t>3.SK ojediněle</t>
  </si>
  <si>
    <t>4.SK nádrada za dřevěné pražce</t>
  </si>
  <si>
    <t>768919522</t>
  </si>
  <si>
    <t>-1777907747</t>
  </si>
  <si>
    <t>5905065010</t>
  </si>
  <si>
    <t>Samostatná úprava vrstvy kolejového lože pod ložnou plochou pražců v koleji Poznámka: 1. V cenách jsou započteny náklady na urovnání a homogenizaci vrstvy kameniva. 2. V cenách nejsou obsaženy náklady na dodávku a doplnění kameniva.</t>
  </si>
  <si>
    <t>158237652</t>
  </si>
  <si>
    <t>6b.SK</t>
  </si>
  <si>
    <t>210*4</t>
  </si>
  <si>
    <t>6c.SK</t>
  </si>
  <si>
    <t>60*4</t>
  </si>
  <si>
    <t>5905065020</t>
  </si>
  <si>
    <t>Samostatná úprava vrstvy kolejového lože pod ložnou plochou pražců ve výhybce Poznámka: 1. V cenách jsou započteny náklady na urovnání a homogenizaci vrstvy kameniva. 2. V cenách nejsou obsaženy náklady na dodávku a doplnění kameniva.</t>
  </si>
  <si>
    <t>975415207</t>
  </si>
  <si>
    <t>v.č.14</t>
  </si>
  <si>
    <t>53,608*4</t>
  </si>
  <si>
    <t>5906140035</t>
  </si>
  <si>
    <t>Demontáž kolejového roštu koleje v ose koleje pražce dřevěné,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</si>
  <si>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691869433</t>
  </si>
  <si>
    <t>5915025010</t>
  </si>
  <si>
    <t>Úprava vrstvy KL po snesení kolejového roštu koleje nebo výhybky Poznámka: 1. V cenách jsou započteny náklady na rozhrnutí a urovnání KL a terénu z důvodu rušení trati.</t>
  </si>
  <si>
    <t>-1495718615</t>
  </si>
  <si>
    <t>-672368612</t>
  </si>
  <si>
    <t>0,021+0,024</t>
  </si>
  <si>
    <t>0,025</t>
  </si>
  <si>
    <t>-1211682379</t>
  </si>
  <si>
    <t>0,240</t>
  </si>
  <si>
    <t>1583616117</t>
  </si>
  <si>
    <t>5906130335</t>
  </si>
  <si>
    <t>Montáž kolejového roštu v ose koleje pražce betonové vystrojené, tvar R65 Poznámka: 1. V cenách jsou započteny náklady na manipulaci a montáž KR, u pražců dřevěných nevystrojených i na vrtání pražců. 2. V cenách nejsou obsaženy náklady na dodávku materiálu.</t>
  </si>
  <si>
    <t>-934868790</t>
  </si>
  <si>
    <t>0,054</t>
  </si>
  <si>
    <t>5907040011</t>
  </si>
  <si>
    <t>Posun kolejnic před svařováním tvar kolejnic UIC60, 60E2, R65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</si>
  <si>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-1082973160</t>
  </si>
  <si>
    <t>4.SK (před ZV č.12)</t>
  </si>
  <si>
    <t>-920514042</t>
  </si>
  <si>
    <t>-995106386</t>
  </si>
  <si>
    <t>(310408-309830)*2</t>
  </si>
  <si>
    <t>5907025456</t>
  </si>
  <si>
    <t>Výměna kolejnicových pásů současně s výměnou pryžové podložky, tvar UIC60, 60E2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</si>
  <si>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-1268982601</t>
  </si>
  <si>
    <t>309653-309453</t>
  </si>
  <si>
    <t>240</t>
  </si>
  <si>
    <t>-1750258035</t>
  </si>
  <si>
    <t>3,60*14</t>
  </si>
  <si>
    <t>3,80*3</t>
  </si>
  <si>
    <t>1816051593</t>
  </si>
  <si>
    <t>3,60*4</t>
  </si>
  <si>
    <t>547980288</t>
  </si>
  <si>
    <t>2048258979</t>
  </si>
  <si>
    <t>5907050120</t>
  </si>
  <si>
    <t>Dělení kolejnic kyslíkem, soustavy S49 nebo T Poznámka: 1. V cenách jsou započteny náklady na manipulaci, podložení, označení a provedení řezu kolejnice.</t>
  </si>
  <si>
    <t>-835637162</t>
  </si>
  <si>
    <t>-591150123</t>
  </si>
  <si>
    <t>(309,742-309,687)*1640*2</t>
  </si>
  <si>
    <t>(309,741-309,633)*1640*2</t>
  </si>
  <si>
    <t>0,119*1640*2</t>
  </si>
  <si>
    <t>1,680</t>
  </si>
  <si>
    <t>(309,830-309,775)*1640*2</t>
  </si>
  <si>
    <t>3,600</t>
  </si>
  <si>
    <t>(310,411-309,813)*1640*2</t>
  </si>
  <si>
    <t>0,560</t>
  </si>
  <si>
    <t>-180</t>
  </si>
  <si>
    <t>591210379</t>
  </si>
  <si>
    <t>11844</t>
  </si>
  <si>
    <t>1094060079</t>
  </si>
  <si>
    <t>1801600347</t>
  </si>
  <si>
    <t>310,411-309,774</t>
  </si>
  <si>
    <t>310,411-309,813</t>
  </si>
  <si>
    <t>0,200</t>
  </si>
  <si>
    <t>0,062</t>
  </si>
  <si>
    <t>0,050</t>
  </si>
  <si>
    <t>0,119</t>
  </si>
  <si>
    <t>1612727401</t>
  </si>
  <si>
    <t>v.č.19,20 (1:12-500)</t>
  </si>
  <si>
    <t>62,391*2</t>
  </si>
  <si>
    <t>97,230</t>
  </si>
  <si>
    <t>v.č.16 (1:9-300)</t>
  </si>
  <si>
    <t>49,846</t>
  </si>
  <si>
    <t>v.č.17 (1:11-300)</t>
  </si>
  <si>
    <t>53,608</t>
  </si>
  <si>
    <t>840961534</t>
  </si>
  <si>
    <t>62,391*5</t>
  </si>
  <si>
    <t>v.č.3,5,6,7,16 (1:9-300)</t>
  </si>
  <si>
    <t>53,608*2</t>
  </si>
  <si>
    <t>Výběhy</t>
  </si>
  <si>
    <t>594083726</t>
  </si>
  <si>
    <t>-1159099987</t>
  </si>
  <si>
    <t>1050542625</t>
  </si>
  <si>
    <t>-12</t>
  </si>
  <si>
    <t>přehodové svary</t>
  </si>
  <si>
    <t>-10</t>
  </si>
  <si>
    <t>-319261930</t>
  </si>
  <si>
    <t>21*2</t>
  </si>
  <si>
    <t>156662078</t>
  </si>
  <si>
    <t>v.č.2,17,19,20</t>
  </si>
  <si>
    <t>-259996207</t>
  </si>
  <si>
    <t>-910150750</t>
  </si>
  <si>
    <t>-569846601</t>
  </si>
  <si>
    <t>81854127</t>
  </si>
  <si>
    <t>(310408-309775)*2</t>
  </si>
  <si>
    <t>(310411-309774)*2</t>
  </si>
  <si>
    <t>(310411-309813)*2</t>
  </si>
  <si>
    <t>Spojka 1-4</t>
  </si>
  <si>
    <t>300*2</t>
  </si>
  <si>
    <t>-279916286</t>
  </si>
  <si>
    <t>2052906358</t>
  </si>
  <si>
    <t>242267487</t>
  </si>
  <si>
    <t>-449212694</t>
  </si>
  <si>
    <t>v.č.3,5,6</t>
  </si>
  <si>
    <t>1*3</t>
  </si>
  <si>
    <t>5910090130</t>
  </si>
  <si>
    <t>Navaření srdcovky jednoduché montované z kolejnic montované z kolejnic úhel odbočení 3,5°-4,9° (1:11 až 1:14) hloubky přes 20 do 35 mm Poznámka: 1. V cenách jsou obsaženy náklady na uvolnění upevňovadel, vyrovnání srdcovky, opravu navařením, broušení po navaření v rozsahu schváleného technologického postupu, dotažení upevňovadel a kontrola měřidlem. 2. V cenách nejsou obsaženy náklady na podbití srdcovky a nedestruktivní kontrolu ultrazvukem.</t>
  </si>
  <si>
    <t>-1507910481</t>
  </si>
  <si>
    <t>v.č.1,18,20,21</t>
  </si>
  <si>
    <t>5910090180</t>
  </si>
  <si>
    <t>Navaření srdcovky jednoduché montované z kolejnic montované z kolejnic hloubky úhel odbočení 3,4° (1:18,5) přes 20 do 35 mm Poznámka: 1. V cenách jsou obsaženy náklady na uvolnění upevňovadel, vyrovnání srdcovky, opravu navařením, broušení po navaření v rozsahu schváleného technologického postupu, dotažení upevňovadel a kontrola měřidlem. 2. V cenách nejsou obsaženy náklady na podbití srdcovky a nedestruktivní kontrolu ultrazvukem.</t>
  </si>
  <si>
    <t>1954346529</t>
  </si>
  <si>
    <t>575894784</t>
  </si>
  <si>
    <t>-899864517</t>
  </si>
  <si>
    <t>-1280220935</t>
  </si>
  <si>
    <t>1*4,4</t>
  </si>
  <si>
    <t>-2034552726</t>
  </si>
  <si>
    <t>11*4</t>
  </si>
  <si>
    <t>1710973594</t>
  </si>
  <si>
    <t>v.č.16 jazyk pravý přímý a opornice pravá ohnutá</t>
  </si>
  <si>
    <t>12,825+15,109</t>
  </si>
  <si>
    <t>902498892</t>
  </si>
  <si>
    <t>1*5</t>
  </si>
  <si>
    <t>5911313110</t>
  </si>
  <si>
    <t>Seřízení hákového závěru výhybky jednoduché dvouzávěrové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</si>
  <si>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-1061598957</t>
  </si>
  <si>
    <t>5911655040</t>
  </si>
  <si>
    <t>Demontáž jednoduché výhybky na úložišti dřevěné pražce soustavy S49 Poznámka: 1. V cenách jsou započteny náklady na demontáž do součástí, manipulaci, naložení na dopravní prostředek a uložení vyzískaného materiálu na úložišti.</t>
  </si>
  <si>
    <t>-1860572975</t>
  </si>
  <si>
    <t>-835878517</t>
  </si>
  <si>
    <t>753022420</t>
  </si>
  <si>
    <t>v.č.12</t>
  </si>
  <si>
    <t>-1147115659</t>
  </si>
  <si>
    <t>5*3</t>
  </si>
  <si>
    <t>27511640</t>
  </si>
  <si>
    <t>-491146954</t>
  </si>
  <si>
    <t>13,2*2</t>
  </si>
  <si>
    <t>416674393</t>
  </si>
  <si>
    <t>3+6+3</t>
  </si>
  <si>
    <t>1750425217</t>
  </si>
  <si>
    <t>P3584 Lp+Pp</t>
  </si>
  <si>
    <t>11*2</t>
  </si>
  <si>
    <t>-623773079</t>
  </si>
  <si>
    <t>(5*11)+(4*12)+(4,5*11)</t>
  </si>
  <si>
    <t>281493565</t>
  </si>
  <si>
    <t>-2054376314</t>
  </si>
  <si>
    <t>126*1,5</t>
  </si>
  <si>
    <t>0,150*6*2*2*4</t>
  </si>
  <si>
    <t>174</t>
  </si>
  <si>
    <t>5914055010</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</si>
  <si>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</si>
  <si>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-1305668966</t>
  </si>
  <si>
    <t>175</t>
  </si>
  <si>
    <t>-2019081389</t>
  </si>
  <si>
    <t>176</t>
  </si>
  <si>
    <t>5914120010</t>
  </si>
  <si>
    <t>Demontáž nástupiště úrovňového sypaného v celé šíři Poznámka: 1. V cenách jsou započteny náklady na snesení dílů i zásypu a jejich uložení na plochu nebo naložení na dopravní prostředek a uložení na úložišti.</t>
  </si>
  <si>
    <t>-42226525</t>
  </si>
  <si>
    <t>nástupiště mezi 4. a 6.SK</t>
  </si>
  <si>
    <t>177</t>
  </si>
  <si>
    <t>-335854337</t>
  </si>
  <si>
    <t>nástupiuště u výpravní budovy</t>
  </si>
  <si>
    <t>190</t>
  </si>
  <si>
    <t>178</t>
  </si>
  <si>
    <t>221003742</t>
  </si>
  <si>
    <t>179</t>
  </si>
  <si>
    <t>5911707015</t>
  </si>
  <si>
    <t>Demontáž pojistných úhelníků na mostech tvar UIC60, R65 Poznámka: 1. V cenách jsou započteny náklady na demontáž, manipulaci a naložení na dopravní prostředek nebo uložení mimo most.</t>
  </si>
  <si>
    <t>496642390</t>
  </si>
  <si>
    <t>3,4*2</t>
  </si>
  <si>
    <t>mezi v.č.5 a mostem</t>
  </si>
  <si>
    <t>5,3*2</t>
  </si>
  <si>
    <t>mezi v.č.6 a mostem</t>
  </si>
  <si>
    <t>180</t>
  </si>
  <si>
    <t>5911709015</t>
  </si>
  <si>
    <t>Montáž pojistných úhelníků na mostech tvar UIC60, R65 Poznámka: 1. V cenách jsou započteny náklady na montáž, vrtání otvorů pro vrtule. 2. V cenách nejsou obsaženy náklady na dodávku materiálu.</t>
  </si>
  <si>
    <t>-897398986</t>
  </si>
  <si>
    <t>181</t>
  </si>
  <si>
    <t>878906651</t>
  </si>
  <si>
    <t>19,550</t>
  </si>
  <si>
    <t>19,300</t>
  </si>
  <si>
    <t>182</t>
  </si>
  <si>
    <t>5999010030</t>
  </si>
  <si>
    <t>Vyjmutí a snesení konstrukcí nebo dílů hmotnosti přes 20 t Poznámka: 1. V cenách jsou započteny náklady na manipulaci vyjmutí a snesení zdvihacím prostředkem, naložení, složení, přeprava v místě technologické manipulace. Položka obsahuje náklady na práce v blízkosti trakčního vedení.</t>
  </si>
  <si>
    <t>-1282464753</t>
  </si>
  <si>
    <t>35,119</t>
  </si>
  <si>
    <t>20,717</t>
  </si>
  <si>
    <t>25,900*2</t>
  </si>
  <si>
    <t>183</t>
  </si>
  <si>
    <t>5999015030</t>
  </si>
  <si>
    <t>Vložení konstrukcí nebo dílů hmotnosti přes 20 t Poznámka: 1. V cenách jsou započteny náklady na vložení konstrukce podle technologického postupu, přeprava v místě technologické manipulace. Položka obsahuje náklady na práce v blízkosti trakčního vedení.</t>
  </si>
  <si>
    <t>-1838348041</t>
  </si>
  <si>
    <t>184</t>
  </si>
  <si>
    <t>5914145020</t>
  </si>
  <si>
    <t>Demontáž zarážedla kolejnicového Poznámka: 1. V cenách jsou započteny náklady na vybourání, odstranění a naložení výzisku na dopravní prostředek.</t>
  </si>
  <si>
    <t>206968373</t>
  </si>
  <si>
    <t>185</t>
  </si>
  <si>
    <t>-1760705778</t>
  </si>
  <si>
    <t>ochranné</t>
  </si>
  <si>
    <t>filtrační</t>
  </si>
  <si>
    <t>186</t>
  </si>
  <si>
    <t>-2093071659</t>
  </si>
  <si>
    <t>187</t>
  </si>
  <si>
    <t>-703054396</t>
  </si>
  <si>
    <t>188</t>
  </si>
  <si>
    <t>-1190968492</t>
  </si>
  <si>
    <t>189</t>
  </si>
  <si>
    <t>-850187352</t>
  </si>
  <si>
    <t>-1147238611</t>
  </si>
  <si>
    <t>191</t>
  </si>
  <si>
    <t>2005823281</t>
  </si>
  <si>
    <t>1,440</t>
  </si>
  <si>
    <t>držáky MIB</t>
  </si>
  <si>
    <t>0,002</t>
  </si>
  <si>
    <t>0,301</t>
  </si>
  <si>
    <t>obruníky</t>
  </si>
  <si>
    <t>1,715</t>
  </si>
  <si>
    <t>66,430+38,125+0,010</t>
  </si>
  <si>
    <t>4261,388+396,960+156</t>
  </si>
  <si>
    <t>15,638+1,275</t>
  </si>
  <si>
    <t>0,084+1,920+1,040</t>
  </si>
  <si>
    <t>skládka (výzisk KL, plasty, asfalt)</t>
  </si>
  <si>
    <t>3782,880+78+1,5+76,250</t>
  </si>
  <si>
    <t>192</t>
  </si>
  <si>
    <t>-384493283</t>
  </si>
  <si>
    <t>1,440*1,9</t>
  </si>
  <si>
    <t>0,002*1,9</t>
  </si>
  <si>
    <t>0,301*1,9</t>
  </si>
  <si>
    <t>(4261,388+396,960+156)*1,5</t>
  </si>
  <si>
    <t>skládka (výzisk KL, plasty)</t>
  </si>
  <si>
    <t>(3782,880+78+1,5)*0,2</t>
  </si>
  <si>
    <t>76,250</t>
  </si>
  <si>
    <t>193</t>
  </si>
  <si>
    <t>-1640886019</t>
  </si>
  <si>
    <t>Strail</t>
  </si>
  <si>
    <t>14,520</t>
  </si>
  <si>
    <t>ŽPP1,ŽPP2+klíny</t>
  </si>
  <si>
    <t>12,440+11,440+0,024</t>
  </si>
  <si>
    <t>11,616+11,420+3,760+12,800</t>
  </si>
  <si>
    <t>užité nástupištní díly</t>
  </si>
  <si>
    <t>22,044+16,434+24,734+53,120</t>
  </si>
  <si>
    <t>44,280+60,659</t>
  </si>
  <si>
    <t>194</t>
  </si>
  <si>
    <t>1606582427</t>
  </si>
  <si>
    <t>14,520*36,7</t>
  </si>
  <si>
    <t>(12,440+11,440+0,024)*18,8</t>
  </si>
  <si>
    <t>(11,616+11,420+3,760+12,800)*20</t>
  </si>
  <si>
    <t>(22,044+16,434+24,734+53,120)*4,2</t>
  </si>
  <si>
    <t>(44,280+60,659)*14</t>
  </si>
  <si>
    <t>195</t>
  </si>
  <si>
    <t>-1885198319</t>
  </si>
  <si>
    <t>196</t>
  </si>
  <si>
    <t>-888566207</t>
  </si>
  <si>
    <t>2871,360+911,520</t>
  </si>
  <si>
    <t>197</t>
  </si>
  <si>
    <t>-740416897</t>
  </si>
  <si>
    <t>198</t>
  </si>
  <si>
    <t>993752824</t>
  </si>
  <si>
    <t>199</t>
  </si>
  <si>
    <t>-1478455768</t>
  </si>
  <si>
    <t xml:space="preserve">SO 05 - Obnova TÚ Libice nad Cidlinou – Velký Osek </t>
  </si>
  <si>
    <t>1165561627</t>
  </si>
  <si>
    <t>P3583</t>
  </si>
  <si>
    <t>-981478048</t>
  </si>
  <si>
    <t>km 309,170</t>
  </si>
  <si>
    <t>km 307,680 Lp</t>
  </si>
  <si>
    <t>km 308,040</t>
  </si>
  <si>
    <t>-1975522203</t>
  </si>
  <si>
    <t>km 309,370</t>
  </si>
  <si>
    <t>740891910</t>
  </si>
  <si>
    <t>1.TK km 307,680 Pp</t>
  </si>
  <si>
    <t>5957119092</t>
  </si>
  <si>
    <t>Lepený izolovaný styk tv. UIC60 (60E2) s tepelně zpracovanou hlavou délky 7,50 m</t>
  </si>
  <si>
    <t>-1571885036</t>
  </si>
  <si>
    <t>1.TK km 309,370 (5,5m+2m)</t>
  </si>
  <si>
    <t>5957119093</t>
  </si>
  <si>
    <t>Lepený izolovaný styk tv. UIC60 (60E2) s tepelně zpracovanou hlavou délky 8,00 m</t>
  </si>
  <si>
    <t>-757897221</t>
  </si>
  <si>
    <t>1.TK km 308,040</t>
  </si>
  <si>
    <t>5957119094</t>
  </si>
  <si>
    <t>Lepený izolovaný styk tv. UIC60 (60E2) s tepelně zpracovanou hlavou přirážka za asymetrii</t>
  </si>
  <si>
    <t>-526269153</t>
  </si>
  <si>
    <t>567634881</t>
  </si>
  <si>
    <t>(309,411-307,679)*1640*4</t>
  </si>
  <si>
    <t>2,080</t>
  </si>
  <si>
    <t>(309,473-307,619)*1640*4</t>
  </si>
  <si>
    <t>-192</t>
  </si>
  <si>
    <t>80230345</t>
  </si>
  <si>
    <t>-1109906696</t>
  </si>
  <si>
    <t>-66044699</t>
  </si>
  <si>
    <t>23336</t>
  </si>
  <si>
    <t>-799594346</t>
  </si>
  <si>
    <t>200*2</t>
  </si>
  <si>
    <t>1999510056</t>
  </si>
  <si>
    <t>P3583 (1.TK a 2.TK)</t>
  </si>
  <si>
    <t>(24+24)*4</t>
  </si>
  <si>
    <t>892271024</t>
  </si>
  <si>
    <t>P3583 (1.TK+2.TK)</t>
  </si>
  <si>
    <t>12+12</t>
  </si>
  <si>
    <t>-835607014</t>
  </si>
  <si>
    <t>(309411-307679)*0,1*1,8</t>
  </si>
  <si>
    <t>(309473-307619)*0,1*1,8</t>
  </si>
  <si>
    <t>P3583 1.TK+2.TK</t>
  </si>
  <si>
    <t>-908635297</t>
  </si>
  <si>
    <t>P3583 Lp+mezi+Pp</t>
  </si>
  <si>
    <t>(4+3,5+4)*9*0,1*2,5</t>
  </si>
  <si>
    <t>-535664304</t>
  </si>
  <si>
    <t>-843476554</t>
  </si>
  <si>
    <t>-30019766</t>
  </si>
  <si>
    <t>137877748</t>
  </si>
  <si>
    <t>-187835652</t>
  </si>
  <si>
    <t>(309411-307679)*1,5</t>
  </si>
  <si>
    <t>(309473-307619)*1,5</t>
  </si>
  <si>
    <t>- přejezd</t>
  </si>
  <si>
    <t>-30*1,5</t>
  </si>
  <si>
    <t>-2120686710</t>
  </si>
  <si>
    <t>-1778702917</t>
  </si>
  <si>
    <t>(309411-307679)*0,1</t>
  </si>
  <si>
    <t>(309473-307619)*0,1</t>
  </si>
  <si>
    <t>-221058274</t>
  </si>
  <si>
    <t>694995880</t>
  </si>
  <si>
    <t>3,6*5</t>
  </si>
  <si>
    <t>4,2*2</t>
  </si>
  <si>
    <t>5*1</t>
  </si>
  <si>
    <t>7,5*2</t>
  </si>
  <si>
    <t>-1077255691</t>
  </si>
  <si>
    <t>2101451869</t>
  </si>
  <si>
    <t>684006855</t>
  </si>
  <si>
    <t>-799920375</t>
  </si>
  <si>
    <t>(309,411-307,679)*1640*2</t>
  </si>
  <si>
    <t>1,040</t>
  </si>
  <si>
    <t>(309,473-307,619)*1640*2</t>
  </si>
  <si>
    <t>-96</t>
  </si>
  <si>
    <t>-676439920</t>
  </si>
  <si>
    <t>313301500</t>
  </si>
  <si>
    <t>-852962581</t>
  </si>
  <si>
    <t>309,411-307,679</t>
  </si>
  <si>
    <t>309,473-307,619</t>
  </si>
  <si>
    <t>-850714125</t>
  </si>
  <si>
    <t>-1795560043</t>
  </si>
  <si>
    <t>1233876312</t>
  </si>
  <si>
    <t>1926218246</t>
  </si>
  <si>
    <t>Kolejnice přes přejezdy P3583</t>
  </si>
  <si>
    <t>14*100</t>
  </si>
  <si>
    <t>-1727230555</t>
  </si>
  <si>
    <t>336664395</t>
  </si>
  <si>
    <t>P3583 (1.TK + 2.TK)</t>
  </si>
  <si>
    <t>962290728</t>
  </si>
  <si>
    <t>1568312589</t>
  </si>
  <si>
    <t>P3583 Lp+Pp</t>
  </si>
  <si>
    <t>9*2</t>
  </si>
  <si>
    <t>1875704540</t>
  </si>
  <si>
    <t>(4+3,5+4)*9</t>
  </si>
  <si>
    <t>1349872228</t>
  </si>
  <si>
    <t>-1241188183</t>
  </si>
  <si>
    <t>-775944315</t>
  </si>
  <si>
    <t>1489575874</t>
  </si>
  <si>
    <t>-909034392</t>
  </si>
  <si>
    <t>7592005162</t>
  </si>
  <si>
    <t>Montáž balízy do kolejiště pomocí mezikolejnicového upevňovadla (Clamp, Vortok apod) - V ceně jsou započítány náklady na odkopání štěrku, montáž mezikolejnicového upevňovadla, úpravu štěrkového lože a montáž balízy.</t>
  </si>
  <si>
    <t>-849998738</t>
  </si>
  <si>
    <t>7592007162</t>
  </si>
  <si>
    <t>Demontáž balízy z upevňovací sady</t>
  </si>
  <si>
    <t>2115485631</t>
  </si>
  <si>
    <t>-256141567</t>
  </si>
  <si>
    <t>942452644</t>
  </si>
  <si>
    <t>0,236</t>
  </si>
  <si>
    <t>767,880</t>
  </si>
  <si>
    <t>25,875+25,875+0,010</t>
  </si>
  <si>
    <t>1066,800+122,400+0,200+51,750</t>
  </si>
  <si>
    <t>1990872829</t>
  </si>
  <si>
    <t>0,236*1,4</t>
  </si>
  <si>
    <t>767,880*1,1</t>
  </si>
  <si>
    <t>(1066,800+122,400+0,200)*0,6</t>
  </si>
  <si>
    <t>51,750</t>
  </si>
  <si>
    <t>660892574</t>
  </si>
  <si>
    <t>13,200</t>
  </si>
  <si>
    <t>54842698</t>
  </si>
  <si>
    <t>13,200*36,8</t>
  </si>
  <si>
    <t>2059351695</t>
  </si>
  <si>
    <t>-1286999413</t>
  </si>
  <si>
    <t>1066,8</t>
  </si>
  <si>
    <t>-1411567153</t>
  </si>
  <si>
    <t xml:space="preserve">výzisk z výměny KL </t>
  </si>
  <si>
    <t>122,4</t>
  </si>
  <si>
    <t>1205264117</t>
  </si>
  <si>
    <t>0,2</t>
  </si>
  <si>
    <t>409403688</t>
  </si>
  <si>
    <t>SO 06 - Obnova žst. Velký Osek</t>
  </si>
  <si>
    <t>-219969268</t>
  </si>
  <si>
    <t>v.č.39 4× středová kolejnice</t>
  </si>
  <si>
    <t>vč.38 2× středovky do rovné</t>
  </si>
  <si>
    <t>18*2</t>
  </si>
  <si>
    <t xml:space="preserve">v.č.4 1× středovka </t>
  </si>
  <si>
    <t>spojka v.č.35-38</t>
  </si>
  <si>
    <t>5957201010</t>
  </si>
  <si>
    <t>Kolejnice užité tv. S49</t>
  </si>
  <si>
    <t>1939017254</t>
  </si>
  <si>
    <t>P3581 (6.SK)</t>
  </si>
  <si>
    <t>2*20</t>
  </si>
  <si>
    <t>-317579944</t>
  </si>
  <si>
    <t>1a.SK</t>
  </si>
  <si>
    <t>(306429-306233)/120*2</t>
  </si>
  <si>
    <t>0,733</t>
  </si>
  <si>
    <t>P3582 (1.SK + 2.SK)</t>
  </si>
  <si>
    <t>(45+15)/120*2</t>
  </si>
  <si>
    <t>P3581 (1.SK+2.SK+4.SK)</t>
  </si>
  <si>
    <t>(35+30+30)/120*2</t>
  </si>
  <si>
    <t>0,417</t>
  </si>
  <si>
    <t>5957113005</t>
  </si>
  <si>
    <t>Kolejnice přechodové tv. R65/49E1 pravá/levá</t>
  </si>
  <si>
    <t>-1221975713</t>
  </si>
  <si>
    <t>spojka v.č.2-4</t>
  </si>
  <si>
    <t>-394318998</t>
  </si>
  <si>
    <t>v.č.39</t>
  </si>
  <si>
    <t>spojka v.č.9-8</t>
  </si>
  <si>
    <t>v.č.30</t>
  </si>
  <si>
    <t>5957128080</t>
  </si>
  <si>
    <t>Lepený izolovaný styk tv. R65 s tepelně zpracovanou hlavou délky 5,00 m</t>
  </si>
  <si>
    <t>174422370</t>
  </si>
  <si>
    <t>spojka v.č. 40-41 Lp</t>
  </si>
  <si>
    <t>5957128084</t>
  </si>
  <si>
    <t>Lepený izolovaný styk tv. R65 s tepelně zpracovanou hlavou délky 6,00 m</t>
  </si>
  <si>
    <t>-1925009905</t>
  </si>
  <si>
    <t>spojka v.č.2-4 (2+4m)</t>
  </si>
  <si>
    <t xml:space="preserve"> 2</t>
  </si>
  <si>
    <t>5957128094</t>
  </si>
  <si>
    <t>Lepený izolovaný styk tv. R65 s tepelně zpracovanou hlavou přirážka za asymetrii</t>
  </si>
  <si>
    <t>1932556473</t>
  </si>
  <si>
    <t>-404297034</t>
  </si>
  <si>
    <t>spojka v.č.36-37</t>
  </si>
  <si>
    <t>1.SK (od návěstidla L3)</t>
  </si>
  <si>
    <t>-89843869</t>
  </si>
  <si>
    <t>1.SK  (od KV č.23 k návěstidlu L3)</t>
  </si>
  <si>
    <t>-144195163</t>
  </si>
  <si>
    <t>v.č.38 opornice pravá přímá</t>
  </si>
  <si>
    <t>v.č.8 opornice pravá přímá + levá ohnutá</t>
  </si>
  <si>
    <t>v.č.9 opornice levá ohnutá</t>
  </si>
  <si>
    <t>5961112400</t>
  </si>
  <si>
    <t>Jazyk pro výhybky soustavy R65 v přímé variantě R65-R500-dl.14635+700-HZ</t>
  </si>
  <si>
    <t>-1253090544</t>
  </si>
  <si>
    <t>v.č.38 jazyk pravý ohnutý</t>
  </si>
  <si>
    <t>5961112355</t>
  </si>
  <si>
    <t>Jazyk pro výhybky soustavy R65 v přímé variantě R65-R500-dl.14635+700-ČZ</t>
  </si>
  <si>
    <t>-1374384829</t>
  </si>
  <si>
    <t>v.č.8 jazyk pravý ohnutý + levý přímý</t>
  </si>
  <si>
    <t>v.č.9 jazyk levý přímý</t>
  </si>
  <si>
    <t>5961113190</t>
  </si>
  <si>
    <t>Opornice pro výhybky soustavy S49 I. generace v přímé variantě S49-R500-dl.15886+1400</t>
  </si>
  <si>
    <t>-1360067490</t>
  </si>
  <si>
    <t>v.č.2 opornice pravá přímá</t>
  </si>
  <si>
    <t>5961112260</t>
  </si>
  <si>
    <t>Jazyk pro výhybky soustavy S49 I. generace v přímé variantě S49-R500-dl.13800+700-HZ</t>
  </si>
  <si>
    <t>1113778593</t>
  </si>
  <si>
    <t>v.č.2 jazyk pravý ohnutý</t>
  </si>
  <si>
    <t>418164354</t>
  </si>
  <si>
    <t>v.č.39 opornice pravá ohnutá + levá přímá</t>
  </si>
  <si>
    <t>v.č.37 opornice pravá ohnutá + levá přímá</t>
  </si>
  <si>
    <t>v.č.36 opornice pravá ohnutá + levá přímá</t>
  </si>
  <si>
    <t>v.č.23 opornice levá přímá</t>
  </si>
  <si>
    <t>v.č.35 opornice levá ohnutá</t>
  </si>
  <si>
    <t>-449711502</t>
  </si>
  <si>
    <t>v.č.39 jazyk pravý přímý + levý ohnutý</t>
  </si>
  <si>
    <t>v.č.37 jazyk pravý přímý + levý ohnutý</t>
  </si>
  <si>
    <t>v.č.36 jazyk pravý přímý + levý ohnutý</t>
  </si>
  <si>
    <t>v.č.35 jazyk levý přímý</t>
  </si>
  <si>
    <t>5961112350</t>
  </si>
  <si>
    <t>Jazyk pro výhybky soustavy R65 v přímé variantě R65-R300-dl.12125+700-ČZ</t>
  </si>
  <si>
    <t>-1724614328</t>
  </si>
  <si>
    <t>v.č.23 jazyk levý ohnutý</t>
  </si>
  <si>
    <t>5961113300</t>
  </si>
  <si>
    <t>Opornice pro výhybky soustavy R65 v přímé variantě R65-R760-dl.18605+1400</t>
  </si>
  <si>
    <t>-321806111</t>
  </si>
  <si>
    <t>v.č. 41 opornice levá ohnutá + pravá přímá</t>
  </si>
  <si>
    <t>5961112405</t>
  </si>
  <si>
    <t>Jazyk pro výhybky soustavy R65 v přímé variantě R65-R760-dl.16000+700-HZ</t>
  </si>
  <si>
    <t>813495493</t>
  </si>
  <si>
    <t>v.č. 41 jazyk levý ohnutý + pravý přímý</t>
  </si>
  <si>
    <t>1602048059</t>
  </si>
  <si>
    <t>v.č.8 opornice levá ohnutá</t>
  </si>
  <si>
    <t>v.č.39 opornice pravá ohnutá</t>
  </si>
  <si>
    <t>v.č.37 opornice pravá ohnutá</t>
  </si>
  <si>
    <t>v.č.36 opornice pravá ohnutá</t>
  </si>
  <si>
    <t>v.č. 41 opornice levá ohnutá</t>
  </si>
  <si>
    <t>82185121</t>
  </si>
  <si>
    <t>v.č.8 jazyk pravý ohnutý</t>
  </si>
  <si>
    <t>v.č.39 jazyk levý ohnutý</t>
  </si>
  <si>
    <t>v.č.37 jazyk levý ohnutý</t>
  </si>
  <si>
    <t>v.č.36 jazyk levý ohnutý</t>
  </si>
  <si>
    <t>v.č. 41 jazyk levý ohnutý</t>
  </si>
  <si>
    <t>5961191120</t>
  </si>
  <si>
    <t>Ostatní výhybkové součásti Závěr hákový R65 do R760</t>
  </si>
  <si>
    <t>-47840338</t>
  </si>
  <si>
    <t>v.č.41</t>
  </si>
  <si>
    <t>5961190050</t>
  </si>
  <si>
    <t>Ostatní výhybkové součásti Přídržnice S49 1:12-500-ohn-5500</t>
  </si>
  <si>
    <t>16304215</t>
  </si>
  <si>
    <t>R5961190110</t>
  </si>
  <si>
    <t>-573757373</t>
  </si>
  <si>
    <t>v.č.8</t>
  </si>
  <si>
    <t>2056519704</t>
  </si>
  <si>
    <t>v.č.37</t>
  </si>
  <si>
    <t>5961190135</t>
  </si>
  <si>
    <t>Ostatní výhybkové součásti Přídržnice R65 1:14-760-př-7000</t>
  </si>
  <si>
    <t>681718319</t>
  </si>
  <si>
    <t>5961190130</t>
  </si>
  <si>
    <t>Ostatní výhybkové součásti Přídržnice R65 1:14-760-ohn-7000</t>
  </si>
  <si>
    <t>-2031539798</t>
  </si>
  <si>
    <t>v.č.40</t>
  </si>
  <si>
    <t>-498697238</t>
  </si>
  <si>
    <t>KV č.24 do v.č.36 (R65)</t>
  </si>
  <si>
    <t>KV č.24 do v.č.29 (R65)</t>
  </si>
  <si>
    <t>KV č.18 do 3.SK (R65)</t>
  </si>
  <si>
    <t>KV č.18 do v.č.19 (R65)</t>
  </si>
  <si>
    <t>spojka v.č.2-4 (R65)</t>
  </si>
  <si>
    <t>spojka v.č.2-4 (S49)</t>
  </si>
  <si>
    <t>KV č.7 do v.č.2 (R65)</t>
  </si>
  <si>
    <t>KV č.7 do v.č.5 (R65)</t>
  </si>
  <si>
    <t>KV č.10 do 4.SK</t>
  </si>
  <si>
    <t>P3581 1.SK před mostnicemi</t>
  </si>
  <si>
    <t>405799963</t>
  </si>
  <si>
    <t xml:space="preserve">ZV č.24 p.č. 01-02 + v.č.24 (1:9-300) </t>
  </si>
  <si>
    <t>2+12</t>
  </si>
  <si>
    <t>ZV č.10 p.č. 01-03 + v.č.10(1:9-300)</t>
  </si>
  <si>
    <t>3+12</t>
  </si>
  <si>
    <t>ZV č.7 p.č. 01-03 + v.č.7 (1:12-500)</t>
  </si>
  <si>
    <t>v.č.18 (1:9-190)</t>
  </si>
  <si>
    <t>-449198464</t>
  </si>
  <si>
    <t>v.č.1 p.č.23</t>
  </si>
  <si>
    <t>v.č.24,10 (1:9-300)</t>
  </si>
  <si>
    <t xml:space="preserve">v.č.18 </t>
  </si>
  <si>
    <t>284074329</t>
  </si>
  <si>
    <t>v.č.1 p.č.25,26,27,28,29</t>
  </si>
  <si>
    <t>v.č.24,10</t>
  </si>
  <si>
    <t>-326391245</t>
  </si>
  <si>
    <t>v.č.1 p.č.30</t>
  </si>
  <si>
    <t>-1131973875</t>
  </si>
  <si>
    <t>v.č.1 p.č.35,36</t>
  </si>
  <si>
    <t>-1863143522</t>
  </si>
  <si>
    <t>v.č.1 p.č.38</t>
  </si>
  <si>
    <t>-1020824190</t>
  </si>
  <si>
    <t>1760839437</t>
  </si>
  <si>
    <t>v.č.1 p.č.46,47</t>
  </si>
  <si>
    <t>667747430</t>
  </si>
  <si>
    <t>v.č.1 p.č.48,49,50</t>
  </si>
  <si>
    <t>858059809</t>
  </si>
  <si>
    <t>v.č.1 p.č.51,52,53</t>
  </si>
  <si>
    <t>-1766222559</t>
  </si>
  <si>
    <t>1054047890</t>
  </si>
  <si>
    <t>-916713329</t>
  </si>
  <si>
    <t>-1670460981</t>
  </si>
  <si>
    <t>981238503</t>
  </si>
  <si>
    <t>856728805</t>
  </si>
  <si>
    <t>-615789057</t>
  </si>
  <si>
    <t>76012337</t>
  </si>
  <si>
    <t>KV č.7 p.č.71</t>
  </si>
  <si>
    <t>-1237467838</t>
  </si>
  <si>
    <t>KV č.7 p.č.72,73</t>
  </si>
  <si>
    <t>KV č.24,10 p.č.57</t>
  </si>
  <si>
    <t>KV č.18 p.č.47</t>
  </si>
  <si>
    <t>-956917363</t>
  </si>
  <si>
    <t>KV č.7 p.č.74,75</t>
  </si>
  <si>
    <t>KV č.24,10 p.č.58,59</t>
  </si>
  <si>
    <t>KV č.18 p.č.48,49</t>
  </si>
  <si>
    <t>845539838</t>
  </si>
  <si>
    <t>KV č.7 p.č.76,77</t>
  </si>
  <si>
    <t>KV č.24,10 p.č.60</t>
  </si>
  <si>
    <t>-17770765</t>
  </si>
  <si>
    <t>KV č.7 p.č.78</t>
  </si>
  <si>
    <t>KV č.24 p.č. 61</t>
  </si>
  <si>
    <t>-1243390137</t>
  </si>
  <si>
    <t>284</t>
  </si>
  <si>
    <t>ZV+v.č.7+KV</t>
  </si>
  <si>
    <t>12+284+64</t>
  </si>
  <si>
    <t>ZV+v.č.24+KV</t>
  </si>
  <si>
    <t>8+212+40</t>
  </si>
  <si>
    <t>ZV+v.č.10+KV</t>
  </si>
  <si>
    <t>12+212+32</t>
  </si>
  <si>
    <t>188+24</t>
  </si>
  <si>
    <t>spojka v.č.2-7</t>
  </si>
  <si>
    <t>(306,356-306,275)*1640*4</t>
  </si>
  <si>
    <t>0,640</t>
  </si>
  <si>
    <t>(306,429-306,233)*1640*4</t>
  </si>
  <si>
    <t>2,240</t>
  </si>
  <si>
    <t xml:space="preserve">4.SK </t>
  </si>
  <si>
    <t>(306,615-306,538)*1640*4</t>
  </si>
  <si>
    <t>2,880</t>
  </si>
  <si>
    <t>68*4</t>
  </si>
  <si>
    <t>54*4</t>
  </si>
  <si>
    <t>1720015312</t>
  </si>
  <si>
    <t>1850959209</t>
  </si>
  <si>
    <t>-1678263542</t>
  </si>
  <si>
    <t>v.č.24</t>
  </si>
  <si>
    <t>v.č.10</t>
  </si>
  <si>
    <t>360</t>
  </si>
  <si>
    <t>-410454320</t>
  </si>
  <si>
    <t>420</t>
  </si>
  <si>
    <t>24+420+128</t>
  </si>
  <si>
    <t>16+348+80</t>
  </si>
  <si>
    <t>24+348+64</t>
  </si>
  <si>
    <t>284+48</t>
  </si>
  <si>
    <t>-1536955842</t>
  </si>
  <si>
    <t>53*2</t>
  </si>
  <si>
    <t>5958140005</t>
  </si>
  <si>
    <t>Podkladnice žebrová tv. S4pl</t>
  </si>
  <si>
    <t>-1676256544</t>
  </si>
  <si>
    <t>1345000757</t>
  </si>
  <si>
    <t>4188+2286+2732</t>
  </si>
  <si>
    <t>-1873373819</t>
  </si>
  <si>
    <t>6+142+32</t>
  </si>
  <si>
    <t>4+106+20</t>
  </si>
  <si>
    <t>6+106+16</t>
  </si>
  <si>
    <t>94+12</t>
  </si>
  <si>
    <t>(306,429-306,233)*1640*2</t>
  </si>
  <si>
    <t>68*2</t>
  </si>
  <si>
    <t xml:space="preserve">vložky </t>
  </si>
  <si>
    <t>220*2</t>
  </si>
  <si>
    <t>pod LISy</t>
  </si>
  <si>
    <t>5958158005</t>
  </si>
  <si>
    <t>Podložka pryžová pod patu kolejnice S49 183/126/6</t>
  </si>
  <si>
    <t>-2012397292</t>
  </si>
  <si>
    <t>kolejnice</t>
  </si>
  <si>
    <t>-530820104</t>
  </si>
  <si>
    <t>600</t>
  </si>
  <si>
    <t>1938149798</t>
  </si>
  <si>
    <t>51*2</t>
  </si>
  <si>
    <t>-401972214</t>
  </si>
  <si>
    <t>v.č.1,7</t>
  </si>
  <si>
    <t>-1026227114</t>
  </si>
  <si>
    <t>v.č.38,8,3,1,4,5,6,7 (1:12-500)</t>
  </si>
  <si>
    <t>2*8</t>
  </si>
  <si>
    <t>v.č.40 (1:14-760)</t>
  </si>
  <si>
    <t>v.č.36,24,23,10,29,30 (1:9-300)</t>
  </si>
  <si>
    <t>2*6</t>
  </si>
  <si>
    <t>v.č.39,37 (1:11-300)</t>
  </si>
  <si>
    <t>5961190585</t>
  </si>
  <si>
    <t>Ostatní výhybkové součásti Opěrka zádržná S49 proti putování R190 - R1200</t>
  </si>
  <si>
    <t>1292048148</t>
  </si>
  <si>
    <t>v.č.2 (1:12-500)</t>
  </si>
  <si>
    <t>1323480218</t>
  </si>
  <si>
    <t>(18+18+18)*4</t>
  </si>
  <si>
    <t>přechod u P3581 (1.SK+2.SK+4.SK)</t>
  </si>
  <si>
    <t>(8+8+8)*4</t>
  </si>
  <si>
    <t>-251672852</t>
  </si>
  <si>
    <t>přechod u P3581 (6.SK)</t>
  </si>
  <si>
    <t>8*4</t>
  </si>
  <si>
    <t>-1051837282</t>
  </si>
  <si>
    <t>P3581 (6.SK) S49</t>
  </si>
  <si>
    <t>7594130930</t>
  </si>
  <si>
    <t>Lanová propojení s ukončením oky CEMBRE LOI 1xFe*20/70 norma 259609401</t>
  </si>
  <si>
    <t>1414224458</t>
  </si>
  <si>
    <t>v.č.36,24,23 (1:9-300)</t>
  </si>
  <si>
    <t>v.č.18 (1:-190)</t>
  </si>
  <si>
    <t>v.č.38,9 (1:12-500)</t>
  </si>
  <si>
    <t>7594130935</t>
  </si>
  <si>
    <t>Lanová propojení s ukončením oky CEMBRE LOI 1xFe*20/120 norma 259609406</t>
  </si>
  <si>
    <t>-446687757</t>
  </si>
  <si>
    <t>4*3</t>
  </si>
  <si>
    <t>R7594130936</t>
  </si>
  <si>
    <t>Lanová propojení s ukončením oky CEMBRE LOI 1xFe*20 pro výhybku soustavy R65</t>
  </si>
  <si>
    <t>sada</t>
  </si>
  <si>
    <t>1876696744</t>
  </si>
  <si>
    <t>v.č.40,41 (1:14-760)</t>
  </si>
  <si>
    <t>v.č.37 (1:11-900)</t>
  </si>
  <si>
    <t>5961176265</t>
  </si>
  <si>
    <t>Čelisťový závěr ČZ dvouzávěrový-pro JR65 1:12-500 (klasik 2x závěr) pravý/levý</t>
  </si>
  <si>
    <t>-1574416483</t>
  </si>
  <si>
    <t>v.č.9</t>
  </si>
  <si>
    <t>356270515</t>
  </si>
  <si>
    <t>v.č.36,23,24,29,30,34,35(1:9-300)</t>
  </si>
  <si>
    <t>2*7</t>
  </si>
  <si>
    <t>-103511531</t>
  </si>
  <si>
    <t>1*7</t>
  </si>
  <si>
    <t>-1122603342</t>
  </si>
  <si>
    <t>v.č.2 (S49 1:12-500)</t>
  </si>
  <si>
    <t>-1678172471</t>
  </si>
  <si>
    <t>v.č.41,40 (1:14-760)</t>
  </si>
  <si>
    <t>1894887601</t>
  </si>
  <si>
    <t>v.č.33,37,39 (1:11-300)</t>
  </si>
  <si>
    <t>v.č.38,8,9,3,1,4,5,6,7 (R65 1:12-500)</t>
  </si>
  <si>
    <t>29543532</t>
  </si>
  <si>
    <t>-451280503</t>
  </si>
  <si>
    <t>1621672910</t>
  </si>
  <si>
    <t>1251883029</t>
  </si>
  <si>
    <t>-217084829</t>
  </si>
  <si>
    <t>-1844984150</t>
  </si>
  <si>
    <t>5958110120</t>
  </si>
  <si>
    <t>Vysokopevnostní svorník M24 x 390 mm</t>
  </si>
  <si>
    <t>607009704</t>
  </si>
  <si>
    <t>1236240143</t>
  </si>
  <si>
    <t>-1724351629</t>
  </si>
  <si>
    <t>-1752789430</t>
  </si>
  <si>
    <t>15660516</t>
  </si>
  <si>
    <t>125847163</t>
  </si>
  <si>
    <t>5958110150</t>
  </si>
  <si>
    <t>Vysokopevnostní svorník M24 x 450 mm</t>
  </si>
  <si>
    <t>358558741</t>
  </si>
  <si>
    <t>274164188</t>
  </si>
  <si>
    <t>-1218771983</t>
  </si>
  <si>
    <t>-928117720</t>
  </si>
  <si>
    <t>133045107</t>
  </si>
  <si>
    <t>1904272692</t>
  </si>
  <si>
    <t>-988210454</t>
  </si>
  <si>
    <t>5958110185</t>
  </si>
  <si>
    <t>Vysokopevnostní svorník M24 x 520 mm</t>
  </si>
  <si>
    <t>1470343535</t>
  </si>
  <si>
    <t>5958110190</t>
  </si>
  <si>
    <t>Vysokopevnostní svorník M24 x 530 mm</t>
  </si>
  <si>
    <t>-1419390259</t>
  </si>
  <si>
    <t>501218881</t>
  </si>
  <si>
    <t>4822084</t>
  </si>
  <si>
    <t>509606188</t>
  </si>
  <si>
    <t>11*7*2</t>
  </si>
  <si>
    <t>12*3*2</t>
  </si>
  <si>
    <t>12*9*2</t>
  </si>
  <si>
    <t>12*2*2</t>
  </si>
  <si>
    <t>2008347082</t>
  </si>
  <si>
    <t>311409707</t>
  </si>
  <si>
    <t>11*7*4</t>
  </si>
  <si>
    <t>12*3*4</t>
  </si>
  <si>
    <t>12*9*4</t>
  </si>
  <si>
    <t>12*2*4</t>
  </si>
  <si>
    <t>-454077392</t>
  </si>
  <si>
    <t>8,4</t>
  </si>
  <si>
    <t>101678916</t>
  </si>
  <si>
    <t>-1903748231</t>
  </si>
  <si>
    <t>přechod u P3581</t>
  </si>
  <si>
    <t>3*6</t>
  </si>
  <si>
    <t>1509754761</t>
  </si>
  <si>
    <t>-1682731509</t>
  </si>
  <si>
    <t>P3582 (Lp+mezi+Pp)</t>
  </si>
  <si>
    <t>(4+4+4)*8*0,1*2,5</t>
  </si>
  <si>
    <t>P3581 (Lp+mezi+Pp)</t>
  </si>
  <si>
    <t>(2+3,5+3,5+3,5+4)*9*0,1*2,5</t>
  </si>
  <si>
    <t>přechod u P3581 (Lp+mezi+Pp)</t>
  </si>
  <si>
    <t>(2+3,2+3,2+3,2+2)*2,4*0,1*2,5</t>
  </si>
  <si>
    <t>0,150*0,130*3*2*2*9*2,5</t>
  </si>
  <si>
    <t>1615318689</t>
  </si>
  <si>
    <t>-1818537572</t>
  </si>
  <si>
    <t>81,324*0,1*2*1,8</t>
  </si>
  <si>
    <t>v.č.39,37,33 (1:11-300)</t>
  </si>
  <si>
    <t>53,608*0,1*3*1,8</t>
  </si>
  <si>
    <t>v.č.38,8,9,2,3,4,5,6 (1:12-500)</t>
  </si>
  <si>
    <t>62,391*0,1*8*1,8</t>
  </si>
  <si>
    <t>v.č.1 (1:12-500)</t>
  </si>
  <si>
    <t>62,391*0,3*1,8</t>
  </si>
  <si>
    <t>v.č.31,32,36,23,21,34,35 (1:9-300)</t>
  </si>
  <si>
    <t>49,846*0,1*7*1,8</t>
  </si>
  <si>
    <t>v.č.29,30 (1:9-300)</t>
  </si>
  <si>
    <t>49,846*0,3*2*1,8</t>
  </si>
  <si>
    <t>62*1,8*2</t>
  </si>
  <si>
    <t>51*1,8</t>
  </si>
  <si>
    <t>v.č.7 (1:12-500)</t>
  </si>
  <si>
    <t>77*1,8</t>
  </si>
  <si>
    <t xml:space="preserve">spojka v.č.41-37 </t>
  </si>
  <si>
    <t>121*0,1*1,8</t>
  </si>
  <si>
    <t>32*0,1*1,8</t>
  </si>
  <si>
    <t>spojka v.č.31-21</t>
  </si>
  <si>
    <t>111*0,1*1,8</t>
  </si>
  <si>
    <t>spojka v.č.36-24</t>
  </si>
  <si>
    <t>spojka v.č.18-9</t>
  </si>
  <si>
    <t>10*1,7*1,8</t>
  </si>
  <si>
    <t>194*0,1*1,8</t>
  </si>
  <si>
    <t>113*0,1*1,8</t>
  </si>
  <si>
    <t>spojka v.č.7-10</t>
  </si>
  <si>
    <t>108*0,1*1,8</t>
  </si>
  <si>
    <t>21*0,1*1,8</t>
  </si>
  <si>
    <t>spojka v.č.38-30</t>
  </si>
  <si>
    <t>97*0,1*1,8</t>
  </si>
  <si>
    <t>37*0,1*1,8</t>
  </si>
  <si>
    <t>300*0,1*1,8</t>
  </si>
  <si>
    <t>1.SK (od KV č.23 k návěstidlu L3)</t>
  </si>
  <si>
    <t>(307222-307160)*2*1,8</t>
  </si>
  <si>
    <t>(307160-306508)*0,1*1,8</t>
  </si>
  <si>
    <t>(306429-306233)*0,1*1,8</t>
  </si>
  <si>
    <t>(307304-306415)*0,1*1,8</t>
  </si>
  <si>
    <t>(307180-306781)*0,1*1,8</t>
  </si>
  <si>
    <t>(307352-306538)*0,1*1,8</t>
  </si>
  <si>
    <t>(306790-306780)*1,7*1,8</t>
  </si>
  <si>
    <t>P3581 (4b.SK)</t>
  </si>
  <si>
    <t>přechod u P3581 (1.SK)</t>
  </si>
  <si>
    <t>-556588036</t>
  </si>
  <si>
    <t>(307222-307160)*2*0,2*2</t>
  </si>
  <si>
    <t>1,5*2</t>
  </si>
  <si>
    <t>1031877117</t>
  </si>
  <si>
    <t>18*0,25*0,1</t>
  </si>
  <si>
    <t>-289720235</t>
  </si>
  <si>
    <t>(1+1,5+1)*3*3</t>
  </si>
  <si>
    <t>1933092336</t>
  </si>
  <si>
    <t>(307222-307160)*4</t>
  </si>
  <si>
    <t>-2070864673</t>
  </si>
  <si>
    <t>62*2</t>
  </si>
  <si>
    <t>10*1,7</t>
  </si>
  <si>
    <t>(307222-307160)*2</t>
  </si>
  <si>
    <t>(306790-306780)*1,7</t>
  </si>
  <si>
    <t>268785332</t>
  </si>
  <si>
    <t>(307222-307160)*2*0,2</t>
  </si>
  <si>
    <t>1415699047</t>
  </si>
  <si>
    <t>121*0,1</t>
  </si>
  <si>
    <t>32*0,1</t>
  </si>
  <si>
    <t>111*0,1</t>
  </si>
  <si>
    <t>194*0,1</t>
  </si>
  <si>
    <t>113*0,1</t>
  </si>
  <si>
    <t>108*0,1</t>
  </si>
  <si>
    <t>97*0,1</t>
  </si>
  <si>
    <t>37*0,1</t>
  </si>
  <si>
    <t>(307160-306508)*0,1</t>
  </si>
  <si>
    <t>(306429-306233)*0,1</t>
  </si>
  <si>
    <t>(307304-306415)*0,1</t>
  </si>
  <si>
    <t>(307180-306781)*0,1</t>
  </si>
  <si>
    <t>(307352-306538)*0,1</t>
  </si>
  <si>
    <t>-2070753996</t>
  </si>
  <si>
    <t>81,324*0,1*2</t>
  </si>
  <si>
    <t>53,608*0,1*3</t>
  </si>
  <si>
    <t>62,391*0,1*8</t>
  </si>
  <si>
    <t>62,391*0,3</t>
  </si>
  <si>
    <t>49,846*0,1*7</t>
  </si>
  <si>
    <t>49,846*0,3*2</t>
  </si>
  <si>
    <t>21*0,1</t>
  </si>
  <si>
    <t>300*0,1</t>
  </si>
  <si>
    <t>1313453491</t>
  </si>
  <si>
    <t>-436451743</t>
  </si>
  <si>
    <t xml:space="preserve">ZV č.24 </t>
  </si>
  <si>
    <t xml:space="preserve">ZV č.10 </t>
  </si>
  <si>
    <t xml:space="preserve">ZV č.7 </t>
  </si>
  <si>
    <t>2101338460</t>
  </si>
  <si>
    <t>-1971571383</t>
  </si>
  <si>
    <t>KV č.7</t>
  </si>
  <si>
    <t>KV č.10</t>
  </si>
  <si>
    <t>KV č.24</t>
  </si>
  <si>
    <t>714347601</t>
  </si>
  <si>
    <t xml:space="preserve">ZV č.18 </t>
  </si>
  <si>
    <t>KV č.18 do 3.SK</t>
  </si>
  <si>
    <t>spojka v.č. 18-9</t>
  </si>
  <si>
    <t>1.SK (od návěstidla L3) ojediněle</t>
  </si>
  <si>
    <t>-624825937</t>
  </si>
  <si>
    <t>2022071317</t>
  </si>
  <si>
    <t>1656554987</t>
  </si>
  <si>
    <t>(307,222-307,160)</t>
  </si>
  <si>
    <t>1488744476</t>
  </si>
  <si>
    <t>5906130345</t>
  </si>
  <si>
    <t>Montáž kolejového roštu v ose koleje pražce betonové vystrojené, tvar S49, 49E1 Poznámka: 1. V cenách jsou započteny náklady na manipulaci a montáž KR, u pražců dřevěných nevystrojených i na vrtání pražců. 2. V cenách nejsou obsaženy náklady na dodávku materiálu.</t>
  </si>
  <si>
    <t>1359863110</t>
  </si>
  <si>
    <t>-1207326172</t>
  </si>
  <si>
    <t>-1413433707</t>
  </si>
  <si>
    <t>3,60*15</t>
  </si>
  <si>
    <t>3,80*2</t>
  </si>
  <si>
    <t>-1114873771</t>
  </si>
  <si>
    <t>3,60*9</t>
  </si>
  <si>
    <t>-598590290</t>
  </si>
  <si>
    <t>přechodová kolejnice</t>
  </si>
  <si>
    <t>-1073744330</t>
  </si>
  <si>
    <t>(306429-306233)*2</t>
  </si>
  <si>
    <t>(45+15)*2</t>
  </si>
  <si>
    <t>(35+30+30)*2</t>
  </si>
  <si>
    <t>2113649709</t>
  </si>
  <si>
    <t>5907050020</t>
  </si>
  <si>
    <t>Dělení kolejnic řezáním nebo rozbroušením, soustavy S49 nebo T Poznámka: 1. V cenách jsou započteny náklady na manipulaci, podložení, označení a provedení řezu kolejnice.</t>
  </si>
  <si>
    <t>1242854747</t>
  </si>
  <si>
    <t>-2056214005</t>
  </si>
  <si>
    <t>-266608992</t>
  </si>
  <si>
    <t>400</t>
  </si>
  <si>
    <t>2061787346</t>
  </si>
  <si>
    <t>(306,356-306,275)*1640*2</t>
  </si>
  <si>
    <t>(306,615-306,538)*1640*2</t>
  </si>
  <si>
    <t>antokrozní</t>
  </si>
  <si>
    <t>878632644</t>
  </si>
  <si>
    <t>4188</t>
  </si>
  <si>
    <t>-1636002432</t>
  </si>
  <si>
    <t>307,222-307,160</t>
  </si>
  <si>
    <t>306,790-306,780</t>
  </si>
  <si>
    <t>0,005</t>
  </si>
  <si>
    <t>0,010</t>
  </si>
  <si>
    <t>1096709794</t>
  </si>
  <si>
    <t>0,121</t>
  </si>
  <si>
    <t>0,032</t>
  </si>
  <si>
    <t>0,111</t>
  </si>
  <si>
    <t>0,204</t>
  </si>
  <si>
    <t>0,113</t>
  </si>
  <si>
    <t>0,108</t>
  </si>
  <si>
    <t>0,097</t>
  </si>
  <si>
    <t>0,037</t>
  </si>
  <si>
    <t>307,222-306,508</t>
  </si>
  <si>
    <t>306,429-306,233</t>
  </si>
  <si>
    <t>307,304-306,415</t>
  </si>
  <si>
    <t>307,180-306,781</t>
  </si>
  <si>
    <t>307,352-306,538</t>
  </si>
  <si>
    <t>94097713</t>
  </si>
  <si>
    <t>49,846*2</t>
  </si>
  <si>
    <t>43,753</t>
  </si>
  <si>
    <t>62,391</t>
  </si>
  <si>
    <t>1076839311</t>
  </si>
  <si>
    <t>81,324*2</t>
  </si>
  <si>
    <t>53,608*3</t>
  </si>
  <si>
    <t>v.č.38,8,9,2,3,4,5,6,7,1 (1:12-500)</t>
  </si>
  <si>
    <t>62,391*10</t>
  </si>
  <si>
    <t>49,846*7</t>
  </si>
  <si>
    <t>v.č.29,30,24,10 (1:9-300)</t>
  </si>
  <si>
    <t>-213736311</t>
  </si>
  <si>
    <t>-671012992</t>
  </si>
  <si>
    <t>270007981</t>
  </si>
  <si>
    <t>P3581 (1.SK+2.SK+4b.SK)</t>
  </si>
  <si>
    <t>-1318872894</t>
  </si>
  <si>
    <t>17*2</t>
  </si>
  <si>
    <t>1613673174</t>
  </si>
  <si>
    <t>v.č.7,10,18,24</t>
  </si>
  <si>
    <t>jazyky a opornice</t>
  </si>
  <si>
    <t>5910020130</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</si>
  <si>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</si>
  <si>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-1223739534</t>
  </si>
  <si>
    <t>-1739001789</t>
  </si>
  <si>
    <t>1482485610</t>
  </si>
  <si>
    <t>v.č.24,18,7,10</t>
  </si>
  <si>
    <t>1223845830</t>
  </si>
  <si>
    <t>přejezdy</t>
  </si>
  <si>
    <t>500*2</t>
  </si>
  <si>
    <t>-705466640</t>
  </si>
  <si>
    <t>-885190702</t>
  </si>
  <si>
    <t>-998879524</t>
  </si>
  <si>
    <t>-1757419893</t>
  </si>
  <si>
    <t>v.č.23</t>
  </si>
  <si>
    <t>1377615303</t>
  </si>
  <si>
    <t>v.č.41,38,9,3,2,4,5,6,7,33</t>
  </si>
  <si>
    <t>-1057251454</t>
  </si>
  <si>
    <t>-363491356</t>
  </si>
  <si>
    <t>-671386385</t>
  </si>
  <si>
    <t>4,4</t>
  </si>
  <si>
    <t>1726160084</t>
  </si>
  <si>
    <t>5,5</t>
  </si>
  <si>
    <t>5911117130</t>
  </si>
  <si>
    <t>Výměna přídržnice srdcovky jednoduché typ Kn60 ohnuté soustavy S49 Poznámka: 1. V cenách jsou započteny náklady na výměnu přídržnice, vymezení šíře žlábku a ošetření součástí mazivem. 2. V cenách nejsou obsaženy náklady na dodávku dílu.</t>
  </si>
  <si>
    <t>-1299905824</t>
  </si>
  <si>
    <t>-1137224607</t>
  </si>
  <si>
    <t>11*7</t>
  </si>
  <si>
    <t>12*3</t>
  </si>
  <si>
    <t>12*9</t>
  </si>
  <si>
    <t>5911231020</t>
  </si>
  <si>
    <t>Výměna VP svorníku soustavy S49 Poznámka: 1. V cenách jsou započteny náklady na demontáž, výměnu, montáž a ošetření součástí mazivem. 2. V cenách nejsou obsaženy náklady na dodávku materiálu.</t>
  </si>
  <si>
    <t>-1537638797</t>
  </si>
  <si>
    <t>5911307110</t>
  </si>
  <si>
    <t>Výměna hákového závěru výhybky jednoduché dvouzávěrové soustavy R65 Poznámka: 1. V cenách jsou započteny náklady na demontáž, výměnu, montáž a seřízení závěru, seřízení a přezkoušení chodu závěru, provedení západkové zkoušky a ošetření součástí mazivem. 2. V cenách nejsou obsaženy náklady na dodávku materiálu.</t>
  </si>
  <si>
    <t>-2076460561</t>
  </si>
  <si>
    <t>5911525020</t>
  </si>
  <si>
    <t>Výměna čelisťového závěru výhybky jednoduché bez žlabového pražce soustavy R65 Poznámka: 1. V cenách jsou započteny náklady na demontáž, výměnu a montáž, přezkoušení chodu výhybky, provedení západkové zkoušky a ošetření kluzných částí závěru mazivem. 2. V cenách nejsou obsaženy náklady na dodávku materiálu.</t>
  </si>
  <si>
    <t>-1767061597</t>
  </si>
  <si>
    <t>5911531020</t>
  </si>
  <si>
    <t>Seřízení čelisťového závěru výhybky jednoduché bez žlabového pražce soustavy R65 Poznámka: 1. V cenách jsou započteny náklady na nastavení podzávorování, vymezení zdvihu, vůle háku, oprava polohy svěrací čelisti, vůli třmenů, přezkoušení chodu výhybky, provedení západkové zkoušky a ošetření kluzných částí výhybky mazivem.</t>
  </si>
  <si>
    <t>1890372198</t>
  </si>
  <si>
    <t>v.č.24,23,8,3,4,5,6,7</t>
  </si>
  <si>
    <t>1*8</t>
  </si>
  <si>
    <t>-1369915057</t>
  </si>
  <si>
    <t>v.č.39,37,31,32,36,10,29,30,33,34,35,21,18</t>
  </si>
  <si>
    <t>1*13</t>
  </si>
  <si>
    <t>-581871176</t>
  </si>
  <si>
    <t>v.č.38,40</t>
  </si>
  <si>
    <t>5911313120</t>
  </si>
  <si>
    <t>Seřízení hákového závěru výhybky jednoduché dvouzávěrové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</si>
  <si>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-1773654131</t>
  </si>
  <si>
    <t>-1630029314</t>
  </si>
  <si>
    <t xml:space="preserve">v.č.24 (1:9-300) </t>
  </si>
  <si>
    <t>v.č.10 (1:9-300)</t>
  </si>
  <si>
    <t>-1800763903</t>
  </si>
  <si>
    <t>-870998495</t>
  </si>
  <si>
    <t>v.č.35 opornice levá ohnutá + jazyk přímý</t>
  </si>
  <si>
    <t>15,109+12,825</t>
  </si>
  <si>
    <t>5911011010</t>
  </si>
  <si>
    <t>Výměna jazyků a opornic výhybky jednoduché s jedním hákovým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závěru, provedení západkové zkoušky a ošetření součástí mazivem. 2. V cenách nejsou započteny náklady na dodávku dílů, dělení kolejnic, zřízení svaru, demontáž a montáž opěrek a styků.</t>
  </si>
  <si>
    <t>1717669694</t>
  </si>
  <si>
    <t>v.č.39 opornice pravá ohnutá a levá přímá + jazyk pravý přímý a levý ohnutý</t>
  </si>
  <si>
    <t>30,218+25,650</t>
  </si>
  <si>
    <t>v.č.37 opornice pravá ohnutá a levá přímá + jazyk pravý přímý a levý ohnutý</t>
  </si>
  <si>
    <t>v.č.36 opornice pravá ohnutá a levá přímá + jazyk pravý přímý a levý ohnutý</t>
  </si>
  <si>
    <t>5911021020</t>
  </si>
  <si>
    <t>Výměna jazyka a opornice výhybky jednoduché s dvěma hákovými závěry soustavy S49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</si>
  <si>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-355642515</t>
  </si>
  <si>
    <t>v.č.2 opornice pravá přímá + jazyk pravý ohnutý</t>
  </si>
  <si>
    <t>17,286+14,500</t>
  </si>
  <si>
    <t>5911019010</t>
  </si>
  <si>
    <t>Výměna jazyků a opornic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mazivem.V cenách nejsou započteny náklady na dodávku dílů, dělení kolejnic, zřízení svaru, demontáž a montáž opěrek a styků.</t>
  </si>
  <si>
    <t>1720040995</t>
  </si>
  <si>
    <t>v.č. 41 opornice levá ohnutá a pravá přímá + jazyk levý přímý a pravý ohnutý</t>
  </si>
  <si>
    <t>40,010+33,400</t>
  </si>
  <si>
    <t>5911021010</t>
  </si>
  <si>
    <t>Výměna jazyka a opornice výhybky jednoduché s dvěma hákovými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</si>
  <si>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317839864</t>
  </si>
  <si>
    <t>v.č.38 opornice pravá přímá + jazyk pravý ohnutý</t>
  </si>
  <si>
    <t>17,971+15,335</t>
  </si>
  <si>
    <t>5911029020</t>
  </si>
  <si>
    <t>Výměna jazyka a opornice výhybky jednoduché s jedním čelisťovým závěrem soustavy R65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</si>
  <si>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-1551285622</t>
  </si>
  <si>
    <t>v.č.23 opornice levá přímá + jazyk levý ohnutý</t>
  </si>
  <si>
    <t>5911035020</t>
  </si>
  <si>
    <t>Výměna jazyků a opornic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</si>
  <si>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206019011</t>
  </si>
  <si>
    <t>v.č.8 opornice pravá přímá a levá ohnutá + jazyk pravý ohnutý a levý přímý</t>
  </si>
  <si>
    <t>35,942+30,670</t>
  </si>
  <si>
    <t>5911037020</t>
  </si>
  <si>
    <t>Výměna jazyka a opornice výhybky jednoduché s dvěma čelisťovými závěry soustavy R65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nejsou započteny náklady na dodávku dílů, dělení kolejnic, zřízení svaru, demontáž a montáž opěrek a styků.</t>
  </si>
  <si>
    <t>835749656</t>
  </si>
  <si>
    <t>v.č.9 opornice levá ohnutá + jazyk levý přímý</t>
  </si>
  <si>
    <t>5913215020</t>
  </si>
  <si>
    <t>Demontáž kolejnicových dílů přejezdu ochranná kolejnice Poznámka: 1. V cenách jsou započteny náklady na demontáž a naložení na dopravní prostředek.</t>
  </si>
  <si>
    <t>628675344</t>
  </si>
  <si>
    <t>2100845265</t>
  </si>
  <si>
    <t>-255149900</t>
  </si>
  <si>
    <t>P3582 (1.SK+2.SK)</t>
  </si>
  <si>
    <t>8,4*2</t>
  </si>
  <si>
    <t>8,4*3</t>
  </si>
  <si>
    <t>přechod u P3581 (1.SK+2.SK+4.SK+6.SK)</t>
  </si>
  <si>
    <t>2,4*4</t>
  </si>
  <si>
    <t>1886242985</t>
  </si>
  <si>
    <t>P3581 (1.SK+2.SK+4.SK+6.SK)</t>
  </si>
  <si>
    <t>8,4*4</t>
  </si>
  <si>
    <t>1247991218</t>
  </si>
  <si>
    <t>-248410060</t>
  </si>
  <si>
    <t>P3582 Lp+Pp</t>
  </si>
  <si>
    <t>P3581 Lp+Pp</t>
  </si>
  <si>
    <t>Přechod u P3581</t>
  </si>
  <si>
    <t>2,4*2</t>
  </si>
  <si>
    <t>-161798204</t>
  </si>
  <si>
    <t>(4+4+4)*8</t>
  </si>
  <si>
    <t>(2+3,5+3,5+3,5+4)*9</t>
  </si>
  <si>
    <t>(2+3,2+3,2+3,2+2)*2,4</t>
  </si>
  <si>
    <t>9*1,5</t>
  </si>
  <si>
    <t>1161845593</t>
  </si>
  <si>
    <t>-925651183</t>
  </si>
  <si>
    <t>0,150*3*2*2*9</t>
  </si>
  <si>
    <t>5913280210</t>
  </si>
  <si>
    <t>Demontáž dílů komunikace obrubníku uložení v betonu Poznámka: 1. V cenách jsou započteny náklady na odstranění dlažby nebo obrubníku a naložení na dopravní prostředek.</t>
  </si>
  <si>
    <t>662790189</t>
  </si>
  <si>
    <t>756936163</t>
  </si>
  <si>
    <t>1845921926</t>
  </si>
  <si>
    <t>v.č.10,24</t>
  </si>
  <si>
    <t>19,550*2</t>
  </si>
  <si>
    <t>16,600</t>
  </si>
  <si>
    <t>1176136141</t>
  </si>
  <si>
    <t>25,900</t>
  </si>
  <si>
    <t>2055737140</t>
  </si>
  <si>
    <t>-2052262331</t>
  </si>
  <si>
    <t>-590227567</t>
  </si>
  <si>
    <t>-1636813878</t>
  </si>
  <si>
    <t>v.č.39,37,33(1:11-300)</t>
  </si>
  <si>
    <t>v.č.32,36,24,23,10,29,30,34,35  (1:9-300)</t>
  </si>
  <si>
    <t>7493351024</t>
  </si>
  <si>
    <t>Montáž elektrického ohřevu výhybek (EOV) kompletní topné soupravy na jednoduchou výhybku soustavy S49, R65 a UIC60 s poloměrem odbočení 500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</si>
  <si>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-1315301619</t>
  </si>
  <si>
    <t>v.č.38,8,9,3,1,2,4,5,6,7 (1:12-500)</t>
  </si>
  <si>
    <t>7493351026</t>
  </si>
  <si>
    <t>Montáž elektrického ohřevu výhybek (EOV) kompletní topné soupravy na jednoduchou výhybku soustavy S49, R65 a UIC60 s poloměrem odbočení 760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</si>
  <si>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-2131430228</t>
  </si>
  <si>
    <t>v.č.40,41</t>
  </si>
  <si>
    <t>201</t>
  </si>
  <si>
    <t>496378262</t>
  </si>
  <si>
    <t>202</t>
  </si>
  <si>
    <t>7493371012</t>
  </si>
  <si>
    <t>Demontáže zařízení na elektrickém ohřevu výhybek kompletní topné soupravy na výhybku tvaru 1:12-500 - veškeré výstroje EOV na výhybce, topných tyčí, připojovacích skříněk, napájecích kabelů, oddělovacích transformátorů</t>
  </si>
  <si>
    <t>-1640248078</t>
  </si>
  <si>
    <t>203</t>
  </si>
  <si>
    <t>7493371014</t>
  </si>
  <si>
    <t>Demontáže zařízení na elektrickém ohřevu výhybek kompletní topné soupravy na výhybku tvaru 1:14-760 - veškeré výstroje EOV na výhybce, topných tyčí, připojovacích skříněk, napájecích kabelů, oddělovacích transformátorů</t>
  </si>
  <si>
    <t>2093742574</t>
  </si>
  <si>
    <t>204</t>
  </si>
  <si>
    <t>-1808725148</t>
  </si>
  <si>
    <t>205</t>
  </si>
  <si>
    <t>643454291</t>
  </si>
  <si>
    <t>206</t>
  </si>
  <si>
    <t>-1440333989</t>
  </si>
  <si>
    <t>207</t>
  </si>
  <si>
    <t>330224530</t>
  </si>
  <si>
    <t>208</t>
  </si>
  <si>
    <t>569797166</t>
  </si>
  <si>
    <t>209</t>
  </si>
  <si>
    <t>R7594105405</t>
  </si>
  <si>
    <t>Zřízení otvoru pro ukolejnění / propojení typu Cembre - navrtání otvoru do kolejnice, nalisování pouzdra, včetně odpojení/zapojení pro výhybku soustavy R65</t>
  </si>
  <si>
    <t>-676059201</t>
  </si>
  <si>
    <t>Poznámka k položce:_x000D_
kus=výhybka</t>
  </si>
  <si>
    <t>v.č.41,40,38,37,36,24,23,18,9</t>
  </si>
  <si>
    <t>210</t>
  </si>
  <si>
    <t>-709781980</t>
  </si>
  <si>
    <t>2,160+0,004</t>
  </si>
  <si>
    <t>antikorozní upevnění</t>
  </si>
  <si>
    <t>0,462+0,039</t>
  </si>
  <si>
    <t>lanové propojení</t>
  </si>
  <si>
    <t>0,030+0,120+0,120</t>
  </si>
  <si>
    <t>čelisťový závěr</t>
  </si>
  <si>
    <t>0,889</t>
  </si>
  <si>
    <t>1,235</t>
  </si>
  <si>
    <t>1876,999+52,600</t>
  </si>
  <si>
    <t>nový asfalt</t>
  </si>
  <si>
    <t>74,550+69,285+0,030</t>
  </si>
  <si>
    <t>beton</t>
  </si>
  <si>
    <t>1,005</t>
  </si>
  <si>
    <t>0,105+0,248</t>
  </si>
  <si>
    <t>skládka (výziskKL, plasty, asfalt)</t>
  </si>
  <si>
    <t>814,5+1+145,320</t>
  </si>
  <si>
    <t>211</t>
  </si>
  <si>
    <t>-1966065768</t>
  </si>
  <si>
    <t>(2,160+0,004)*1,5</t>
  </si>
  <si>
    <t>(0,462+0,039)*1,5</t>
  </si>
  <si>
    <t>(0,030+0,120+0,120)*1,5</t>
  </si>
  <si>
    <t>0,480*19,8</t>
  </si>
  <si>
    <t>0,889*1,5</t>
  </si>
  <si>
    <t>(1876,999+52,600)*1,1</t>
  </si>
  <si>
    <t>(814,5+1)*0,6</t>
  </si>
  <si>
    <t>145,320</t>
  </si>
  <si>
    <t>212</t>
  </si>
  <si>
    <t>1640020773</t>
  </si>
  <si>
    <t>UNIS+klíny</t>
  </si>
  <si>
    <t>4,687+0,004</t>
  </si>
  <si>
    <t>213</t>
  </si>
  <si>
    <t>-652027342</t>
  </si>
  <si>
    <t>(4,687+0,004)*16,2</t>
  </si>
  <si>
    <t>45*14</t>
  </si>
  <si>
    <t>214</t>
  </si>
  <si>
    <t>-1965998983</t>
  </si>
  <si>
    <t>8,454</t>
  </si>
  <si>
    <t>S49</t>
  </si>
  <si>
    <t>1,976</t>
  </si>
  <si>
    <t>215</t>
  </si>
  <si>
    <t>1675994092</t>
  </si>
  <si>
    <t>814,500</t>
  </si>
  <si>
    <t>216</t>
  </si>
  <si>
    <t>-1706365504</t>
  </si>
  <si>
    <t>217</t>
  </si>
  <si>
    <t>289326946</t>
  </si>
  <si>
    <t>218</t>
  </si>
  <si>
    <t>-1403807910</t>
  </si>
  <si>
    <t>SO 07 - Obnova TÚ Velký Osek – Kolín</t>
  </si>
  <si>
    <t>926114851</t>
  </si>
  <si>
    <t>P3580</t>
  </si>
  <si>
    <t>160274133</t>
  </si>
  <si>
    <t>km 305,850</t>
  </si>
  <si>
    <t>km 305,310</t>
  </si>
  <si>
    <t>km 304,850</t>
  </si>
  <si>
    <t>km 303,910</t>
  </si>
  <si>
    <t>km 303,700</t>
  </si>
  <si>
    <t>km 302,670</t>
  </si>
  <si>
    <t>km 302,320</t>
  </si>
  <si>
    <t>km 306,210</t>
  </si>
  <si>
    <t>km 303,940</t>
  </si>
  <si>
    <t>km303,700</t>
  </si>
  <si>
    <t>497965280</t>
  </si>
  <si>
    <t>1573815047</t>
  </si>
  <si>
    <t>P3580 (1.TK+2.TK)</t>
  </si>
  <si>
    <t>(12+12)*4</t>
  </si>
  <si>
    <t>P3579 (1.TK+2.TK)</t>
  </si>
  <si>
    <t>392290736</t>
  </si>
  <si>
    <t>P3580 1.TK+2.TK</t>
  </si>
  <si>
    <t>1799578882</t>
  </si>
  <si>
    <t>5963101050</t>
  </si>
  <si>
    <t>Pryžová přejezdová konstrukce STRAIL spínací táhlo střední 1200 mm</t>
  </si>
  <si>
    <t>8837731</t>
  </si>
  <si>
    <t>5963101085</t>
  </si>
  <si>
    <t>Pryžová přejezdová konstrukce STRAIL spínací táhlo 1200 mm</t>
  </si>
  <si>
    <t>-1558874255</t>
  </si>
  <si>
    <t>-1649678030</t>
  </si>
  <si>
    <t>(306191-302111)*0,1*1,8</t>
  </si>
  <si>
    <t>(306247-302228)*0,1*1,8</t>
  </si>
  <si>
    <t>750481462</t>
  </si>
  <si>
    <t>P3580 Lp+mezi+Pp</t>
  </si>
  <si>
    <t>(4,5+2,5+4,5)*6*0,1*2,5</t>
  </si>
  <si>
    <t>-1758256296</t>
  </si>
  <si>
    <t>693954172</t>
  </si>
  <si>
    <t>-173658682</t>
  </si>
  <si>
    <t>581705070</t>
  </si>
  <si>
    <t>73153637</t>
  </si>
  <si>
    <t>(306191-302111)*1,5</t>
  </si>
  <si>
    <t>(306247-302228)*1,5</t>
  </si>
  <si>
    <t>-704996325</t>
  </si>
  <si>
    <t>(306191-302111)*0,1</t>
  </si>
  <si>
    <t>(306247-302228)*0,1</t>
  </si>
  <si>
    <t>-1303643401</t>
  </si>
  <si>
    <t>Výměna LISŮ tvar UIC60, 60E2 Poznámka: 1. V cenách jsou započteny náklady na demontáž upevňovadel, výměnu LISU, výměna pryžové podložky, výměna pryžové podložky, montáž upevňovadel, demontáž a zpětnou montáž lanového propojení, případnou úpravu dilatačních spár, zřízení nebo demontáž prozatímních styků a ošetření součástí mazivem. 2. V cenách nejsou započteny náklady na dělení kolejnic, zřízení svaru, demontáž nebo montáž styků.</t>
  </si>
  <si>
    <t>-1068828311</t>
  </si>
  <si>
    <t>5*30</t>
  </si>
  <si>
    <t>1751561161</t>
  </si>
  <si>
    <t>1791463950</t>
  </si>
  <si>
    <t>1872020169</t>
  </si>
  <si>
    <t>-1333478013</t>
  </si>
  <si>
    <t>-1184744630</t>
  </si>
  <si>
    <t>(16+16)*2</t>
  </si>
  <si>
    <t>477850872</t>
  </si>
  <si>
    <t>306,191-302,111</t>
  </si>
  <si>
    <t>306,247-302,228</t>
  </si>
  <si>
    <t>-1769529278</t>
  </si>
  <si>
    <t>1313826549</t>
  </si>
  <si>
    <t>541035537</t>
  </si>
  <si>
    <t>Kolejnice přes přejezdy P3580</t>
  </si>
  <si>
    <t>30*100</t>
  </si>
  <si>
    <t>-1876872757</t>
  </si>
  <si>
    <t>-1461267075</t>
  </si>
  <si>
    <t>7,2+7,2</t>
  </si>
  <si>
    <t>-306479120</t>
  </si>
  <si>
    <t>-2015350237</t>
  </si>
  <si>
    <t>-2022609507</t>
  </si>
  <si>
    <t>1180878362</t>
  </si>
  <si>
    <t>P3580 Lp+Pp</t>
  </si>
  <si>
    <t>1430465988</t>
  </si>
  <si>
    <t>(3,5+0,5+3,5)*6</t>
  </si>
  <si>
    <t>1650290217</t>
  </si>
  <si>
    <t>(4,5+2,5+4,5)*6</t>
  </si>
  <si>
    <t>1473937543</t>
  </si>
  <si>
    <t>-1869926426</t>
  </si>
  <si>
    <t>573551290</t>
  </si>
  <si>
    <t>798431600</t>
  </si>
  <si>
    <t>916327144</t>
  </si>
  <si>
    <t>-835872399</t>
  </si>
  <si>
    <t>-2025537615</t>
  </si>
  <si>
    <t>0,276</t>
  </si>
  <si>
    <t>STRAIL střední táhla</t>
  </si>
  <si>
    <t>0,041+0,204</t>
  </si>
  <si>
    <t>1457,820</t>
  </si>
  <si>
    <t>17,250+17,250+0,010</t>
  </si>
  <si>
    <t>skládka (bankety, plasty, asfalt)</t>
  </si>
  <si>
    <t>2411,7+0,2+22,5</t>
  </si>
  <si>
    <t>-1063826337</t>
  </si>
  <si>
    <t>0,276*1,5</t>
  </si>
  <si>
    <t>(0,041+0,204)*36,8</t>
  </si>
  <si>
    <t>1457,820*1,1</t>
  </si>
  <si>
    <t>(2411,7+0,2)*0,6</t>
  </si>
  <si>
    <t>22,</t>
  </si>
  <si>
    <t>1671866145</t>
  </si>
  <si>
    <t>6,696+0,0088</t>
  </si>
  <si>
    <t>výzisk kolejnice</t>
  </si>
  <si>
    <t>250182664</t>
  </si>
  <si>
    <t>(6,696+0,008)*16,2</t>
  </si>
  <si>
    <t>-840343821</t>
  </si>
  <si>
    <t>výzisk koejnice</t>
  </si>
  <si>
    <t>1672633334</t>
  </si>
  <si>
    <t>2411,7</t>
  </si>
  <si>
    <t>-1293798690</t>
  </si>
  <si>
    <t>393204612</t>
  </si>
  <si>
    <t>22,5</t>
  </si>
  <si>
    <t xml:space="preserve">SO 08 - Obnova žst. Kolín </t>
  </si>
  <si>
    <t>-930041962</t>
  </si>
  <si>
    <t>v.č.202 Lp u KN60</t>
  </si>
  <si>
    <t>-2106440495</t>
  </si>
  <si>
    <t>v.č.205</t>
  </si>
  <si>
    <t>v.č.201 do v.č.204</t>
  </si>
  <si>
    <t>-647728</t>
  </si>
  <si>
    <t>spojka v.č.204-203</t>
  </si>
  <si>
    <t>1389237951</t>
  </si>
  <si>
    <t>112.SK</t>
  </si>
  <si>
    <t>km 302,070</t>
  </si>
  <si>
    <t>km 301,720</t>
  </si>
  <si>
    <t>km 301,640</t>
  </si>
  <si>
    <t>114.SK</t>
  </si>
  <si>
    <t>km302,070</t>
  </si>
  <si>
    <t>5957119084</t>
  </si>
  <si>
    <t>Lepený izolovaný styk tv. UIC60 (60E2) s tepelně zpracovanou hlavou délky 6,00 m</t>
  </si>
  <si>
    <t>1613203832</t>
  </si>
  <si>
    <t>spojka v.č.203-202</t>
  </si>
  <si>
    <t>5961112440</t>
  </si>
  <si>
    <t>Jazyk pro výhybky soustavy UIC60 v přímé variantě 60E2-R300-dl.13058+1300-ČZ</t>
  </si>
  <si>
    <t>854557112</t>
  </si>
  <si>
    <t>v.č.204 jazyk levá ohnutý</t>
  </si>
  <si>
    <t>v.č.205 jazyk pravý ohnutý</t>
  </si>
  <si>
    <t>v.č.207 jazyk pravý ohnutý a levý přímý</t>
  </si>
  <si>
    <t>5961113340</t>
  </si>
  <si>
    <t>Opornice pro výhybky soustavy UIC60 v přímé variantě 60E2-R300-dl.13856+1400</t>
  </si>
  <si>
    <t>1517441841</t>
  </si>
  <si>
    <t>v.č.204 opornice levá přímá</t>
  </si>
  <si>
    <t>v.č.205 opornice pravá přímá</t>
  </si>
  <si>
    <t>v.č.207 opornice pravá přímá a levá ohnutá</t>
  </si>
  <si>
    <t>-1906141518</t>
  </si>
  <si>
    <t>v.č.207 jazyk pravý ohnutý</t>
  </si>
  <si>
    <t>434596447</t>
  </si>
  <si>
    <t>v.č.207 opornice levá ohnutá</t>
  </si>
  <si>
    <t>-942575292</t>
  </si>
  <si>
    <t xml:space="preserve">vložka </t>
  </si>
  <si>
    <t>-966382060</t>
  </si>
  <si>
    <t>P3578 112.SK+114.SK</t>
  </si>
  <si>
    <t>P3577 112.SK+114.SK</t>
  </si>
  <si>
    <t>892501906</t>
  </si>
  <si>
    <t>P3576 112.SK+114.SK</t>
  </si>
  <si>
    <t>(26+26)*4</t>
  </si>
  <si>
    <t>P3575 112.SK+114.SK</t>
  </si>
  <si>
    <t>(22+22)*4</t>
  </si>
  <si>
    <t>-720649358</t>
  </si>
  <si>
    <t>2112342184</t>
  </si>
  <si>
    <t>-1572739408</t>
  </si>
  <si>
    <t>(2+2)*2</t>
  </si>
  <si>
    <t>653381815</t>
  </si>
  <si>
    <t>8+8</t>
  </si>
  <si>
    <t>(20+20)*2</t>
  </si>
  <si>
    <t>-784636554</t>
  </si>
  <si>
    <t>P3578 Lp+mezi+Pp</t>
  </si>
  <si>
    <t>(6+2,5+2)*6*0,1*2,5</t>
  </si>
  <si>
    <t>P3577 Lp+mezi+Pp</t>
  </si>
  <si>
    <t>(3+3+2)*6*0,1*2,5</t>
  </si>
  <si>
    <t>1336714320</t>
  </si>
  <si>
    <t>1310652673</t>
  </si>
  <si>
    <t>v.č.214,213,212</t>
  </si>
  <si>
    <t>62,391*0,1*1,8*3</t>
  </si>
  <si>
    <t>v.č.203,204,205,207,41,40,36,37</t>
  </si>
  <si>
    <t>53,608*0,1*1,8*8</t>
  </si>
  <si>
    <t>v.č.201,202,111,43,34,27,42,49,51</t>
  </si>
  <si>
    <t>49,846*0,1*1,8*9</t>
  </si>
  <si>
    <t>v.č.128</t>
  </si>
  <si>
    <t>43,753*0,1*1,8</t>
  </si>
  <si>
    <t>v.č.126,129</t>
  </si>
  <si>
    <t>66,460*0,1*1,8*2</t>
  </si>
  <si>
    <t>v.č.124,113,35</t>
  </si>
  <si>
    <t>49,846*0,3*1,8*3</t>
  </si>
  <si>
    <t>DKS910</t>
  </si>
  <si>
    <t>106,710*0,1*1,8</t>
  </si>
  <si>
    <t>spojka v.č.207-203</t>
  </si>
  <si>
    <t>500*0,1*1,8</t>
  </si>
  <si>
    <t>(302068-299576)*0,1*1,8</t>
  </si>
  <si>
    <t>(299372-298500)*0,1*1,8</t>
  </si>
  <si>
    <t>(298408-298063)*0,1*1,8</t>
  </si>
  <si>
    <t>(302127-299531)*0,1*1,8</t>
  </si>
  <si>
    <t>(299393-298493)*0,1*1,8</t>
  </si>
  <si>
    <t>(298408-298079)*0,1*1,8</t>
  </si>
  <si>
    <t>40.SK</t>
  </si>
  <si>
    <t>(297956-296955)*0,1*1,8</t>
  </si>
  <si>
    <t>(296793-296380)*0,1*1,8</t>
  </si>
  <si>
    <t>42.SK</t>
  </si>
  <si>
    <t>(297860-297037)*0,1*1,8</t>
  </si>
  <si>
    <t>(296748-296380)*0,1*1,8</t>
  </si>
  <si>
    <t>38b.SK</t>
  </si>
  <si>
    <t>(296756-296228)*0,1*1,8</t>
  </si>
  <si>
    <t>- most v km 298,900</t>
  </si>
  <si>
    <t>-60*2*0,1*1,8</t>
  </si>
  <si>
    <t>-1707778327</t>
  </si>
  <si>
    <t>-1179343959</t>
  </si>
  <si>
    <t>1000</t>
  </si>
  <si>
    <t>-693868737</t>
  </si>
  <si>
    <t>-759508902</t>
  </si>
  <si>
    <t>Bankety 112.SK Lp</t>
  </si>
  <si>
    <t>(302200-300000)*1,5</t>
  </si>
  <si>
    <t>Bankety 114.SK Pp</t>
  </si>
  <si>
    <t>(301850-300000)*1,5</t>
  </si>
  <si>
    <t>1760667136</t>
  </si>
  <si>
    <t>příkop 114.SK Pp</t>
  </si>
  <si>
    <t>(302200-301850)*0,3</t>
  </si>
  <si>
    <t>-1698051589</t>
  </si>
  <si>
    <t>(302068-299576)*0,1</t>
  </si>
  <si>
    <t>(299372-298500)*0,1</t>
  </si>
  <si>
    <t>(298408-298063)*0,1</t>
  </si>
  <si>
    <t>(302127-299531)*0,1</t>
  </si>
  <si>
    <t>(299393-298493)*0,1</t>
  </si>
  <si>
    <t>(298408-298079)*0,1</t>
  </si>
  <si>
    <t>(297956-296955)*0,1</t>
  </si>
  <si>
    <t>(296793-296380)*0,1</t>
  </si>
  <si>
    <t>(297860-297037)*0,1</t>
  </si>
  <si>
    <t>(296748-296380)*0,1</t>
  </si>
  <si>
    <t>(296756-296228)*0,1</t>
  </si>
  <si>
    <t>-60*2*0,1</t>
  </si>
  <si>
    <t>1084695644</t>
  </si>
  <si>
    <t>62,391*0,1*3</t>
  </si>
  <si>
    <t>53,608*0,1*8</t>
  </si>
  <si>
    <t>49,846*0,1*9</t>
  </si>
  <si>
    <t>43,753*0,1</t>
  </si>
  <si>
    <t>66,460*0,1*2</t>
  </si>
  <si>
    <t>49,846*0,3*3</t>
  </si>
  <si>
    <t>106,710*0,1</t>
  </si>
  <si>
    <t>500*0,1</t>
  </si>
  <si>
    <t>-1071721331</t>
  </si>
  <si>
    <t>3,6*4</t>
  </si>
  <si>
    <t>5*10</t>
  </si>
  <si>
    <t>-1961501747</t>
  </si>
  <si>
    <t>877395042</t>
  </si>
  <si>
    <t>1205310865</t>
  </si>
  <si>
    <t>867251133</t>
  </si>
  <si>
    <t>-1470670698</t>
  </si>
  <si>
    <t>(12+12)*2</t>
  </si>
  <si>
    <t>5908050045</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</si>
  <si>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</si>
  <si>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-447138943</t>
  </si>
  <si>
    <t>(26+26)*2</t>
  </si>
  <si>
    <t>(22+22)*2</t>
  </si>
  <si>
    <t>-404902034</t>
  </si>
  <si>
    <t>302,068-299,576</t>
  </si>
  <si>
    <t>299,372-298,500</t>
  </si>
  <si>
    <t>298,408-298,063</t>
  </si>
  <si>
    <t>302,127-299,531</t>
  </si>
  <si>
    <t>299,393-298,493</t>
  </si>
  <si>
    <t>298,408-298,079</t>
  </si>
  <si>
    <t>297,956-296,955</t>
  </si>
  <si>
    <t>296,793-296,380</t>
  </si>
  <si>
    <t>297,860-297,037</t>
  </si>
  <si>
    <t>296,748-296,380</t>
  </si>
  <si>
    <t>296,756-296,228</t>
  </si>
  <si>
    <t>-0,060*2</t>
  </si>
  <si>
    <t>-711147347</t>
  </si>
  <si>
    <t>62,391*3</t>
  </si>
  <si>
    <t>53,608*8</t>
  </si>
  <si>
    <t>v.č.201,202,111,43,34,27,42,49,51,124,113,35</t>
  </si>
  <si>
    <t>49,846*12</t>
  </si>
  <si>
    <t>66,460*2</t>
  </si>
  <si>
    <t>106,710</t>
  </si>
  <si>
    <t>-514088175</t>
  </si>
  <si>
    <t>-678049514</t>
  </si>
  <si>
    <t>-1792982472</t>
  </si>
  <si>
    <t>jazyk + opornice</t>
  </si>
  <si>
    <t>vložka</t>
  </si>
  <si>
    <t>923847512</t>
  </si>
  <si>
    <t>900*2</t>
  </si>
  <si>
    <t>-461152554</t>
  </si>
  <si>
    <t>5910050020</t>
  </si>
  <si>
    <t>Umožnění volné dilatace dílů výhybek demontáž upevňovadel výhybka II. generace Poznámka: 1. V cenách jsou započteny náklady na uvolnění dílů výhybky a jejich rovnoměrné prodloužení nebo zkrácení. 2. V cenách nejsou obsaženy náklady na demontáž spojek.</t>
  </si>
  <si>
    <t>-1364243885</t>
  </si>
  <si>
    <t>v.č.204,205,207</t>
  </si>
  <si>
    <t>5910050120</t>
  </si>
  <si>
    <t>Umožnění volné dilatace dílů výhybek montáž upevňovadel výhybka II. generace Poznámka: 1. V cenách jsou započteny náklady na uvolnění dílů výhybky a jejich rovnoměrné prodloužení nebo zkrácení. 2. V cenách nejsou obsaženy náklady na demontáž spojek.</t>
  </si>
  <si>
    <t>733111135</t>
  </si>
  <si>
    <t>5910090570</t>
  </si>
  <si>
    <t>Navaření srdcovky jednoduché lité z oceli manganové úhel odbočení 1:11 až 1:14 opotřebení přes 10 mm Poznámka: 1. V cenách jsou obsaženy náklady na uvolnění upevňovadel, vyrovnání srdcovky, opravu navařením, broušení po navaření v rozsahu schváleného technologického postupu, dotažení upevňovadel, PT nebo MT po vybroušení a navaření a kontrola měřidlem. 2. V cenách nejsou obsaženy náklady na podbití srdcovky a nedestruktivní kontrolu ultrazvukem.</t>
  </si>
  <si>
    <t>1052258898</t>
  </si>
  <si>
    <t>v.č.213,212,207</t>
  </si>
  <si>
    <t>683702896</t>
  </si>
  <si>
    <t>v.č.204,205</t>
  </si>
  <si>
    <t>v.č.207</t>
  </si>
  <si>
    <t>-1595278892</t>
  </si>
  <si>
    <t>5911027010</t>
  </si>
  <si>
    <t>Výměna jazyků a opornic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</si>
  <si>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1728892746</t>
  </si>
  <si>
    <t>v.č.207 jazyk pravý ohnutý a levý přímý + opornice pravá přímá a levá ohnutá</t>
  </si>
  <si>
    <t>28,716+30,512</t>
  </si>
  <si>
    <t>5911029010</t>
  </si>
  <si>
    <t>Výměna jazyka a opornice výhybky jednoduché s jedním čelisťovým závěrem soustavy UIC60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</si>
  <si>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-145493751</t>
  </si>
  <si>
    <t>v.č.204 jazyk levá ohnutý + opornice levá přímá</t>
  </si>
  <si>
    <t>14,358+15,256</t>
  </si>
  <si>
    <t>v.č.205 jazyk pravý ohnutý + opornice pravá přímá</t>
  </si>
  <si>
    <t>5911387020</t>
  </si>
  <si>
    <t>Seřízení hákového závěru výhybky křižovatkové celé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</si>
  <si>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905471730</t>
  </si>
  <si>
    <t>v.č.129,126</t>
  </si>
  <si>
    <t>1279888234</t>
  </si>
  <si>
    <t>v.č.124,113,111</t>
  </si>
  <si>
    <t>-1031126499</t>
  </si>
  <si>
    <t>v.č.43,41,40,36,37,35,34,27,42,49,51</t>
  </si>
  <si>
    <t>1*11</t>
  </si>
  <si>
    <t>5911531010</t>
  </si>
  <si>
    <t>Seřízení čelisťového závěru výhybky jednoduché bez žlabového pražce soustavy UIC60 Poznámka: 1. V cenách jsou započteny náklady na nastavení podzávorování, vymezení zdvihu, vůle háku, oprava polohy svěrací čelisti, vůli třmenů, přezkoušení chodu výhybky, provedení západkové zkoušky a ošetření kluzných částí výhybky mazivem.</t>
  </si>
  <si>
    <t>1830647609</t>
  </si>
  <si>
    <t>v.č.212,213,214,207,205,204,203,202,201</t>
  </si>
  <si>
    <t>5911531030</t>
  </si>
  <si>
    <t>Seřízení čelisťového závěru výhybky jednoduché bez žlabového pražce soustavy S49 Poznámka: 1. V cenách jsou započteny náklady na nastavení podzávorování, vymezení zdvihu, vůle háku, oprava polohy svěrací čelisti, vůli třmenů, přezkoušení chodu výhybky, provedení západkové zkoušky a ošetření kluzných částí výhybky mazivem.</t>
  </si>
  <si>
    <t>897418004</t>
  </si>
  <si>
    <t>-740509995</t>
  </si>
  <si>
    <t>most v km 298,900</t>
  </si>
  <si>
    <t>8*10</t>
  </si>
  <si>
    <t>-1583057379</t>
  </si>
  <si>
    <t>1180137895</t>
  </si>
  <si>
    <t>-424312480</t>
  </si>
  <si>
    <t>1304762827</t>
  </si>
  <si>
    <t>-248962093</t>
  </si>
  <si>
    <t>843237182</t>
  </si>
  <si>
    <t>5913035220</t>
  </si>
  <si>
    <t>Demontáž celopryžové přejezdové konstrukce silně zatížené v koleji část vnitřní Poznámka: 1. V cenách jsou započteny náklady na demontáž konstrukce, naložení na dopravní prostředek.</t>
  </si>
  <si>
    <t>617597640</t>
  </si>
  <si>
    <t>-763288890</t>
  </si>
  <si>
    <t>-1835772124</t>
  </si>
  <si>
    <t>-558157965</t>
  </si>
  <si>
    <t>-1919980244</t>
  </si>
  <si>
    <t>(6+2,5+2)*6</t>
  </si>
  <si>
    <t>(3+3+2)*6</t>
  </si>
  <si>
    <t>2120914483</t>
  </si>
  <si>
    <t>1052930667</t>
  </si>
  <si>
    <t>v.č.41,40,36,37,207,205,204,203 (1:11-300)</t>
  </si>
  <si>
    <t>v.č. 43,35,34,27,42,49,51,201,202 (1:9-300)</t>
  </si>
  <si>
    <t>-602541424</t>
  </si>
  <si>
    <t>v.č.212,213,214</t>
  </si>
  <si>
    <t>-474225239</t>
  </si>
  <si>
    <t>-1636884821</t>
  </si>
  <si>
    <t>1011397588</t>
  </si>
  <si>
    <t>-1043871679</t>
  </si>
  <si>
    <t>1866603425</t>
  </si>
  <si>
    <t>v.č.201</t>
  </si>
  <si>
    <t>spojka v.č.43-41</t>
  </si>
  <si>
    <t>spojka v.č.40-42</t>
  </si>
  <si>
    <t>-1520240512</t>
  </si>
  <si>
    <t>112.SK+40.SK</t>
  </si>
  <si>
    <t>114.SK+42.SK</t>
  </si>
  <si>
    <t>1826849747</t>
  </si>
  <si>
    <t>-638859669</t>
  </si>
  <si>
    <t>883974871</t>
  </si>
  <si>
    <t>-833988687</t>
  </si>
  <si>
    <t>-265349602</t>
  </si>
  <si>
    <t>ZV č.212</t>
  </si>
  <si>
    <t>5917040030</t>
  </si>
  <si>
    <t>Kolejnicový mazník mechanický montáž Poznámka: 1. V cenách jsou započteny náklady na demontáž, nebo montáž včetně doplnění mazníku mazivem, natlakování, seřízení a kontrolu funkčnosti.a zajištění funkčnosti. 2. V cenách nejsou obsaženy náklady na dodávku materiálu.</t>
  </si>
  <si>
    <t>247909380</t>
  </si>
  <si>
    <t>5917040040</t>
  </si>
  <si>
    <t>Kolejnicový mazník mechanický demontáž Poznámka: 1. V cenách jsou započteny náklady na demontáž, nebo montáž včetně doplnění mazníku mazivem, natlakování, seřízení a kontrolu funkčnosti.a zajištění funkčnosti. 2. V cenách nejsou obsaženy náklady na dodávku materiálu.</t>
  </si>
  <si>
    <t>-118355901</t>
  </si>
  <si>
    <t>-1656993647</t>
  </si>
  <si>
    <t>0,236+0,403</t>
  </si>
  <si>
    <t>0,102+0,816</t>
  </si>
  <si>
    <t>27,750+27,7550+0,020</t>
  </si>
  <si>
    <t>2329,319</t>
  </si>
  <si>
    <t>skládka (bankety, příkopy. asfalty, plasty)</t>
  </si>
  <si>
    <t>1728,750+55,500+0,1</t>
  </si>
  <si>
    <t>468550698</t>
  </si>
  <si>
    <t>(0,236+0,403)*0,6</t>
  </si>
  <si>
    <t>(0,102+0,816)*37,1</t>
  </si>
  <si>
    <t>2329,319*0,4</t>
  </si>
  <si>
    <t>skládka (bankety, příkopy, plasty)</t>
  </si>
  <si>
    <t>(1728,750+0,1)*1,1</t>
  </si>
  <si>
    <t>-108305676</t>
  </si>
  <si>
    <t>6,696+0,008</t>
  </si>
  <si>
    <t>79605413</t>
  </si>
  <si>
    <t>(6,696+0,008)*15,2</t>
  </si>
  <si>
    <t>1445907816</t>
  </si>
  <si>
    <t>0,6</t>
  </si>
  <si>
    <t>-1542402436</t>
  </si>
  <si>
    <t>1518,750</t>
  </si>
  <si>
    <t>příkopy</t>
  </si>
  <si>
    <t>-694337765</t>
  </si>
  <si>
    <t>0,1</t>
  </si>
  <si>
    <t>-1538516135</t>
  </si>
  <si>
    <t>55,5</t>
  </si>
  <si>
    <t>SO 09 - Obnova žst. Kutná Hora hl.n.</t>
  </si>
  <si>
    <t>-1866808345</t>
  </si>
  <si>
    <t>mezi v.č.34-33 Lp</t>
  </si>
  <si>
    <t>-834734143</t>
  </si>
  <si>
    <t>1217073656</t>
  </si>
  <si>
    <t>-226873230</t>
  </si>
  <si>
    <t>5957134040</t>
  </si>
  <si>
    <t>Lepený izolovaný styk tv. S49 (49E1) s tepelně zpracovanou hlavou délky 4,20 m</t>
  </si>
  <si>
    <t>1170645964</t>
  </si>
  <si>
    <t>-34320871</t>
  </si>
  <si>
    <t>v.č.29A opornice pravá přímá</t>
  </si>
  <si>
    <t>v.č.34 opornice pravá přímá</t>
  </si>
  <si>
    <t>5961113325</t>
  </si>
  <si>
    <t>Opornice pro výhybky soustavy R65 v přímé variantě R65-C(B)R65-1:11-300-ohnutá-dl.12795+1400</t>
  </si>
  <si>
    <t>155816786</t>
  </si>
  <si>
    <t>v.č.33 opornice pravá ohnutá</t>
  </si>
  <si>
    <t>350555257</t>
  </si>
  <si>
    <t>v.č.34 jazyk pravý ohnutý</t>
  </si>
  <si>
    <t>-1120852696</t>
  </si>
  <si>
    <t>5961116465</t>
  </si>
  <si>
    <t>Srdcovky SK, SK I, DSK a DSK I soustavy R65 provedení s nadvýšením křídlových kolejnic, bez podkladnic R65-1:11-300-SK+1400</t>
  </si>
  <si>
    <t>-1507184302</t>
  </si>
  <si>
    <t>v.č.33 část B</t>
  </si>
  <si>
    <t>1710334387</t>
  </si>
  <si>
    <t>1167226218</t>
  </si>
  <si>
    <t>-1561695442</t>
  </si>
  <si>
    <t>-1144072625</t>
  </si>
  <si>
    <t>1481565767</t>
  </si>
  <si>
    <t>vložka 8m</t>
  </si>
  <si>
    <t>1891569306</t>
  </si>
  <si>
    <t>655068745</t>
  </si>
  <si>
    <t>v.č.25,34 (R65 1:9-300)</t>
  </si>
  <si>
    <t>v.č.31 část B (C65 1:9-300)</t>
  </si>
  <si>
    <t>-830153632</t>
  </si>
  <si>
    <t>893024965</t>
  </si>
  <si>
    <t>-1189945003</t>
  </si>
  <si>
    <t>v.č.26 (S49 1:9-300)</t>
  </si>
  <si>
    <t>-1874550831</t>
  </si>
  <si>
    <t>v.č.7 (1:9-190)</t>
  </si>
  <si>
    <t>v.č.2,3,29A (1:11-300)</t>
  </si>
  <si>
    <t>v.č.8 část A,B; 31 část A; 35 část A,B (C65 1:11-300)</t>
  </si>
  <si>
    <t>2+1+2</t>
  </si>
  <si>
    <t>v.č.29B (1:12-500)</t>
  </si>
  <si>
    <t>-982504411</t>
  </si>
  <si>
    <t>692525803</t>
  </si>
  <si>
    <t>-972574020</t>
  </si>
  <si>
    <t>v.č.29B(1:12-500)</t>
  </si>
  <si>
    <t>431173953</t>
  </si>
  <si>
    <t>-1253365516</t>
  </si>
  <si>
    <t>-1933658160</t>
  </si>
  <si>
    <t>-1087258179</t>
  </si>
  <si>
    <t>1961498996</t>
  </si>
  <si>
    <t>1322490083</t>
  </si>
  <si>
    <t>474584030</t>
  </si>
  <si>
    <t>1193848994</t>
  </si>
  <si>
    <t>1998180179</t>
  </si>
  <si>
    <t>947652913</t>
  </si>
  <si>
    <t>1816900582</t>
  </si>
  <si>
    <t>210216179</t>
  </si>
  <si>
    <t>-544962756</t>
  </si>
  <si>
    <t>645596306</t>
  </si>
  <si>
    <t>77618377</t>
  </si>
  <si>
    <t>835780106</t>
  </si>
  <si>
    <t>1821706956</t>
  </si>
  <si>
    <t>1958175030</t>
  </si>
  <si>
    <t>1595095496</t>
  </si>
  <si>
    <t>11*2*2</t>
  </si>
  <si>
    <t>(24+12+24)*2</t>
  </si>
  <si>
    <t>2106799484</t>
  </si>
  <si>
    <t>-974850226</t>
  </si>
  <si>
    <t>9*4</t>
  </si>
  <si>
    <t>11*2*4</t>
  </si>
  <si>
    <t>(24+12+24)*4</t>
  </si>
  <si>
    <t>1460153563</t>
  </si>
  <si>
    <t>mezi v.č. 26-31</t>
  </si>
  <si>
    <t>0,150*0,130*6*2*2*2,5</t>
  </si>
  <si>
    <t>0,150*0,130*3*2*2*2,5</t>
  </si>
  <si>
    <t>-591675149</t>
  </si>
  <si>
    <t>v.č.2,3,5,6B,28,29A</t>
  </si>
  <si>
    <t>53,608*0,1*1,8*6</t>
  </si>
  <si>
    <t>v.č.4,8,31,33,35</t>
  </si>
  <si>
    <t>80*0,1*1,8*5</t>
  </si>
  <si>
    <t>v.č.6A,25,26,27,30,32,34</t>
  </si>
  <si>
    <t>49,846*0,1*1,8*7</t>
  </si>
  <si>
    <t>v.č.7,36</t>
  </si>
  <si>
    <t>43,753*0,1*1,8*2</t>
  </si>
  <si>
    <t>v.č.29B</t>
  </si>
  <si>
    <t>spojka v.č.2-6B</t>
  </si>
  <si>
    <t>103*0,1*1,8</t>
  </si>
  <si>
    <t>spojka v.č.29A-35A</t>
  </si>
  <si>
    <t>115*0,1*1,8</t>
  </si>
  <si>
    <t>spojka v.č.26-31</t>
  </si>
  <si>
    <t>69*0,1*1,8</t>
  </si>
  <si>
    <t>(287893-286898)*0,1*1,8</t>
  </si>
  <si>
    <t>1.SK na mostu</t>
  </si>
  <si>
    <t>(287793-286952)*0,1*1,8</t>
  </si>
  <si>
    <t>(287770-286953)*0,1*1,8</t>
  </si>
  <si>
    <t>(287754-286979)*0,1*1,8</t>
  </si>
  <si>
    <t>4.SK u návěstidla S4</t>
  </si>
  <si>
    <t>-217396182</t>
  </si>
  <si>
    <t>789016701</t>
  </si>
  <si>
    <t>(1+1,5+1)*6</t>
  </si>
  <si>
    <t>(1+1,5+1)*3</t>
  </si>
  <si>
    <t>1379274332</t>
  </si>
  <si>
    <t>-613000010</t>
  </si>
  <si>
    <t>263695235</t>
  </si>
  <si>
    <t>103*0,1</t>
  </si>
  <si>
    <t>115*0,1</t>
  </si>
  <si>
    <t>69*0,1</t>
  </si>
  <si>
    <t>(287893-286898)*0,1</t>
  </si>
  <si>
    <t>(287793-286952)*0,1</t>
  </si>
  <si>
    <t>(287770-286953)*0,1</t>
  </si>
  <si>
    <t>(287754-286979)*0,1</t>
  </si>
  <si>
    <t>1393636595</t>
  </si>
  <si>
    <t>53,608*0,1*6</t>
  </si>
  <si>
    <t>80*0,1*5</t>
  </si>
  <si>
    <t>43,753*0,1*2</t>
  </si>
  <si>
    <t>2114311922</t>
  </si>
  <si>
    <t>5907010035</t>
  </si>
  <si>
    <t>Výměna LISŮ tvar S49, T, 49E1 Poznámka: 1. V cenách jsou započteny náklady na demontáž upevňovadel, výměnu LISU, výměna pryžové podložky, montáž upevňovadel, demontáž a zpětnou montáž lanového propojení, případnou úpravu dilatačních spár, zřízení nebo demontáž prozatímních styků a ošetření součástí mazivem. 2. V cenách nejsou započteny náklady na dělení kolejnic, zřízení svaru, demontáž nebo montáž styků.</t>
  </si>
  <si>
    <t>-507855493</t>
  </si>
  <si>
    <t>99978907</t>
  </si>
  <si>
    <t>3,60*2</t>
  </si>
  <si>
    <t>-553628798</t>
  </si>
  <si>
    <t>-1339353658</t>
  </si>
  <si>
    <t>1828931340</t>
  </si>
  <si>
    <t>1470059047</t>
  </si>
  <si>
    <t>-332884031</t>
  </si>
  <si>
    <t>1730916068</t>
  </si>
  <si>
    <t>0,103</t>
  </si>
  <si>
    <t>0,115</t>
  </si>
  <si>
    <t>0,069</t>
  </si>
  <si>
    <t>287,893-286,898</t>
  </si>
  <si>
    <t>287,793-286,952</t>
  </si>
  <si>
    <t>287,770-286,953</t>
  </si>
  <si>
    <t>287,754-286,979</t>
  </si>
  <si>
    <t>1355479091</t>
  </si>
  <si>
    <t>53,608*6</t>
  </si>
  <si>
    <t>80*5</t>
  </si>
  <si>
    <t>43,753*2</t>
  </si>
  <si>
    <t>475432556</t>
  </si>
  <si>
    <t>-628699244</t>
  </si>
  <si>
    <t>5910020030</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</si>
  <si>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</si>
  <si>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376663137</t>
  </si>
  <si>
    <t>769462557</t>
  </si>
  <si>
    <t>výhybky a vložka</t>
  </si>
  <si>
    <t>-1232247887</t>
  </si>
  <si>
    <t>150*2</t>
  </si>
  <si>
    <t>1991668019</t>
  </si>
  <si>
    <t>1320290910</t>
  </si>
  <si>
    <t>v.č.26,34</t>
  </si>
  <si>
    <t>-1986819306</t>
  </si>
  <si>
    <t>v.č.8 část B, 31 část A</t>
  </si>
  <si>
    <t>80041063</t>
  </si>
  <si>
    <t>v.č.29A (1:11-300)</t>
  </si>
  <si>
    <t>v.č.34 (1:9-300)</t>
  </si>
  <si>
    <t>-514780939</t>
  </si>
  <si>
    <t>v.č.34 (1:9-300</t>
  </si>
  <si>
    <t>-398129550</t>
  </si>
  <si>
    <t>24+12+24</t>
  </si>
  <si>
    <t>1713319634</t>
  </si>
  <si>
    <t>5911313020</t>
  </si>
  <si>
    <t>Seřízení hákového závěru výhybky jednoduché jednozávěrové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</si>
  <si>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-1524620306</t>
  </si>
  <si>
    <t>v.č.26,27 (1:9-300)</t>
  </si>
  <si>
    <t>-1069731457</t>
  </si>
  <si>
    <t>v.č.7,36 (1:9-190)</t>
  </si>
  <si>
    <t>v.č.6A,25,30,32,34 (1:9-300)</t>
  </si>
  <si>
    <t>v.č.2,3,5,6B,28,29A (1:11-300)</t>
  </si>
  <si>
    <t>323374388</t>
  </si>
  <si>
    <t>5911387010</t>
  </si>
  <si>
    <t>Seřízení hákového závěru výhybky křižovatkové celé soustavy R65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</si>
  <si>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-111916063</t>
  </si>
  <si>
    <t>v.č.8,33,35 (1:11-300)</t>
  </si>
  <si>
    <t>v.č.31 (1:11/9-300)</t>
  </si>
  <si>
    <t>5911573020</t>
  </si>
  <si>
    <t>Seřízení čelisťového závěru výhybky křižovatkové soustavy R65 Poznámka: 1. V cenách jsou započteny náklady na nastavení podzávorování, vymezení zdvihu, vůle háku, oprava polohy svěrací čelisti, vůli třmenů, přezkoušení chodu výhybky, provedení západkové zkoušky a ošetření kluzných částí výhybky mazivem.</t>
  </si>
  <si>
    <t>230833765</t>
  </si>
  <si>
    <t>v.č.4 (1:11-300)</t>
  </si>
  <si>
    <t>-538798501</t>
  </si>
  <si>
    <t>v.č.34 jazyk pravý přímý + opornice pravá ohnutá</t>
  </si>
  <si>
    <t>-985901882</t>
  </si>
  <si>
    <t>15,109</t>
  </si>
  <si>
    <t>5911143010</t>
  </si>
  <si>
    <t>Výměna opornice vnější výhybky křižovatkové s hákovým závěrem soustavy R65 Poznámka: 1. V cenách jsou započteny náklady na montáž a demontáž prozatímních styků, demontáž upevňovadel, závěrů a dílů, výměnu dílů, montáž upevňovadel a závěrů, seřízení chodu výhybky a provedení západkové zkoušky a ošetření součástí mazivem. 2. V cenách nejsou obsaženy náklady na dodávku materiálu, demontáž a montáž styku nebo dělení a svaření kolejnic.</t>
  </si>
  <si>
    <t>512255812</t>
  </si>
  <si>
    <t>v.č.33 část B opornice pravá ohnutá</t>
  </si>
  <si>
    <t>14,195</t>
  </si>
  <si>
    <t>781355552</t>
  </si>
  <si>
    <t>2,740</t>
  </si>
  <si>
    <t>706453802</t>
  </si>
  <si>
    <t>v.č.28</t>
  </si>
  <si>
    <t>5913200110</t>
  </si>
  <si>
    <t>Demontáž dřevěné konstrukce přechodu část vnější i vnitřní. Poznámka: 1. V cenách jsou započteny náklady na demontáž a naložení na dopravní prostředek.</t>
  </si>
  <si>
    <t>1915801233</t>
  </si>
  <si>
    <t>1.SK (pouze vnější)</t>
  </si>
  <si>
    <t>2*1</t>
  </si>
  <si>
    <t>v.č.27</t>
  </si>
  <si>
    <t>-1201844293</t>
  </si>
  <si>
    <t>5913205110</t>
  </si>
  <si>
    <t>Montáž dřevěné konstrukce přechodu část vnější a vnitřní Poznámka: 1. V cenách jsou započteny náklady na montáž a manipulaci. 2. V cenách nejsou obsaženy náklady na dodávku materiálu.</t>
  </si>
  <si>
    <t>-730973708</t>
  </si>
  <si>
    <t>1340772060</t>
  </si>
  <si>
    <t>0,150*6*2*2</t>
  </si>
  <si>
    <t>0,150*3*2*2</t>
  </si>
  <si>
    <t>143093500</t>
  </si>
  <si>
    <t>414839600</t>
  </si>
  <si>
    <t>861901053</t>
  </si>
  <si>
    <t>134989659</t>
  </si>
  <si>
    <t>354057451</t>
  </si>
  <si>
    <t>1147482676</t>
  </si>
  <si>
    <t>-1099300183</t>
  </si>
  <si>
    <t>97363242</t>
  </si>
  <si>
    <t>spojka v.č. 2-6B</t>
  </si>
  <si>
    <t>spojka v.č. 29A-35A</t>
  </si>
  <si>
    <t>v.č.32</t>
  </si>
  <si>
    <t>-969280289</t>
  </si>
  <si>
    <t>0,452</t>
  </si>
  <si>
    <t>3,510</t>
  </si>
  <si>
    <t>1018,884+10</t>
  </si>
  <si>
    <t>0,063</t>
  </si>
  <si>
    <t>skládka (výměna KL, plasty)</t>
  </si>
  <si>
    <t>16,5+0,1</t>
  </si>
  <si>
    <t>1678207562</t>
  </si>
  <si>
    <t>(1018,884+10)*1,4</t>
  </si>
  <si>
    <t>(16,5+0,1)*0,3</t>
  </si>
  <si>
    <t>-2121713242</t>
  </si>
  <si>
    <t>0,520</t>
  </si>
  <si>
    <t>731104058</t>
  </si>
  <si>
    <t>76,5</t>
  </si>
  <si>
    <t>-758462835</t>
  </si>
  <si>
    <t xml:space="preserve">SO 10 - Obnova TÚ Kutná Hora hl.n. – Čáslav </t>
  </si>
  <si>
    <t>-1074844115</t>
  </si>
  <si>
    <t>P3724</t>
  </si>
  <si>
    <t>P3722</t>
  </si>
  <si>
    <t>P3721</t>
  </si>
  <si>
    <t>P3718</t>
  </si>
  <si>
    <t>-1774081276</t>
  </si>
  <si>
    <t>P3724 (1.TK+2.TK)</t>
  </si>
  <si>
    <t>1635256573</t>
  </si>
  <si>
    <t>800*2</t>
  </si>
  <si>
    <t>397051854</t>
  </si>
  <si>
    <t>P3722 (1.TK+2.TK)</t>
  </si>
  <si>
    <t>P3721 (1.TK+2.TK)</t>
  </si>
  <si>
    <t>P3718 (1.TK+2.TK)</t>
  </si>
  <si>
    <t>1980116750</t>
  </si>
  <si>
    <t>P3724 1.TK+2.TK</t>
  </si>
  <si>
    <t>P3721 1.TK+2.TK</t>
  </si>
  <si>
    <t>-1640701924</t>
  </si>
  <si>
    <t>1158685489</t>
  </si>
  <si>
    <t>P3718 1.TK+2.TK</t>
  </si>
  <si>
    <t>7,8+7,8</t>
  </si>
  <si>
    <t>-226110351</t>
  </si>
  <si>
    <t>541517725</t>
  </si>
  <si>
    <t>99480415</t>
  </si>
  <si>
    <t>(286790-278641)*0,1*1,8</t>
  </si>
  <si>
    <t>(283170-282880)*1,7*1,8</t>
  </si>
  <si>
    <t>(286742-278599)*0,1*1,8</t>
  </si>
  <si>
    <t>(283110-282880)*1,7*1,8</t>
  </si>
  <si>
    <t>- přejezdy P3720, P3519, P3517</t>
  </si>
  <si>
    <t>-20*0,1*1,8*2*3</t>
  </si>
  <si>
    <t>10*1,7*1,8*2</t>
  </si>
  <si>
    <t>1279997352</t>
  </si>
  <si>
    <t>P3724 Lp+mezi+Pp</t>
  </si>
  <si>
    <t>(3+3+4)*6*0,1*2,5</t>
  </si>
  <si>
    <t>P3722 Lp+mezi+Pp</t>
  </si>
  <si>
    <t>(3+2,5+5)*6*0,1*2,5</t>
  </si>
  <si>
    <t>P3721 Lp+mezi+Pp</t>
  </si>
  <si>
    <t>(2+3+6)*6*0,1*2,5</t>
  </si>
  <si>
    <t>P3718 Lp+mezi+Pp</t>
  </si>
  <si>
    <t>(5+3+4)*7,5*0,1*2,5</t>
  </si>
  <si>
    <t>-2131071554</t>
  </si>
  <si>
    <t>-1044043100</t>
  </si>
  <si>
    <t>-893945260</t>
  </si>
  <si>
    <t>-1983440225</t>
  </si>
  <si>
    <t>-1953373454</t>
  </si>
  <si>
    <t>(286790-278641)*1,5</t>
  </si>
  <si>
    <t>(286742-278599)*1,5</t>
  </si>
  <si>
    <t>- nástupiště Třebešice a Církvice</t>
  </si>
  <si>
    <t>-(360+400)*1,5</t>
  </si>
  <si>
    <t>-210*1,5</t>
  </si>
  <si>
    <t>337117278</t>
  </si>
  <si>
    <t>(283170-282880)*1,7</t>
  </si>
  <si>
    <t>(283110-282880)*1,7</t>
  </si>
  <si>
    <t>10*1,7*2</t>
  </si>
  <si>
    <t>-148905505</t>
  </si>
  <si>
    <t>(286790-278641)*0,1</t>
  </si>
  <si>
    <t>(286742-278599)*0,1</t>
  </si>
  <si>
    <t>-20*0,1*2*3</t>
  </si>
  <si>
    <t>-2062620411</t>
  </si>
  <si>
    <t>-1388718459</t>
  </si>
  <si>
    <t>-1760685714</t>
  </si>
  <si>
    <t>-170578294</t>
  </si>
  <si>
    <t>-1584380088</t>
  </si>
  <si>
    <t>-782823529</t>
  </si>
  <si>
    <t>-360815105</t>
  </si>
  <si>
    <t>283,170-282,880</t>
  </si>
  <si>
    <t>283,110-282,880</t>
  </si>
  <si>
    <t>0,010*2</t>
  </si>
  <si>
    <t>1761114747</t>
  </si>
  <si>
    <t>286,790-278,641</t>
  </si>
  <si>
    <t>286,742-278,599</t>
  </si>
  <si>
    <t>-0,020*2*3</t>
  </si>
  <si>
    <t>-2072006827</t>
  </si>
  <si>
    <t>1566615903</t>
  </si>
  <si>
    <t>-321142250</t>
  </si>
  <si>
    <t>Kolejnice přes přejezdy P3724, P3722, P3721, P3718 (1.TK + 2.TK)</t>
  </si>
  <si>
    <t>100*2*2*4</t>
  </si>
  <si>
    <t>4*100</t>
  </si>
  <si>
    <t>727778431</t>
  </si>
  <si>
    <t>-1321719046</t>
  </si>
  <si>
    <t>P3722 1.TK+2.TK</t>
  </si>
  <si>
    <t>1796168567</t>
  </si>
  <si>
    <t>1314669758</t>
  </si>
  <si>
    <t>7,5+7,5</t>
  </si>
  <si>
    <t>-15607302</t>
  </si>
  <si>
    <t>956929398</t>
  </si>
  <si>
    <t>-92697129</t>
  </si>
  <si>
    <t>(3+3+4)*6</t>
  </si>
  <si>
    <t>(3+2,5+5)*6</t>
  </si>
  <si>
    <t>(2+3+6)*6</t>
  </si>
  <si>
    <t>(5+3+4)*7,5</t>
  </si>
  <si>
    <t>1125442104</t>
  </si>
  <si>
    <t>308648115</t>
  </si>
  <si>
    <t>Nástupiště Třebešice 1.TK + 2.TK</t>
  </si>
  <si>
    <t>181+172</t>
  </si>
  <si>
    <t>-1786893571</t>
  </si>
  <si>
    <t>-288722807</t>
  </si>
  <si>
    <t>-1462829988</t>
  </si>
  <si>
    <t>1738838977</t>
  </si>
  <si>
    <t>681009766</t>
  </si>
  <si>
    <t>-1702525150</t>
  </si>
  <si>
    <t>7596205010</t>
  </si>
  <si>
    <t>Montáž indikátoru horkoběžnosti</t>
  </si>
  <si>
    <t>-1053846567</t>
  </si>
  <si>
    <t>7596205020</t>
  </si>
  <si>
    <t>Montáž snímače horkých kol</t>
  </si>
  <si>
    <t>-1105854566</t>
  </si>
  <si>
    <t>7596205030</t>
  </si>
  <si>
    <t>Montáž vyhodnocovací části</t>
  </si>
  <si>
    <t>-1656882089</t>
  </si>
  <si>
    <t>7596205040</t>
  </si>
  <si>
    <t>Montáž indikátoru plochých kol</t>
  </si>
  <si>
    <t>440913420</t>
  </si>
  <si>
    <t>6.TK</t>
  </si>
  <si>
    <t>7596205042</t>
  </si>
  <si>
    <t>Montáž snímače indikátoru plochých kol</t>
  </si>
  <si>
    <t>-149278496</t>
  </si>
  <si>
    <t>7596205050</t>
  </si>
  <si>
    <t>Montáž kolejnicového doteku COK/HS</t>
  </si>
  <si>
    <t>628883181</t>
  </si>
  <si>
    <t>7596207010</t>
  </si>
  <si>
    <t>Demontáž indikátoru horkoběžnosti</t>
  </si>
  <si>
    <t>471419187</t>
  </si>
  <si>
    <t>7596207020</t>
  </si>
  <si>
    <t>Demontáž snímače horkých kol</t>
  </si>
  <si>
    <t>1995529747</t>
  </si>
  <si>
    <t>7596207030</t>
  </si>
  <si>
    <t>Demontáž vyhodnocovací části</t>
  </si>
  <si>
    <t>-624329730</t>
  </si>
  <si>
    <t>7596207040</t>
  </si>
  <si>
    <t>Demontáž indikátoru plochých kol</t>
  </si>
  <si>
    <t>601552744</t>
  </si>
  <si>
    <t>7596207042</t>
  </si>
  <si>
    <t>Demontáž snímače indikátoru plochých kol</t>
  </si>
  <si>
    <t>653927954</t>
  </si>
  <si>
    <t>7596207050</t>
  </si>
  <si>
    <t>Demontáž kolejnicového doteku COK/HS</t>
  </si>
  <si>
    <t>467239520</t>
  </si>
  <si>
    <t>1946080347</t>
  </si>
  <si>
    <t>0,610</t>
  </si>
  <si>
    <t>0,020+0,082</t>
  </si>
  <si>
    <t>4563,360</t>
  </si>
  <si>
    <t>69,750+69,750+0,050</t>
  </si>
  <si>
    <t>4596,6+1765,8+0,5+139,5</t>
  </si>
  <si>
    <t>-1681624020</t>
  </si>
  <si>
    <t>0,610*0,4</t>
  </si>
  <si>
    <t>(0,020+0,082)*10,5</t>
  </si>
  <si>
    <t>4563,360*2,1</t>
  </si>
  <si>
    <t>-1421605575</t>
  </si>
  <si>
    <t>8,850</t>
  </si>
  <si>
    <t>-958129958</t>
  </si>
  <si>
    <t>(13,392+0,016)*13,6</t>
  </si>
  <si>
    <t>8,850*10,5</t>
  </si>
  <si>
    <t>449683767</t>
  </si>
  <si>
    <t>-1067375906</t>
  </si>
  <si>
    <t>4596,6</t>
  </si>
  <si>
    <t>674339490</t>
  </si>
  <si>
    <t>1765,8</t>
  </si>
  <si>
    <t>819315759</t>
  </si>
  <si>
    <t>350396815</t>
  </si>
  <si>
    <t>139,5</t>
  </si>
  <si>
    <t xml:space="preserve">SO 11 - Obnova žst. Čáslav </t>
  </si>
  <si>
    <t>624060871</t>
  </si>
  <si>
    <t>KV č.32 do 1.SK Lp</t>
  </si>
  <si>
    <t>v.č.1 středovka Pp do přímé</t>
  </si>
  <si>
    <t>1.SK přes přechody</t>
  </si>
  <si>
    <t>(10+20+10+10)*2</t>
  </si>
  <si>
    <t>2.SK Lp (km 278,110)</t>
  </si>
  <si>
    <t>2.SK Lp (km 278,130)</t>
  </si>
  <si>
    <t>7,5</t>
  </si>
  <si>
    <t>2.SK Lp (km 278,150)</t>
  </si>
  <si>
    <t>4.SK Lp (km 278,000)</t>
  </si>
  <si>
    <t>5957128000</t>
  </si>
  <si>
    <t>Lepený izolovaný styk tv. R65 s tepelně zpracovanou hlavou délky 3,40 m</t>
  </si>
  <si>
    <t>1446580281</t>
  </si>
  <si>
    <t>spojka v.č. 3-2</t>
  </si>
  <si>
    <t>ZV č.6</t>
  </si>
  <si>
    <t>920790742</t>
  </si>
  <si>
    <t>-724556837</t>
  </si>
  <si>
    <t>spojka v.č.4-6</t>
  </si>
  <si>
    <t>-1925579833</t>
  </si>
  <si>
    <t>-627045276</t>
  </si>
  <si>
    <t>ZV č.5</t>
  </si>
  <si>
    <t>Ostatní výhybkové součásti Přídržnice R65 1:12-500-př-5500</t>
  </si>
  <si>
    <t>668738221</t>
  </si>
  <si>
    <t>-1747706429</t>
  </si>
  <si>
    <t>80*4</t>
  </si>
  <si>
    <t>-1426981906</t>
  </si>
  <si>
    <t>-929789237</t>
  </si>
  <si>
    <t>782022891</t>
  </si>
  <si>
    <t>320</t>
  </si>
  <si>
    <t>1853234412</t>
  </si>
  <si>
    <t>80*2</t>
  </si>
  <si>
    <t>328975377</t>
  </si>
  <si>
    <t>pod přechody 1. a 2.SK</t>
  </si>
  <si>
    <t>-1875067875</t>
  </si>
  <si>
    <t>v.č.37,36,34,5,6 (R65 1:9-300)</t>
  </si>
  <si>
    <t>-725324483</t>
  </si>
  <si>
    <t>-1874738528</t>
  </si>
  <si>
    <t>2130954972</t>
  </si>
  <si>
    <t>v.č.8 (S49 1:9-300)</t>
  </si>
  <si>
    <t>895599229</t>
  </si>
  <si>
    <t>v.č.1,2,3,4 (1:12-500)</t>
  </si>
  <si>
    <t>47372729</t>
  </si>
  <si>
    <t>52924856</t>
  </si>
  <si>
    <t>-1673318245</t>
  </si>
  <si>
    <t>-605911618</t>
  </si>
  <si>
    <t>412440431</t>
  </si>
  <si>
    <t>885678109</t>
  </si>
  <si>
    <t>-585979593</t>
  </si>
  <si>
    <t>-1447814428</t>
  </si>
  <si>
    <t>-999723313</t>
  </si>
  <si>
    <t>957010074</t>
  </si>
  <si>
    <t>-1820544247</t>
  </si>
  <si>
    <t>1412103951</t>
  </si>
  <si>
    <t>1919704569</t>
  </si>
  <si>
    <t>-1945368569</t>
  </si>
  <si>
    <t>-1607524210</t>
  </si>
  <si>
    <t>-1306609604</t>
  </si>
  <si>
    <t>-624604814</t>
  </si>
  <si>
    <t>-1396247536</t>
  </si>
  <si>
    <t>-771693243</t>
  </si>
  <si>
    <t>-1837028450</t>
  </si>
  <si>
    <t>11*2*5</t>
  </si>
  <si>
    <t>-1281012403</t>
  </si>
  <si>
    <t>1887807185</t>
  </si>
  <si>
    <t>11*4*5</t>
  </si>
  <si>
    <t>1278456509</t>
  </si>
  <si>
    <t>-401592396</t>
  </si>
  <si>
    <t>-538938118</t>
  </si>
  <si>
    <t>1159772801</t>
  </si>
  <si>
    <t>0,150*0,130*3*4*2*2*2,5</t>
  </si>
  <si>
    <t>1280575131</t>
  </si>
  <si>
    <t>v.č.29,7</t>
  </si>
  <si>
    <t>37,833*0,1*1,8*2</t>
  </si>
  <si>
    <t>v.č.38,37,36,35,34,33,32,5,6,8</t>
  </si>
  <si>
    <t>49,846*0,1*1,8*10</t>
  </si>
  <si>
    <t>v.č.1,2,3,4</t>
  </si>
  <si>
    <t>62,391*0,1*1,8*4</t>
  </si>
  <si>
    <t>spojka v.č.38-33</t>
  </si>
  <si>
    <t>91*0,1*1,8</t>
  </si>
  <si>
    <t>spojka v.č.5-3</t>
  </si>
  <si>
    <t>239*0,1*1,8</t>
  </si>
  <si>
    <t>spojka v.č.1-4</t>
  </si>
  <si>
    <t>197*0,1*1,8</t>
  </si>
  <si>
    <t>(278434-277726)*0,1*1,8</t>
  </si>
  <si>
    <t>1.SK u návěstidla S1</t>
  </si>
  <si>
    <t>(278493-277740)*0,1*1,8</t>
  </si>
  <si>
    <t>(278434-277756)*0,1*1,8</t>
  </si>
  <si>
    <t>(278454-277781)*0,1*1,8</t>
  </si>
  <si>
    <t>2107229724</t>
  </si>
  <si>
    <t>2009277475</t>
  </si>
  <si>
    <t>(1+1,5+1)*3*4</t>
  </si>
  <si>
    <t>-289821714</t>
  </si>
  <si>
    <t>-987375307</t>
  </si>
  <si>
    <t>-955125381</t>
  </si>
  <si>
    <t>91*0,1</t>
  </si>
  <si>
    <t>239*0,1</t>
  </si>
  <si>
    <t>197*0,1</t>
  </si>
  <si>
    <t>(278434-277726)*0,1</t>
  </si>
  <si>
    <t>(278493-277740)*0,1</t>
  </si>
  <si>
    <t>(278434-277756)*0,1</t>
  </si>
  <si>
    <t>(278454-277781)*0,1</t>
  </si>
  <si>
    <t>1083023863</t>
  </si>
  <si>
    <t>37,833*0,1*2</t>
  </si>
  <si>
    <t>49,846*0,1*10</t>
  </si>
  <si>
    <t>62,391*0,1*4</t>
  </si>
  <si>
    <t>237410420</t>
  </si>
  <si>
    <t>1.SK ojediněle</t>
  </si>
  <si>
    <t>2.SK ojediněle</t>
  </si>
  <si>
    <t>-252683179</t>
  </si>
  <si>
    <t>3,4*3</t>
  </si>
  <si>
    <t>3,6*2</t>
  </si>
  <si>
    <t>86930754</t>
  </si>
  <si>
    <t>-902644116</t>
  </si>
  <si>
    <t>410429027</t>
  </si>
  <si>
    <t>-325586198</t>
  </si>
  <si>
    <t>1508187444</t>
  </si>
  <si>
    <t>antikorozní upevnění pod přechody 1. a 2.SK</t>
  </si>
  <si>
    <t>-901489917</t>
  </si>
  <si>
    <t>0,091</t>
  </si>
  <si>
    <t>0,239</t>
  </si>
  <si>
    <t>0,197</t>
  </si>
  <si>
    <t>278,434-277,726</t>
  </si>
  <si>
    <t>278,493-277,740</t>
  </si>
  <si>
    <t>278,434-277,756</t>
  </si>
  <si>
    <t>278,454-277,781</t>
  </si>
  <si>
    <t>634569256</t>
  </si>
  <si>
    <t>37,833*2</t>
  </si>
  <si>
    <t>49,846*10</t>
  </si>
  <si>
    <t>62,391*4</t>
  </si>
  <si>
    <t>-1644185350</t>
  </si>
  <si>
    <t>-1766673793</t>
  </si>
  <si>
    <t>-1934774715</t>
  </si>
  <si>
    <t>-1162458487</t>
  </si>
  <si>
    <t>310817865</t>
  </si>
  <si>
    <t>-213951251</t>
  </si>
  <si>
    <t>v.č.34</t>
  </si>
  <si>
    <t>-1599861841</t>
  </si>
  <si>
    <t>v.č.1,2</t>
  </si>
  <si>
    <t>-827258738</t>
  </si>
  <si>
    <t>-388078317</t>
  </si>
  <si>
    <t>11*5</t>
  </si>
  <si>
    <t>-1893636960</t>
  </si>
  <si>
    <t>1857868547</t>
  </si>
  <si>
    <t>v.č.7,29 (1:7,5-190)</t>
  </si>
  <si>
    <t>-1735559395</t>
  </si>
  <si>
    <t>v.č.8 (1:9-300)</t>
  </si>
  <si>
    <t>-37360330</t>
  </si>
  <si>
    <t>v.č. 5,6,32,33,34,35,36,37,38 (1:9-300)</t>
  </si>
  <si>
    <t>v.č. 1,2,3,4 (1:12-500)</t>
  </si>
  <si>
    <t>1656981265</t>
  </si>
  <si>
    <t>-668455252</t>
  </si>
  <si>
    <t>1822238810</t>
  </si>
  <si>
    <t>3+3+3+3</t>
  </si>
  <si>
    <t>949070046</t>
  </si>
  <si>
    <t>1904117437</t>
  </si>
  <si>
    <t>0,150*3*4*2*2</t>
  </si>
  <si>
    <t>1148961891</t>
  </si>
  <si>
    <t>1792630318</t>
  </si>
  <si>
    <t>v.č. 38,37,36,35,34,33,32,5,6 (J65 1:9-300)</t>
  </si>
  <si>
    <t>v.č. 8 (J49 1:9-300)</t>
  </si>
  <si>
    <t>617877600</t>
  </si>
  <si>
    <t>-1397122117</t>
  </si>
  <si>
    <t>-1675151360</t>
  </si>
  <si>
    <t>1216884421</t>
  </si>
  <si>
    <t>498984713</t>
  </si>
  <si>
    <t>547070921</t>
  </si>
  <si>
    <t>1078612619</t>
  </si>
  <si>
    <t>-1529917723</t>
  </si>
  <si>
    <t>ZV č.38</t>
  </si>
  <si>
    <t>spojka v.č.37-36</t>
  </si>
  <si>
    <t>spojka v.č.33-32</t>
  </si>
  <si>
    <t>1842590300</t>
  </si>
  <si>
    <t>0,246</t>
  </si>
  <si>
    <t>0,303</t>
  </si>
  <si>
    <t>4,680</t>
  </si>
  <si>
    <t>838,925+10</t>
  </si>
  <si>
    <t>0,084</t>
  </si>
  <si>
    <t>15,3+0,2</t>
  </si>
  <si>
    <t>1684939753</t>
  </si>
  <si>
    <t>0,246*0,4</t>
  </si>
  <si>
    <t>0,303*0,4</t>
  </si>
  <si>
    <t>(838,925+10)*2,1</t>
  </si>
  <si>
    <t>-1025347290</t>
  </si>
  <si>
    <t>12,440+11,440+0,032</t>
  </si>
  <si>
    <t>-385213353</t>
  </si>
  <si>
    <t>(12,440+11,440+0,032)*20,8</t>
  </si>
  <si>
    <t>2*16,5</t>
  </si>
  <si>
    <t>17222194</t>
  </si>
  <si>
    <t>13,169</t>
  </si>
  <si>
    <t>593050349</t>
  </si>
  <si>
    <t>výzisk z výměny KL</t>
  </si>
  <si>
    <t>15,3</t>
  </si>
  <si>
    <t>659645982</t>
  </si>
  <si>
    <t>-1913063861</t>
  </si>
  <si>
    <t>-461002161</t>
  </si>
  <si>
    <t>SO 12 - Obnova TÚ Čáslav – Golčův Jeníkov</t>
  </si>
  <si>
    <t>242098171</t>
  </si>
  <si>
    <t>(277370-276588)/120*2</t>
  </si>
  <si>
    <t>(277313-276588)/120*2</t>
  </si>
  <si>
    <t>0,884</t>
  </si>
  <si>
    <t>-1829976982</t>
  </si>
  <si>
    <t>km 277,300</t>
  </si>
  <si>
    <t>km 276,840</t>
  </si>
  <si>
    <t>-1312279332</t>
  </si>
  <si>
    <t>(277,370-276,588)*1640*4</t>
  </si>
  <si>
    <t>(277,313-276,588)*1640*4</t>
  </si>
  <si>
    <t>-antikora</t>
  </si>
  <si>
    <t>-160</t>
  </si>
  <si>
    <t>564937642</t>
  </si>
  <si>
    <t>584725383</t>
  </si>
  <si>
    <t>-854312783</t>
  </si>
  <si>
    <t>9728</t>
  </si>
  <si>
    <t>485579793</t>
  </si>
  <si>
    <t>(277,370-276,588)*1640*2</t>
  </si>
  <si>
    <t>(277,313-276,588)*1640*2</t>
  </si>
  <si>
    <t>445101148</t>
  </si>
  <si>
    <t>P3716 (1.TK+2.TK)</t>
  </si>
  <si>
    <t>2106966425</t>
  </si>
  <si>
    <t>P3715 (1.TK+2.TK)</t>
  </si>
  <si>
    <t>P3714 (1.TK+2.TK)</t>
  </si>
  <si>
    <t>P3713 (1.TK+2.TK)</t>
  </si>
  <si>
    <t>(30+30)*4</t>
  </si>
  <si>
    <t>P3712 (1.TK+2.TK)</t>
  </si>
  <si>
    <t>P3711 (1.TK+2.TK)</t>
  </si>
  <si>
    <t>P3710 (1.TK+2.TK)</t>
  </si>
  <si>
    <t>-753990905</t>
  </si>
  <si>
    <t>5963102280</t>
  </si>
  <si>
    <t>Pryžová přejezdová konstrukce Rosehill závěrná zídka betonová 1,8m</t>
  </si>
  <si>
    <t>-160996269</t>
  </si>
  <si>
    <t>-171933642</t>
  </si>
  <si>
    <t>P3714 Pp</t>
  </si>
  <si>
    <t>5964119000</t>
  </si>
  <si>
    <t>Příkopová tvárnice TZZ 3</t>
  </si>
  <si>
    <t>1147240433</t>
  </si>
  <si>
    <t>2094309952</t>
  </si>
  <si>
    <t>P3716 Lp+mezi+Pp</t>
  </si>
  <si>
    <t>(5,2+3,5+5,6)*7,5*0,1*2,5</t>
  </si>
  <si>
    <t>P3715 Lp+mezi+Pp</t>
  </si>
  <si>
    <t>(2+1+3)*6*0,1*2,5</t>
  </si>
  <si>
    <t>P3711 Lp+mezi+Pp</t>
  </si>
  <si>
    <t>(7+3,3+7)*6,5*0,1*2,5</t>
  </si>
  <si>
    <t>-552282720</t>
  </si>
  <si>
    <t>215876825</t>
  </si>
  <si>
    <t>2014813052</t>
  </si>
  <si>
    <t>odvodnění s mřízí</t>
  </si>
  <si>
    <t>7*0,7*0,6</t>
  </si>
  <si>
    <t>odvonění bloky</t>
  </si>
  <si>
    <t>12*0,6*0,3</t>
  </si>
  <si>
    <t>-1226944382</t>
  </si>
  <si>
    <t>P3714</t>
  </si>
  <si>
    <t>0,15*0,01*7,2*2*2*2</t>
  </si>
  <si>
    <t>1883533233</t>
  </si>
  <si>
    <t>(277370-267713)*0,1*1,8</t>
  </si>
  <si>
    <t>(276835-276750)*1,7*1,8</t>
  </si>
  <si>
    <t>(277313-267713)*0,1*1,8</t>
  </si>
  <si>
    <t>P3716 (2.TK)</t>
  </si>
  <si>
    <t>P3514 (1.TK+2.TK)</t>
  </si>
  <si>
    <t>424059330</t>
  </si>
  <si>
    <t>-403544256</t>
  </si>
  <si>
    <t>-1804332891</t>
  </si>
  <si>
    <t>(277370-276588)*1,5</t>
  </si>
  <si>
    <t>(277313-276588)*1,5</t>
  </si>
  <si>
    <t>238530024</t>
  </si>
  <si>
    <t>(276835-276750)*1,7</t>
  </si>
  <si>
    <t>-637997226</t>
  </si>
  <si>
    <t>(277370-267713)*0,1</t>
  </si>
  <si>
    <t>(277313-267713)*0,1</t>
  </si>
  <si>
    <t>-2016323410</t>
  </si>
  <si>
    <t>P3716 1.TK+2.TK</t>
  </si>
  <si>
    <t>-1671379471</t>
  </si>
  <si>
    <t>Výměna LISŮ tvar UIC60, 60E2 Poznámka: 1. V cenách jsou započteny náklady na demontáž upevňovadel, výměnu LISU, montáž upevňovadel, demontáž a zpětnou montáž lanového propojení, případnou úpravu dilatačních spár, zřízení nebo demontáž prozatímních styků a ošetření součástí mazivem. 2. V cenách nejsou započteny náklady na dělení kolejnic, zřízení svaru, demontáž nebo montáž styků.</t>
  </si>
  <si>
    <t>2057350794</t>
  </si>
  <si>
    <t>3,6*8</t>
  </si>
  <si>
    <t>-1466957531</t>
  </si>
  <si>
    <t>(277370-276588)*2</t>
  </si>
  <si>
    <t>(277313-276588)*2</t>
  </si>
  <si>
    <t>-1301809000</t>
  </si>
  <si>
    <t>1733752085</t>
  </si>
  <si>
    <t>87011429</t>
  </si>
  <si>
    <t>1581369531</t>
  </si>
  <si>
    <t>(30+30)*2</t>
  </si>
  <si>
    <t>-1758120800</t>
  </si>
  <si>
    <t>-1143443837</t>
  </si>
  <si>
    <t>276,835-276,750</t>
  </si>
  <si>
    <t>0,015</t>
  </si>
  <si>
    <t>-1267653141</t>
  </si>
  <si>
    <t>277,370-267,713</t>
  </si>
  <si>
    <t>277,313-267,713</t>
  </si>
  <si>
    <t>1575156888</t>
  </si>
  <si>
    <t>1349422001</t>
  </si>
  <si>
    <t>2,967</t>
  </si>
  <si>
    <t>1,917</t>
  </si>
  <si>
    <t>-1028573356</t>
  </si>
  <si>
    <t>2138632527</t>
  </si>
  <si>
    <t>8*100</t>
  </si>
  <si>
    <t>283070173</t>
  </si>
  <si>
    <t>-1408226675</t>
  </si>
  <si>
    <t>P3715 1.TK+2.TK</t>
  </si>
  <si>
    <t>P3713 1.TK+2.TK</t>
  </si>
  <si>
    <t>P3712 1.TK+2.TK</t>
  </si>
  <si>
    <t>P3710 1.TK+2.TK</t>
  </si>
  <si>
    <t>-1135065215</t>
  </si>
  <si>
    <t>P3714 1.TK+2.TK</t>
  </si>
  <si>
    <t>P3711 1.TK+2.TK</t>
  </si>
  <si>
    <t>-1116387101</t>
  </si>
  <si>
    <t>5913040230</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</si>
  <si>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</si>
  <si>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-1142143787</t>
  </si>
  <si>
    <t>115712852</t>
  </si>
  <si>
    <t>571086712</t>
  </si>
  <si>
    <t>244549044</t>
  </si>
  <si>
    <t>-2053133898</t>
  </si>
  <si>
    <t>(4,6+2,5+5)*7,5</t>
  </si>
  <si>
    <t>(2+1+3)*6</t>
  </si>
  <si>
    <t>(6+1+6)*6,5</t>
  </si>
  <si>
    <t>1930580259</t>
  </si>
  <si>
    <t>(5,2+3,5+5,6)*7,5</t>
  </si>
  <si>
    <t>(7+3,3+7)*6,5</t>
  </si>
  <si>
    <t>1282816552</t>
  </si>
  <si>
    <t>5914035010</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</si>
  <si>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</si>
  <si>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1592716709</t>
  </si>
  <si>
    <t>-965804666</t>
  </si>
  <si>
    <t>P3714 Pp odvodnění</t>
  </si>
  <si>
    <t xml:space="preserve">P3711 Pp </t>
  </si>
  <si>
    <t>-1255428186</t>
  </si>
  <si>
    <t>-740909931</t>
  </si>
  <si>
    <t>1992637463</t>
  </si>
  <si>
    <t>-1717463063</t>
  </si>
  <si>
    <t>981512960</t>
  </si>
  <si>
    <t>-967208798</t>
  </si>
  <si>
    <t>1853662606</t>
  </si>
  <si>
    <t>-1407220386</t>
  </si>
  <si>
    <t>0,197+1,193</t>
  </si>
  <si>
    <t>3864,060</t>
  </si>
  <si>
    <t>63,926+63,926+0,050</t>
  </si>
  <si>
    <t>11,393+2,246</t>
  </si>
  <si>
    <t>452,100+397,800+1,1+105,625</t>
  </si>
  <si>
    <t>120648606</t>
  </si>
  <si>
    <t>(0,197+1,193)*0,4</t>
  </si>
  <si>
    <t>3864,060*2,1</t>
  </si>
  <si>
    <t>2056816130</t>
  </si>
  <si>
    <t>8,580</t>
  </si>
  <si>
    <t>ROSEHILL závěrné zídky</t>
  </si>
  <si>
    <t>Prahová vpusť</t>
  </si>
  <si>
    <t>7,875</t>
  </si>
  <si>
    <t>Příkopové tvárnice</t>
  </si>
  <si>
    <t>3,4</t>
  </si>
  <si>
    <t>-1816621526</t>
  </si>
  <si>
    <t>8,580*40,5</t>
  </si>
  <si>
    <t>3,840*13,6</t>
  </si>
  <si>
    <t>7,875*21,6</t>
  </si>
  <si>
    <t>3,4*21,6</t>
  </si>
  <si>
    <t>-36116095</t>
  </si>
  <si>
    <t>294171365</t>
  </si>
  <si>
    <t>452,1</t>
  </si>
  <si>
    <t>-915299689</t>
  </si>
  <si>
    <t>397,8</t>
  </si>
  <si>
    <t>-460446446</t>
  </si>
  <si>
    <t>1,1</t>
  </si>
  <si>
    <t>-769343462</t>
  </si>
  <si>
    <t>105,625</t>
  </si>
  <si>
    <t>SO 13 - Přeprava mechanizace</t>
  </si>
  <si>
    <t>9903100100</t>
  </si>
  <si>
    <t>Přeprava mechanizace na místo prováděných prací o hmotnosti do 12 t přes 50 do 100 km Poznámka: 1. Ceny jsou určeny pro dopravu mechanizmů na místo prováděných prací po silnici i po kolejích. 2. V ceně jsou započteny i náklady na zpáteční cestu dopravního prostředku. Měrnou jednotkou je kus přepravovaného stroje.</t>
  </si>
  <si>
    <t>94229453</t>
  </si>
  <si>
    <t>řezačka</t>
  </si>
  <si>
    <t>vibrační deska</t>
  </si>
  <si>
    <t>válec</t>
  </si>
  <si>
    <t>9903200100</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</si>
  <si>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</si>
  <si>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-2075321212</t>
  </si>
  <si>
    <t>dvoucestný bagr</t>
  </si>
  <si>
    <t>ASP</t>
  </si>
  <si>
    <t>ASPV</t>
  </si>
  <si>
    <t>SSP</t>
  </si>
  <si>
    <t>DGS</t>
  </si>
  <si>
    <t>loko traktor</t>
  </si>
  <si>
    <t>SČ</t>
  </si>
  <si>
    <t>PRSM</t>
  </si>
  <si>
    <t>jeřáb</t>
  </si>
  <si>
    <t>SO 14 - DSPS</t>
  </si>
  <si>
    <t>023101041</t>
  </si>
  <si>
    <t>Projektové práce Projektové práce v rozsahu ZRN (vyjma dále jmenované práce) přes 20 mil. Kč</t>
  </si>
  <si>
    <t>-709603813</t>
  </si>
  <si>
    <t>Poznámka k položce:_x000D_
ZRN</t>
  </si>
  <si>
    <t>geodetické zaměření po provedení prací</t>
  </si>
  <si>
    <t>023131001</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</si>
  <si>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</si>
  <si>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1213786061</t>
  </si>
  <si>
    <t>SO 15 - KSU a TP</t>
  </si>
  <si>
    <t>031101041</t>
  </si>
  <si>
    <t>Zařízení a vybavení staveniště vyjma dále jmenované práce včetně opatření na ochranu sousedních pozemků, informační tabule, dopravního značení na staveništi aj. při velikosti nákladů přes 20 mil. Kč</t>
  </si>
  <si>
    <t>-559809153</t>
  </si>
  <si>
    <t>vypracování KSU a TP</t>
  </si>
  <si>
    <t>používání KSU a TP včetně materiálu</t>
  </si>
  <si>
    <t>VON - VON</t>
  </si>
  <si>
    <t>021201001</t>
  </si>
  <si>
    <t>Průzkumné práce pro opravy Průzkum výskytu škodlivin kontaminace kameniva ropnými látkami</t>
  </si>
  <si>
    <t>600035220</t>
  </si>
  <si>
    <t>022101001</t>
  </si>
  <si>
    <t>Geodetické práce Geodetické práce před opravou</t>
  </si>
  <si>
    <t>-1122990161</t>
  </si>
  <si>
    <t>022101011</t>
  </si>
  <si>
    <t>Geodetické práce Geodetické práce v průběhu opravy</t>
  </si>
  <si>
    <t>-1780506025</t>
  </si>
  <si>
    <t>022101021</t>
  </si>
  <si>
    <t>Geodetické práce Geodetické práce po ukončení opravy</t>
  </si>
  <si>
    <t>1344983767</t>
  </si>
  <si>
    <t>022121001</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</si>
  <si>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</si>
  <si>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hod</t>
  </si>
  <si>
    <t>1024</t>
  </si>
  <si>
    <t>838220989</t>
  </si>
  <si>
    <t>Poznámka k položce:_x000D_
dotčené práce</t>
  </si>
  <si>
    <t>1657974770</t>
  </si>
  <si>
    <t>návrh BK, schválení BK, provedení BK</t>
  </si>
  <si>
    <t>Zařízení a vybavení staveniště vyjma dále jmenované práce včetně opatření na ochranu sousedních pozemků, sousedních pojížděných kolejí, informační tabule, dopravního značení na staveništi aj. při velikosti nákladů přes 20 mil. Kč</t>
  </si>
  <si>
    <t>1886958603</t>
  </si>
  <si>
    <t>zabezpečení staveniště</t>
  </si>
  <si>
    <t>033111001</t>
  </si>
  <si>
    <t>Provozní vlivy Výluka silničního provozu se zajištěním objížďky a nákladů s tím spojených</t>
  </si>
  <si>
    <t>-546745684</t>
  </si>
  <si>
    <t>Poznámka k položce:_x000D_
ocení se individuálně</t>
  </si>
  <si>
    <t>P3710, P3711, P3712, P3713, P3714, P3715, P3716, P3717, P3718, P3719, P3720, P3721, P3722, P3724, P3575, P3576, P3577, P3578, P3579, P3580, P3581</t>
  </si>
  <si>
    <t>P3582, P3583, P3584, P3585, P3586, P3587, P3588, P3590, P3591, P3592</t>
  </si>
  <si>
    <t>31*2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</si>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</sst>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9">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7"/>
      <color rgb="FF969696"/>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7" fillId="0" borderId="0" applyNumberFormat="0" applyFill="0" applyBorder="0" applyAlignment="0" applyProtection="0"/>
  </cellStyleXfs>
  <cellXfs count="311">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0" fillId="0" borderId="0" xfId="0" applyAlignment="1">
      <alignment horizontal="center" vertical="center"/>
    </xf>
    <xf numFmtId="0" fontId="11"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2" fillId="0" borderId="0" xfId="0" applyFont="1" applyAlignment="1">
      <alignment horizontal="left" vertical="center"/>
    </xf>
    <xf numFmtId="0" fontId="13" fillId="0" borderId="0" xfId="0" applyFont="1" applyAlignment="1">
      <alignment horizontal="left" vertical="center"/>
    </xf>
    <xf numFmtId="0" fontId="14"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6" fillId="0" borderId="6" xfId="0" applyFont="1" applyBorder="1" applyAlignment="1">
      <alignment horizontal="left" vertical="center"/>
    </xf>
    <xf numFmtId="0" fontId="0" fillId="0" borderId="6" xfId="0" applyBorder="1" applyAlignment="1">
      <alignmen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6"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16" xfId="0" applyBorder="1" applyAlignment="1">
      <alignment vertical="center"/>
    </xf>
    <xf numFmtId="0" fontId="0" fillId="4" borderId="8" xfId="0" applyFill="1" applyBorder="1" applyAlignment="1">
      <alignment vertical="center"/>
    </xf>
    <xf numFmtId="0" fontId="20" fillId="4" borderId="9" xfId="0" applyFont="1" applyFill="1" applyBorder="1" applyAlignment="1">
      <alignment horizontal="center" vertical="center"/>
    </xf>
    <xf numFmtId="0" fontId="21" fillId="0" borderId="17" xfId="0" applyFont="1" applyBorder="1" applyAlignment="1">
      <alignment horizontal="center" vertical="center" wrapText="1"/>
    </xf>
    <xf numFmtId="0" fontId="21" fillId="0" borderId="18" xfId="0" applyFont="1" applyBorder="1" applyAlignment="1">
      <alignment horizontal="center" vertical="center" wrapText="1"/>
    </xf>
    <xf numFmtId="0" fontId="21"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2" fillId="0" borderId="0" xfId="0" applyFont="1" applyAlignment="1">
      <alignment horizontal="left" vertical="center"/>
    </xf>
    <xf numFmtId="0" fontId="22" fillId="0" borderId="0" xfId="0" applyFont="1" applyAlignment="1">
      <alignment vertical="center"/>
    </xf>
    <xf numFmtId="4" fontId="22" fillId="0" borderId="0" xfId="0" applyNumberFormat="1" applyFont="1" applyAlignment="1">
      <alignment vertical="center"/>
    </xf>
    <xf numFmtId="0" fontId="4" fillId="0" borderId="0" xfId="0" applyFont="1" applyAlignment="1">
      <alignment horizontal="center" vertical="center"/>
    </xf>
    <xf numFmtId="4" fontId="18" fillId="0" borderId="15" xfId="0" applyNumberFormat="1" applyFont="1" applyBorder="1" applyAlignment="1">
      <alignment vertical="center"/>
    </xf>
    <xf numFmtId="4" fontId="18" fillId="0" borderId="0" xfId="0" applyNumberFormat="1" applyFont="1" applyAlignment="1">
      <alignment vertical="center"/>
    </xf>
    <xf numFmtId="166" fontId="18" fillId="0" borderId="0" xfId="0" applyNumberFormat="1" applyFont="1" applyAlignment="1">
      <alignment vertical="center"/>
    </xf>
    <xf numFmtId="4" fontId="18" fillId="0" borderId="16" xfId="0" applyNumberFormat="1" applyFont="1" applyBorder="1" applyAlignment="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24" fillId="0" borderId="0" xfId="1" applyFont="1" applyAlignment="1">
      <alignment horizontal="center" vertical="center"/>
    </xf>
    <xf numFmtId="0" fontId="5" fillId="0" borderId="4" xfId="0" applyFont="1" applyBorder="1" applyAlignment="1">
      <alignment vertical="center"/>
    </xf>
    <xf numFmtId="0" fontId="25" fillId="0" borderId="0" xfId="0" applyFont="1" applyAlignment="1">
      <alignment vertical="center"/>
    </xf>
    <xf numFmtId="0" fontId="26" fillId="0" borderId="0" xfId="0" applyFont="1" applyAlignment="1">
      <alignment vertical="center"/>
    </xf>
    <xf numFmtId="0" fontId="3" fillId="0" borderId="0" xfId="0" applyFont="1" applyAlignment="1">
      <alignment horizontal="center" vertical="center"/>
    </xf>
    <xf numFmtId="4" fontId="27" fillId="0" borderId="15" xfId="0" applyNumberFormat="1" applyFont="1" applyBorder="1" applyAlignment="1">
      <alignment vertical="center"/>
    </xf>
    <xf numFmtId="4" fontId="27" fillId="0" borderId="0" xfId="0" applyNumberFormat="1" applyFont="1" applyAlignment="1">
      <alignment vertical="center"/>
    </xf>
    <xf numFmtId="166" fontId="27" fillId="0" borderId="0" xfId="0" applyNumberFormat="1" applyFont="1" applyAlignment="1">
      <alignment vertical="center"/>
    </xf>
    <xf numFmtId="4" fontId="27" fillId="0" borderId="16" xfId="0" applyNumberFormat="1" applyFont="1" applyBorder="1" applyAlignment="1">
      <alignment vertical="center"/>
    </xf>
    <xf numFmtId="0" fontId="5" fillId="0" borderId="0" xfId="0" applyFont="1" applyAlignment="1">
      <alignment horizontal="left" vertical="center"/>
    </xf>
    <xf numFmtId="4" fontId="27" fillId="0" borderId="20" xfId="0" applyNumberFormat="1" applyFont="1" applyBorder="1" applyAlignment="1">
      <alignment vertical="center"/>
    </xf>
    <xf numFmtId="4" fontId="27" fillId="0" borderId="21" xfId="0" applyNumberFormat="1" applyFont="1" applyBorder="1" applyAlignment="1">
      <alignment vertical="center"/>
    </xf>
    <xf numFmtId="166" fontId="27" fillId="0" borderId="21" xfId="0" applyNumberFormat="1" applyFont="1" applyBorder="1" applyAlignment="1">
      <alignment vertical="center"/>
    </xf>
    <xf numFmtId="4" fontId="27" fillId="0" borderId="22" xfId="0" applyNumberFormat="1" applyFont="1" applyBorder="1" applyAlignment="1">
      <alignment vertical="center"/>
    </xf>
    <xf numFmtId="0" fontId="28" fillId="0" borderId="0" xfId="0" applyFont="1" applyAlignment="1">
      <alignment horizontal="left" vertical="center"/>
    </xf>
    <xf numFmtId="0" fontId="0" fillId="0" borderId="4" xfId="0" applyBorder="1" applyAlignment="1">
      <alignment vertical="center" wrapText="1"/>
    </xf>
    <xf numFmtId="0" fontId="16" fillId="0" borderId="0" xfId="0" applyFont="1" applyAlignment="1">
      <alignment horizontal="left" vertical="center"/>
    </xf>
    <xf numFmtId="0" fontId="1" fillId="0" borderId="0" xfId="0" applyFont="1" applyAlignment="1">
      <alignment horizontal="right" vertical="center"/>
    </xf>
    <xf numFmtId="0" fontId="19"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0" fillId="4" borderId="0" xfId="0" applyFont="1" applyFill="1" applyAlignment="1">
      <alignment horizontal="left" vertical="center"/>
    </xf>
    <xf numFmtId="0" fontId="20" fillId="4" borderId="0" xfId="0" applyFont="1" applyFill="1" applyAlignment="1">
      <alignment horizontal="right" vertical="center"/>
    </xf>
    <xf numFmtId="0" fontId="29"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0" fillId="0" borderId="4" xfId="0" applyBorder="1" applyAlignment="1">
      <alignment horizontal="center" vertical="center" wrapText="1"/>
    </xf>
    <xf numFmtId="0" fontId="20" fillId="4" borderId="17" xfId="0" applyFont="1" applyFill="1" applyBorder="1" applyAlignment="1">
      <alignment horizontal="center" vertical="center" wrapText="1"/>
    </xf>
    <xf numFmtId="0" fontId="20" fillId="4" borderId="18" xfId="0" applyFont="1" applyFill="1" applyBorder="1" applyAlignment="1">
      <alignment horizontal="center" vertical="center" wrapText="1"/>
    </xf>
    <xf numFmtId="0" fontId="20" fillId="4" borderId="19" xfId="0" applyFont="1" applyFill="1" applyBorder="1" applyAlignment="1">
      <alignment horizontal="center" vertical="center" wrapText="1"/>
    </xf>
    <xf numFmtId="4" fontId="22" fillId="0" borderId="0" xfId="0" applyNumberFormat="1" applyFont="1"/>
    <xf numFmtId="166" fontId="30" fillId="0" borderId="13" xfId="0" applyNumberFormat="1" applyFont="1" applyBorder="1"/>
    <xf numFmtId="166" fontId="30" fillId="0" borderId="14" xfId="0" applyNumberFormat="1" applyFont="1" applyBorder="1"/>
    <xf numFmtId="4" fontId="31" fillId="0" borderId="0" xfId="0" applyNumberFormat="1" applyFont="1" applyAlignment="1">
      <alignment vertical="center"/>
    </xf>
    <xf numFmtId="0" fontId="7" fillId="0" borderId="4" xfId="0" applyFont="1" applyBorder="1"/>
    <xf numFmtId="0" fontId="7" fillId="0" borderId="0" xfId="0" applyFont="1" applyAlignment="1">
      <alignment horizontal="left"/>
    </xf>
    <xf numFmtId="0" fontId="6" fillId="0" borderId="0" xfId="0" applyFont="1" applyAlignment="1">
      <alignment horizontal="left"/>
    </xf>
    <xf numFmtId="0" fontId="7" fillId="0" borderId="0" xfId="0" applyFont="1" applyProtection="1">
      <protection locked="0"/>
    </xf>
    <xf numFmtId="4" fontId="6" fillId="0" borderId="0" xfId="0" applyNumberFormat="1" applyFont="1"/>
    <xf numFmtId="0" fontId="7" fillId="0" borderId="15" xfId="0" applyFont="1" applyBorder="1"/>
    <xf numFmtId="166" fontId="7" fillId="0" borderId="0" xfId="0" applyNumberFormat="1" applyFont="1"/>
    <xf numFmtId="166" fontId="7" fillId="0" borderId="16" xfId="0" applyNumberFormat="1" applyFont="1" applyBorder="1"/>
    <xf numFmtId="0" fontId="7" fillId="0" borderId="0" xfId="0" applyFont="1" applyAlignment="1">
      <alignment horizontal="center"/>
    </xf>
    <xf numFmtId="4" fontId="7" fillId="0" borderId="0" xfId="0" applyNumberFormat="1" applyFont="1" applyAlignment="1">
      <alignment vertical="center"/>
    </xf>
    <xf numFmtId="0" fontId="32" fillId="0" borderId="23" xfId="0" applyFont="1" applyBorder="1" applyAlignment="1">
      <alignment horizontal="center" vertical="center"/>
    </xf>
    <xf numFmtId="49" fontId="32" fillId="0" borderId="23" xfId="0" applyNumberFormat="1" applyFont="1" applyBorder="1" applyAlignment="1">
      <alignment horizontal="left" vertical="center" wrapText="1"/>
    </xf>
    <xf numFmtId="0" fontId="32" fillId="0" borderId="23" xfId="0" applyFont="1" applyBorder="1" applyAlignment="1">
      <alignment horizontal="left" vertical="center" wrapText="1"/>
    </xf>
    <xf numFmtId="0" fontId="32" fillId="0" borderId="23" xfId="0" applyFont="1" applyBorder="1" applyAlignment="1">
      <alignment horizontal="center" vertical="center" wrapText="1"/>
    </xf>
    <xf numFmtId="167" fontId="32" fillId="0" borderId="23" xfId="0" applyNumberFormat="1" applyFont="1" applyBorder="1" applyAlignment="1">
      <alignment vertical="center"/>
    </xf>
    <xf numFmtId="4" fontId="32" fillId="2" borderId="23" xfId="0" applyNumberFormat="1" applyFont="1" applyFill="1" applyBorder="1" applyAlignment="1" applyProtection="1">
      <alignment vertical="center"/>
      <protection locked="0"/>
    </xf>
    <xf numFmtId="4" fontId="32" fillId="0" borderId="23" xfId="0" applyNumberFormat="1" applyFont="1" applyBorder="1" applyAlignment="1">
      <alignment vertical="center"/>
    </xf>
    <xf numFmtId="0" fontId="33" fillId="0" borderId="4" xfId="0" applyFont="1" applyBorder="1" applyAlignment="1">
      <alignment vertical="center"/>
    </xf>
    <xf numFmtId="0" fontId="32" fillId="2" borderId="15" xfId="0" applyFont="1" applyFill="1" applyBorder="1" applyAlignment="1" applyProtection="1">
      <alignment horizontal="left" vertical="center"/>
      <protection locked="0"/>
    </xf>
    <xf numFmtId="0" fontId="32" fillId="0" borderId="0" xfId="0" applyFont="1" applyAlignment="1">
      <alignment horizontal="center" vertical="center"/>
    </xf>
    <xf numFmtId="166" fontId="21" fillId="0" borderId="0" xfId="0" applyNumberFormat="1" applyFont="1" applyAlignment="1">
      <alignment vertical="center"/>
    </xf>
    <xf numFmtId="166" fontId="21" fillId="0" borderId="16" xfId="0" applyNumberFormat="1" applyFont="1" applyBorder="1" applyAlignment="1">
      <alignment vertical="center"/>
    </xf>
    <xf numFmtId="0" fontId="20" fillId="0" borderId="0" xfId="0" applyFont="1" applyAlignment="1">
      <alignment horizontal="left" vertical="center"/>
    </xf>
    <xf numFmtId="4" fontId="0" fillId="0" borderId="0" xfId="0" applyNumberFormat="1" applyAlignment="1">
      <alignment vertical="center"/>
    </xf>
    <xf numFmtId="0" fontId="8" fillId="0" borderId="4" xfId="0" applyFont="1" applyBorder="1" applyAlignment="1">
      <alignment vertical="center"/>
    </xf>
    <xf numFmtId="0" fontId="34" fillId="0" borderId="0" xfId="0" applyFont="1" applyAlignment="1">
      <alignment horizontal="left" vertical="center"/>
    </xf>
    <xf numFmtId="0" fontId="8" fillId="0" borderId="0" xfId="0" applyFont="1" applyAlignment="1">
      <alignment horizontal="left" vertical="center"/>
    </xf>
    <xf numFmtId="0" fontId="8" fillId="0" borderId="0" xfId="0" applyFont="1" applyAlignment="1">
      <alignment horizontal="left" vertical="center" wrapText="1"/>
    </xf>
    <xf numFmtId="0" fontId="8" fillId="0" borderId="0" xfId="0" applyFont="1" applyAlignment="1" applyProtection="1">
      <alignment vertical="center"/>
      <protection locked="0"/>
    </xf>
    <xf numFmtId="0" fontId="8" fillId="0" borderId="15" xfId="0" applyFont="1" applyBorder="1" applyAlignment="1">
      <alignment vertical="center"/>
    </xf>
    <xf numFmtId="0" fontId="8" fillId="0" borderId="16" xfId="0" applyFont="1" applyBorder="1" applyAlignment="1">
      <alignment vertical="center"/>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0" fillId="0" borderId="23" xfId="0" applyFont="1" applyBorder="1" applyAlignment="1">
      <alignment horizontal="center" vertical="center"/>
    </xf>
    <xf numFmtId="49" fontId="20" fillId="0" borderId="23" xfId="0" applyNumberFormat="1" applyFont="1" applyBorder="1" applyAlignment="1">
      <alignment horizontal="left" vertical="center" wrapText="1"/>
    </xf>
    <xf numFmtId="0" fontId="20" fillId="0" borderId="23" xfId="0" applyFont="1" applyBorder="1" applyAlignment="1">
      <alignment horizontal="left" vertical="center" wrapText="1"/>
    </xf>
    <xf numFmtId="0" fontId="20" fillId="0" borderId="23" xfId="0" applyFont="1" applyBorder="1" applyAlignment="1">
      <alignment horizontal="center" vertical="center" wrapText="1"/>
    </xf>
    <xf numFmtId="167" fontId="20" fillId="0" borderId="23" xfId="0" applyNumberFormat="1" applyFont="1" applyBorder="1" applyAlignment="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lignment vertical="center"/>
    </xf>
    <xf numFmtId="0" fontId="21" fillId="2" borderId="15" xfId="0" applyFont="1" applyFill="1" applyBorder="1" applyAlignment="1" applyProtection="1">
      <alignment horizontal="left" vertical="center"/>
      <protection locked="0"/>
    </xf>
    <xf numFmtId="0" fontId="21" fillId="0" borderId="0" xfId="0" applyFont="1" applyAlignment="1">
      <alignment horizontal="center" vertical="center"/>
    </xf>
    <xf numFmtId="0" fontId="35" fillId="0" borderId="0" xfId="0" applyFont="1" applyAlignment="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21" fillId="2" borderId="20" xfId="0" applyFont="1" applyFill="1" applyBorder="1" applyAlignment="1" applyProtection="1">
      <alignment horizontal="left" vertical="center"/>
      <protection locked="0"/>
    </xf>
    <xf numFmtId="0" fontId="21" fillId="0" borderId="21" xfId="0" applyFont="1" applyBorder="1" applyAlignment="1">
      <alignment horizontal="center" vertical="center"/>
    </xf>
    <xf numFmtId="0" fontId="0" fillId="0" borderId="21" xfId="0" applyBorder="1" applyAlignment="1">
      <alignment vertical="center"/>
    </xf>
    <xf numFmtId="166" fontId="21" fillId="0" borderId="21" xfId="0" applyNumberFormat="1" applyFont="1" applyBorder="1" applyAlignment="1">
      <alignment vertical="center"/>
    </xf>
    <xf numFmtId="166" fontId="21" fillId="0" borderId="22" xfId="0" applyNumberFormat="1" applyFont="1" applyBorder="1" applyAlignment="1">
      <alignment vertical="center"/>
    </xf>
    <xf numFmtId="0" fontId="0" fillId="0" borderId="0" xfId="0" applyAlignment="1">
      <alignment vertical="top"/>
    </xf>
    <xf numFmtId="0" fontId="36" fillId="0" borderId="24" xfId="0" applyFont="1" applyBorder="1" applyAlignment="1">
      <alignment vertical="center" wrapText="1"/>
    </xf>
    <xf numFmtId="0" fontId="36" fillId="0" borderId="25" xfId="0" applyFont="1" applyBorder="1" applyAlignment="1">
      <alignment vertical="center" wrapText="1"/>
    </xf>
    <xf numFmtId="0" fontId="36" fillId="0" borderId="26" xfId="0" applyFont="1" applyBorder="1" applyAlignment="1">
      <alignment vertical="center" wrapText="1"/>
    </xf>
    <xf numFmtId="0" fontId="36" fillId="0" borderId="27" xfId="0" applyFont="1" applyBorder="1" applyAlignment="1">
      <alignment horizontal="center" vertical="center" wrapText="1"/>
    </xf>
    <xf numFmtId="0" fontId="36" fillId="0" borderId="28" xfId="0" applyFont="1" applyBorder="1" applyAlignment="1">
      <alignment horizontal="center" vertical="center" wrapText="1"/>
    </xf>
    <xf numFmtId="0" fontId="36" fillId="0" borderId="27" xfId="0" applyFont="1" applyBorder="1" applyAlignment="1">
      <alignment vertical="center" wrapText="1"/>
    </xf>
    <xf numFmtId="0" fontId="36" fillId="0" borderId="28" xfId="0" applyFont="1" applyBorder="1" applyAlignment="1">
      <alignment vertical="center" wrapText="1"/>
    </xf>
    <xf numFmtId="0" fontId="38" fillId="0" borderId="1" xfId="0" applyFont="1" applyBorder="1" applyAlignment="1">
      <alignment horizontal="left" vertical="center" wrapText="1"/>
    </xf>
    <xf numFmtId="0" fontId="39" fillId="0" borderId="1" xfId="0" applyFont="1" applyBorder="1" applyAlignment="1">
      <alignment horizontal="left" vertical="center" wrapText="1"/>
    </xf>
    <xf numFmtId="0" fontId="40" fillId="0" borderId="27" xfId="0" applyFont="1" applyBorder="1" applyAlignment="1">
      <alignment vertical="center" wrapText="1"/>
    </xf>
    <xf numFmtId="0" fontId="39" fillId="0" borderId="1" xfId="0" applyFont="1" applyBorder="1" applyAlignment="1">
      <alignment vertical="center" wrapText="1"/>
    </xf>
    <xf numFmtId="0" fontId="39" fillId="0" borderId="1" xfId="0" applyFont="1" applyBorder="1" applyAlignment="1">
      <alignment horizontal="left" vertical="center"/>
    </xf>
    <xf numFmtId="0" fontId="39" fillId="0" borderId="1" xfId="0" applyFont="1" applyBorder="1" applyAlignment="1">
      <alignment vertical="center"/>
    </xf>
    <xf numFmtId="49" fontId="39" fillId="0" borderId="1" xfId="0" applyNumberFormat="1" applyFont="1" applyBorder="1" applyAlignment="1">
      <alignment vertical="center" wrapText="1"/>
    </xf>
    <xf numFmtId="0" fontId="36" fillId="0" borderId="30" xfId="0" applyFont="1" applyBorder="1" applyAlignment="1">
      <alignment vertical="center" wrapText="1"/>
    </xf>
    <xf numFmtId="0" fontId="41" fillId="0" borderId="29" xfId="0" applyFont="1" applyBorder="1" applyAlignment="1">
      <alignment vertical="center" wrapText="1"/>
    </xf>
    <xf numFmtId="0" fontId="36" fillId="0" borderId="31" xfId="0" applyFont="1" applyBorder="1" applyAlignment="1">
      <alignment vertical="center" wrapText="1"/>
    </xf>
    <xf numFmtId="0" fontId="36" fillId="0" borderId="1" xfId="0" applyFont="1" applyBorder="1" applyAlignment="1">
      <alignment vertical="top"/>
    </xf>
    <xf numFmtId="0" fontId="36" fillId="0" borderId="0" xfId="0" applyFont="1" applyAlignment="1">
      <alignment vertical="top"/>
    </xf>
    <xf numFmtId="0" fontId="36" fillId="0" borderId="24" xfId="0" applyFont="1" applyBorder="1" applyAlignment="1">
      <alignment horizontal="left" vertical="center"/>
    </xf>
    <xf numFmtId="0" fontId="36" fillId="0" borderId="25" xfId="0" applyFont="1" applyBorder="1" applyAlignment="1">
      <alignment horizontal="left" vertical="center"/>
    </xf>
    <xf numFmtId="0" fontId="36" fillId="0" borderId="26" xfId="0" applyFont="1" applyBorder="1" applyAlignment="1">
      <alignment horizontal="left" vertical="center"/>
    </xf>
    <xf numFmtId="0" fontId="36" fillId="0" borderId="27" xfId="0" applyFont="1" applyBorder="1" applyAlignment="1">
      <alignment horizontal="left" vertical="center"/>
    </xf>
    <xf numFmtId="0" fontId="36" fillId="0" borderId="28" xfId="0" applyFont="1" applyBorder="1" applyAlignment="1">
      <alignment horizontal="left" vertical="center"/>
    </xf>
    <xf numFmtId="0" fontId="38" fillId="0" borderId="1" xfId="0" applyFont="1" applyBorder="1" applyAlignment="1">
      <alignment horizontal="left" vertical="center"/>
    </xf>
    <xf numFmtId="0" fontId="42" fillId="0" borderId="0" xfId="0" applyFont="1" applyAlignment="1">
      <alignment horizontal="left" vertical="center"/>
    </xf>
    <xf numFmtId="0" fontId="38" fillId="0" borderId="29" xfId="0" applyFont="1" applyBorder="1" applyAlignment="1">
      <alignment horizontal="left" vertical="center"/>
    </xf>
    <xf numFmtId="0" fontId="38" fillId="0" borderId="29" xfId="0" applyFont="1" applyBorder="1" applyAlignment="1">
      <alignment horizontal="center" vertical="center"/>
    </xf>
    <xf numFmtId="0" fontId="42" fillId="0" borderId="29" xfId="0" applyFont="1" applyBorder="1" applyAlignment="1">
      <alignment horizontal="left" vertical="center"/>
    </xf>
    <xf numFmtId="0" fontId="43" fillId="0" borderId="1" xfId="0" applyFont="1" applyBorder="1" applyAlignment="1">
      <alignment horizontal="left" vertical="center"/>
    </xf>
    <xf numFmtId="0" fontId="40" fillId="0" borderId="0" xfId="0" applyFont="1" applyAlignment="1">
      <alignment horizontal="left" vertical="center"/>
    </xf>
    <xf numFmtId="0" fontId="44" fillId="0" borderId="1" xfId="0" applyFont="1" applyBorder="1" applyAlignment="1">
      <alignment horizontal="left" vertical="center"/>
    </xf>
    <xf numFmtId="0" fontId="39" fillId="0" borderId="1" xfId="0" applyFont="1" applyBorder="1" applyAlignment="1">
      <alignment horizontal="center" vertical="center"/>
    </xf>
    <xf numFmtId="0" fontId="39" fillId="0" borderId="0" xfId="0" applyFont="1" applyAlignment="1">
      <alignment horizontal="left" vertical="center"/>
    </xf>
    <xf numFmtId="0" fontId="40" fillId="0" borderId="27" xfId="0" applyFont="1" applyBorder="1" applyAlignment="1">
      <alignment horizontal="left" vertical="center"/>
    </xf>
    <xf numFmtId="0" fontId="36" fillId="0" borderId="30" xfId="0" applyFont="1" applyBorder="1" applyAlignment="1">
      <alignment horizontal="left" vertical="center"/>
    </xf>
    <xf numFmtId="0" fontId="41" fillId="0" borderId="29" xfId="0" applyFont="1" applyBorder="1" applyAlignment="1">
      <alignment horizontal="left" vertical="center"/>
    </xf>
    <xf numFmtId="0" fontId="36" fillId="0" borderId="31" xfId="0" applyFont="1" applyBorder="1" applyAlignment="1">
      <alignment horizontal="left" vertical="center"/>
    </xf>
    <xf numFmtId="0" fontId="36" fillId="0" borderId="1" xfId="0" applyFont="1" applyBorder="1" applyAlignment="1">
      <alignment horizontal="left" vertical="center"/>
    </xf>
    <xf numFmtId="0" fontId="41" fillId="0" borderId="1" xfId="0" applyFont="1" applyBorder="1" applyAlignment="1">
      <alignment horizontal="left" vertical="center"/>
    </xf>
    <xf numFmtId="0" fontId="42" fillId="0" borderId="1" xfId="0" applyFont="1" applyBorder="1" applyAlignment="1">
      <alignment horizontal="left" vertical="center"/>
    </xf>
    <xf numFmtId="0" fontId="40" fillId="0" borderId="29" xfId="0" applyFont="1" applyBorder="1" applyAlignment="1">
      <alignment horizontal="left" vertical="center"/>
    </xf>
    <xf numFmtId="0" fontId="36" fillId="0" borderId="1" xfId="0" applyFont="1" applyBorder="1" applyAlignment="1">
      <alignment horizontal="left" vertical="center" wrapText="1"/>
    </xf>
    <xf numFmtId="0" fontId="40" fillId="0" borderId="1" xfId="0" applyFont="1" applyBorder="1" applyAlignment="1">
      <alignment horizontal="left" vertical="center" wrapText="1"/>
    </xf>
    <xf numFmtId="0" fontId="40" fillId="0" borderId="1" xfId="0" applyFont="1" applyBorder="1" applyAlignment="1">
      <alignment horizontal="center" vertical="center" wrapText="1"/>
    </xf>
    <xf numFmtId="0" fontId="36" fillId="0" borderId="24" xfId="0" applyFont="1" applyBorder="1" applyAlignment="1">
      <alignment horizontal="left" vertical="center" wrapText="1"/>
    </xf>
    <xf numFmtId="0" fontId="36" fillId="0" borderId="25" xfId="0" applyFont="1" applyBorder="1" applyAlignment="1">
      <alignment horizontal="left" vertical="center" wrapText="1"/>
    </xf>
    <xf numFmtId="0" fontId="36" fillId="0" borderId="26" xfId="0" applyFont="1" applyBorder="1" applyAlignment="1">
      <alignment horizontal="left" vertical="center" wrapText="1"/>
    </xf>
    <xf numFmtId="0" fontId="36" fillId="0" borderId="27" xfId="0" applyFont="1" applyBorder="1" applyAlignment="1">
      <alignment horizontal="left" vertical="center" wrapText="1"/>
    </xf>
    <xf numFmtId="0" fontId="36" fillId="0" borderId="28"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0" fillId="0" borderId="27" xfId="0" applyFont="1" applyBorder="1" applyAlignment="1">
      <alignment horizontal="left" vertical="center" wrapText="1"/>
    </xf>
    <xf numFmtId="0" fontId="40" fillId="0" borderId="1" xfId="0" applyFont="1" applyBorder="1" applyAlignment="1">
      <alignment horizontal="left" vertical="center"/>
    </xf>
    <xf numFmtId="0" fontId="40" fillId="0" borderId="28" xfId="0" applyFont="1" applyBorder="1" applyAlignment="1">
      <alignment horizontal="left" vertical="center" wrapText="1"/>
    </xf>
    <xf numFmtId="0" fontId="40" fillId="0" borderId="28" xfId="0" applyFont="1" applyBorder="1" applyAlignment="1">
      <alignment horizontal="left" vertical="center"/>
    </xf>
    <xf numFmtId="0" fontId="40" fillId="0" borderId="30" xfId="0" applyFont="1" applyBorder="1" applyAlignment="1">
      <alignment horizontal="left" vertical="center" wrapText="1"/>
    </xf>
    <xf numFmtId="0" fontId="40" fillId="0" borderId="29" xfId="0" applyFont="1" applyBorder="1" applyAlignment="1">
      <alignment horizontal="left" vertical="center" wrapText="1"/>
    </xf>
    <xf numFmtId="0" fontId="40" fillId="0" borderId="31" xfId="0" applyFont="1" applyBorder="1" applyAlignment="1">
      <alignment horizontal="left" vertical="center" wrapText="1"/>
    </xf>
    <xf numFmtId="0" fontId="39" fillId="0" borderId="1" xfId="0" applyFont="1" applyBorder="1" applyAlignment="1">
      <alignment horizontal="left" vertical="top"/>
    </xf>
    <xf numFmtId="0" fontId="39" fillId="0" borderId="1" xfId="0" applyFont="1" applyBorder="1" applyAlignment="1">
      <alignment horizontal="center" vertical="top"/>
    </xf>
    <xf numFmtId="0" fontId="40" fillId="0" borderId="30" xfId="0" applyFont="1" applyBorder="1" applyAlignment="1">
      <alignment horizontal="left" vertical="center"/>
    </xf>
    <xf numFmtId="0" fontId="40" fillId="0" borderId="31" xfId="0" applyFont="1" applyBorder="1" applyAlignment="1">
      <alignment horizontal="left" vertical="center"/>
    </xf>
    <xf numFmtId="0" fontId="40" fillId="0" borderId="1" xfId="0" applyFont="1" applyBorder="1" applyAlignment="1">
      <alignment horizontal="center" vertical="center"/>
    </xf>
    <xf numFmtId="0" fontId="42" fillId="0" borderId="0" xfId="0" applyFont="1" applyAlignment="1">
      <alignment vertical="center"/>
    </xf>
    <xf numFmtId="0" fontId="38" fillId="0" borderId="1" xfId="0" applyFont="1" applyBorder="1" applyAlignment="1">
      <alignment vertical="center"/>
    </xf>
    <xf numFmtId="0" fontId="42" fillId="0" borderId="29" xfId="0" applyFont="1" applyBorder="1" applyAlignment="1">
      <alignment vertical="center"/>
    </xf>
    <xf numFmtId="0" fontId="38" fillId="0" borderId="29" xfId="0" applyFont="1" applyBorder="1" applyAlignment="1">
      <alignment vertical="center"/>
    </xf>
    <xf numFmtId="0" fontId="39" fillId="0" borderId="1" xfId="0" applyFont="1" applyBorder="1" applyAlignment="1">
      <alignment vertical="top"/>
    </xf>
    <xf numFmtId="49" fontId="39" fillId="0" borderId="1" xfId="0" applyNumberFormat="1"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vertical="top"/>
    </xf>
    <xf numFmtId="0" fontId="46" fillId="0" borderId="1" xfId="0" applyFont="1" applyBorder="1" applyAlignment="1">
      <alignment horizontal="left" vertical="center"/>
    </xf>
    <xf numFmtId="0" fontId="46" fillId="0" borderId="1" xfId="0" applyFont="1" applyBorder="1" applyAlignment="1">
      <alignment horizontal="center" vertical="center"/>
    </xf>
    <xf numFmtId="49" fontId="46" fillId="0" borderId="1" xfId="0" applyNumberFormat="1" applyFont="1" applyBorder="1" applyAlignment="1">
      <alignment horizontal="left" vertical="center"/>
    </xf>
    <xf numFmtId="0" fontId="45" fillId="0" borderId="28" xfId="0" applyFont="1" applyBorder="1" applyAlignment="1">
      <alignment horizontal="left" vertical="center"/>
    </xf>
    <xf numFmtId="0" fontId="0" fillId="0" borderId="29" xfId="0" applyBorder="1" applyAlignment="1">
      <alignment vertical="top"/>
    </xf>
    <xf numFmtId="0" fontId="38" fillId="0" borderId="29" xfId="0" applyFont="1" applyBorder="1" applyAlignment="1">
      <alignment horizontal="left"/>
    </xf>
    <xf numFmtId="0" fontId="42" fillId="0" borderId="29" xfId="0" applyFont="1" applyBorder="1"/>
    <xf numFmtId="0" fontId="36" fillId="0" borderId="27" xfId="0" applyFont="1" applyBorder="1" applyAlignment="1">
      <alignment vertical="top"/>
    </xf>
    <xf numFmtId="0" fontId="36" fillId="0" borderId="28" xfId="0" applyFont="1" applyBorder="1" applyAlignment="1">
      <alignment vertical="top"/>
    </xf>
    <xf numFmtId="0" fontId="36" fillId="0" borderId="30" xfId="0" applyFont="1" applyBorder="1" applyAlignment="1">
      <alignment vertical="top"/>
    </xf>
    <xf numFmtId="0" fontId="36" fillId="0" borderId="29" xfId="0" applyFont="1" applyBorder="1" applyAlignment="1">
      <alignment vertical="top"/>
    </xf>
    <xf numFmtId="0" fontId="36" fillId="0" borderId="31" xfId="0" applyFont="1" applyBorder="1" applyAlignment="1">
      <alignment vertical="top"/>
    </xf>
    <xf numFmtId="4" fontId="32" fillId="2" borderId="23" xfId="0" applyNumberFormat="1" applyFont="1" applyFill="1" applyBorder="1" applyAlignment="1">
      <alignment vertical="center"/>
    </xf>
    <xf numFmtId="14" fontId="2" fillId="2" borderId="0" xfId="0" applyNumberFormat="1" applyFont="1" applyFill="1" applyAlignment="1" applyProtection="1">
      <alignment horizontal="left" vertical="center"/>
      <protection locked="0"/>
    </xf>
    <xf numFmtId="0" fontId="25" fillId="0" borderId="0" xfId="0" applyFont="1" applyAlignment="1">
      <alignment horizontal="left" vertical="center" wrapText="1"/>
    </xf>
    <xf numFmtId="0" fontId="20" fillId="4" borderId="7" xfId="0" applyFont="1" applyFill="1" applyBorder="1" applyAlignment="1">
      <alignment horizontal="center" vertical="center"/>
    </xf>
    <xf numFmtId="0" fontId="20" fillId="4" borderId="8" xfId="0" applyFont="1" applyFill="1" applyBorder="1" applyAlignment="1">
      <alignment horizontal="left" vertical="center"/>
    </xf>
    <xf numFmtId="0" fontId="3" fillId="0" borderId="0" xfId="0" applyFont="1" applyAlignment="1">
      <alignment horizontal="left" vertical="center" wrapText="1"/>
    </xf>
    <xf numFmtId="0" fontId="3" fillId="0" borderId="0" xfId="0" applyFont="1" applyAlignment="1">
      <alignment vertical="center"/>
    </xf>
    <xf numFmtId="4" fontId="26" fillId="0" borderId="0" xfId="0" applyNumberFormat="1" applyFont="1" applyAlignment="1">
      <alignment vertical="center"/>
    </xf>
    <xf numFmtId="0" fontId="26" fillId="0" borderId="0" xfId="0" applyFont="1" applyAlignment="1">
      <alignment vertical="center"/>
    </xf>
    <xf numFmtId="0" fontId="20" fillId="4" borderId="8" xfId="0" applyFont="1" applyFill="1" applyBorder="1" applyAlignment="1">
      <alignment horizontal="center" vertical="center"/>
    </xf>
    <xf numFmtId="4" fontId="22" fillId="0" borderId="0" xfId="0" applyNumberFormat="1" applyFont="1" applyAlignment="1">
      <alignment horizontal="right" vertical="center"/>
    </xf>
    <xf numFmtId="0" fontId="15" fillId="0" borderId="0" xfId="0" applyFont="1" applyAlignment="1">
      <alignment horizontal="left" vertical="top" wrapText="1"/>
    </xf>
    <xf numFmtId="0" fontId="15" fillId="0" borderId="0" xfId="0" applyFont="1" applyAlignment="1">
      <alignment horizontal="left" vertical="center"/>
    </xf>
    <xf numFmtId="0" fontId="17"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6"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7"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20" fillId="4" borderId="8" xfId="0" applyFont="1" applyFill="1" applyBorder="1" applyAlignment="1">
      <alignment horizontal="righ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4" fontId="22" fillId="0" borderId="0" xfId="0" applyNumberFormat="1" applyFont="1" applyAlignment="1">
      <alignment vertical="center"/>
    </xf>
    <xf numFmtId="0" fontId="18" fillId="0" borderId="12" xfId="0" applyFont="1" applyBorder="1" applyAlignment="1">
      <alignment horizontal="center" vertical="center"/>
    </xf>
    <xf numFmtId="0" fontId="18" fillId="0" borderId="13" xfId="0" applyFont="1" applyBorder="1" applyAlignment="1">
      <alignment horizontal="left" vertical="center"/>
    </xf>
    <xf numFmtId="0" fontId="19" fillId="0" borderId="15" xfId="0" applyFont="1" applyBorder="1" applyAlignment="1">
      <alignment horizontal="left" vertical="center"/>
    </xf>
    <xf numFmtId="0" fontId="19" fillId="0" borderId="0" xfId="0" applyFont="1" applyAlignment="1">
      <alignment horizontal="lef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39" fillId="0" borderId="1" xfId="0" applyFont="1" applyBorder="1" applyAlignment="1">
      <alignment horizontal="left" vertical="center" wrapText="1"/>
    </xf>
    <xf numFmtId="0" fontId="38" fillId="0" borderId="29" xfId="0" applyFont="1" applyBorder="1" applyAlignment="1">
      <alignment horizontal="left" wrapText="1"/>
    </xf>
    <xf numFmtId="0" fontId="37" fillId="0" borderId="1" xfId="0" applyFont="1" applyBorder="1" applyAlignment="1">
      <alignment horizontal="center" vertical="center" wrapText="1"/>
    </xf>
    <xf numFmtId="49" fontId="39" fillId="0" borderId="1" xfId="0" applyNumberFormat="1" applyFont="1" applyBorder="1" applyAlignment="1">
      <alignment horizontal="left" vertical="center" wrapText="1"/>
    </xf>
    <xf numFmtId="0" fontId="37" fillId="0" borderId="1" xfId="0" applyFont="1" applyBorder="1" applyAlignment="1">
      <alignment horizontal="center" vertical="center"/>
    </xf>
    <xf numFmtId="0" fontId="38" fillId="0" borderId="29" xfId="0" applyFont="1" applyBorder="1" applyAlignment="1">
      <alignment horizontal="left"/>
    </xf>
    <xf numFmtId="0" fontId="39" fillId="0" borderId="1" xfId="0" applyFont="1" applyBorder="1" applyAlignment="1">
      <alignment horizontal="left" vertical="center"/>
    </xf>
    <xf numFmtId="0" fontId="39"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72"/>
  <sheetViews>
    <sheetView showGridLines="0" tabSelected="1" topLeftCell="A16" zoomScaleNormal="100" workbookViewId="0">
      <selection activeCell="BE41" sqref="BE41"/>
    </sheetView>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5" t="s">
        <v>0</v>
      </c>
      <c r="AZ1" s="15" t="s">
        <v>1</v>
      </c>
      <c r="BA1" s="15" t="s">
        <v>2</v>
      </c>
      <c r="BB1" s="15" t="s">
        <v>3</v>
      </c>
      <c r="BT1" s="15" t="s">
        <v>4</v>
      </c>
      <c r="BU1" s="15" t="s">
        <v>4</v>
      </c>
      <c r="BV1" s="15" t="s">
        <v>5</v>
      </c>
    </row>
    <row r="2" spans="1:74" ht="36.950000000000003" customHeight="1">
      <c r="AR2" s="275"/>
      <c r="AS2" s="275"/>
      <c r="AT2" s="275"/>
      <c r="AU2" s="275"/>
      <c r="AV2" s="275"/>
      <c r="AW2" s="275"/>
      <c r="AX2" s="275"/>
      <c r="AY2" s="275"/>
      <c r="AZ2" s="275"/>
      <c r="BA2" s="275"/>
      <c r="BB2" s="275"/>
      <c r="BC2" s="275"/>
      <c r="BD2" s="275"/>
      <c r="BE2" s="275"/>
      <c r="BS2" s="16" t="s">
        <v>6</v>
      </c>
      <c r="BT2" s="16" t="s">
        <v>7</v>
      </c>
    </row>
    <row r="3" spans="1:74" ht="6.95" customHeight="1">
      <c r="B3" s="17"/>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9"/>
      <c r="BS3" s="16" t="s">
        <v>6</v>
      </c>
      <c r="BT3" s="16" t="s">
        <v>8</v>
      </c>
    </row>
    <row r="4" spans="1:74" ht="24.95" customHeight="1">
      <c r="B4" s="19"/>
      <c r="D4" s="20" t="s">
        <v>9</v>
      </c>
      <c r="AR4" s="19"/>
      <c r="AS4" s="21" t="s">
        <v>10</v>
      </c>
      <c r="BE4" s="22" t="s">
        <v>11</v>
      </c>
      <c r="BS4" s="16" t="s">
        <v>12</v>
      </c>
    </row>
    <row r="5" spans="1:74" ht="12" customHeight="1">
      <c r="B5" s="19"/>
      <c r="D5" s="23" t="s">
        <v>13</v>
      </c>
      <c r="K5" s="274" t="s">
        <v>14</v>
      </c>
      <c r="L5" s="275"/>
      <c r="M5" s="275"/>
      <c r="N5" s="275"/>
      <c r="O5" s="275"/>
      <c r="P5" s="275"/>
      <c r="Q5" s="275"/>
      <c r="R5" s="275"/>
      <c r="S5" s="275"/>
      <c r="T5" s="275"/>
      <c r="U5" s="275"/>
      <c r="V5" s="275"/>
      <c r="W5" s="275"/>
      <c r="X5" s="275"/>
      <c r="Y5" s="275"/>
      <c r="Z5" s="275"/>
      <c r="AA5" s="275"/>
      <c r="AB5" s="275"/>
      <c r="AC5" s="275"/>
      <c r="AD5" s="275"/>
      <c r="AE5" s="275"/>
      <c r="AF5" s="275"/>
      <c r="AG5" s="275"/>
      <c r="AH5" s="275"/>
      <c r="AI5" s="275"/>
      <c r="AJ5" s="275"/>
      <c r="AK5" s="275"/>
      <c r="AL5" s="275"/>
      <c r="AM5" s="275"/>
      <c r="AN5" s="275"/>
      <c r="AO5" s="275"/>
      <c r="AR5" s="19"/>
      <c r="BE5" s="271" t="s">
        <v>15</v>
      </c>
      <c r="BS5" s="16" t="s">
        <v>6</v>
      </c>
    </row>
    <row r="6" spans="1:74" ht="36.950000000000003" customHeight="1">
      <c r="B6" s="19"/>
      <c r="D6" s="25" t="s">
        <v>16</v>
      </c>
      <c r="K6" s="276" t="s">
        <v>17</v>
      </c>
      <c r="L6" s="275"/>
      <c r="M6" s="275"/>
      <c r="N6" s="275"/>
      <c r="O6" s="275"/>
      <c r="P6" s="275"/>
      <c r="Q6" s="275"/>
      <c r="R6" s="275"/>
      <c r="S6" s="275"/>
      <c r="T6" s="275"/>
      <c r="U6" s="275"/>
      <c r="V6" s="275"/>
      <c r="W6" s="275"/>
      <c r="X6" s="275"/>
      <c r="Y6" s="275"/>
      <c r="Z6" s="275"/>
      <c r="AA6" s="275"/>
      <c r="AB6" s="275"/>
      <c r="AC6" s="275"/>
      <c r="AD6" s="275"/>
      <c r="AE6" s="275"/>
      <c r="AF6" s="275"/>
      <c r="AG6" s="275"/>
      <c r="AH6" s="275"/>
      <c r="AI6" s="275"/>
      <c r="AJ6" s="275"/>
      <c r="AK6" s="275"/>
      <c r="AL6" s="275"/>
      <c r="AM6" s="275"/>
      <c r="AN6" s="275"/>
      <c r="AO6" s="275"/>
      <c r="AR6" s="19"/>
      <c r="BE6" s="272"/>
      <c r="BS6" s="16" t="s">
        <v>6</v>
      </c>
    </row>
    <row r="7" spans="1:74" ht="12" customHeight="1">
      <c r="B7" s="19"/>
      <c r="D7" s="26" t="s">
        <v>18</v>
      </c>
      <c r="K7" s="24" t="s">
        <v>19</v>
      </c>
      <c r="AK7" s="26" t="s">
        <v>20</v>
      </c>
      <c r="AN7" s="24" t="s">
        <v>19</v>
      </c>
      <c r="AR7" s="19"/>
      <c r="BE7" s="272"/>
      <c r="BS7" s="16" t="s">
        <v>6</v>
      </c>
    </row>
    <row r="8" spans="1:74" ht="12" customHeight="1">
      <c r="B8" s="19"/>
      <c r="D8" s="26" t="s">
        <v>21</v>
      </c>
      <c r="K8" s="24" t="s">
        <v>22</v>
      </c>
      <c r="AK8" s="26" t="s">
        <v>23</v>
      </c>
      <c r="AN8" s="261">
        <v>45931</v>
      </c>
      <c r="AR8" s="19"/>
      <c r="BE8" s="272"/>
      <c r="BS8" s="16" t="s">
        <v>6</v>
      </c>
    </row>
    <row r="9" spans="1:74" ht="14.45" customHeight="1">
      <c r="B9" s="19"/>
      <c r="AR9" s="19"/>
      <c r="BE9" s="272"/>
      <c r="BS9" s="16" t="s">
        <v>6</v>
      </c>
    </row>
    <row r="10" spans="1:74" ht="12" customHeight="1">
      <c r="B10" s="19"/>
      <c r="D10" s="26" t="s">
        <v>24</v>
      </c>
      <c r="AK10" s="26" t="s">
        <v>25</v>
      </c>
      <c r="AN10" s="24" t="s">
        <v>19</v>
      </c>
      <c r="AR10" s="19"/>
      <c r="BE10" s="272"/>
      <c r="BS10" s="16" t="s">
        <v>6</v>
      </c>
    </row>
    <row r="11" spans="1:74" ht="18.399999999999999" customHeight="1">
      <c r="B11" s="19"/>
      <c r="E11" s="24" t="s">
        <v>22</v>
      </c>
      <c r="AK11" s="26" t="s">
        <v>26</v>
      </c>
      <c r="AN11" s="24" t="s">
        <v>19</v>
      </c>
      <c r="AR11" s="19"/>
      <c r="BE11" s="272"/>
      <c r="BS11" s="16" t="s">
        <v>6</v>
      </c>
    </row>
    <row r="12" spans="1:74" ht="6.95" customHeight="1">
      <c r="B12" s="19"/>
      <c r="AR12" s="19"/>
      <c r="BE12" s="272"/>
      <c r="BS12" s="16" t="s">
        <v>6</v>
      </c>
    </row>
    <row r="13" spans="1:74" ht="12" customHeight="1">
      <c r="B13" s="19"/>
      <c r="D13" s="26" t="s">
        <v>27</v>
      </c>
      <c r="AK13" s="26" t="s">
        <v>25</v>
      </c>
      <c r="AN13" s="28" t="s">
        <v>28</v>
      </c>
      <c r="AR13" s="19"/>
      <c r="BE13" s="272"/>
      <c r="BS13" s="16" t="s">
        <v>6</v>
      </c>
    </row>
    <row r="14" spans="1:74" ht="12.75">
      <c r="B14" s="19"/>
      <c r="E14" s="277" t="s">
        <v>28</v>
      </c>
      <c r="F14" s="278"/>
      <c r="G14" s="278"/>
      <c r="H14" s="278"/>
      <c r="I14" s="278"/>
      <c r="J14" s="278"/>
      <c r="K14" s="278"/>
      <c r="L14" s="278"/>
      <c r="M14" s="278"/>
      <c r="N14" s="278"/>
      <c r="O14" s="278"/>
      <c r="P14" s="278"/>
      <c r="Q14" s="278"/>
      <c r="R14" s="278"/>
      <c r="S14" s="278"/>
      <c r="T14" s="278"/>
      <c r="U14" s="278"/>
      <c r="V14" s="278"/>
      <c r="W14" s="278"/>
      <c r="X14" s="278"/>
      <c r="Y14" s="278"/>
      <c r="Z14" s="278"/>
      <c r="AA14" s="278"/>
      <c r="AB14" s="278"/>
      <c r="AC14" s="278"/>
      <c r="AD14" s="278"/>
      <c r="AE14" s="278"/>
      <c r="AF14" s="278"/>
      <c r="AG14" s="278"/>
      <c r="AH14" s="278"/>
      <c r="AI14" s="278"/>
      <c r="AJ14" s="278"/>
      <c r="AK14" s="26" t="s">
        <v>26</v>
      </c>
      <c r="AN14" s="28" t="s">
        <v>28</v>
      </c>
      <c r="AR14" s="19"/>
      <c r="BE14" s="272"/>
      <c r="BS14" s="16" t="s">
        <v>6</v>
      </c>
    </row>
    <row r="15" spans="1:74" ht="6.95" customHeight="1">
      <c r="B15" s="19"/>
      <c r="AR15" s="19"/>
      <c r="BE15" s="272"/>
      <c r="BS15" s="16" t="s">
        <v>4</v>
      </c>
    </row>
    <row r="16" spans="1:74" ht="12" customHeight="1">
      <c r="B16" s="19"/>
      <c r="D16" s="26" t="s">
        <v>29</v>
      </c>
      <c r="AK16" s="26" t="s">
        <v>25</v>
      </c>
      <c r="AN16" s="24" t="s">
        <v>19</v>
      </c>
      <c r="AR16" s="19"/>
      <c r="BE16" s="272"/>
      <c r="BS16" s="16" t="s">
        <v>4</v>
      </c>
    </row>
    <row r="17" spans="2:71" ht="18.399999999999999" customHeight="1">
      <c r="B17" s="19"/>
      <c r="E17" s="24" t="s">
        <v>22</v>
      </c>
      <c r="AK17" s="26" t="s">
        <v>26</v>
      </c>
      <c r="AN17" s="24" t="s">
        <v>19</v>
      </c>
      <c r="AR17" s="19"/>
      <c r="BE17" s="272"/>
      <c r="BS17" s="16" t="s">
        <v>30</v>
      </c>
    </row>
    <row r="18" spans="2:71" ht="6.95" customHeight="1">
      <c r="B18" s="19"/>
      <c r="AR18" s="19"/>
      <c r="BE18" s="272"/>
      <c r="BS18" s="16" t="s">
        <v>6</v>
      </c>
    </row>
    <row r="19" spans="2:71" ht="12" customHeight="1">
      <c r="B19" s="19"/>
      <c r="D19" s="26" t="s">
        <v>31</v>
      </c>
      <c r="AK19" s="26" t="s">
        <v>25</v>
      </c>
      <c r="AN19" s="24" t="s">
        <v>19</v>
      </c>
      <c r="AR19" s="19"/>
      <c r="BE19" s="272"/>
      <c r="BS19" s="16" t="s">
        <v>6</v>
      </c>
    </row>
    <row r="20" spans="2:71" ht="18.399999999999999" customHeight="1">
      <c r="B20" s="19"/>
      <c r="E20" s="24" t="s">
        <v>32</v>
      </c>
      <c r="AK20" s="26" t="s">
        <v>26</v>
      </c>
      <c r="AN20" s="24" t="s">
        <v>19</v>
      </c>
      <c r="AR20" s="19"/>
      <c r="BE20" s="272"/>
      <c r="BS20" s="16" t="s">
        <v>4</v>
      </c>
    </row>
    <row r="21" spans="2:71" ht="6.95" customHeight="1">
      <c r="B21" s="19"/>
      <c r="AR21" s="19"/>
      <c r="BE21" s="272"/>
    </row>
    <row r="22" spans="2:71" ht="12" customHeight="1">
      <c r="B22" s="19"/>
      <c r="D22" s="26" t="s">
        <v>33</v>
      </c>
      <c r="AR22" s="19"/>
      <c r="BE22" s="272"/>
    </row>
    <row r="23" spans="2:71" ht="47.25" customHeight="1">
      <c r="B23" s="19"/>
      <c r="E23" s="279" t="s">
        <v>34</v>
      </c>
      <c r="F23" s="279"/>
      <c r="G23" s="279"/>
      <c r="H23" s="279"/>
      <c r="I23" s="279"/>
      <c r="J23" s="279"/>
      <c r="K23" s="279"/>
      <c r="L23" s="279"/>
      <c r="M23" s="279"/>
      <c r="N23" s="279"/>
      <c r="O23" s="279"/>
      <c r="P23" s="279"/>
      <c r="Q23" s="279"/>
      <c r="R23" s="279"/>
      <c r="S23" s="279"/>
      <c r="T23" s="279"/>
      <c r="U23" s="279"/>
      <c r="V23" s="279"/>
      <c r="W23" s="279"/>
      <c r="X23" s="279"/>
      <c r="Y23" s="279"/>
      <c r="Z23" s="279"/>
      <c r="AA23" s="279"/>
      <c r="AB23" s="279"/>
      <c r="AC23" s="279"/>
      <c r="AD23" s="279"/>
      <c r="AE23" s="279"/>
      <c r="AF23" s="279"/>
      <c r="AG23" s="279"/>
      <c r="AH23" s="279"/>
      <c r="AI23" s="279"/>
      <c r="AJ23" s="279"/>
      <c r="AK23" s="279"/>
      <c r="AL23" s="279"/>
      <c r="AM23" s="279"/>
      <c r="AN23" s="279"/>
      <c r="AR23" s="19"/>
      <c r="BE23" s="272"/>
    </row>
    <row r="24" spans="2:71" ht="6.95" customHeight="1">
      <c r="B24" s="19"/>
      <c r="AR24" s="19"/>
      <c r="BE24" s="272"/>
    </row>
    <row r="25" spans="2:71" ht="6.95" customHeight="1">
      <c r="B25" s="19"/>
      <c r="D25" s="30"/>
      <c r="E25" s="30"/>
      <c r="F25" s="30"/>
      <c r="G25" s="30"/>
      <c r="H25" s="30"/>
      <c r="I25" s="30"/>
      <c r="J25" s="30"/>
      <c r="K25" s="30"/>
      <c r="L25" s="30"/>
      <c r="M25" s="30"/>
      <c r="N25" s="30"/>
      <c r="O25" s="30"/>
      <c r="P25" s="30"/>
      <c r="Q25" s="30"/>
      <c r="R25" s="30"/>
      <c r="S25" s="30"/>
      <c r="T25" s="30"/>
      <c r="U25" s="30"/>
      <c r="V25" s="30"/>
      <c r="W25" s="30"/>
      <c r="X25" s="30"/>
      <c r="Y25" s="30"/>
      <c r="Z25" s="30"/>
      <c r="AA25" s="30"/>
      <c r="AB25" s="30"/>
      <c r="AC25" s="30"/>
      <c r="AD25" s="30"/>
      <c r="AE25" s="30"/>
      <c r="AF25" s="30"/>
      <c r="AG25" s="30"/>
      <c r="AH25" s="30"/>
      <c r="AI25" s="30"/>
      <c r="AJ25" s="30"/>
      <c r="AK25" s="30"/>
      <c r="AL25" s="30"/>
      <c r="AM25" s="30"/>
      <c r="AN25" s="30"/>
      <c r="AO25" s="30"/>
      <c r="AR25" s="19"/>
      <c r="BE25" s="272"/>
    </row>
    <row r="26" spans="2:71" s="1" customFormat="1" ht="25.9" customHeight="1">
      <c r="B26" s="31"/>
      <c r="D26" s="32" t="s">
        <v>35</v>
      </c>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280">
        <f>ROUND(AG54,2)</f>
        <v>0</v>
      </c>
      <c r="AL26" s="281"/>
      <c r="AM26" s="281"/>
      <c r="AN26" s="281"/>
      <c r="AO26" s="281"/>
      <c r="AR26" s="31"/>
      <c r="BE26" s="272"/>
    </row>
    <row r="27" spans="2:71" s="1" customFormat="1" ht="6.95" customHeight="1">
      <c r="B27" s="31"/>
      <c r="AR27" s="31"/>
      <c r="BE27" s="272"/>
    </row>
    <row r="28" spans="2:71" s="1" customFormat="1" ht="12.75">
      <c r="B28" s="31"/>
      <c r="L28" s="282" t="s">
        <v>36</v>
      </c>
      <c r="M28" s="282"/>
      <c r="N28" s="282"/>
      <c r="O28" s="282"/>
      <c r="P28" s="282"/>
      <c r="W28" s="282" t="s">
        <v>37</v>
      </c>
      <c r="X28" s="282"/>
      <c r="Y28" s="282"/>
      <c r="Z28" s="282"/>
      <c r="AA28" s="282"/>
      <c r="AB28" s="282"/>
      <c r="AC28" s="282"/>
      <c r="AD28" s="282"/>
      <c r="AE28" s="282"/>
      <c r="AK28" s="282" t="s">
        <v>38</v>
      </c>
      <c r="AL28" s="282"/>
      <c r="AM28" s="282"/>
      <c r="AN28" s="282"/>
      <c r="AO28" s="282"/>
      <c r="AR28" s="31"/>
      <c r="BE28" s="272"/>
    </row>
    <row r="29" spans="2:71" s="2" customFormat="1" ht="14.45" customHeight="1">
      <c r="B29" s="34"/>
      <c r="D29" s="26" t="s">
        <v>39</v>
      </c>
      <c r="F29" s="26" t="s">
        <v>40</v>
      </c>
      <c r="L29" s="285">
        <v>0.21</v>
      </c>
      <c r="M29" s="284"/>
      <c r="N29" s="284"/>
      <c r="O29" s="284"/>
      <c r="P29" s="284"/>
      <c r="W29" s="283">
        <f>ROUND(AZ54, 2)</f>
        <v>0</v>
      </c>
      <c r="X29" s="284"/>
      <c r="Y29" s="284"/>
      <c r="Z29" s="284"/>
      <c r="AA29" s="284"/>
      <c r="AB29" s="284"/>
      <c r="AC29" s="284"/>
      <c r="AD29" s="284"/>
      <c r="AE29" s="284"/>
      <c r="AK29" s="283">
        <f>ROUND(AV54, 2)</f>
        <v>0</v>
      </c>
      <c r="AL29" s="284"/>
      <c r="AM29" s="284"/>
      <c r="AN29" s="284"/>
      <c r="AO29" s="284"/>
      <c r="AR29" s="34"/>
      <c r="BE29" s="273"/>
    </row>
    <row r="30" spans="2:71" s="2" customFormat="1" ht="14.45" customHeight="1">
      <c r="B30" s="34"/>
      <c r="F30" s="26" t="s">
        <v>41</v>
      </c>
      <c r="L30" s="285">
        <v>0.12</v>
      </c>
      <c r="M30" s="284"/>
      <c r="N30" s="284"/>
      <c r="O30" s="284"/>
      <c r="P30" s="284"/>
      <c r="W30" s="283">
        <f>ROUND(BA54, 2)</f>
        <v>0</v>
      </c>
      <c r="X30" s="284"/>
      <c r="Y30" s="284"/>
      <c r="Z30" s="284"/>
      <c r="AA30" s="284"/>
      <c r="AB30" s="284"/>
      <c r="AC30" s="284"/>
      <c r="AD30" s="284"/>
      <c r="AE30" s="284"/>
      <c r="AK30" s="283">
        <f>ROUND(AW54, 2)</f>
        <v>0</v>
      </c>
      <c r="AL30" s="284"/>
      <c r="AM30" s="284"/>
      <c r="AN30" s="284"/>
      <c r="AO30" s="284"/>
      <c r="AR30" s="34"/>
      <c r="BE30" s="273"/>
    </row>
    <row r="31" spans="2:71" s="2" customFormat="1" ht="14.45" hidden="1" customHeight="1">
      <c r="B31" s="34"/>
      <c r="F31" s="26" t="s">
        <v>42</v>
      </c>
      <c r="L31" s="285">
        <v>0.21</v>
      </c>
      <c r="M31" s="284"/>
      <c r="N31" s="284"/>
      <c r="O31" s="284"/>
      <c r="P31" s="284"/>
      <c r="W31" s="283">
        <f>ROUND(BB54, 2)</f>
        <v>0</v>
      </c>
      <c r="X31" s="284"/>
      <c r="Y31" s="284"/>
      <c r="Z31" s="284"/>
      <c r="AA31" s="284"/>
      <c r="AB31" s="284"/>
      <c r="AC31" s="284"/>
      <c r="AD31" s="284"/>
      <c r="AE31" s="284"/>
      <c r="AK31" s="283">
        <v>0</v>
      </c>
      <c r="AL31" s="284"/>
      <c r="AM31" s="284"/>
      <c r="AN31" s="284"/>
      <c r="AO31" s="284"/>
      <c r="AR31" s="34"/>
      <c r="BE31" s="273"/>
    </row>
    <row r="32" spans="2:71" s="2" customFormat="1" ht="14.45" hidden="1" customHeight="1">
      <c r="B32" s="34"/>
      <c r="F32" s="26" t="s">
        <v>43</v>
      </c>
      <c r="L32" s="285">
        <v>0.12</v>
      </c>
      <c r="M32" s="284"/>
      <c r="N32" s="284"/>
      <c r="O32" s="284"/>
      <c r="P32" s="284"/>
      <c r="W32" s="283">
        <f>ROUND(BC54, 2)</f>
        <v>0</v>
      </c>
      <c r="X32" s="284"/>
      <c r="Y32" s="284"/>
      <c r="Z32" s="284"/>
      <c r="AA32" s="284"/>
      <c r="AB32" s="284"/>
      <c r="AC32" s="284"/>
      <c r="AD32" s="284"/>
      <c r="AE32" s="284"/>
      <c r="AK32" s="283">
        <v>0</v>
      </c>
      <c r="AL32" s="284"/>
      <c r="AM32" s="284"/>
      <c r="AN32" s="284"/>
      <c r="AO32" s="284"/>
      <c r="AR32" s="34"/>
      <c r="BE32" s="273"/>
    </row>
    <row r="33" spans="2:44" s="2" customFormat="1" ht="14.45" hidden="1" customHeight="1">
      <c r="B33" s="34"/>
      <c r="F33" s="26" t="s">
        <v>44</v>
      </c>
      <c r="L33" s="285">
        <v>0</v>
      </c>
      <c r="M33" s="284"/>
      <c r="N33" s="284"/>
      <c r="O33" s="284"/>
      <c r="P33" s="284"/>
      <c r="W33" s="283">
        <f>ROUND(BD54, 2)</f>
        <v>0</v>
      </c>
      <c r="X33" s="284"/>
      <c r="Y33" s="284"/>
      <c r="Z33" s="284"/>
      <c r="AA33" s="284"/>
      <c r="AB33" s="284"/>
      <c r="AC33" s="284"/>
      <c r="AD33" s="284"/>
      <c r="AE33" s="284"/>
      <c r="AK33" s="283">
        <v>0</v>
      </c>
      <c r="AL33" s="284"/>
      <c r="AM33" s="284"/>
      <c r="AN33" s="284"/>
      <c r="AO33" s="284"/>
      <c r="AR33" s="34"/>
    </row>
    <row r="34" spans="2:44" s="1" customFormat="1" ht="6.95" customHeight="1">
      <c r="B34" s="31"/>
      <c r="AR34" s="31"/>
    </row>
    <row r="35" spans="2:44" s="1" customFormat="1" ht="25.9" customHeight="1">
      <c r="B35" s="31"/>
      <c r="C35" s="35"/>
      <c r="D35" s="36" t="s">
        <v>45</v>
      </c>
      <c r="E35" s="37"/>
      <c r="F35" s="37"/>
      <c r="G35" s="37"/>
      <c r="H35" s="37"/>
      <c r="I35" s="37"/>
      <c r="J35" s="37"/>
      <c r="K35" s="37"/>
      <c r="L35" s="37"/>
      <c r="M35" s="37"/>
      <c r="N35" s="37"/>
      <c r="O35" s="37"/>
      <c r="P35" s="37"/>
      <c r="Q35" s="37"/>
      <c r="R35" s="37"/>
      <c r="S35" s="37"/>
      <c r="T35" s="38" t="s">
        <v>46</v>
      </c>
      <c r="U35" s="37"/>
      <c r="V35" s="37"/>
      <c r="W35" s="37"/>
      <c r="X35" s="289" t="s">
        <v>47</v>
      </c>
      <c r="Y35" s="287"/>
      <c r="Z35" s="287"/>
      <c r="AA35" s="287"/>
      <c r="AB35" s="287"/>
      <c r="AC35" s="37"/>
      <c r="AD35" s="37"/>
      <c r="AE35" s="37"/>
      <c r="AF35" s="37"/>
      <c r="AG35" s="37"/>
      <c r="AH35" s="37"/>
      <c r="AI35" s="37"/>
      <c r="AJ35" s="37"/>
      <c r="AK35" s="286">
        <f>SUM(AK26:AK33)</f>
        <v>0</v>
      </c>
      <c r="AL35" s="287"/>
      <c r="AM35" s="287"/>
      <c r="AN35" s="287"/>
      <c r="AO35" s="288"/>
      <c r="AP35" s="35"/>
      <c r="AQ35" s="35"/>
      <c r="AR35" s="31"/>
    </row>
    <row r="36" spans="2:44" s="1" customFormat="1" ht="6.95" customHeight="1">
      <c r="B36" s="31"/>
      <c r="AR36" s="31"/>
    </row>
    <row r="37" spans="2:44" s="1" customFormat="1" ht="6.95" customHeight="1">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31"/>
    </row>
    <row r="41" spans="2:44" s="1" customFormat="1" ht="6.95" customHeight="1">
      <c r="B41" s="41"/>
      <c r="C41" s="42"/>
      <c r="D41" s="42"/>
      <c r="E41" s="42"/>
      <c r="F41" s="42"/>
      <c r="G41" s="42"/>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c r="AH41" s="42"/>
      <c r="AI41" s="42"/>
      <c r="AJ41" s="42"/>
      <c r="AK41" s="42"/>
      <c r="AL41" s="42"/>
      <c r="AM41" s="42"/>
      <c r="AN41" s="42"/>
      <c r="AO41" s="42"/>
      <c r="AP41" s="42"/>
      <c r="AQ41" s="42"/>
      <c r="AR41" s="31"/>
    </row>
    <row r="42" spans="2:44" s="1" customFormat="1" ht="24.95" customHeight="1">
      <c r="B42" s="31"/>
      <c r="C42" s="20" t="s">
        <v>48</v>
      </c>
      <c r="AR42" s="31"/>
    </row>
    <row r="43" spans="2:44" s="1" customFormat="1" ht="6.95" customHeight="1">
      <c r="B43" s="31"/>
      <c r="AR43" s="31"/>
    </row>
    <row r="44" spans="2:44" s="3" customFormat="1" ht="12" customHeight="1">
      <c r="B44" s="43"/>
      <c r="C44" s="26" t="s">
        <v>13</v>
      </c>
      <c r="L44" s="3" t="str">
        <f>K5</f>
        <v>15</v>
      </c>
      <c r="AR44" s="43"/>
    </row>
    <row r="45" spans="2:44" s="4" customFormat="1" ht="36.950000000000003" customHeight="1">
      <c r="B45" s="44"/>
      <c r="C45" s="45" t="s">
        <v>16</v>
      </c>
      <c r="L45" s="265" t="str">
        <f>K6</f>
        <v>Cyklická obnova trati v úseku Nymburk (včetně) - Golčův Jeníkov (mimo)</v>
      </c>
      <c r="M45" s="266"/>
      <c r="N45" s="266"/>
      <c r="O45" s="266"/>
      <c r="P45" s="266"/>
      <c r="Q45" s="266"/>
      <c r="R45" s="266"/>
      <c r="S45" s="266"/>
      <c r="T45" s="266"/>
      <c r="U45" s="266"/>
      <c r="V45" s="266"/>
      <c r="W45" s="266"/>
      <c r="X45" s="266"/>
      <c r="Y45" s="266"/>
      <c r="Z45" s="266"/>
      <c r="AA45" s="266"/>
      <c r="AB45" s="266"/>
      <c r="AC45" s="266"/>
      <c r="AD45" s="266"/>
      <c r="AE45" s="266"/>
      <c r="AF45" s="266"/>
      <c r="AG45" s="266"/>
      <c r="AH45" s="266"/>
      <c r="AI45" s="266"/>
      <c r="AJ45" s="266"/>
      <c r="AK45" s="266"/>
      <c r="AL45" s="266"/>
      <c r="AM45" s="266"/>
      <c r="AN45" s="266"/>
      <c r="AO45" s="266"/>
      <c r="AR45" s="44"/>
    </row>
    <row r="46" spans="2:44" s="1" customFormat="1" ht="6.95" customHeight="1">
      <c r="B46" s="31"/>
      <c r="AR46" s="31"/>
    </row>
    <row r="47" spans="2:44" s="1" customFormat="1" ht="12" customHeight="1">
      <c r="B47" s="31"/>
      <c r="C47" s="26" t="s">
        <v>21</v>
      </c>
      <c r="L47" s="46" t="str">
        <f>IF(K8="","",K8)</f>
        <v xml:space="preserve"> </v>
      </c>
      <c r="AI47" s="26" t="s">
        <v>23</v>
      </c>
      <c r="AM47" s="291">
        <f>IF(AN8= "","",AN8)</f>
        <v>45931</v>
      </c>
      <c r="AN47" s="291"/>
      <c r="AR47" s="31"/>
    </row>
    <row r="48" spans="2:44" s="1" customFormat="1" ht="6.95" customHeight="1">
      <c r="B48" s="31"/>
      <c r="AR48" s="31"/>
    </row>
    <row r="49" spans="1:91" s="1" customFormat="1" ht="15.2" customHeight="1">
      <c r="B49" s="31"/>
      <c r="C49" s="26" t="s">
        <v>24</v>
      </c>
      <c r="L49" s="3" t="str">
        <f>IF(E11= "","",E11)</f>
        <v xml:space="preserve"> </v>
      </c>
      <c r="AI49" s="26" t="s">
        <v>29</v>
      </c>
      <c r="AM49" s="292" t="str">
        <f>IF(E17="","",E17)</f>
        <v xml:space="preserve"> </v>
      </c>
      <c r="AN49" s="293"/>
      <c r="AO49" s="293"/>
      <c r="AP49" s="293"/>
      <c r="AR49" s="31"/>
      <c r="AS49" s="295" t="s">
        <v>49</v>
      </c>
      <c r="AT49" s="296"/>
      <c r="AU49" s="48"/>
      <c r="AV49" s="48"/>
      <c r="AW49" s="48"/>
      <c r="AX49" s="48"/>
      <c r="AY49" s="48"/>
      <c r="AZ49" s="48"/>
      <c r="BA49" s="48"/>
      <c r="BB49" s="48"/>
      <c r="BC49" s="48"/>
      <c r="BD49" s="49"/>
    </row>
    <row r="50" spans="1:91" s="1" customFormat="1" ht="15.2" customHeight="1">
      <c r="B50" s="31"/>
      <c r="C50" s="26" t="s">
        <v>27</v>
      </c>
      <c r="L50" s="3" t="str">
        <f>IF(E14= "Vyplň údaj","",E14)</f>
        <v/>
      </c>
      <c r="AI50" s="26" t="s">
        <v>31</v>
      </c>
      <c r="AM50" s="292" t="str">
        <f>IF(E20="","",E20)</f>
        <v>Novotný Jan</v>
      </c>
      <c r="AN50" s="293"/>
      <c r="AO50" s="293"/>
      <c r="AP50" s="293"/>
      <c r="AR50" s="31"/>
      <c r="AS50" s="297"/>
      <c r="AT50" s="298"/>
      <c r="BD50" s="50"/>
    </row>
    <row r="51" spans="1:91" s="1" customFormat="1" ht="10.9" customHeight="1">
      <c r="B51" s="31"/>
      <c r="AR51" s="31"/>
      <c r="AS51" s="297"/>
      <c r="AT51" s="298"/>
      <c r="BD51" s="50"/>
    </row>
    <row r="52" spans="1:91" s="1" customFormat="1" ht="29.25" customHeight="1">
      <c r="B52" s="31"/>
      <c r="C52" s="263" t="s">
        <v>50</v>
      </c>
      <c r="D52" s="264"/>
      <c r="E52" s="264"/>
      <c r="F52" s="264"/>
      <c r="G52" s="264"/>
      <c r="H52" s="51"/>
      <c r="I52" s="269" t="s">
        <v>51</v>
      </c>
      <c r="J52" s="264"/>
      <c r="K52" s="264"/>
      <c r="L52" s="264"/>
      <c r="M52" s="264"/>
      <c r="N52" s="264"/>
      <c r="O52" s="264"/>
      <c r="P52" s="264"/>
      <c r="Q52" s="264"/>
      <c r="R52" s="264"/>
      <c r="S52" s="264"/>
      <c r="T52" s="264"/>
      <c r="U52" s="264"/>
      <c r="V52" s="264"/>
      <c r="W52" s="264"/>
      <c r="X52" s="264"/>
      <c r="Y52" s="264"/>
      <c r="Z52" s="264"/>
      <c r="AA52" s="264"/>
      <c r="AB52" s="264"/>
      <c r="AC52" s="264"/>
      <c r="AD52" s="264"/>
      <c r="AE52" s="264"/>
      <c r="AF52" s="264"/>
      <c r="AG52" s="290" t="s">
        <v>52</v>
      </c>
      <c r="AH52" s="264"/>
      <c r="AI52" s="264"/>
      <c r="AJ52" s="264"/>
      <c r="AK52" s="264"/>
      <c r="AL52" s="264"/>
      <c r="AM52" s="264"/>
      <c r="AN52" s="269" t="s">
        <v>53</v>
      </c>
      <c r="AO52" s="264"/>
      <c r="AP52" s="264"/>
      <c r="AQ52" s="52" t="s">
        <v>54</v>
      </c>
      <c r="AR52" s="31"/>
      <c r="AS52" s="53" t="s">
        <v>55</v>
      </c>
      <c r="AT52" s="54" t="s">
        <v>56</v>
      </c>
      <c r="AU52" s="54" t="s">
        <v>57</v>
      </c>
      <c r="AV52" s="54" t="s">
        <v>58</v>
      </c>
      <c r="AW52" s="54" t="s">
        <v>59</v>
      </c>
      <c r="AX52" s="54" t="s">
        <v>60</v>
      </c>
      <c r="AY52" s="54" t="s">
        <v>61</v>
      </c>
      <c r="AZ52" s="54" t="s">
        <v>62</v>
      </c>
      <c r="BA52" s="54" t="s">
        <v>63</v>
      </c>
      <c r="BB52" s="54" t="s">
        <v>64</v>
      </c>
      <c r="BC52" s="54" t="s">
        <v>65</v>
      </c>
      <c r="BD52" s="55" t="s">
        <v>66</v>
      </c>
    </row>
    <row r="53" spans="1:91" s="1" customFormat="1" ht="10.9" customHeight="1">
      <c r="B53" s="31"/>
      <c r="AR53" s="31"/>
      <c r="AS53" s="56"/>
      <c r="AT53" s="48"/>
      <c r="AU53" s="48"/>
      <c r="AV53" s="48"/>
      <c r="AW53" s="48"/>
      <c r="AX53" s="48"/>
      <c r="AY53" s="48"/>
      <c r="AZ53" s="48"/>
      <c r="BA53" s="48"/>
      <c r="BB53" s="48"/>
      <c r="BC53" s="48"/>
      <c r="BD53" s="49"/>
    </row>
    <row r="54" spans="1:91" s="5" customFormat="1" ht="32.450000000000003" customHeight="1">
      <c r="B54" s="57"/>
      <c r="C54" s="58" t="s">
        <v>67</v>
      </c>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270">
        <f>ROUND(SUM(AG55:AG70),2)</f>
        <v>0</v>
      </c>
      <c r="AH54" s="270"/>
      <c r="AI54" s="270"/>
      <c r="AJ54" s="270"/>
      <c r="AK54" s="270"/>
      <c r="AL54" s="270"/>
      <c r="AM54" s="270"/>
      <c r="AN54" s="294">
        <f t="shared" ref="AN54:AN70" si="0">SUM(AG54,AT54)</f>
        <v>0</v>
      </c>
      <c r="AO54" s="294"/>
      <c r="AP54" s="294"/>
      <c r="AQ54" s="61" t="s">
        <v>19</v>
      </c>
      <c r="AR54" s="57"/>
      <c r="AS54" s="62">
        <f>ROUND(SUM(AS55:AS70),2)</f>
        <v>0</v>
      </c>
      <c r="AT54" s="63">
        <f t="shared" ref="AT54:AT70" si="1">ROUND(SUM(AV54:AW54),2)</f>
        <v>0</v>
      </c>
      <c r="AU54" s="64">
        <f>ROUND(SUM(AU55:AU70),5)</f>
        <v>0</v>
      </c>
      <c r="AV54" s="63">
        <f>ROUND(AZ54*L29,2)</f>
        <v>0</v>
      </c>
      <c r="AW54" s="63">
        <f>ROUND(BA54*L30,2)</f>
        <v>0</v>
      </c>
      <c r="AX54" s="63">
        <f>ROUND(BB54*L29,2)</f>
        <v>0</v>
      </c>
      <c r="AY54" s="63">
        <f>ROUND(BC54*L30,2)</f>
        <v>0</v>
      </c>
      <c r="AZ54" s="63">
        <f>ROUND(SUM(AZ55:AZ70),2)</f>
        <v>0</v>
      </c>
      <c r="BA54" s="63">
        <f>ROUND(SUM(BA55:BA70),2)</f>
        <v>0</v>
      </c>
      <c r="BB54" s="63">
        <f>ROUND(SUM(BB55:BB70),2)</f>
        <v>0</v>
      </c>
      <c r="BC54" s="63">
        <f>ROUND(SUM(BC55:BC70),2)</f>
        <v>0</v>
      </c>
      <c r="BD54" s="65">
        <f>ROUND(SUM(BD55:BD70),2)</f>
        <v>0</v>
      </c>
      <c r="BS54" s="66" t="s">
        <v>68</v>
      </c>
      <c r="BT54" s="66" t="s">
        <v>69</v>
      </c>
      <c r="BU54" s="67" t="s">
        <v>70</v>
      </c>
      <c r="BV54" s="66" t="s">
        <v>71</v>
      </c>
      <c r="BW54" s="66" t="s">
        <v>5</v>
      </c>
      <c r="BX54" s="66" t="s">
        <v>72</v>
      </c>
      <c r="CL54" s="66" t="s">
        <v>19</v>
      </c>
    </row>
    <row r="55" spans="1:91" s="6" customFormat="1" ht="24.75" customHeight="1">
      <c r="A55" s="68" t="s">
        <v>73</v>
      </c>
      <c r="B55" s="69"/>
      <c r="C55" s="70"/>
      <c r="D55" s="262" t="s">
        <v>74</v>
      </c>
      <c r="E55" s="262"/>
      <c r="F55" s="262"/>
      <c r="G55" s="262"/>
      <c r="H55" s="262"/>
      <c r="I55" s="71"/>
      <c r="J55" s="262" t="s">
        <v>75</v>
      </c>
      <c r="K55" s="262"/>
      <c r="L55" s="262"/>
      <c r="M55" s="262"/>
      <c r="N55" s="262"/>
      <c r="O55" s="262"/>
      <c r="P55" s="262"/>
      <c r="Q55" s="262"/>
      <c r="R55" s="262"/>
      <c r="S55" s="262"/>
      <c r="T55" s="262"/>
      <c r="U55" s="262"/>
      <c r="V55" s="262"/>
      <c r="W55" s="262"/>
      <c r="X55" s="262"/>
      <c r="Y55" s="262"/>
      <c r="Z55" s="262"/>
      <c r="AA55" s="262"/>
      <c r="AB55" s="262"/>
      <c r="AC55" s="262"/>
      <c r="AD55" s="262"/>
      <c r="AE55" s="262"/>
      <c r="AF55" s="262"/>
      <c r="AG55" s="267">
        <f>'SO 01 - Obnova TÚ Nymburk...'!J30</f>
        <v>0</v>
      </c>
      <c r="AH55" s="268"/>
      <c r="AI55" s="268"/>
      <c r="AJ55" s="268"/>
      <c r="AK55" s="268"/>
      <c r="AL55" s="268"/>
      <c r="AM55" s="268"/>
      <c r="AN55" s="267">
        <f t="shared" si="0"/>
        <v>0</v>
      </c>
      <c r="AO55" s="268"/>
      <c r="AP55" s="268"/>
      <c r="AQ55" s="72" t="s">
        <v>76</v>
      </c>
      <c r="AR55" s="69"/>
      <c r="AS55" s="73">
        <v>0</v>
      </c>
      <c r="AT55" s="74">
        <f t="shared" si="1"/>
        <v>0</v>
      </c>
      <c r="AU55" s="75">
        <f>'SO 01 - Obnova TÚ Nymburk...'!P84</f>
        <v>0</v>
      </c>
      <c r="AV55" s="74">
        <f>'SO 01 - Obnova TÚ Nymburk...'!J33</f>
        <v>0</v>
      </c>
      <c r="AW55" s="74">
        <f>'SO 01 - Obnova TÚ Nymburk...'!J34</f>
        <v>0</v>
      </c>
      <c r="AX55" s="74">
        <f>'SO 01 - Obnova TÚ Nymburk...'!J35</f>
        <v>0</v>
      </c>
      <c r="AY55" s="74">
        <f>'SO 01 - Obnova TÚ Nymburk...'!J36</f>
        <v>0</v>
      </c>
      <c r="AZ55" s="74">
        <f>'SO 01 - Obnova TÚ Nymburk...'!F33</f>
        <v>0</v>
      </c>
      <c r="BA55" s="74">
        <f>'SO 01 - Obnova TÚ Nymburk...'!F34</f>
        <v>0</v>
      </c>
      <c r="BB55" s="74">
        <f>'SO 01 - Obnova TÚ Nymburk...'!F35</f>
        <v>0</v>
      </c>
      <c r="BC55" s="74">
        <f>'SO 01 - Obnova TÚ Nymburk...'!F36</f>
        <v>0</v>
      </c>
      <c r="BD55" s="76">
        <f>'SO 01 - Obnova TÚ Nymburk...'!F37</f>
        <v>0</v>
      </c>
      <c r="BT55" s="77" t="s">
        <v>77</v>
      </c>
      <c r="BV55" s="77" t="s">
        <v>71</v>
      </c>
      <c r="BW55" s="77" t="s">
        <v>78</v>
      </c>
      <c r="BX55" s="77" t="s">
        <v>5</v>
      </c>
      <c r="CL55" s="77" t="s">
        <v>19</v>
      </c>
      <c r="CM55" s="77" t="s">
        <v>79</v>
      </c>
    </row>
    <row r="56" spans="1:91" s="6" customFormat="1" ht="16.5" customHeight="1">
      <c r="A56" s="68" t="s">
        <v>73</v>
      </c>
      <c r="B56" s="69"/>
      <c r="C56" s="70"/>
      <c r="D56" s="262" t="s">
        <v>80</v>
      </c>
      <c r="E56" s="262"/>
      <c r="F56" s="262"/>
      <c r="G56" s="262"/>
      <c r="H56" s="262"/>
      <c r="I56" s="71"/>
      <c r="J56" s="262" t="s">
        <v>81</v>
      </c>
      <c r="K56" s="262"/>
      <c r="L56" s="262"/>
      <c r="M56" s="262"/>
      <c r="N56" s="262"/>
      <c r="O56" s="262"/>
      <c r="P56" s="262"/>
      <c r="Q56" s="262"/>
      <c r="R56" s="262"/>
      <c r="S56" s="262"/>
      <c r="T56" s="262"/>
      <c r="U56" s="262"/>
      <c r="V56" s="262"/>
      <c r="W56" s="262"/>
      <c r="X56" s="262"/>
      <c r="Y56" s="262"/>
      <c r="Z56" s="262"/>
      <c r="AA56" s="262"/>
      <c r="AB56" s="262"/>
      <c r="AC56" s="262"/>
      <c r="AD56" s="262"/>
      <c r="AE56" s="262"/>
      <c r="AF56" s="262"/>
      <c r="AG56" s="267">
        <f>'SO 02 - Obnova žst. Poděb...'!J30</f>
        <v>0</v>
      </c>
      <c r="AH56" s="268"/>
      <c r="AI56" s="268"/>
      <c r="AJ56" s="268"/>
      <c r="AK56" s="268"/>
      <c r="AL56" s="268"/>
      <c r="AM56" s="268"/>
      <c r="AN56" s="267">
        <f t="shared" si="0"/>
        <v>0</v>
      </c>
      <c r="AO56" s="268"/>
      <c r="AP56" s="268"/>
      <c r="AQ56" s="72" t="s">
        <v>76</v>
      </c>
      <c r="AR56" s="69"/>
      <c r="AS56" s="73">
        <v>0</v>
      </c>
      <c r="AT56" s="74">
        <f t="shared" si="1"/>
        <v>0</v>
      </c>
      <c r="AU56" s="75">
        <f>'SO 02 - Obnova žst. Poděb...'!P84</f>
        <v>0</v>
      </c>
      <c r="AV56" s="74">
        <f>'SO 02 - Obnova žst. Poděb...'!J33</f>
        <v>0</v>
      </c>
      <c r="AW56" s="74">
        <f>'SO 02 - Obnova žst. Poděb...'!J34</f>
        <v>0</v>
      </c>
      <c r="AX56" s="74">
        <f>'SO 02 - Obnova žst. Poděb...'!J35</f>
        <v>0</v>
      </c>
      <c r="AY56" s="74">
        <f>'SO 02 - Obnova žst. Poděb...'!J36</f>
        <v>0</v>
      </c>
      <c r="AZ56" s="74">
        <f>'SO 02 - Obnova žst. Poděb...'!F33</f>
        <v>0</v>
      </c>
      <c r="BA56" s="74">
        <f>'SO 02 - Obnova žst. Poděb...'!F34</f>
        <v>0</v>
      </c>
      <c r="BB56" s="74">
        <f>'SO 02 - Obnova žst. Poděb...'!F35</f>
        <v>0</v>
      </c>
      <c r="BC56" s="74">
        <f>'SO 02 - Obnova žst. Poděb...'!F36</f>
        <v>0</v>
      </c>
      <c r="BD56" s="76">
        <f>'SO 02 - Obnova žst. Poděb...'!F37</f>
        <v>0</v>
      </c>
      <c r="BT56" s="77" t="s">
        <v>77</v>
      </c>
      <c r="BV56" s="77" t="s">
        <v>71</v>
      </c>
      <c r="BW56" s="77" t="s">
        <v>82</v>
      </c>
      <c r="BX56" s="77" t="s">
        <v>5</v>
      </c>
      <c r="CL56" s="77" t="s">
        <v>19</v>
      </c>
      <c r="CM56" s="77" t="s">
        <v>79</v>
      </c>
    </row>
    <row r="57" spans="1:91" s="6" customFormat="1" ht="24.75" customHeight="1">
      <c r="A57" s="68" t="s">
        <v>73</v>
      </c>
      <c r="B57" s="69"/>
      <c r="C57" s="70"/>
      <c r="D57" s="262" t="s">
        <v>83</v>
      </c>
      <c r="E57" s="262"/>
      <c r="F57" s="262"/>
      <c r="G57" s="262"/>
      <c r="H57" s="262"/>
      <c r="I57" s="71"/>
      <c r="J57" s="262" t="s">
        <v>84</v>
      </c>
      <c r="K57" s="262"/>
      <c r="L57" s="262"/>
      <c r="M57" s="262"/>
      <c r="N57" s="262"/>
      <c r="O57" s="262"/>
      <c r="P57" s="262"/>
      <c r="Q57" s="262"/>
      <c r="R57" s="262"/>
      <c r="S57" s="262"/>
      <c r="T57" s="262"/>
      <c r="U57" s="262"/>
      <c r="V57" s="262"/>
      <c r="W57" s="262"/>
      <c r="X57" s="262"/>
      <c r="Y57" s="262"/>
      <c r="Z57" s="262"/>
      <c r="AA57" s="262"/>
      <c r="AB57" s="262"/>
      <c r="AC57" s="262"/>
      <c r="AD57" s="262"/>
      <c r="AE57" s="262"/>
      <c r="AF57" s="262"/>
      <c r="AG57" s="267">
        <f>'SO 03 - Obnova TÚ Poděbra...'!J30</f>
        <v>0</v>
      </c>
      <c r="AH57" s="268"/>
      <c r="AI57" s="268"/>
      <c r="AJ57" s="268"/>
      <c r="AK57" s="268"/>
      <c r="AL57" s="268"/>
      <c r="AM57" s="268"/>
      <c r="AN57" s="267">
        <f t="shared" si="0"/>
        <v>0</v>
      </c>
      <c r="AO57" s="268"/>
      <c r="AP57" s="268"/>
      <c r="AQ57" s="72" t="s">
        <v>76</v>
      </c>
      <c r="AR57" s="69"/>
      <c r="AS57" s="73">
        <v>0</v>
      </c>
      <c r="AT57" s="74">
        <f t="shared" si="1"/>
        <v>0</v>
      </c>
      <c r="AU57" s="75">
        <f>'SO 03 - Obnova TÚ Poděbra...'!P84</f>
        <v>0</v>
      </c>
      <c r="AV57" s="74">
        <f>'SO 03 - Obnova TÚ Poděbra...'!J33</f>
        <v>0</v>
      </c>
      <c r="AW57" s="74">
        <f>'SO 03 - Obnova TÚ Poděbra...'!J34</f>
        <v>0</v>
      </c>
      <c r="AX57" s="74">
        <f>'SO 03 - Obnova TÚ Poděbra...'!J35</f>
        <v>0</v>
      </c>
      <c r="AY57" s="74">
        <f>'SO 03 - Obnova TÚ Poděbra...'!J36</f>
        <v>0</v>
      </c>
      <c r="AZ57" s="74">
        <f>'SO 03 - Obnova TÚ Poděbra...'!F33</f>
        <v>0</v>
      </c>
      <c r="BA57" s="74">
        <f>'SO 03 - Obnova TÚ Poděbra...'!F34</f>
        <v>0</v>
      </c>
      <c r="BB57" s="74">
        <f>'SO 03 - Obnova TÚ Poděbra...'!F35</f>
        <v>0</v>
      </c>
      <c r="BC57" s="74">
        <f>'SO 03 - Obnova TÚ Poděbra...'!F36</f>
        <v>0</v>
      </c>
      <c r="BD57" s="76">
        <f>'SO 03 - Obnova TÚ Poděbra...'!F37</f>
        <v>0</v>
      </c>
      <c r="BT57" s="77" t="s">
        <v>77</v>
      </c>
      <c r="BV57" s="77" t="s">
        <v>71</v>
      </c>
      <c r="BW57" s="77" t="s">
        <v>85</v>
      </c>
      <c r="BX57" s="77" t="s">
        <v>5</v>
      </c>
      <c r="CL57" s="77" t="s">
        <v>19</v>
      </c>
      <c r="CM57" s="77" t="s">
        <v>79</v>
      </c>
    </row>
    <row r="58" spans="1:91" s="6" customFormat="1" ht="16.5" customHeight="1">
      <c r="A58" s="68" t="s">
        <v>73</v>
      </c>
      <c r="B58" s="69"/>
      <c r="C58" s="70"/>
      <c r="D58" s="262" t="s">
        <v>86</v>
      </c>
      <c r="E58" s="262"/>
      <c r="F58" s="262"/>
      <c r="G58" s="262"/>
      <c r="H58" s="262"/>
      <c r="I58" s="71"/>
      <c r="J58" s="262" t="s">
        <v>87</v>
      </c>
      <c r="K58" s="262"/>
      <c r="L58" s="262"/>
      <c r="M58" s="262"/>
      <c r="N58" s="262"/>
      <c r="O58" s="262"/>
      <c r="P58" s="262"/>
      <c r="Q58" s="262"/>
      <c r="R58" s="262"/>
      <c r="S58" s="262"/>
      <c r="T58" s="262"/>
      <c r="U58" s="262"/>
      <c r="V58" s="262"/>
      <c r="W58" s="262"/>
      <c r="X58" s="262"/>
      <c r="Y58" s="262"/>
      <c r="Z58" s="262"/>
      <c r="AA58" s="262"/>
      <c r="AB58" s="262"/>
      <c r="AC58" s="262"/>
      <c r="AD58" s="262"/>
      <c r="AE58" s="262"/>
      <c r="AF58" s="262"/>
      <c r="AG58" s="267">
        <f>'SO 04 - Obnova žst. Libic...'!J30</f>
        <v>0</v>
      </c>
      <c r="AH58" s="268"/>
      <c r="AI58" s="268"/>
      <c r="AJ58" s="268"/>
      <c r="AK58" s="268"/>
      <c r="AL58" s="268"/>
      <c r="AM58" s="268"/>
      <c r="AN58" s="267">
        <f t="shared" si="0"/>
        <v>0</v>
      </c>
      <c r="AO58" s="268"/>
      <c r="AP58" s="268"/>
      <c r="AQ58" s="72" t="s">
        <v>76</v>
      </c>
      <c r="AR58" s="69"/>
      <c r="AS58" s="73">
        <v>0</v>
      </c>
      <c r="AT58" s="74">
        <f t="shared" si="1"/>
        <v>0</v>
      </c>
      <c r="AU58" s="75">
        <f>'SO 04 - Obnova žst. Libic...'!P84</f>
        <v>0</v>
      </c>
      <c r="AV58" s="74">
        <f>'SO 04 - Obnova žst. Libic...'!J33</f>
        <v>0</v>
      </c>
      <c r="AW58" s="74">
        <f>'SO 04 - Obnova žst. Libic...'!J34</f>
        <v>0</v>
      </c>
      <c r="AX58" s="74">
        <f>'SO 04 - Obnova žst. Libic...'!J35</f>
        <v>0</v>
      </c>
      <c r="AY58" s="74">
        <f>'SO 04 - Obnova žst. Libic...'!J36</f>
        <v>0</v>
      </c>
      <c r="AZ58" s="74">
        <f>'SO 04 - Obnova žst. Libic...'!F33</f>
        <v>0</v>
      </c>
      <c r="BA58" s="74">
        <f>'SO 04 - Obnova žst. Libic...'!F34</f>
        <v>0</v>
      </c>
      <c r="BB58" s="74">
        <f>'SO 04 - Obnova žst. Libic...'!F35</f>
        <v>0</v>
      </c>
      <c r="BC58" s="74">
        <f>'SO 04 - Obnova žst. Libic...'!F36</f>
        <v>0</v>
      </c>
      <c r="BD58" s="76">
        <f>'SO 04 - Obnova žst. Libic...'!F37</f>
        <v>0</v>
      </c>
      <c r="BT58" s="77" t="s">
        <v>77</v>
      </c>
      <c r="BV58" s="77" t="s">
        <v>71</v>
      </c>
      <c r="BW58" s="77" t="s">
        <v>88</v>
      </c>
      <c r="BX58" s="77" t="s">
        <v>5</v>
      </c>
      <c r="CL58" s="77" t="s">
        <v>19</v>
      </c>
      <c r="CM58" s="77" t="s">
        <v>79</v>
      </c>
    </row>
    <row r="59" spans="1:91" s="6" customFormat="1" ht="24.75" customHeight="1">
      <c r="A59" s="68" t="s">
        <v>73</v>
      </c>
      <c r="B59" s="69"/>
      <c r="C59" s="70"/>
      <c r="D59" s="262" t="s">
        <v>89</v>
      </c>
      <c r="E59" s="262"/>
      <c r="F59" s="262"/>
      <c r="G59" s="262"/>
      <c r="H59" s="262"/>
      <c r="I59" s="71"/>
      <c r="J59" s="262" t="s">
        <v>90</v>
      </c>
      <c r="K59" s="262"/>
      <c r="L59" s="262"/>
      <c r="M59" s="262"/>
      <c r="N59" s="262"/>
      <c r="O59" s="262"/>
      <c r="P59" s="262"/>
      <c r="Q59" s="262"/>
      <c r="R59" s="262"/>
      <c r="S59" s="262"/>
      <c r="T59" s="262"/>
      <c r="U59" s="262"/>
      <c r="V59" s="262"/>
      <c r="W59" s="262"/>
      <c r="X59" s="262"/>
      <c r="Y59" s="262"/>
      <c r="Z59" s="262"/>
      <c r="AA59" s="262"/>
      <c r="AB59" s="262"/>
      <c r="AC59" s="262"/>
      <c r="AD59" s="262"/>
      <c r="AE59" s="262"/>
      <c r="AF59" s="262"/>
      <c r="AG59" s="267">
        <f>'SO 05 - Obnova TÚ Libice ...'!J30</f>
        <v>0</v>
      </c>
      <c r="AH59" s="268"/>
      <c r="AI59" s="268"/>
      <c r="AJ59" s="268"/>
      <c r="AK59" s="268"/>
      <c r="AL59" s="268"/>
      <c r="AM59" s="268"/>
      <c r="AN59" s="267">
        <f t="shared" si="0"/>
        <v>0</v>
      </c>
      <c r="AO59" s="268"/>
      <c r="AP59" s="268"/>
      <c r="AQ59" s="72" t="s">
        <v>76</v>
      </c>
      <c r="AR59" s="69"/>
      <c r="AS59" s="73">
        <v>0</v>
      </c>
      <c r="AT59" s="74">
        <f t="shared" si="1"/>
        <v>0</v>
      </c>
      <c r="AU59" s="75">
        <f>'SO 05 - Obnova TÚ Libice ...'!P84</f>
        <v>0</v>
      </c>
      <c r="AV59" s="74">
        <f>'SO 05 - Obnova TÚ Libice ...'!J33</f>
        <v>0</v>
      </c>
      <c r="AW59" s="74">
        <f>'SO 05 - Obnova TÚ Libice ...'!J34</f>
        <v>0</v>
      </c>
      <c r="AX59" s="74">
        <f>'SO 05 - Obnova TÚ Libice ...'!J35</f>
        <v>0</v>
      </c>
      <c r="AY59" s="74">
        <f>'SO 05 - Obnova TÚ Libice ...'!J36</f>
        <v>0</v>
      </c>
      <c r="AZ59" s="74">
        <f>'SO 05 - Obnova TÚ Libice ...'!F33</f>
        <v>0</v>
      </c>
      <c r="BA59" s="74">
        <f>'SO 05 - Obnova TÚ Libice ...'!F34</f>
        <v>0</v>
      </c>
      <c r="BB59" s="74">
        <f>'SO 05 - Obnova TÚ Libice ...'!F35</f>
        <v>0</v>
      </c>
      <c r="BC59" s="74">
        <f>'SO 05 - Obnova TÚ Libice ...'!F36</f>
        <v>0</v>
      </c>
      <c r="BD59" s="76">
        <f>'SO 05 - Obnova TÚ Libice ...'!F37</f>
        <v>0</v>
      </c>
      <c r="BT59" s="77" t="s">
        <v>77</v>
      </c>
      <c r="BV59" s="77" t="s">
        <v>71</v>
      </c>
      <c r="BW59" s="77" t="s">
        <v>91</v>
      </c>
      <c r="BX59" s="77" t="s">
        <v>5</v>
      </c>
      <c r="CL59" s="77" t="s">
        <v>19</v>
      </c>
      <c r="CM59" s="77" t="s">
        <v>79</v>
      </c>
    </row>
    <row r="60" spans="1:91" s="6" customFormat="1" ht="16.5" customHeight="1">
      <c r="A60" s="68" t="s">
        <v>73</v>
      </c>
      <c r="B60" s="69"/>
      <c r="C60" s="70"/>
      <c r="D60" s="262" t="s">
        <v>92</v>
      </c>
      <c r="E60" s="262"/>
      <c r="F60" s="262"/>
      <c r="G60" s="262"/>
      <c r="H60" s="262"/>
      <c r="I60" s="71"/>
      <c r="J60" s="262" t="s">
        <v>93</v>
      </c>
      <c r="K60" s="262"/>
      <c r="L60" s="262"/>
      <c r="M60" s="262"/>
      <c r="N60" s="262"/>
      <c r="O60" s="262"/>
      <c r="P60" s="262"/>
      <c r="Q60" s="262"/>
      <c r="R60" s="262"/>
      <c r="S60" s="262"/>
      <c r="T60" s="262"/>
      <c r="U60" s="262"/>
      <c r="V60" s="262"/>
      <c r="W60" s="262"/>
      <c r="X60" s="262"/>
      <c r="Y60" s="262"/>
      <c r="Z60" s="262"/>
      <c r="AA60" s="262"/>
      <c r="AB60" s="262"/>
      <c r="AC60" s="262"/>
      <c r="AD60" s="262"/>
      <c r="AE60" s="262"/>
      <c r="AF60" s="262"/>
      <c r="AG60" s="267">
        <f>'SO 06 - Obnova žst. Velký...'!J30</f>
        <v>0</v>
      </c>
      <c r="AH60" s="268"/>
      <c r="AI60" s="268"/>
      <c r="AJ60" s="268"/>
      <c r="AK60" s="268"/>
      <c r="AL60" s="268"/>
      <c r="AM60" s="268"/>
      <c r="AN60" s="267">
        <f t="shared" si="0"/>
        <v>0</v>
      </c>
      <c r="AO60" s="268"/>
      <c r="AP60" s="268"/>
      <c r="AQ60" s="72" t="s">
        <v>76</v>
      </c>
      <c r="AR60" s="69"/>
      <c r="AS60" s="73">
        <v>0</v>
      </c>
      <c r="AT60" s="74">
        <f t="shared" si="1"/>
        <v>0</v>
      </c>
      <c r="AU60" s="75">
        <f>'SO 06 - Obnova žst. Velký...'!P84</f>
        <v>0</v>
      </c>
      <c r="AV60" s="74">
        <f>'SO 06 - Obnova žst. Velký...'!J33</f>
        <v>0</v>
      </c>
      <c r="AW60" s="74">
        <f>'SO 06 - Obnova žst. Velký...'!J34</f>
        <v>0</v>
      </c>
      <c r="AX60" s="74">
        <f>'SO 06 - Obnova žst. Velký...'!J35</f>
        <v>0</v>
      </c>
      <c r="AY60" s="74">
        <f>'SO 06 - Obnova žst. Velký...'!J36</f>
        <v>0</v>
      </c>
      <c r="AZ60" s="74">
        <f>'SO 06 - Obnova žst. Velký...'!F33</f>
        <v>0</v>
      </c>
      <c r="BA60" s="74">
        <f>'SO 06 - Obnova žst. Velký...'!F34</f>
        <v>0</v>
      </c>
      <c r="BB60" s="74">
        <f>'SO 06 - Obnova žst. Velký...'!F35</f>
        <v>0</v>
      </c>
      <c r="BC60" s="74">
        <f>'SO 06 - Obnova žst. Velký...'!F36</f>
        <v>0</v>
      </c>
      <c r="BD60" s="76">
        <f>'SO 06 - Obnova žst. Velký...'!F37</f>
        <v>0</v>
      </c>
      <c r="BT60" s="77" t="s">
        <v>77</v>
      </c>
      <c r="BV60" s="77" t="s">
        <v>71</v>
      </c>
      <c r="BW60" s="77" t="s">
        <v>94</v>
      </c>
      <c r="BX60" s="77" t="s">
        <v>5</v>
      </c>
      <c r="CL60" s="77" t="s">
        <v>19</v>
      </c>
      <c r="CM60" s="77" t="s">
        <v>79</v>
      </c>
    </row>
    <row r="61" spans="1:91" s="6" customFormat="1" ht="16.5" customHeight="1">
      <c r="A61" s="68" t="s">
        <v>73</v>
      </c>
      <c r="B61" s="69"/>
      <c r="C61" s="70"/>
      <c r="D61" s="262" t="s">
        <v>95</v>
      </c>
      <c r="E61" s="262"/>
      <c r="F61" s="262"/>
      <c r="G61" s="262"/>
      <c r="H61" s="262"/>
      <c r="I61" s="71"/>
      <c r="J61" s="262" t="s">
        <v>96</v>
      </c>
      <c r="K61" s="262"/>
      <c r="L61" s="262"/>
      <c r="M61" s="262"/>
      <c r="N61" s="262"/>
      <c r="O61" s="262"/>
      <c r="P61" s="262"/>
      <c r="Q61" s="262"/>
      <c r="R61" s="262"/>
      <c r="S61" s="262"/>
      <c r="T61" s="262"/>
      <c r="U61" s="262"/>
      <c r="V61" s="262"/>
      <c r="W61" s="262"/>
      <c r="X61" s="262"/>
      <c r="Y61" s="262"/>
      <c r="Z61" s="262"/>
      <c r="AA61" s="262"/>
      <c r="AB61" s="262"/>
      <c r="AC61" s="262"/>
      <c r="AD61" s="262"/>
      <c r="AE61" s="262"/>
      <c r="AF61" s="262"/>
      <c r="AG61" s="267">
        <f>'SO 07 - Obnova TÚ Velký O...'!J30</f>
        <v>0</v>
      </c>
      <c r="AH61" s="268"/>
      <c r="AI61" s="268"/>
      <c r="AJ61" s="268"/>
      <c r="AK61" s="268"/>
      <c r="AL61" s="268"/>
      <c r="AM61" s="268"/>
      <c r="AN61" s="267">
        <f t="shared" si="0"/>
        <v>0</v>
      </c>
      <c r="AO61" s="268"/>
      <c r="AP61" s="268"/>
      <c r="AQ61" s="72" t="s">
        <v>76</v>
      </c>
      <c r="AR61" s="69"/>
      <c r="AS61" s="73">
        <v>0</v>
      </c>
      <c r="AT61" s="74">
        <f t="shared" si="1"/>
        <v>0</v>
      </c>
      <c r="AU61" s="75">
        <f>'SO 07 - Obnova TÚ Velký O...'!P84</f>
        <v>0</v>
      </c>
      <c r="AV61" s="74">
        <f>'SO 07 - Obnova TÚ Velký O...'!J33</f>
        <v>0</v>
      </c>
      <c r="AW61" s="74">
        <f>'SO 07 - Obnova TÚ Velký O...'!J34</f>
        <v>0</v>
      </c>
      <c r="AX61" s="74">
        <f>'SO 07 - Obnova TÚ Velký O...'!J35</f>
        <v>0</v>
      </c>
      <c r="AY61" s="74">
        <f>'SO 07 - Obnova TÚ Velký O...'!J36</f>
        <v>0</v>
      </c>
      <c r="AZ61" s="74">
        <f>'SO 07 - Obnova TÚ Velký O...'!F33</f>
        <v>0</v>
      </c>
      <c r="BA61" s="74">
        <f>'SO 07 - Obnova TÚ Velký O...'!F34</f>
        <v>0</v>
      </c>
      <c r="BB61" s="74">
        <f>'SO 07 - Obnova TÚ Velký O...'!F35</f>
        <v>0</v>
      </c>
      <c r="BC61" s="74">
        <f>'SO 07 - Obnova TÚ Velký O...'!F36</f>
        <v>0</v>
      </c>
      <c r="BD61" s="76">
        <f>'SO 07 - Obnova TÚ Velký O...'!F37</f>
        <v>0</v>
      </c>
      <c r="BT61" s="77" t="s">
        <v>77</v>
      </c>
      <c r="BV61" s="77" t="s">
        <v>71</v>
      </c>
      <c r="BW61" s="77" t="s">
        <v>97</v>
      </c>
      <c r="BX61" s="77" t="s">
        <v>5</v>
      </c>
      <c r="CL61" s="77" t="s">
        <v>19</v>
      </c>
      <c r="CM61" s="77" t="s">
        <v>79</v>
      </c>
    </row>
    <row r="62" spans="1:91" s="6" customFormat="1" ht="16.5" customHeight="1">
      <c r="A62" s="68" t="s">
        <v>73</v>
      </c>
      <c r="B62" s="69"/>
      <c r="C62" s="70"/>
      <c r="D62" s="262" t="s">
        <v>98</v>
      </c>
      <c r="E62" s="262"/>
      <c r="F62" s="262"/>
      <c r="G62" s="262"/>
      <c r="H62" s="262"/>
      <c r="I62" s="71"/>
      <c r="J62" s="262" t="s">
        <v>99</v>
      </c>
      <c r="K62" s="262"/>
      <c r="L62" s="262"/>
      <c r="M62" s="262"/>
      <c r="N62" s="262"/>
      <c r="O62" s="262"/>
      <c r="P62" s="262"/>
      <c r="Q62" s="262"/>
      <c r="R62" s="262"/>
      <c r="S62" s="262"/>
      <c r="T62" s="262"/>
      <c r="U62" s="262"/>
      <c r="V62" s="262"/>
      <c r="W62" s="262"/>
      <c r="X62" s="262"/>
      <c r="Y62" s="262"/>
      <c r="Z62" s="262"/>
      <c r="AA62" s="262"/>
      <c r="AB62" s="262"/>
      <c r="AC62" s="262"/>
      <c r="AD62" s="262"/>
      <c r="AE62" s="262"/>
      <c r="AF62" s="262"/>
      <c r="AG62" s="267">
        <f>'SO 08 - Obnova žst. Kolín '!J30</f>
        <v>0</v>
      </c>
      <c r="AH62" s="268"/>
      <c r="AI62" s="268"/>
      <c r="AJ62" s="268"/>
      <c r="AK62" s="268"/>
      <c r="AL62" s="268"/>
      <c r="AM62" s="268"/>
      <c r="AN62" s="267">
        <f t="shared" si="0"/>
        <v>0</v>
      </c>
      <c r="AO62" s="268"/>
      <c r="AP62" s="268"/>
      <c r="AQ62" s="72" t="s">
        <v>76</v>
      </c>
      <c r="AR62" s="69"/>
      <c r="AS62" s="73">
        <v>0</v>
      </c>
      <c r="AT62" s="74">
        <f t="shared" si="1"/>
        <v>0</v>
      </c>
      <c r="AU62" s="75">
        <f>'SO 08 - Obnova žst. Kolín '!P84</f>
        <v>0</v>
      </c>
      <c r="AV62" s="74">
        <f>'SO 08 - Obnova žst. Kolín '!J33</f>
        <v>0</v>
      </c>
      <c r="AW62" s="74">
        <f>'SO 08 - Obnova žst. Kolín '!J34</f>
        <v>0</v>
      </c>
      <c r="AX62" s="74">
        <f>'SO 08 - Obnova žst. Kolín '!J35</f>
        <v>0</v>
      </c>
      <c r="AY62" s="74">
        <f>'SO 08 - Obnova žst. Kolín '!J36</f>
        <v>0</v>
      </c>
      <c r="AZ62" s="74">
        <f>'SO 08 - Obnova žst. Kolín '!F33</f>
        <v>0</v>
      </c>
      <c r="BA62" s="74">
        <f>'SO 08 - Obnova žst. Kolín '!F34</f>
        <v>0</v>
      </c>
      <c r="BB62" s="74">
        <f>'SO 08 - Obnova žst. Kolín '!F35</f>
        <v>0</v>
      </c>
      <c r="BC62" s="74">
        <f>'SO 08 - Obnova žst. Kolín '!F36</f>
        <v>0</v>
      </c>
      <c r="BD62" s="76">
        <f>'SO 08 - Obnova žst. Kolín '!F37</f>
        <v>0</v>
      </c>
      <c r="BT62" s="77" t="s">
        <v>77</v>
      </c>
      <c r="BV62" s="77" t="s">
        <v>71</v>
      </c>
      <c r="BW62" s="77" t="s">
        <v>100</v>
      </c>
      <c r="BX62" s="77" t="s">
        <v>5</v>
      </c>
      <c r="CL62" s="77" t="s">
        <v>19</v>
      </c>
      <c r="CM62" s="77" t="s">
        <v>79</v>
      </c>
    </row>
    <row r="63" spans="1:91" s="6" customFormat="1" ht="16.5" customHeight="1">
      <c r="A63" s="68" t="s">
        <v>73</v>
      </c>
      <c r="B63" s="69"/>
      <c r="C63" s="70"/>
      <c r="D63" s="262" t="s">
        <v>101</v>
      </c>
      <c r="E63" s="262"/>
      <c r="F63" s="262"/>
      <c r="G63" s="262"/>
      <c r="H63" s="262"/>
      <c r="I63" s="71"/>
      <c r="J63" s="262" t="s">
        <v>102</v>
      </c>
      <c r="K63" s="262"/>
      <c r="L63" s="262"/>
      <c r="M63" s="262"/>
      <c r="N63" s="262"/>
      <c r="O63" s="262"/>
      <c r="P63" s="262"/>
      <c r="Q63" s="262"/>
      <c r="R63" s="262"/>
      <c r="S63" s="262"/>
      <c r="T63" s="262"/>
      <c r="U63" s="262"/>
      <c r="V63" s="262"/>
      <c r="W63" s="262"/>
      <c r="X63" s="262"/>
      <c r="Y63" s="262"/>
      <c r="Z63" s="262"/>
      <c r="AA63" s="262"/>
      <c r="AB63" s="262"/>
      <c r="AC63" s="262"/>
      <c r="AD63" s="262"/>
      <c r="AE63" s="262"/>
      <c r="AF63" s="262"/>
      <c r="AG63" s="267">
        <f>'SO 09 - Obnova žst. Kutná...'!J30</f>
        <v>0</v>
      </c>
      <c r="AH63" s="268"/>
      <c r="AI63" s="268"/>
      <c r="AJ63" s="268"/>
      <c r="AK63" s="268"/>
      <c r="AL63" s="268"/>
      <c r="AM63" s="268"/>
      <c r="AN63" s="267">
        <f t="shared" si="0"/>
        <v>0</v>
      </c>
      <c r="AO63" s="268"/>
      <c r="AP63" s="268"/>
      <c r="AQ63" s="72" t="s">
        <v>76</v>
      </c>
      <c r="AR63" s="69"/>
      <c r="AS63" s="73">
        <v>0</v>
      </c>
      <c r="AT63" s="74">
        <f t="shared" si="1"/>
        <v>0</v>
      </c>
      <c r="AU63" s="75">
        <f>'SO 09 - Obnova žst. Kutná...'!P84</f>
        <v>0</v>
      </c>
      <c r="AV63" s="74">
        <f>'SO 09 - Obnova žst. Kutná...'!J33</f>
        <v>0</v>
      </c>
      <c r="AW63" s="74">
        <f>'SO 09 - Obnova žst. Kutná...'!J34</f>
        <v>0</v>
      </c>
      <c r="AX63" s="74">
        <f>'SO 09 - Obnova žst. Kutná...'!J35</f>
        <v>0</v>
      </c>
      <c r="AY63" s="74">
        <f>'SO 09 - Obnova žst. Kutná...'!J36</f>
        <v>0</v>
      </c>
      <c r="AZ63" s="74">
        <f>'SO 09 - Obnova žst. Kutná...'!F33</f>
        <v>0</v>
      </c>
      <c r="BA63" s="74">
        <f>'SO 09 - Obnova žst. Kutná...'!F34</f>
        <v>0</v>
      </c>
      <c r="BB63" s="74">
        <f>'SO 09 - Obnova žst. Kutná...'!F35</f>
        <v>0</v>
      </c>
      <c r="BC63" s="74">
        <f>'SO 09 - Obnova žst. Kutná...'!F36</f>
        <v>0</v>
      </c>
      <c r="BD63" s="76">
        <f>'SO 09 - Obnova žst. Kutná...'!F37</f>
        <v>0</v>
      </c>
      <c r="BT63" s="77" t="s">
        <v>77</v>
      </c>
      <c r="BV63" s="77" t="s">
        <v>71</v>
      </c>
      <c r="BW63" s="77" t="s">
        <v>103</v>
      </c>
      <c r="BX63" s="77" t="s">
        <v>5</v>
      </c>
      <c r="CL63" s="77" t="s">
        <v>19</v>
      </c>
      <c r="CM63" s="77" t="s">
        <v>79</v>
      </c>
    </row>
    <row r="64" spans="1:91" s="6" customFormat="1" ht="24.75" customHeight="1">
      <c r="A64" s="68" t="s">
        <v>73</v>
      </c>
      <c r="B64" s="69"/>
      <c r="C64" s="70"/>
      <c r="D64" s="262" t="s">
        <v>104</v>
      </c>
      <c r="E64" s="262"/>
      <c r="F64" s="262"/>
      <c r="G64" s="262"/>
      <c r="H64" s="262"/>
      <c r="I64" s="71"/>
      <c r="J64" s="262" t="s">
        <v>105</v>
      </c>
      <c r="K64" s="262"/>
      <c r="L64" s="262"/>
      <c r="M64" s="262"/>
      <c r="N64" s="262"/>
      <c r="O64" s="262"/>
      <c r="P64" s="262"/>
      <c r="Q64" s="262"/>
      <c r="R64" s="262"/>
      <c r="S64" s="262"/>
      <c r="T64" s="262"/>
      <c r="U64" s="262"/>
      <c r="V64" s="262"/>
      <c r="W64" s="262"/>
      <c r="X64" s="262"/>
      <c r="Y64" s="262"/>
      <c r="Z64" s="262"/>
      <c r="AA64" s="262"/>
      <c r="AB64" s="262"/>
      <c r="AC64" s="262"/>
      <c r="AD64" s="262"/>
      <c r="AE64" s="262"/>
      <c r="AF64" s="262"/>
      <c r="AG64" s="267">
        <f>'SO 10 - Obnova TÚ Kutná H...'!J30</f>
        <v>0</v>
      </c>
      <c r="AH64" s="268"/>
      <c r="AI64" s="268"/>
      <c r="AJ64" s="268"/>
      <c r="AK64" s="268"/>
      <c r="AL64" s="268"/>
      <c r="AM64" s="268"/>
      <c r="AN64" s="267">
        <f t="shared" si="0"/>
        <v>0</v>
      </c>
      <c r="AO64" s="268"/>
      <c r="AP64" s="268"/>
      <c r="AQ64" s="72" t="s">
        <v>76</v>
      </c>
      <c r="AR64" s="69"/>
      <c r="AS64" s="73">
        <v>0</v>
      </c>
      <c r="AT64" s="74">
        <f t="shared" si="1"/>
        <v>0</v>
      </c>
      <c r="AU64" s="75">
        <f>'SO 10 - Obnova TÚ Kutná H...'!P84</f>
        <v>0</v>
      </c>
      <c r="AV64" s="74">
        <f>'SO 10 - Obnova TÚ Kutná H...'!J33</f>
        <v>0</v>
      </c>
      <c r="AW64" s="74">
        <f>'SO 10 - Obnova TÚ Kutná H...'!J34</f>
        <v>0</v>
      </c>
      <c r="AX64" s="74">
        <f>'SO 10 - Obnova TÚ Kutná H...'!J35</f>
        <v>0</v>
      </c>
      <c r="AY64" s="74">
        <f>'SO 10 - Obnova TÚ Kutná H...'!J36</f>
        <v>0</v>
      </c>
      <c r="AZ64" s="74">
        <f>'SO 10 - Obnova TÚ Kutná H...'!F33</f>
        <v>0</v>
      </c>
      <c r="BA64" s="74">
        <f>'SO 10 - Obnova TÚ Kutná H...'!F34</f>
        <v>0</v>
      </c>
      <c r="BB64" s="74">
        <f>'SO 10 - Obnova TÚ Kutná H...'!F35</f>
        <v>0</v>
      </c>
      <c r="BC64" s="74">
        <f>'SO 10 - Obnova TÚ Kutná H...'!F36</f>
        <v>0</v>
      </c>
      <c r="BD64" s="76">
        <f>'SO 10 - Obnova TÚ Kutná H...'!F37</f>
        <v>0</v>
      </c>
      <c r="BT64" s="77" t="s">
        <v>77</v>
      </c>
      <c r="BV64" s="77" t="s">
        <v>71</v>
      </c>
      <c r="BW64" s="77" t="s">
        <v>106</v>
      </c>
      <c r="BX64" s="77" t="s">
        <v>5</v>
      </c>
      <c r="CL64" s="77" t="s">
        <v>19</v>
      </c>
      <c r="CM64" s="77" t="s">
        <v>79</v>
      </c>
    </row>
    <row r="65" spans="1:91" s="6" customFormat="1" ht="16.5" customHeight="1">
      <c r="A65" s="68" t="s">
        <v>73</v>
      </c>
      <c r="B65" s="69"/>
      <c r="C65" s="70"/>
      <c r="D65" s="262" t="s">
        <v>107</v>
      </c>
      <c r="E65" s="262"/>
      <c r="F65" s="262"/>
      <c r="G65" s="262"/>
      <c r="H65" s="262"/>
      <c r="I65" s="71"/>
      <c r="J65" s="262" t="s">
        <v>108</v>
      </c>
      <c r="K65" s="262"/>
      <c r="L65" s="262"/>
      <c r="M65" s="262"/>
      <c r="N65" s="262"/>
      <c r="O65" s="262"/>
      <c r="P65" s="262"/>
      <c r="Q65" s="262"/>
      <c r="R65" s="262"/>
      <c r="S65" s="262"/>
      <c r="T65" s="262"/>
      <c r="U65" s="262"/>
      <c r="V65" s="262"/>
      <c r="W65" s="262"/>
      <c r="X65" s="262"/>
      <c r="Y65" s="262"/>
      <c r="Z65" s="262"/>
      <c r="AA65" s="262"/>
      <c r="AB65" s="262"/>
      <c r="AC65" s="262"/>
      <c r="AD65" s="262"/>
      <c r="AE65" s="262"/>
      <c r="AF65" s="262"/>
      <c r="AG65" s="267">
        <f>'SO 11 - Obnova žst. Čáslav '!J30</f>
        <v>0</v>
      </c>
      <c r="AH65" s="268"/>
      <c r="AI65" s="268"/>
      <c r="AJ65" s="268"/>
      <c r="AK65" s="268"/>
      <c r="AL65" s="268"/>
      <c r="AM65" s="268"/>
      <c r="AN65" s="267">
        <f t="shared" si="0"/>
        <v>0</v>
      </c>
      <c r="AO65" s="268"/>
      <c r="AP65" s="268"/>
      <c r="AQ65" s="72" t="s">
        <v>76</v>
      </c>
      <c r="AR65" s="69"/>
      <c r="AS65" s="73">
        <v>0</v>
      </c>
      <c r="AT65" s="74">
        <f t="shared" si="1"/>
        <v>0</v>
      </c>
      <c r="AU65" s="75">
        <f>'SO 11 - Obnova žst. Čáslav '!P84</f>
        <v>0</v>
      </c>
      <c r="AV65" s="74">
        <f>'SO 11 - Obnova žst. Čáslav '!J33</f>
        <v>0</v>
      </c>
      <c r="AW65" s="74">
        <f>'SO 11 - Obnova žst. Čáslav '!J34</f>
        <v>0</v>
      </c>
      <c r="AX65" s="74">
        <f>'SO 11 - Obnova žst. Čáslav '!J35</f>
        <v>0</v>
      </c>
      <c r="AY65" s="74">
        <f>'SO 11 - Obnova žst. Čáslav '!J36</f>
        <v>0</v>
      </c>
      <c r="AZ65" s="74">
        <f>'SO 11 - Obnova žst. Čáslav '!F33</f>
        <v>0</v>
      </c>
      <c r="BA65" s="74">
        <f>'SO 11 - Obnova žst. Čáslav '!F34</f>
        <v>0</v>
      </c>
      <c r="BB65" s="74">
        <f>'SO 11 - Obnova žst. Čáslav '!F35</f>
        <v>0</v>
      </c>
      <c r="BC65" s="74">
        <f>'SO 11 - Obnova žst. Čáslav '!F36</f>
        <v>0</v>
      </c>
      <c r="BD65" s="76">
        <f>'SO 11 - Obnova žst. Čáslav '!F37</f>
        <v>0</v>
      </c>
      <c r="BT65" s="77" t="s">
        <v>77</v>
      </c>
      <c r="BV65" s="77" t="s">
        <v>71</v>
      </c>
      <c r="BW65" s="77" t="s">
        <v>109</v>
      </c>
      <c r="BX65" s="77" t="s">
        <v>5</v>
      </c>
      <c r="CL65" s="77" t="s">
        <v>19</v>
      </c>
      <c r="CM65" s="77" t="s">
        <v>79</v>
      </c>
    </row>
    <row r="66" spans="1:91" s="6" customFormat="1" ht="16.5" customHeight="1">
      <c r="A66" s="68" t="s">
        <v>73</v>
      </c>
      <c r="B66" s="69"/>
      <c r="C66" s="70"/>
      <c r="D66" s="262" t="s">
        <v>110</v>
      </c>
      <c r="E66" s="262"/>
      <c r="F66" s="262"/>
      <c r="G66" s="262"/>
      <c r="H66" s="262"/>
      <c r="I66" s="71"/>
      <c r="J66" s="262" t="s">
        <v>111</v>
      </c>
      <c r="K66" s="262"/>
      <c r="L66" s="262"/>
      <c r="M66" s="262"/>
      <c r="N66" s="262"/>
      <c r="O66" s="262"/>
      <c r="P66" s="262"/>
      <c r="Q66" s="262"/>
      <c r="R66" s="262"/>
      <c r="S66" s="262"/>
      <c r="T66" s="262"/>
      <c r="U66" s="262"/>
      <c r="V66" s="262"/>
      <c r="W66" s="262"/>
      <c r="X66" s="262"/>
      <c r="Y66" s="262"/>
      <c r="Z66" s="262"/>
      <c r="AA66" s="262"/>
      <c r="AB66" s="262"/>
      <c r="AC66" s="262"/>
      <c r="AD66" s="262"/>
      <c r="AE66" s="262"/>
      <c r="AF66" s="262"/>
      <c r="AG66" s="267">
        <f>'SO 12 - Obnova TÚ Čáslav ...'!J30</f>
        <v>0</v>
      </c>
      <c r="AH66" s="268"/>
      <c r="AI66" s="268"/>
      <c r="AJ66" s="268"/>
      <c r="AK66" s="268"/>
      <c r="AL66" s="268"/>
      <c r="AM66" s="268"/>
      <c r="AN66" s="267">
        <f t="shared" si="0"/>
        <v>0</v>
      </c>
      <c r="AO66" s="268"/>
      <c r="AP66" s="268"/>
      <c r="AQ66" s="72" t="s">
        <v>76</v>
      </c>
      <c r="AR66" s="69"/>
      <c r="AS66" s="73">
        <v>0</v>
      </c>
      <c r="AT66" s="74">
        <f t="shared" si="1"/>
        <v>0</v>
      </c>
      <c r="AU66" s="75">
        <f>'SO 12 - Obnova TÚ Čáslav ...'!P84</f>
        <v>0</v>
      </c>
      <c r="AV66" s="74">
        <f>'SO 12 - Obnova TÚ Čáslav ...'!J33</f>
        <v>0</v>
      </c>
      <c r="AW66" s="74">
        <f>'SO 12 - Obnova TÚ Čáslav ...'!J34</f>
        <v>0</v>
      </c>
      <c r="AX66" s="74">
        <f>'SO 12 - Obnova TÚ Čáslav ...'!J35</f>
        <v>0</v>
      </c>
      <c r="AY66" s="74">
        <f>'SO 12 - Obnova TÚ Čáslav ...'!J36</f>
        <v>0</v>
      </c>
      <c r="AZ66" s="74">
        <f>'SO 12 - Obnova TÚ Čáslav ...'!F33</f>
        <v>0</v>
      </c>
      <c r="BA66" s="74">
        <f>'SO 12 - Obnova TÚ Čáslav ...'!F34</f>
        <v>0</v>
      </c>
      <c r="BB66" s="74">
        <f>'SO 12 - Obnova TÚ Čáslav ...'!F35</f>
        <v>0</v>
      </c>
      <c r="BC66" s="74">
        <f>'SO 12 - Obnova TÚ Čáslav ...'!F36</f>
        <v>0</v>
      </c>
      <c r="BD66" s="76">
        <f>'SO 12 - Obnova TÚ Čáslav ...'!F37</f>
        <v>0</v>
      </c>
      <c r="BT66" s="77" t="s">
        <v>77</v>
      </c>
      <c r="BV66" s="77" t="s">
        <v>71</v>
      </c>
      <c r="BW66" s="77" t="s">
        <v>112</v>
      </c>
      <c r="BX66" s="77" t="s">
        <v>5</v>
      </c>
      <c r="CL66" s="77" t="s">
        <v>19</v>
      </c>
      <c r="CM66" s="77" t="s">
        <v>79</v>
      </c>
    </row>
    <row r="67" spans="1:91" s="6" customFormat="1" ht="16.5" customHeight="1">
      <c r="A67" s="68" t="s">
        <v>73</v>
      </c>
      <c r="B67" s="69"/>
      <c r="C67" s="70"/>
      <c r="D67" s="262" t="s">
        <v>113</v>
      </c>
      <c r="E67" s="262"/>
      <c r="F67" s="262"/>
      <c r="G67" s="262"/>
      <c r="H67" s="262"/>
      <c r="I67" s="71"/>
      <c r="J67" s="262" t="s">
        <v>114</v>
      </c>
      <c r="K67" s="262"/>
      <c r="L67" s="262"/>
      <c r="M67" s="262"/>
      <c r="N67" s="262"/>
      <c r="O67" s="262"/>
      <c r="P67" s="262"/>
      <c r="Q67" s="262"/>
      <c r="R67" s="262"/>
      <c r="S67" s="262"/>
      <c r="T67" s="262"/>
      <c r="U67" s="262"/>
      <c r="V67" s="262"/>
      <c r="W67" s="262"/>
      <c r="X67" s="262"/>
      <c r="Y67" s="262"/>
      <c r="Z67" s="262"/>
      <c r="AA67" s="262"/>
      <c r="AB67" s="262"/>
      <c r="AC67" s="262"/>
      <c r="AD67" s="262"/>
      <c r="AE67" s="262"/>
      <c r="AF67" s="262"/>
      <c r="AG67" s="267">
        <f>'SO 13 - Přeprava mechanizace'!J30</f>
        <v>0</v>
      </c>
      <c r="AH67" s="268"/>
      <c r="AI67" s="268"/>
      <c r="AJ67" s="268"/>
      <c r="AK67" s="268"/>
      <c r="AL67" s="268"/>
      <c r="AM67" s="268"/>
      <c r="AN67" s="267">
        <f t="shared" si="0"/>
        <v>0</v>
      </c>
      <c r="AO67" s="268"/>
      <c r="AP67" s="268"/>
      <c r="AQ67" s="72" t="s">
        <v>76</v>
      </c>
      <c r="AR67" s="69"/>
      <c r="AS67" s="73">
        <v>0</v>
      </c>
      <c r="AT67" s="74">
        <f t="shared" si="1"/>
        <v>0</v>
      </c>
      <c r="AU67" s="75">
        <f>'SO 13 - Přeprava mechanizace'!P80</f>
        <v>0</v>
      </c>
      <c r="AV67" s="74">
        <f>'SO 13 - Přeprava mechanizace'!J33</f>
        <v>0</v>
      </c>
      <c r="AW67" s="74">
        <f>'SO 13 - Přeprava mechanizace'!J34</f>
        <v>0</v>
      </c>
      <c r="AX67" s="74">
        <f>'SO 13 - Přeprava mechanizace'!J35</f>
        <v>0</v>
      </c>
      <c r="AY67" s="74">
        <f>'SO 13 - Přeprava mechanizace'!J36</f>
        <v>0</v>
      </c>
      <c r="AZ67" s="74">
        <f>'SO 13 - Přeprava mechanizace'!F33</f>
        <v>0</v>
      </c>
      <c r="BA67" s="74">
        <f>'SO 13 - Přeprava mechanizace'!F34</f>
        <v>0</v>
      </c>
      <c r="BB67" s="74">
        <f>'SO 13 - Přeprava mechanizace'!F35</f>
        <v>0</v>
      </c>
      <c r="BC67" s="74">
        <f>'SO 13 - Přeprava mechanizace'!F36</f>
        <v>0</v>
      </c>
      <c r="BD67" s="76">
        <f>'SO 13 - Přeprava mechanizace'!F37</f>
        <v>0</v>
      </c>
      <c r="BT67" s="77" t="s">
        <v>77</v>
      </c>
      <c r="BV67" s="77" t="s">
        <v>71</v>
      </c>
      <c r="BW67" s="77" t="s">
        <v>115</v>
      </c>
      <c r="BX67" s="77" t="s">
        <v>5</v>
      </c>
      <c r="CL67" s="77" t="s">
        <v>19</v>
      </c>
      <c r="CM67" s="77" t="s">
        <v>79</v>
      </c>
    </row>
    <row r="68" spans="1:91" s="6" customFormat="1" ht="16.5" customHeight="1">
      <c r="A68" s="68" t="s">
        <v>73</v>
      </c>
      <c r="B68" s="69"/>
      <c r="C68" s="70"/>
      <c r="D68" s="262" t="s">
        <v>116</v>
      </c>
      <c r="E68" s="262"/>
      <c r="F68" s="262"/>
      <c r="G68" s="262"/>
      <c r="H68" s="262"/>
      <c r="I68" s="71"/>
      <c r="J68" s="262" t="s">
        <v>117</v>
      </c>
      <c r="K68" s="262"/>
      <c r="L68" s="262"/>
      <c r="M68" s="262"/>
      <c r="N68" s="262"/>
      <c r="O68" s="262"/>
      <c r="P68" s="262"/>
      <c r="Q68" s="262"/>
      <c r="R68" s="262"/>
      <c r="S68" s="262"/>
      <c r="T68" s="262"/>
      <c r="U68" s="262"/>
      <c r="V68" s="262"/>
      <c r="W68" s="262"/>
      <c r="X68" s="262"/>
      <c r="Y68" s="262"/>
      <c r="Z68" s="262"/>
      <c r="AA68" s="262"/>
      <c r="AB68" s="262"/>
      <c r="AC68" s="262"/>
      <c r="AD68" s="262"/>
      <c r="AE68" s="262"/>
      <c r="AF68" s="262"/>
      <c r="AG68" s="267">
        <f>'SO 14 - DSPS'!J30</f>
        <v>0</v>
      </c>
      <c r="AH68" s="268"/>
      <c r="AI68" s="268"/>
      <c r="AJ68" s="268"/>
      <c r="AK68" s="268"/>
      <c r="AL68" s="268"/>
      <c r="AM68" s="268"/>
      <c r="AN68" s="267">
        <f t="shared" si="0"/>
        <v>0</v>
      </c>
      <c r="AO68" s="268"/>
      <c r="AP68" s="268"/>
      <c r="AQ68" s="72" t="s">
        <v>76</v>
      </c>
      <c r="AR68" s="69"/>
      <c r="AS68" s="73">
        <v>0</v>
      </c>
      <c r="AT68" s="74">
        <f t="shared" si="1"/>
        <v>0</v>
      </c>
      <c r="AU68" s="75">
        <f>'SO 14 - DSPS'!P80</f>
        <v>0</v>
      </c>
      <c r="AV68" s="74">
        <f>'SO 14 - DSPS'!J33</f>
        <v>0</v>
      </c>
      <c r="AW68" s="74">
        <f>'SO 14 - DSPS'!J34</f>
        <v>0</v>
      </c>
      <c r="AX68" s="74">
        <f>'SO 14 - DSPS'!J35</f>
        <v>0</v>
      </c>
      <c r="AY68" s="74">
        <f>'SO 14 - DSPS'!J36</f>
        <v>0</v>
      </c>
      <c r="AZ68" s="74">
        <f>'SO 14 - DSPS'!F33</f>
        <v>0</v>
      </c>
      <c r="BA68" s="74">
        <f>'SO 14 - DSPS'!F34</f>
        <v>0</v>
      </c>
      <c r="BB68" s="74">
        <f>'SO 14 - DSPS'!F35</f>
        <v>0</v>
      </c>
      <c r="BC68" s="74">
        <f>'SO 14 - DSPS'!F36</f>
        <v>0</v>
      </c>
      <c r="BD68" s="76">
        <f>'SO 14 - DSPS'!F37</f>
        <v>0</v>
      </c>
      <c r="BT68" s="77" t="s">
        <v>77</v>
      </c>
      <c r="BV68" s="77" t="s">
        <v>71</v>
      </c>
      <c r="BW68" s="77" t="s">
        <v>118</v>
      </c>
      <c r="BX68" s="77" t="s">
        <v>5</v>
      </c>
      <c r="CL68" s="77" t="s">
        <v>19</v>
      </c>
      <c r="CM68" s="77" t="s">
        <v>79</v>
      </c>
    </row>
    <row r="69" spans="1:91" s="6" customFormat="1" ht="16.5" customHeight="1">
      <c r="A69" s="68" t="s">
        <v>73</v>
      </c>
      <c r="B69" s="69"/>
      <c r="C69" s="70"/>
      <c r="D69" s="262" t="s">
        <v>119</v>
      </c>
      <c r="E69" s="262"/>
      <c r="F69" s="262"/>
      <c r="G69" s="262"/>
      <c r="H69" s="262"/>
      <c r="I69" s="71"/>
      <c r="J69" s="262" t="s">
        <v>120</v>
      </c>
      <c r="K69" s="262"/>
      <c r="L69" s="262"/>
      <c r="M69" s="262"/>
      <c r="N69" s="262"/>
      <c r="O69" s="262"/>
      <c r="P69" s="262"/>
      <c r="Q69" s="262"/>
      <c r="R69" s="262"/>
      <c r="S69" s="262"/>
      <c r="T69" s="262"/>
      <c r="U69" s="262"/>
      <c r="V69" s="262"/>
      <c r="W69" s="262"/>
      <c r="X69" s="262"/>
      <c r="Y69" s="262"/>
      <c r="Z69" s="262"/>
      <c r="AA69" s="262"/>
      <c r="AB69" s="262"/>
      <c r="AC69" s="262"/>
      <c r="AD69" s="262"/>
      <c r="AE69" s="262"/>
      <c r="AF69" s="262"/>
      <c r="AG69" s="267">
        <f>'SO 15 - KSU a TP'!J30</f>
        <v>0</v>
      </c>
      <c r="AH69" s="268"/>
      <c r="AI69" s="268"/>
      <c r="AJ69" s="268"/>
      <c r="AK69" s="268"/>
      <c r="AL69" s="268"/>
      <c r="AM69" s="268"/>
      <c r="AN69" s="267">
        <f t="shared" si="0"/>
        <v>0</v>
      </c>
      <c r="AO69" s="268"/>
      <c r="AP69" s="268"/>
      <c r="AQ69" s="72" t="s">
        <v>76</v>
      </c>
      <c r="AR69" s="69"/>
      <c r="AS69" s="73">
        <v>0</v>
      </c>
      <c r="AT69" s="74">
        <f t="shared" si="1"/>
        <v>0</v>
      </c>
      <c r="AU69" s="75">
        <f>'SO 15 - KSU a TP'!P80</f>
        <v>0</v>
      </c>
      <c r="AV69" s="74">
        <f>'SO 15 - KSU a TP'!J33</f>
        <v>0</v>
      </c>
      <c r="AW69" s="74">
        <f>'SO 15 - KSU a TP'!J34</f>
        <v>0</v>
      </c>
      <c r="AX69" s="74">
        <f>'SO 15 - KSU a TP'!J35</f>
        <v>0</v>
      </c>
      <c r="AY69" s="74">
        <f>'SO 15 - KSU a TP'!J36</f>
        <v>0</v>
      </c>
      <c r="AZ69" s="74">
        <f>'SO 15 - KSU a TP'!F33</f>
        <v>0</v>
      </c>
      <c r="BA69" s="74">
        <f>'SO 15 - KSU a TP'!F34</f>
        <v>0</v>
      </c>
      <c r="BB69" s="74">
        <f>'SO 15 - KSU a TP'!F35</f>
        <v>0</v>
      </c>
      <c r="BC69" s="74">
        <f>'SO 15 - KSU a TP'!F36</f>
        <v>0</v>
      </c>
      <c r="BD69" s="76">
        <f>'SO 15 - KSU a TP'!F37</f>
        <v>0</v>
      </c>
      <c r="BT69" s="77" t="s">
        <v>77</v>
      </c>
      <c r="BV69" s="77" t="s">
        <v>71</v>
      </c>
      <c r="BW69" s="77" t="s">
        <v>121</v>
      </c>
      <c r="BX69" s="77" t="s">
        <v>5</v>
      </c>
      <c r="CL69" s="77" t="s">
        <v>19</v>
      </c>
      <c r="CM69" s="77" t="s">
        <v>79</v>
      </c>
    </row>
    <row r="70" spans="1:91" s="6" customFormat="1" ht="16.5" customHeight="1">
      <c r="A70" s="68" t="s">
        <v>73</v>
      </c>
      <c r="B70" s="69"/>
      <c r="C70" s="70"/>
      <c r="D70" s="262" t="s">
        <v>122</v>
      </c>
      <c r="E70" s="262"/>
      <c r="F70" s="262"/>
      <c r="G70" s="262"/>
      <c r="H70" s="262"/>
      <c r="I70" s="71"/>
      <c r="J70" s="262" t="s">
        <v>122</v>
      </c>
      <c r="K70" s="262"/>
      <c r="L70" s="262"/>
      <c r="M70" s="262"/>
      <c r="N70" s="262"/>
      <c r="O70" s="262"/>
      <c r="P70" s="262"/>
      <c r="Q70" s="262"/>
      <c r="R70" s="262"/>
      <c r="S70" s="262"/>
      <c r="T70" s="262"/>
      <c r="U70" s="262"/>
      <c r="V70" s="262"/>
      <c r="W70" s="262"/>
      <c r="X70" s="262"/>
      <c r="Y70" s="262"/>
      <c r="Z70" s="262"/>
      <c r="AA70" s="262"/>
      <c r="AB70" s="262"/>
      <c r="AC70" s="262"/>
      <c r="AD70" s="262"/>
      <c r="AE70" s="262"/>
      <c r="AF70" s="262"/>
      <c r="AG70" s="267">
        <f>'VON - VON'!J30</f>
        <v>0</v>
      </c>
      <c r="AH70" s="268"/>
      <c r="AI70" s="268"/>
      <c r="AJ70" s="268"/>
      <c r="AK70" s="268"/>
      <c r="AL70" s="268"/>
      <c r="AM70" s="268"/>
      <c r="AN70" s="267">
        <f t="shared" si="0"/>
        <v>0</v>
      </c>
      <c r="AO70" s="268"/>
      <c r="AP70" s="268"/>
      <c r="AQ70" s="72" t="s">
        <v>76</v>
      </c>
      <c r="AR70" s="69"/>
      <c r="AS70" s="78">
        <v>0</v>
      </c>
      <c r="AT70" s="79">
        <f t="shared" si="1"/>
        <v>0</v>
      </c>
      <c r="AU70" s="80">
        <f>'VON - VON'!P80</f>
        <v>0</v>
      </c>
      <c r="AV70" s="79">
        <f>'VON - VON'!J33</f>
        <v>0</v>
      </c>
      <c r="AW70" s="79">
        <f>'VON - VON'!J34</f>
        <v>0</v>
      </c>
      <c r="AX70" s="79">
        <f>'VON - VON'!J35</f>
        <v>0</v>
      </c>
      <c r="AY70" s="79">
        <f>'VON - VON'!J36</f>
        <v>0</v>
      </c>
      <c r="AZ70" s="79">
        <f>'VON - VON'!F33</f>
        <v>0</v>
      </c>
      <c r="BA70" s="79">
        <f>'VON - VON'!F34</f>
        <v>0</v>
      </c>
      <c r="BB70" s="79">
        <f>'VON - VON'!F35</f>
        <v>0</v>
      </c>
      <c r="BC70" s="79">
        <f>'VON - VON'!F36</f>
        <v>0</v>
      </c>
      <c r="BD70" s="81">
        <f>'VON - VON'!F37</f>
        <v>0</v>
      </c>
      <c r="BT70" s="77" t="s">
        <v>77</v>
      </c>
      <c r="BV70" s="77" t="s">
        <v>71</v>
      </c>
      <c r="BW70" s="77" t="s">
        <v>123</v>
      </c>
      <c r="BX70" s="77" t="s">
        <v>5</v>
      </c>
      <c r="CL70" s="77" t="s">
        <v>19</v>
      </c>
      <c r="CM70" s="77" t="s">
        <v>79</v>
      </c>
    </row>
    <row r="71" spans="1:91" s="1" customFormat="1" ht="30" customHeight="1">
      <c r="B71" s="31"/>
      <c r="AR71" s="31"/>
    </row>
    <row r="72" spans="1:91" s="1" customFormat="1" ht="6.95" customHeight="1">
      <c r="B72" s="39"/>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31"/>
    </row>
  </sheetData>
  <sheetProtection algorithmName="SHA-512" hashValue="kw8uFdqN277y5GyYD9Z2SKNQhXmotPZZRU6/7dHqPgJE/oIVuZoCtr9MTG2R4OYWDUO3uj+8QAPPT4MiYFcoMQ==" saltValue="u8pD3yYsDw4yUdTyvcCCZg==" spinCount="100000" sheet="1" objects="1" scenarios="1" formatColumns="0" formatRows="0"/>
  <mergeCells count="102">
    <mergeCell ref="AN69:AP69"/>
    <mergeCell ref="AG69:AM69"/>
    <mergeCell ref="AN70:AP70"/>
    <mergeCell ref="AG70:AM70"/>
    <mergeCell ref="AN54:AP54"/>
    <mergeCell ref="AS49:AT51"/>
    <mergeCell ref="AN65:AP65"/>
    <mergeCell ref="AG65:AM65"/>
    <mergeCell ref="AN66:AP66"/>
    <mergeCell ref="AG66:AM66"/>
    <mergeCell ref="AN67:AP67"/>
    <mergeCell ref="AG67:AM67"/>
    <mergeCell ref="AN68:AP68"/>
    <mergeCell ref="AG68:AM68"/>
    <mergeCell ref="L32:P32"/>
    <mergeCell ref="W32:AE32"/>
    <mergeCell ref="AK33:AO33"/>
    <mergeCell ref="L33:P33"/>
    <mergeCell ref="W33:AE33"/>
    <mergeCell ref="AK35:AO35"/>
    <mergeCell ref="X35:AB35"/>
    <mergeCell ref="AR2:BE2"/>
    <mergeCell ref="AG63:AM63"/>
    <mergeCell ref="AG62:AM62"/>
    <mergeCell ref="AG52:AM52"/>
    <mergeCell ref="AG60:AM60"/>
    <mergeCell ref="AG55:AM55"/>
    <mergeCell ref="AG59:AM59"/>
    <mergeCell ref="AG61:AM61"/>
    <mergeCell ref="AG57:AM57"/>
    <mergeCell ref="AG56:AM56"/>
    <mergeCell ref="AG58:AM58"/>
    <mergeCell ref="AM47:AN47"/>
    <mergeCell ref="AM49:AP49"/>
    <mergeCell ref="AM50:AP50"/>
    <mergeCell ref="AN63:AP63"/>
    <mergeCell ref="AN57:AP57"/>
    <mergeCell ref="AN52:AP52"/>
    <mergeCell ref="D69:H69"/>
    <mergeCell ref="J69:AF69"/>
    <mergeCell ref="D70:H70"/>
    <mergeCell ref="J70:AF70"/>
    <mergeCell ref="AG54:AM5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45:AO45"/>
    <mergeCell ref="D65:H65"/>
    <mergeCell ref="J65:AF65"/>
    <mergeCell ref="D66:H66"/>
    <mergeCell ref="J66:AF66"/>
    <mergeCell ref="D67:H67"/>
    <mergeCell ref="J67:AF67"/>
    <mergeCell ref="D68:H68"/>
    <mergeCell ref="J68:AF68"/>
    <mergeCell ref="AG64:AM64"/>
    <mergeCell ref="AN64:AP64"/>
    <mergeCell ref="AN62:AP62"/>
    <mergeCell ref="AN61:AP61"/>
    <mergeCell ref="AN56:AP56"/>
    <mergeCell ref="AN60:AP60"/>
    <mergeCell ref="AN58:AP58"/>
    <mergeCell ref="AN59:AP59"/>
    <mergeCell ref="AN55:AP55"/>
    <mergeCell ref="D63:H63"/>
    <mergeCell ref="D64:H64"/>
    <mergeCell ref="I52:AF52"/>
    <mergeCell ref="J61:AF61"/>
    <mergeCell ref="J60:AF60"/>
    <mergeCell ref="J62:AF62"/>
    <mergeCell ref="J63:AF63"/>
    <mergeCell ref="J59:AF59"/>
    <mergeCell ref="J57:AF57"/>
    <mergeCell ref="J58:AF58"/>
    <mergeCell ref="J64:AF64"/>
    <mergeCell ref="J56:AF56"/>
    <mergeCell ref="J55:AF55"/>
    <mergeCell ref="C52:G52"/>
    <mergeCell ref="D61:H61"/>
    <mergeCell ref="D58:H58"/>
    <mergeCell ref="D55:H55"/>
    <mergeCell ref="D59:H59"/>
    <mergeCell ref="D60:H60"/>
    <mergeCell ref="D56:H56"/>
    <mergeCell ref="D57:H57"/>
    <mergeCell ref="D62:H62"/>
  </mergeCells>
  <hyperlinks>
    <hyperlink ref="A55" location="'SO 01 - Obnova TÚ Nymburk...'!C2" display="/" xr:uid="{00000000-0004-0000-0000-000000000000}"/>
    <hyperlink ref="A56" location="'SO 02 - Obnova žst. Poděb...'!C2" display="/" xr:uid="{00000000-0004-0000-0000-000001000000}"/>
    <hyperlink ref="A57" location="'SO 03 - Obnova TÚ Poděbra...'!C2" display="/" xr:uid="{00000000-0004-0000-0000-000002000000}"/>
    <hyperlink ref="A58" location="'SO 04 - Obnova žst. Libic...'!C2" display="/" xr:uid="{00000000-0004-0000-0000-000003000000}"/>
    <hyperlink ref="A59" location="'SO 05 - Obnova TÚ Libice ...'!C2" display="/" xr:uid="{00000000-0004-0000-0000-000004000000}"/>
    <hyperlink ref="A60" location="'SO 06 - Obnova žst. Velký...'!C2" display="/" xr:uid="{00000000-0004-0000-0000-000005000000}"/>
    <hyperlink ref="A61" location="'SO 07 - Obnova TÚ Velký O...'!C2" display="/" xr:uid="{00000000-0004-0000-0000-000006000000}"/>
    <hyperlink ref="A62" location="'SO 08 - Obnova žst. Kolín '!C2" display="/" xr:uid="{00000000-0004-0000-0000-000007000000}"/>
    <hyperlink ref="A63" location="'SO 09 - Obnova žst. Kutná...'!C2" display="/" xr:uid="{00000000-0004-0000-0000-000008000000}"/>
    <hyperlink ref="A64" location="'SO 10 - Obnova TÚ Kutná H...'!C2" display="/" xr:uid="{00000000-0004-0000-0000-000009000000}"/>
    <hyperlink ref="A65" location="'SO 11 - Obnova žst. Čáslav '!C2" display="/" xr:uid="{00000000-0004-0000-0000-00000A000000}"/>
    <hyperlink ref="A66" location="'SO 12 - Obnova TÚ Čáslav ...'!C2" display="/" xr:uid="{00000000-0004-0000-0000-00000B000000}"/>
    <hyperlink ref="A67" location="'SO 13 - Přeprava mechanizace'!C2" display="/" xr:uid="{00000000-0004-0000-0000-00000C000000}"/>
    <hyperlink ref="A68" location="'SO 14 - DSPS'!C2" display="/" xr:uid="{00000000-0004-0000-0000-00000D000000}"/>
    <hyperlink ref="A69" location="'SO 15 - KSU a TP'!C2" display="/" xr:uid="{00000000-0004-0000-0000-00000E000000}"/>
    <hyperlink ref="A70" location="'VON - VON'!C2" display="/" xr:uid="{00000000-0004-0000-0000-00000F000000}"/>
  </hyperlinks>
  <pageMargins left="0.39370078740157483" right="0.39370078740157483" top="0.39370078740157483" bottom="0.39370078740157483" header="0" footer="0"/>
  <pageSetup paperSize="9" scale="99" fitToHeight="100" orientation="landscape"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574"/>
  <sheetViews>
    <sheetView showGridLines="0" topLeftCell="A170" zoomScaleNormal="100" workbookViewId="0">
      <selection activeCell="V180" sqref="V180"/>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78</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126</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ROUND((SUM(BE84:BE573)),  2)</f>
        <v>0</v>
      </c>
      <c r="I33" s="88">
        <v>0.21</v>
      </c>
      <c r="J33" s="87">
        <f>ROUND(((SUM(BE84:BE573))*I33),  2)</f>
        <v>0</v>
      </c>
      <c r="L33" s="31"/>
    </row>
    <row r="34" spans="2:12" s="1" customFormat="1" ht="14.45" customHeight="1">
      <c r="B34" s="31"/>
      <c r="E34" s="26" t="s">
        <v>41</v>
      </c>
      <c r="F34" s="87">
        <f>ROUND((SUM(BF84:BF573)),  2)</f>
        <v>0</v>
      </c>
      <c r="I34" s="88">
        <v>0.12</v>
      </c>
      <c r="J34" s="87">
        <f>ROUND(((SUM(BF84:BF573))*I34),  2)</f>
        <v>0</v>
      </c>
      <c r="L34" s="31"/>
    </row>
    <row r="35" spans="2:12" s="1" customFormat="1" ht="14.45" hidden="1" customHeight="1">
      <c r="B35" s="31"/>
      <c r="E35" s="26" t="s">
        <v>42</v>
      </c>
      <c r="F35" s="87">
        <f>ROUND((SUM(BG84:BG573)),  2)</f>
        <v>0</v>
      </c>
      <c r="I35" s="88">
        <v>0.21</v>
      </c>
      <c r="J35" s="87">
        <f>0</f>
        <v>0</v>
      </c>
      <c r="L35" s="31"/>
    </row>
    <row r="36" spans="2:12" s="1" customFormat="1" ht="14.45" hidden="1" customHeight="1">
      <c r="B36" s="31"/>
      <c r="E36" s="26" t="s">
        <v>43</v>
      </c>
      <c r="F36" s="87">
        <f>ROUND((SUM(BH84:BH573)),  2)</f>
        <v>0</v>
      </c>
      <c r="I36" s="88">
        <v>0.12</v>
      </c>
      <c r="J36" s="87">
        <f>0</f>
        <v>0</v>
      </c>
      <c r="L36" s="31"/>
    </row>
    <row r="37" spans="2:12" s="1" customFormat="1" ht="14.45" hidden="1" customHeight="1">
      <c r="B37" s="31"/>
      <c r="E37" s="26" t="s">
        <v>44</v>
      </c>
      <c r="F37" s="87">
        <f>ROUND((SUM(BI84:BI573)),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01 - Obnova TÚ Nymburk odb. Babín - Poděbrady</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J188</f>
        <v>0</v>
      </c>
      <c r="L61" s="98"/>
    </row>
    <row r="62" spans="2:47" s="8" customFormat="1" ht="24.95" customHeight="1">
      <c r="B62" s="98"/>
      <c r="D62" s="99" t="s">
        <v>133</v>
      </c>
      <c r="E62" s="100"/>
      <c r="F62" s="100"/>
      <c r="G62" s="100"/>
      <c r="H62" s="100"/>
      <c r="I62" s="100"/>
      <c r="J62" s="101">
        <f>J281</f>
        <v>0</v>
      </c>
      <c r="L62" s="98"/>
    </row>
    <row r="63" spans="2:47" s="8" customFormat="1" ht="24.95" customHeight="1">
      <c r="B63" s="98"/>
      <c r="D63" s="99" t="s">
        <v>134</v>
      </c>
      <c r="E63" s="100"/>
      <c r="F63" s="100"/>
      <c r="G63" s="100"/>
      <c r="H63" s="100"/>
      <c r="I63" s="100"/>
      <c r="J63" s="101">
        <f>J475</f>
        <v>0</v>
      </c>
      <c r="L63" s="98"/>
    </row>
    <row r="64" spans="2:47" s="8" customFormat="1" ht="24.95" customHeight="1">
      <c r="B64" s="98"/>
      <c r="D64" s="99" t="s">
        <v>135</v>
      </c>
      <c r="E64" s="100"/>
      <c r="F64" s="100"/>
      <c r="G64" s="100"/>
      <c r="H64" s="100"/>
      <c r="I64" s="100"/>
      <c r="J64" s="101">
        <f>J500</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SO 01 - Obnova TÚ Nymburk odb. Babín - Poděbrady</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P85+P188+P281+P475+P500</f>
        <v>0</v>
      </c>
      <c r="Q84" s="48"/>
      <c r="R84" s="107">
        <f>R85+R188+R281+R475+R500</f>
        <v>1629.0049999999999</v>
      </c>
      <c r="S84" s="48"/>
      <c r="T84" s="108">
        <f>T85+T188+T281+T475+T500</f>
        <v>0</v>
      </c>
      <c r="AT84" s="16" t="s">
        <v>68</v>
      </c>
      <c r="AU84" s="16" t="s">
        <v>130</v>
      </c>
      <c r="BK84" s="109">
        <f>BK85+BK188+BK281+BK475+BK500</f>
        <v>0</v>
      </c>
    </row>
    <row r="85" spans="2:65" s="10" customFormat="1" ht="25.9" customHeight="1">
      <c r="B85" s="110"/>
      <c r="D85" s="111" t="s">
        <v>68</v>
      </c>
      <c r="E85" s="112" t="s">
        <v>149</v>
      </c>
      <c r="F85" s="112" t="s">
        <v>150</v>
      </c>
      <c r="I85" s="113"/>
      <c r="J85" s="114">
        <f>BK85</f>
        <v>0</v>
      </c>
      <c r="L85" s="110"/>
      <c r="M85" s="115"/>
      <c r="P85" s="116">
        <f>SUM(P86:P187)</f>
        <v>0</v>
      </c>
      <c r="R85" s="116">
        <f>SUM(R86:R187)</f>
        <v>93.133419999999987</v>
      </c>
      <c r="T85" s="117">
        <f>SUM(T86:T187)</f>
        <v>0</v>
      </c>
      <c r="AR85" s="111" t="s">
        <v>77</v>
      </c>
      <c r="AT85" s="118" t="s">
        <v>68</v>
      </c>
      <c r="AU85" s="118" t="s">
        <v>69</v>
      </c>
      <c r="AY85" s="111" t="s">
        <v>151</v>
      </c>
      <c r="BK85" s="119">
        <f>SUM(BK86:BK187)</f>
        <v>0</v>
      </c>
    </row>
    <row r="86" spans="2:65" s="1" customFormat="1" ht="16.5" customHeight="1">
      <c r="B86" s="31"/>
      <c r="C86" s="120" t="s">
        <v>77</v>
      </c>
      <c r="D86" s="120" t="s">
        <v>152</v>
      </c>
      <c r="E86" s="121" t="s">
        <v>153</v>
      </c>
      <c r="F86" s="122" t="s">
        <v>154</v>
      </c>
      <c r="G86" s="123" t="s">
        <v>155</v>
      </c>
      <c r="H86" s="124">
        <v>3</v>
      </c>
      <c r="I86" s="260"/>
      <c r="J86" s="126">
        <f>ROUND(I86*H86,2)</f>
        <v>0</v>
      </c>
      <c r="K86" s="122" t="s">
        <v>156</v>
      </c>
      <c r="L86" s="127"/>
      <c r="M86" s="128" t="s">
        <v>19</v>
      </c>
      <c r="N86" s="129" t="s">
        <v>40</v>
      </c>
      <c r="P86" s="130">
        <f>O86*H86</f>
        <v>0</v>
      </c>
      <c r="Q86" s="130">
        <v>7.2035999999999998</v>
      </c>
      <c r="R86" s="130">
        <f>Q86*H86</f>
        <v>21.610799999999998</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158</v>
      </c>
    </row>
    <row r="87" spans="2:65" s="11" customFormat="1">
      <c r="B87" s="134"/>
      <c r="D87" s="135" t="s">
        <v>159</v>
      </c>
      <c r="E87" s="136" t="s">
        <v>19</v>
      </c>
      <c r="F87" s="137" t="s">
        <v>160</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77</v>
      </c>
      <c r="H88" s="144">
        <v>1</v>
      </c>
      <c r="L88" s="141"/>
      <c r="M88" s="146"/>
      <c r="T88" s="147"/>
      <c r="AT88" s="142" t="s">
        <v>159</v>
      </c>
      <c r="AU88" s="142" t="s">
        <v>77</v>
      </c>
      <c r="AV88" s="12" t="s">
        <v>79</v>
      </c>
      <c r="AW88" s="12" t="s">
        <v>30</v>
      </c>
      <c r="AX88" s="12" t="s">
        <v>69</v>
      </c>
      <c r="AY88" s="142" t="s">
        <v>151</v>
      </c>
    </row>
    <row r="89" spans="2:65" s="11" customFormat="1">
      <c r="B89" s="134"/>
      <c r="D89" s="135" t="s">
        <v>159</v>
      </c>
      <c r="E89" s="136" t="s">
        <v>19</v>
      </c>
      <c r="F89" s="137" t="s">
        <v>161</v>
      </c>
      <c r="H89" s="136" t="s">
        <v>19</v>
      </c>
      <c r="L89" s="134"/>
      <c r="M89" s="139"/>
      <c r="T89" s="140"/>
      <c r="AT89" s="136" t="s">
        <v>159</v>
      </c>
      <c r="AU89" s="136" t="s">
        <v>77</v>
      </c>
      <c r="AV89" s="11" t="s">
        <v>77</v>
      </c>
      <c r="AW89" s="11" t="s">
        <v>30</v>
      </c>
      <c r="AX89" s="11" t="s">
        <v>69</v>
      </c>
      <c r="AY89" s="136" t="s">
        <v>151</v>
      </c>
    </row>
    <row r="90" spans="2:65" s="12" customFormat="1">
      <c r="B90" s="141"/>
      <c r="D90" s="135" t="s">
        <v>159</v>
      </c>
      <c r="E90" s="142" t="s">
        <v>19</v>
      </c>
      <c r="F90" s="143" t="s">
        <v>77</v>
      </c>
      <c r="H90" s="144">
        <v>1</v>
      </c>
      <c r="L90" s="141"/>
      <c r="M90" s="146"/>
      <c r="T90" s="147"/>
      <c r="AT90" s="142" t="s">
        <v>159</v>
      </c>
      <c r="AU90" s="142" t="s">
        <v>77</v>
      </c>
      <c r="AV90" s="12" t="s">
        <v>79</v>
      </c>
      <c r="AW90" s="12" t="s">
        <v>30</v>
      </c>
      <c r="AX90" s="12" t="s">
        <v>69</v>
      </c>
      <c r="AY90" s="142" t="s">
        <v>151</v>
      </c>
    </row>
    <row r="91" spans="2:65" s="11" customFormat="1">
      <c r="B91" s="134"/>
      <c r="D91" s="135" t="s">
        <v>159</v>
      </c>
      <c r="E91" s="136" t="s">
        <v>19</v>
      </c>
      <c r="F91" s="137" t="s">
        <v>162</v>
      </c>
      <c r="H91" s="136" t="s">
        <v>19</v>
      </c>
      <c r="L91" s="134"/>
      <c r="M91" s="139"/>
      <c r="T91" s="140"/>
      <c r="AT91" s="136" t="s">
        <v>159</v>
      </c>
      <c r="AU91" s="136" t="s">
        <v>77</v>
      </c>
      <c r="AV91" s="11" t="s">
        <v>77</v>
      </c>
      <c r="AW91" s="11" t="s">
        <v>30</v>
      </c>
      <c r="AX91" s="11" t="s">
        <v>69</v>
      </c>
      <c r="AY91" s="136" t="s">
        <v>151</v>
      </c>
    </row>
    <row r="92" spans="2:65" s="12" customFormat="1">
      <c r="B92" s="141"/>
      <c r="D92" s="135" t="s">
        <v>159</v>
      </c>
      <c r="E92" s="142" t="s">
        <v>19</v>
      </c>
      <c r="F92" s="143" t="s">
        <v>77</v>
      </c>
      <c r="H92" s="144">
        <v>1</v>
      </c>
      <c r="L92" s="141"/>
      <c r="M92" s="146"/>
      <c r="T92" s="147"/>
      <c r="AT92" s="142" t="s">
        <v>159</v>
      </c>
      <c r="AU92" s="142" t="s">
        <v>77</v>
      </c>
      <c r="AV92" s="12" t="s">
        <v>79</v>
      </c>
      <c r="AW92" s="12" t="s">
        <v>30</v>
      </c>
      <c r="AX92" s="12" t="s">
        <v>69</v>
      </c>
      <c r="AY92" s="142" t="s">
        <v>151</v>
      </c>
    </row>
    <row r="93" spans="2:65" s="13" customFormat="1">
      <c r="B93" s="148"/>
      <c r="D93" s="135" t="s">
        <v>159</v>
      </c>
      <c r="E93" s="149" t="s">
        <v>19</v>
      </c>
      <c r="F93" s="150" t="s">
        <v>163</v>
      </c>
      <c r="H93" s="151">
        <v>3</v>
      </c>
      <c r="L93" s="148"/>
      <c r="M93" s="153"/>
      <c r="T93" s="154"/>
      <c r="AT93" s="149" t="s">
        <v>159</v>
      </c>
      <c r="AU93" s="149" t="s">
        <v>77</v>
      </c>
      <c r="AV93" s="13" t="s">
        <v>164</v>
      </c>
      <c r="AW93" s="13" t="s">
        <v>30</v>
      </c>
      <c r="AX93" s="13" t="s">
        <v>77</v>
      </c>
      <c r="AY93" s="149" t="s">
        <v>151</v>
      </c>
    </row>
    <row r="94" spans="2:65" s="11" customFormat="1">
      <c r="B94" s="134"/>
      <c r="D94" s="135" t="s">
        <v>159</v>
      </c>
      <c r="E94" s="136" t="s">
        <v>19</v>
      </c>
      <c r="F94" s="137" t="s">
        <v>165</v>
      </c>
      <c r="H94" s="136" t="s">
        <v>19</v>
      </c>
      <c r="L94" s="134"/>
      <c r="M94" s="139"/>
      <c r="T94" s="140"/>
      <c r="AT94" s="136" t="s">
        <v>159</v>
      </c>
      <c r="AU94" s="136" t="s">
        <v>77</v>
      </c>
      <c r="AV94" s="11" t="s">
        <v>77</v>
      </c>
      <c r="AW94" s="11" t="s">
        <v>30</v>
      </c>
      <c r="AX94" s="11" t="s">
        <v>69</v>
      </c>
      <c r="AY94" s="136" t="s">
        <v>151</v>
      </c>
    </row>
    <row r="95" spans="2:65" s="1" customFormat="1" ht="16.5" customHeight="1">
      <c r="B95" s="31"/>
      <c r="C95" s="120" t="s">
        <v>79</v>
      </c>
      <c r="D95" s="120" t="s">
        <v>152</v>
      </c>
      <c r="E95" s="121" t="s">
        <v>166</v>
      </c>
      <c r="F95" s="122" t="s">
        <v>167</v>
      </c>
      <c r="G95" s="123" t="s">
        <v>155</v>
      </c>
      <c r="H95" s="124">
        <v>10</v>
      </c>
      <c r="I95" s="260"/>
      <c r="J95" s="126">
        <f>ROUND(I95*H95,2)</f>
        <v>0</v>
      </c>
      <c r="K95" s="122" t="s">
        <v>156</v>
      </c>
      <c r="L95" s="127"/>
      <c r="M95" s="128" t="s">
        <v>19</v>
      </c>
      <c r="N95" s="129" t="s">
        <v>40</v>
      </c>
      <c r="P95" s="130">
        <f>O95*H95</f>
        <v>0</v>
      </c>
      <c r="Q95" s="130">
        <v>0.25684000000000001</v>
      </c>
      <c r="R95" s="130">
        <f>Q95*H95</f>
        <v>2.5684</v>
      </c>
      <c r="S95" s="130">
        <v>0</v>
      </c>
      <c r="T95" s="131">
        <f>S95*H95</f>
        <v>0</v>
      </c>
      <c r="AR95" s="132" t="s">
        <v>157</v>
      </c>
      <c r="AT95" s="132" t="s">
        <v>152</v>
      </c>
      <c r="AU95" s="132" t="s">
        <v>77</v>
      </c>
      <c r="AY95" s="16" t="s">
        <v>151</v>
      </c>
      <c r="BE95" s="133">
        <f>IF(N95="základní",J95,0)</f>
        <v>0</v>
      </c>
      <c r="BF95" s="133">
        <f>IF(N95="snížená",J95,0)</f>
        <v>0</v>
      </c>
      <c r="BG95" s="133">
        <f>IF(N95="zákl. přenesená",J95,0)</f>
        <v>0</v>
      </c>
      <c r="BH95" s="133">
        <f>IF(N95="sníž. přenesená",J95,0)</f>
        <v>0</v>
      </c>
      <c r="BI95" s="133">
        <f>IF(N95="nulová",J95,0)</f>
        <v>0</v>
      </c>
      <c r="BJ95" s="16" t="s">
        <v>77</v>
      </c>
      <c r="BK95" s="133">
        <f>ROUND(I95*H95,2)</f>
        <v>0</v>
      </c>
      <c r="BL95" s="16" t="s">
        <v>157</v>
      </c>
      <c r="BM95" s="132" t="s">
        <v>168</v>
      </c>
    </row>
    <row r="96" spans="2:65" s="11" customFormat="1">
      <c r="B96" s="134"/>
      <c r="D96" s="135" t="s">
        <v>159</v>
      </c>
      <c r="E96" s="136" t="s">
        <v>19</v>
      </c>
      <c r="F96" s="137" t="s">
        <v>169</v>
      </c>
      <c r="H96" s="136" t="s">
        <v>19</v>
      </c>
      <c r="L96" s="134"/>
      <c r="M96" s="139"/>
      <c r="T96" s="140"/>
      <c r="AT96" s="136" t="s">
        <v>159</v>
      </c>
      <c r="AU96" s="136" t="s">
        <v>77</v>
      </c>
      <c r="AV96" s="11" t="s">
        <v>77</v>
      </c>
      <c r="AW96" s="11" t="s">
        <v>30</v>
      </c>
      <c r="AX96" s="11" t="s">
        <v>69</v>
      </c>
      <c r="AY96" s="136" t="s">
        <v>151</v>
      </c>
    </row>
    <row r="97" spans="2:65" s="11" customFormat="1">
      <c r="B97" s="134"/>
      <c r="D97" s="135" t="s">
        <v>159</v>
      </c>
      <c r="E97" s="136" t="s">
        <v>19</v>
      </c>
      <c r="F97" s="137" t="s">
        <v>170</v>
      </c>
      <c r="H97" s="136" t="s">
        <v>19</v>
      </c>
      <c r="L97" s="134"/>
      <c r="M97" s="139"/>
      <c r="T97" s="140"/>
      <c r="AT97" s="136" t="s">
        <v>159</v>
      </c>
      <c r="AU97" s="136" t="s">
        <v>77</v>
      </c>
      <c r="AV97" s="11" t="s">
        <v>77</v>
      </c>
      <c r="AW97" s="11" t="s">
        <v>30</v>
      </c>
      <c r="AX97" s="11" t="s">
        <v>69</v>
      </c>
      <c r="AY97" s="136" t="s">
        <v>151</v>
      </c>
    </row>
    <row r="98" spans="2:65" s="12" customFormat="1">
      <c r="B98" s="141"/>
      <c r="D98" s="135" t="s">
        <v>159</v>
      </c>
      <c r="E98" s="142" t="s">
        <v>19</v>
      </c>
      <c r="F98" s="143" t="s">
        <v>79</v>
      </c>
      <c r="H98" s="144">
        <v>2</v>
      </c>
      <c r="L98" s="141"/>
      <c r="M98" s="146"/>
      <c r="T98" s="147"/>
      <c r="AT98" s="142" t="s">
        <v>159</v>
      </c>
      <c r="AU98" s="142" t="s">
        <v>77</v>
      </c>
      <c r="AV98" s="12" t="s">
        <v>79</v>
      </c>
      <c r="AW98" s="12" t="s">
        <v>30</v>
      </c>
      <c r="AX98" s="12" t="s">
        <v>69</v>
      </c>
      <c r="AY98" s="142" t="s">
        <v>151</v>
      </c>
    </row>
    <row r="99" spans="2:65" s="11" customFormat="1">
      <c r="B99" s="134"/>
      <c r="D99" s="135" t="s">
        <v>159</v>
      </c>
      <c r="E99" s="136" t="s">
        <v>19</v>
      </c>
      <c r="F99" s="137" t="s">
        <v>171</v>
      </c>
      <c r="H99" s="136" t="s">
        <v>19</v>
      </c>
      <c r="L99" s="134"/>
      <c r="M99" s="139"/>
      <c r="T99" s="140"/>
      <c r="AT99" s="136" t="s">
        <v>159</v>
      </c>
      <c r="AU99" s="136" t="s">
        <v>77</v>
      </c>
      <c r="AV99" s="11" t="s">
        <v>77</v>
      </c>
      <c r="AW99" s="11" t="s">
        <v>30</v>
      </c>
      <c r="AX99" s="11" t="s">
        <v>69</v>
      </c>
      <c r="AY99" s="136" t="s">
        <v>151</v>
      </c>
    </row>
    <row r="100" spans="2:65" s="12" customFormat="1">
      <c r="B100" s="141"/>
      <c r="D100" s="135" t="s">
        <v>159</v>
      </c>
      <c r="E100" s="142" t="s">
        <v>19</v>
      </c>
      <c r="F100" s="143" t="s">
        <v>79</v>
      </c>
      <c r="H100" s="144">
        <v>2</v>
      </c>
      <c r="L100" s="141"/>
      <c r="M100" s="146"/>
      <c r="T100" s="147"/>
      <c r="AT100" s="142" t="s">
        <v>159</v>
      </c>
      <c r="AU100" s="142" t="s">
        <v>77</v>
      </c>
      <c r="AV100" s="12" t="s">
        <v>79</v>
      </c>
      <c r="AW100" s="12" t="s">
        <v>30</v>
      </c>
      <c r="AX100" s="12" t="s">
        <v>69</v>
      </c>
      <c r="AY100" s="142" t="s">
        <v>151</v>
      </c>
    </row>
    <row r="101" spans="2:65" s="11" customFormat="1">
      <c r="B101" s="134"/>
      <c r="D101" s="135" t="s">
        <v>159</v>
      </c>
      <c r="E101" s="136" t="s">
        <v>19</v>
      </c>
      <c r="F101" s="137" t="s">
        <v>172</v>
      </c>
      <c r="H101" s="136" t="s">
        <v>19</v>
      </c>
      <c r="L101" s="134"/>
      <c r="M101" s="139"/>
      <c r="T101" s="140"/>
      <c r="AT101" s="136" t="s">
        <v>159</v>
      </c>
      <c r="AU101" s="136" t="s">
        <v>77</v>
      </c>
      <c r="AV101" s="11" t="s">
        <v>77</v>
      </c>
      <c r="AW101" s="11" t="s">
        <v>30</v>
      </c>
      <c r="AX101" s="11" t="s">
        <v>69</v>
      </c>
      <c r="AY101" s="136" t="s">
        <v>151</v>
      </c>
    </row>
    <row r="102" spans="2:65" s="11" customFormat="1">
      <c r="B102" s="134"/>
      <c r="D102" s="135" t="s">
        <v>159</v>
      </c>
      <c r="E102" s="136" t="s">
        <v>19</v>
      </c>
      <c r="F102" s="137" t="s">
        <v>173</v>
      </c>
      <c r="H102" s="136" t="s">
        <v>19</v>
      </c>
      <c r="L102" s="134"/>
      <c r="M102" s="139"/>
      <c r="T102" s="140"/>
      <c r="AT102" s="136" t="s">
        <v>159</v>
      </c>
      <c r="AU102" s="136" t="s">
        <v>77</v>
      </c>
      <c r="AV102" s="11" t="s">
        <v>77</v>
      </c>
      <c r="AW102" s="11" t="s">
        <v>30</v>
      </c>
      <c r="AX102" s="11" t="s">
        <v>69</v>
      </c>
      <c r="AY102" s="136" t="s">
        <v>151</v>
      </c>
    </row>
    <row r="103" spans="2:65" s="12" customFormat="1">
      <c r="B103" s="141"/>
      <c r="D103" s="135" t="s">
        <v>159</v>
      </c>
      <c r="E103" s="142" t="s">
        <v>19</v>
      </c>
      <c r="F103" s="143" t="s">
        <v>79</v>
      </c>
      <c r="H103" s="144">
        <v>2</v>
      </c>
      <c r="L103" s="141"/>
      <c r="M103" s="146"/>
      <c r="T103" s="147"/>
      <c r="AT103" s="142" t="s">
        <v>159</v>
      </c>
      <c r="AU103" s="142" t="s">
        <v>77</v>
      </c>
      <c r="AV103" s="12" t="s">
        <v>79</v>
      </c>
      <c r="AW103" s="12" t="s">
        <v>30</v>
      </c>
      <c r="AX103" s="12" t="s">
        <v>69</v>
      </c>
      <c r="AY103" s="142" t="s">
        <v>151</v>
      </c>
    </row>
    <row r="104" spans="2:65" s="11" customFormat="1">
      <c r="B104" s="134"/>
      <c r="D104" s="135" t="s">
        <v>159</v>
      </c>
      <c r="E104" s="136" t="s">
        <v>19</v>
      </c>
      <c r="F104" s="137" t="s">
        <v>174</v>
      </c>
      <c r="H104" s="136" t="s">
        <v>19</v>
      </c>
      <c r="L104" s="134"/>
      <c r="M104" s="139"/>
      <c r="T104" s="140"/>
      <c r="AT104" s="136" t="s">
        <v>159</v>
      </c>
      <c r="AU104" s="136" t="s">
        <v>77</v>
      </c>
      <c r="AV104" s="11" t="s">
        <v>77</v>
      </c>
      <c r="AW104" s="11" t="s">
        <v>30</v>
      </c>
      <c r="AX104" s="11" t="s">
        <v>69</v>
      </c>
      <c r="AY104" s="136" t="s">
        <v>151</v>
      </c>
    </row>
    <row r="105" spans="2:65" s="12" customFormat="1">
      <c r="B105" s="141"/>
      <c r="D105" s="135" t="s">
        <v>159</v>
      </c>
      <c r="E105" s="142" t="s">
        <v>19</v>
      </c>
      <c r="F105" s="143" t="s">
        <v>79</v>
      </c>
      <c r="H105" s="144">
        <v>2</v>
      </c>
      <c r="L105" s="141"/>
      <c r="M105" s="146"/>
      <c r="T105" s="147"/>
      <c r="AT105" s="142" t="s">
        <v>159</v>
      </c>
      <c r="AU105" s="142" t="s">
        <v>77</v>
      </c>
      <c r="AV105" s="12" t="s">
        <v>79</v>
      </c>
      <c r="AW105" s="12" t="s">
        <v>30</v>
      </c>
      <c r="AX105" s="12" t="s">
        <v>69</v>
      </c>
      <c r="AY105" s="142" t="s">
        <v>151</v>
      </c>
    </row>
    <row r="106" spans="2:65" s="11" customFormat="1">
      <c r="B106" s="134"/>
      <c r="D106" s="135" t="s">
        <v>159</v>
      </c>
      <c r="E106" s="136" t="s">
        <v>19</v>
      </c>
      <c r="F106" s="137" t="s">
        <v>175</v>
      </c>
      <c r="H106" s="136" t="s">
        <v>19</v>
      </c>
      <c r="L106" s="134"/>
      <c r="M106" s="139"/>
      <c r="T106" s="140"/>
      <c r="AT106" s="136" t="s">
        <v>159</v>
      </c>
      <c r="AU106" s="136" t="s">
        <v>77</v>
      </c>
      <c r="AV106" s="11" t="s">
        <v>77</v>
      </c>
      <c r="AW106" s="11" t="s">
        <v>30</v>
      </c>
      <c r="AX106" s="11" t="s">
        <v>69</v>
      </c>
      <c r="AY106" s="136" t="s">
        <v>151</v>
      </c>
    </row>
    <row r="107" spans="2:65" s="12" customFormat="1">
      <c r="B107" s="141"/>
      <c r="D107" s="135" t="s">
        <v>159</v>
      </c>
      <c r="E107" s="142" t="s">
        <v>19</v>
      </c>
      <c r="F107" s="143" t="s">
        <v>79</v>
      </c>
      <c r="H107" s="144">
        <v>2</v>
      </c>
      <c r="L107" s="141"/>
      <c r="M107" s="146"/>
      <c r="T107" s="147"/>
      <c r="AT107" s="142" t="s">
        <v>159</v>
      </c>
      <c r="AU107" s="142" t="s">
        <v>77</v>
      </c>
      <c r="AV107" s="12" t="s">
        <v>79</v>
      </c>
      <c r="AW107" s="12" t="s">
        <v>30</v>
      </c>
      <c r="AX107" s="12" t="s">
        <v>69</v>
      </c>
      <c r="AY107" s="142" t="s">
        <v>151</v>
      </c>
    </row>
    <row r="108" spans="2:65" s="13" customFormat="1">
      <c r="B108" s="148"/>
      <c r="D108" s="135" t="s">
        <v>159</v>
      </c>
      <c r="E108" s="149" t="s">
        <v>19</v>
      </c>
      <c r="F108" s="150" t="s">
        <v>163</v>
      </c>
      <c r="H108" s="151">
        <v>10</v>
      </c>
      <c r="L108" s="148"/>
      <c r="M108" s="153"/>
      <c r="T108" s="154"/>
      <c r="AT108" s="149" t="s">
        <v>159</v>
      </c>
      <c r="AU108" s="149" t="s">
        <v>77</v>
      </c>
      <c r="AV108" s="13" t="s">
        <v>164</v>
      </c>
      <c r="AW108" s="13" t="s">
        <v>30</v>
      </c>
      <c r="AX108" s="13" t="s">
        <v>77</v>
      </c>
      <c r="AY108" s="149" t="s">
        <v>151</v>
      </c>
    </row>
    <row r="109" spans="2:65" s="11" customFormat="1">
      <c r="B109" s="134"/>
      <c r="D109" s="135" t="s">
        <v>159</v>
      </c>
      <c r="E109" s="136" t="s">
        <v>19</v>
      </c>
      <c r="F109" s="137" t="s">
        <v>165</v>
      </c>
      <c r="H109" s="136" t="s">
        <v>19</v>
      </c>
      <c r="L109" s="134"/>
      <c r="M109" s="139"/>
      <c r="T109" s="140"/>
      <c r="AT109" s="136" t="s">
        <v>159</v>
      </c>
      <c r="AU109" s="136" t="s">
        <v>77</v>
      </c>
      <c r="AV109" s="11" t="s">
        <v>77</v>
      </c>
      <c r="AW109" s="11" t="s">
        <v>30</v>
      </c>
      <c r="AX109" s="11" t="s">
        <v>69</v>
      </c>
      <c r="AY109" s="136" t="s">
        <v>151</v>
      </c>
    </row>
    <row r="110" spans="2:65" s="1" customFormat="1" ht="16.5" customHeight="1">
      <c r="B110" s="31"/>
      <c r="C110" s="120" t="s">
        <v>176</v>
      </c>
      <c r="D110" s="120" t="s">
        <v>152</v>
      </c>
      <c r="E110" s="121" t="s">
        <v>177</v>
      </c>
      <c r="F110" s="122" t="s">
        <v>178</v>
      </c>
      <c r="G110" s="123" t="s">
        <v>155</v>
      </c>
      <c r="H110" s="124">
        <v>2</v>
      </c>
      <c r="I110" s="260"/>
      <c r="J110" s="126">
        <f>ROUND(I110*H110,2)</f>
        <v>0</v>
      </c>
      <c r="K110" s="122" t="s">
        <v>156</v>
      </c>
      <c r="L110" s="127"/>
      <c r="M110" s="128" t="s">
        <v>19</v>
      </c>
      <c r="N110" s="129" t="s">
        <v>40</v>
      </c>
      <c r="P110" s="130">
        <f>O110*H110</f>
        <v>0</v>
      </c>
      <c r="Q110" s="130">
        <v>0.26888000000000001</v>
      </c>
      <c r="R110" s="130">
        <f>Q110*H110</f>
        <v>0.53776000000000002</v>
      </c>
      <c r="S110" s="130">
        <v>0</v>
      </c>
      <c r="T110" s="131">
        <f>S110*H110</f>
        <v>0</v>
      </c>
      <c r="AR110" s="132" t="s">
        <v>157</v>
      </c>
      <c r="AT110" s="132" t="s">
        <v>152</v>
      </c>
      <c r="AU110" s="132" t="s">
        <v>77</v>
      </c>
      <c r="AY110" s="16" t="s">
        <v>151</v>
      </c>
      <c r="BE110" s="133">
        <f>IF(N110="základní",J110,0)</f>
        <v>0</v>
      </c>
      <c r="BF110" s="133">
        <f>IF(N110="snížená",J110,0)</f>
        <v>0</v>
      </c>
      <c r="BG110" s="133">
        <f>IF(N110="zákl. přenesená",J110,0)</f>
        <v>0</v>
      </c>
      <c r="BH110" s="133">
        <f>IF(N110="sníž. přenesená",J110,0)</f>
        <v>0</v>
      </c>
      <c r="BI110" s="133">
        <f>IF(N110="nulová",J110,0)</f>
        <v>0</v>
      </c>
      <c r="BJ110" s="16" t="s">
        <v>77</v>
      </c>
      <c r="BK110" s="133">
        <f>ROUND(I110*H110,2)</f>
        <v>0</v>
      </c>
      <c r="BL110" s="16" t="s">
        <v>157</v>
      </c>
      <c r="BM110" s="132" t="s">
        <v>179</v>
      </c>
    </row>
    <row r="111" spans="2:65" s="11" customFormat="1">
      <c r="B111" s="134"/>
      <c r="D111" s="135" t="s">
        <v>159</v>
      </c>
      <c r="E111" s="136" t="s">
        <v>19</v>
      </c>
      <c r="F111" s="137" t="s">
        <v>180</v>
      </c>
      <c r="H111" s="136" t="s">
        <v>19</v>
      </c>
      <c r="L111" s="134"/>
      <c r="M111" s="139"/>
      <c r="T111" s="140"/>
      <c r="AT111" s="136" t="s">
        <v>159</v>
      </c>
      <c r="AU111" s="136" t="s">
        <v>77</v>
      </c>
      <c r="AV111" s="11" t="s">
        <v>77</v>
      </c>
      <c r="AW111" s="11" t="s">
        <v>30</v>
      </c>
      <c r="AX111" s="11" t="s">
        <v>69</v>
      </c>
      <c r="AY111" s="136" t="s">
        <v>151</v>
      </c>
    </row>
    <row r="112" spans="2:65" s="12" customFormat="1">
      <c r="B112" s="141"/>
      <c r="D112" s="135" t="s">
        <v>159</v>
      </c>
      <c r="E112" s="142" t="s">
        <v>19</v>
      </c>
      <c r="F112" s="143" t="s">
        <v>79</v>
      </c>
      <c r="H112" s="144">
        <v>2</v>
      </c>
      <c r="L112" s="141"/>
      <c r="M112" s="146"/>
      <c r="T112" s="147"/>
      <c r="AT112" s="142" t="s">
        <v>159</v>
      </c>
      <c r="AU112" s="142" t="s">
        <v>77</v>
      </c>
      <c r="AV112" s="12" t="s">
        <v>79</v>
      </c>
      <c r="AW112" s="12" t="s">
        <v>30</v>
      </c>
      <c r="AX112" s="12" t="s">
        <v>69</v>
      </c>
      <c r="AY112" s="142" t="s">
        <v>151</v>
      </c>
    </row>
    <row r="113" spans="2:65" s="13" customFormat="1">
      <c r="B113" s="148"/>
      <c r="D113" s="135" t="s">
        <v>159</v>
      </c>
      <c r="E113" s="149" t="s">
        <v>19</v>
      </c>
      <c r="F113" s="150" t="s">
        <v>163</v>
      </c>
      <c r="H113" s="151">
        <v>2</v>
      </c>
      <c r="L113" s="148"/>
      <c r="M113" s="153"/>
      <c r="T113" s="154"/>
      <c r="AT113" s="149" t="s">
        <v>159</v>
      </c>
      <c r="AU113" s="149" t="s">
        <v>77</v>
      </c>
      <c r="AV113" s="13" t="s">
        <v>164</v>
      </c>
      <c r="AW113" s="13" t="s">
        <v>30</v>
      </c>
      <c r="AX113" s="13" t="s">
        <v>77</v>
      </c>
      <c r="AY113" s="149" t="s">
        <v>151</v>
      </c>
    </row>
    <row r="114" spans="2:65" s="11" customFormat="1">
      <c r="B114" s="134"/>
      <c r="D114" s="135" t="s">
        <v>159</v>
      </c>
      <c r="E114" s="136" t="s">
        <v>19</v>
      </c>
      <c r="F114" s="137" t="s">
        <v>165</v>
      </c>
      <c r="H114" s="136" t="s">
        <v>19</v>
      </c>
      <c r="L114" s="134"/>
      <c r="M114" s="139"/>
      <c r="T114" s="140"/>
      <c r="AT114" s="136" t="s">
        <v>159</v>
      </c>
      <c r="AU114" s="136" t="s">
        <v>77</v>
      </c>
      <c r="AV114" s="11" t="s">
        <v>77</v>
      </c>
      <c r="AW114" s="11" t="s">
        <v>30</v>
      </c>
      <c r="AX114" s="11" t="s">
        <v>69</v>
      </c>
      <c r="AY114" s="136" t="s">
        <v>151</v>
      </c>
    </row>
    <row r="115" spans="2:65" s="1" customFormat="1" ht="16.5" customHeight="1">
      <c r="B115" s="31"/>
      <c r="C115" s="120" t="s">
        <v>164</v>
      </c>
      <c r="D115" s="120" t="s">
        <v>152</v>
      </c>
      <c r="E115" s="121" t="s">
        <v>181</v>
      </c>
      <c r="F115" s="122" t="s">
        <v>182</v>
      </c>
      <c r="G115" s="123" t="s">
        <v>155</v>
      </c>
      <c r="H115" s="124">
        <v>2</v>
      </c>
      <c r="I115" s="260"/>
      <c r="J115" s="126">
        <f>ROUND(I115*H115,2)</f>
        <v>0</v>
      </c>
      <c r="K115" s="122" t="s">
        <v>156</v>
      </c>
      <c r="L115" s="127"/>
      <c r="M115" s="128" t="s">
        <v>19</v>
      </c>
      <c r="N115" s="129" t="s">
        <v>40</v>
      </c>
      <c r="P115" s="130">
        <f>O115*H115</f>
        <v>0</v>
      </c>
      <c r="Q115" s="130">
        <v>0.28093000000000001</v>
      </c>
      <c r="R115" s="130">
        <f>Q115*H115</f>
        <v>0.56186000000000003</v>
      </c>
      <c r="S115" s="130">
        <v>0</v>
      </c>
      <c r="T115" s="131">
        <f>S115*H115</f>
        <v>0</v>
      </c>
      <c r="AR115" s="132" t="s">
        <v>157</v>
      </c>
      <c r="AT115" s="132" t="s">
        <v>152</v>
      </c>
      <c r="AU115" s="132" t="s">
        <v>77</v>
      </c>
      <c r="AY115" s="16" t="s">
        <v>151</v>
      </c>
      <c r="BE115" s="133">
        <f>IF(N115="základní",J115,0)</f>
        <v>0</v>
      </c>
      <c r="BF115" s="133">
        <f>IF(N115="snížená",J115,0)</f>
        <v>0</v>
      </c>
      <c r="BG115" s="133">
        <f>IF(N115="zákl. přenesená",J115,0)</f>
        <v>0</v>
      </c>
      <c r="BH115" s="133">
        <f>IF(N115="sníž. přenesená",J115,0)</f>
        <v>0</v>
      </c>
      <c r="BI115" s="133">
        <f>IF(N115="nulová",J115,0)</f>
        <v>0</v>
      </c>
      <c r="BJ115" s="16" t="s">
        <v>77</v>
      </c>
      <c r="BK115" s="133">
        <f>ROUND(I115*H115,2)</f>
        <v>0</v>
      </c>
      <c r="BL115" s="16" t="s">
        <v>157</v>
      </c>
      <c r="BM115" s="132" t="s">
        <v>183</v>
      </c>
    </row>
    <row r="116" spans="2:65" s="11" customFormat="1">
      <c r="B116" s="134"/>
      <c r="D116" s="135" t="s">
        <v>159</v>
      </c>
      <c r="E116" s="136" t="s">
        <v>19</v>
      </c>
      <c r="F116" s="137" t="s">
        <v>184</v>
      </c>
      <c r="H116" s="136" t="s">
        <v>19</v>
      </c>
      <c r="L116" s="134"/>
      <c r="M116" s="139"/>
      <c r="T116" s="140"/>
      <c r="AT116" s="136" t="s">
        <v>159</v>
      </c>
      <c r="AU116" s="136" t="s">
        <v>77</v>
      </c>
      <c r="AV116" s="11" t="s">
        <v>77</v>
      </c>
      <c r="AW116" s="11" t="s">
        <v>30</v>
      </c>
      <c r="AX116" s="11" t="s">
        <v>69</v>
      </c>
      <c r="AY116" s="136" t="s">
        <v>151</v>
      </c>
    </row>
    <row r="117" spans="2:65" s="12" customFormat="1">
      <c r="B117" s="141"/>
      <c r="D117" s="135" t="s">
        <v>159</v>
      </c>
      <c r="E117" s="142" t="s">
        <v>19</v>
      </c>
      <c r="F117" s="143" t="s">
        <v>79</v>
      </c>
      <c r="H117" s="144">
        <v>2</v>
      </c>
      <c r="L117" s="141"/>
      <c r="M117" s="146"/>
      <c r="T117" s="147"/>
      <c r="AT117" s="142" t="s">
        <v>159</v>
      </c>
      <c r="AU117" s="142" t="s">
        <v>77</v>
      </c>
      <c r="AV117" s="12" t="s">
        <v>79</v>
      </c>
      <c r="AW117" s="12" t="s">
        <v>30</v>
      </c>
      <c r="AX117" s="12" t="s">
        <v>69</v>
      </c>
      <c r="AY117" s="142" t="s">
        <v>151</v>
      </c>
    </row>
    <row r="118" spans="2:65" s="13" customFormat="1">
      <c r="B118" s="148"/>
      <c r="D118" s="135" t="s">
        <v>159</v>
      </c>
      <c r="E118" s="149" t="s">
        <v>19</v>
      </c>
      <c r="F118" s="150" t="s">
        <v>163</v>
      </c>
      <c r="H118" s="151">
        <v>2</v>
      </c>
      <c r="L118" s="148"/>
      <c r="M118" s="153"/>
      <c r="T118" s="154"/>
      <c r="AT118" s="149" t="s">
        <v>159</v>
      </c>
      <c r="AU118" s="149" t="s">
        <v>77</v>
      </c>
      <c r="AV118" s="13" t="s">
        <v>164</v>
      </c>
      <c r="AW118" s="13" t="s">
        <v>30</v>
      </c>
      <c r="AX118" s="13" t="s">
        <v>77</v>
      </c>
      <c r="AY118" s="149" t="s">
        <v>151</v>
      </c>
    </row>
    <row r="119" spans="2:65" s="11" customFormat="1">
      <c r="B119" s="134"/>
      <c r="D119" s="135" t="s">
        <v>159</v>
      </c>
      <c r="E119" s="136" t="s">
        <v>19</v>
      </c>
      <c r="F119" s="137" t="s">
        <v>165</v>
      </c>
      <c r="H119" s="136" t="s">
        <v>19</v>
      </c>
      <c r="L119" s="134"/>
      <c r="M119" s="139"/>
      <c r="T119" s="140"/>
      <c r="AT119" s="136" t="s">
        <v>159</v>
      </c>
      <c r="AU119" s="136" t="s">
        <v>77</v>
      </c>
      <c r="AV119" s="11" t="s">
        <v>77</v>
      </c>
      <c r="AW119" s="11" t="s">
        <v>30</v>
      </c>
      <c r="AX119" s="11" t="s">
        <v>69</v>
      </c>
      <c r="AY119" s="136" t="s">
        <v>151</v>
      </c>
    </row>
    <row r="120" spans="2:65" s="1" customFormat="1" ht="16.5" customHeight="1">
      <c r="B120" s="31"/>
      <c r="C120" s="120" t="s">
        <v>185</v>
      </c>
      <c r="D120" s="120" t="s">
        <v>152</v>
      </c>
      <c r="E120" s="121" t="s">
        <v>186</v>
      </c>
      <c r="F120" s="122" t="s">
        <v>187</v>
      </c>
      <c r="G120" s="123" t="s">
        <v>155</v>
      </c>
      <c r="H120" s="124">
        <v>8</v>
      </c>
      <c r="I120" s="260"/>
      <c r="J120" s="126">
        <f>ROUND(I120*H120,2)</f>
        <v>0</v>
      </c>
      <c r="K120" s="122" t="s">
        <v>156</v>
      </c>
      <c r="L120" s="127"/>
      <c r="M120" s="128" t="s">
        <v>19</v>
      </c>
      <c r="N120" s="129" t="s">
        <v>40</v>
      </c>
      <c r="P120" s="130">
        <f>O120*H120</f>
        <v>0</v>
      </c>
      <c r="Q120" s="130">
        <v>0.29297000000000001</v>
      </c>
      <c r="R120" s="130">
        <f>Q120*H120</f>
        <v>2.3437600000000001</v>
      </c>
      <c r="S120" s="130">
        <v>0</v>
      </c>
      <c r="T120" s="131">
        <f>S120*H120</f>
        <v>0</v>
      </c>
      <c r="AR120" s="132" t="s">
        <v>157</v>
      </c>
      <c r="AT120" s="132" t="s">
        <v>152</v>
      </c>
      <c r="AU120" s="132" t="s">
        <v>77</v>
      </c>
      <c r="AY120" s="16" t="s">
        <v>151</v>
      </c>
      <c r="BE120" s="133">
        <f>IF(N120="základní",J120,0)</f>
        <v>0</v>
      </c>
      <c r="BF120" s="133">
        <f>IF(N120="snížená",J120,0)</f>
        <v>0</v>
      </c>
      <c r="BG120" s="133">
        <f>IF(N120="zákl. přenesená",J120,0)</f>
        <v>0</v>
      </c>
      <c r="BH120" s="133">
        <f>IF(N120="sníž. přenesená",J120,0)</f>
        <v>0</v>
      </c>
      <c r="BI120" s="133">
        <f>IF(N120="nulová",J120,0)</f>
        <v>0</v>
      </c>
      <c r="BJ120" s="16" t="s">
        <v>77</v>
      </c>
      <c r="BK120" s="133">
        <f>ROUND(I120*H120,2)</f>
        <v>0</v>
      </c>
      <c r="BL120" s="16" t="s">
        <v>157</v>
      </c>
      <c r="BM120" s="132" t="s">
        <v>188</v>
      </c>
    </row>
    <row r="121" spans="2:65" s="11" customFormat="1">
      <c r="B121" s="134"/>
      <c r="D121" s="135" t="s">
        <v>159</v>
      </c>
      <c r="E121" s="136" t="s">
        <v>19</v>
      </c>
      <c r="F121" s="137" t="s">
        <v>169</v>
      </c>
      <c r="H121" s="136" t="s">
        <v>19</v>
      </c>
      <c r="L121" s="134"/>
      <c r="M121" s="139"/>
      <c r="T121" s="140"/>
      <c r="AT121" s="136" t="s">
        <v>159</v>
      </c>
      <c r="AU121" s="136" t="s">
        <v>77</v>
      </c>
      <c r="AV121" s="11" t="s">
        <v>77</v>
      </c>
      <c r="AW121" s="11" t="s">
        <v>30</v>
      </c>
      <c r="AX121" s="11" t="s">
        <v>69</v>
      </c>
      <c r="AY121" s="136" t="s">
        <v>151</v>
      </c>
    </row>
    <row r="122" spans="2:65" s="11" customFormat="1">
      <c r="B122" s="134"/>
      <c r="D122" s="135" t="s">
        <v>159</v>
      </c>
      <c r="E122" s="136" t="s">
        <v>19</v>
      </c>
      <c r="F122" s="137" t="s">
        <v>189</v>
      </c>
      <c r="H122" s="136" t="s">
        <v>19</v>
      </c>
      <c r="L122" s="134"/>
      <c r="M122" s="139"/>
      <c r="T122" s="140"/>
      <c r="AT122" s="136" t="s">
        <v>159</v>
      </c>
      <c r="AU122" s="136" t="s">
        <v>77</v>
      </c>
      <c r="AV122" s="11" t="s">
        <v>77</v>
      </c>
      <c r="AW122" s="11" t="s">
        <v>30</v>
      </c>
      <c r="AX122" s="11" t="s">
        <v>69</v>
      </c>
      <c r="AY122" s="136" t="s">
        <v>151</v>
      </c>
    </row>
    <row r="123" spans="2:65" s="12" customFormat="1">
      <c r="B123" s="141"/>
      <c r="D123" s="135" t="s">
        <v>159</v>
      </c>
      <c r="E123" s="142" t="s">
        <v>19</v>
      </c>
      <c r="F123" s="143" t="s">
        <v>79</v>
      </c>
      <c r="H123" s="144">
        <v>2</v>
      </c>
      <c r="L123" s="141"/>
      <c r="M123" s="146"/>
      <c r="T123" s="147"/>
      <c r="AT123" s="142" t="s">
        <v>159</v>
      </c>
      <c r="AU123" s="142" t="s">
        <v>77</v>
      </c>
      <c r="AV123" s="12" t="s">
        <v>79</v>
      </c>
      <c r="AW123" s="12" t="s">
        <v>30</v>
      </c>
      <c r="AX123" s="12" t="s">
        <v>69</v>
      </c>
      <c r="AY123" s="142" t="s">
        <v>151</v>
      </c>
    </row>
    <row r="124" spans="2:65" s="11" customFormat="1">
      <c r="B124" s="134"/>
      <c r="D124" s="135" t="s">
        <v>159</v>
      </c>
      <c r="E124" s="136" t="s">
        <v>19</v>
      </c>
      <c r="F124" s="137" t="s">
        <v>175</v>
      </c>
      <c r="H124" s="136" t="s">
        <v>19</v>
      </c>
      <c r="L124" s="134"/>
      <c r="M124" s="139"/>
      <c r="T124" s="140"/>
      <c r="AT124" s="136" t="s">
        <v>159</v>
      </c>
      <c r="AU124" s="136" t="s">
        <v>77</v>
      </c>
      <c r="AV124" s="11" t="s">
        <v>77</v>
      </c>
      <c r="AW124" s="11" t="s">
        <v>30</v>
      </c>
      <c r="AX124" s="11" t="s">
        <v>69</v>
      </c>
      <c r="AY124" s="136" t="s">
        <v>151</v>
      </c>
    </row>
    <row r="125" spans="2:65" s="12" customFormat="1">
      <c r="B125" s="141"/>
      <c r="D125" s="135" t="s">
        <v>159</v>
      </c>
      <c r="E125" s="142" t="s">
        <v>19</v>
      </c>
      <c r="F125" s="143" t="s">
        <v>79</v>
      </c>
      <c r="H125" s="144">
        <v>2</v>
      </c>
      <c r="L125" s="141"/>
      <c r="M125" s="146"/>
      <c r="T125" s="147"/>
      <c r="AT125" s="142" t="s">
        <v>159</v>
      </c>
      <c r="AU125" s="142" t="s">
        <v>77</v>
      </c>
      <c r="AV125" s="12" t="s">
        <v>79</v>
      </c>
      <c r="AW125" s="12" t="s">
        <v>30</v>
      </c>
      <c r="AX125" s="12" t="s">
        <v>69</v>
      </c>
      <c r="AY125" s="142" t="s">
        <v>151</v>
      </c>
    </row>
    <row r="126" spans="2:65" s="11" customFormat="1">
      <c r="B126" s="134"/>
      <c r="D126" s="135" t="s">
        <v>159</v>
      </c>
      <c r="E126" s="136" t="s">
        <v>19</v>
      </c>
      <c r="F126" s="137" t="s">
        <v>190</v>
      </c>
      <c r="H126" s="136" t="s">
        <v>19</v>
      </c>
      <c r="L126" s="134"/>
      <c r="M126" s="139"/>
      <c r="T126" s="140"/>
      <c r="AT126" s="136" t="s">
        <v>159</v>
      </c>
      <c r="AU126" s="136" t="s">
        <v>77</v>
      </c>
      <c r="AV126" s="11" t="s">
        <v>77</v>
      </c>
      <c r="AW126" s="11" t="s">
        <v>30</v>
      </c>
      <c r="AX126" s="11" t="s">
        <v>69</v>
      </c>
      <c r="AY126" s="136" t="s">
        <v>151</v>
      </c>
    </row>
    <row r="127" spans="2:65" s="11" customFormat="1">
      <c r="B127" s="134"/>
      <c r="D127" s="135" t="s">
        <v>159</v>
      </c>
      <c r="E127" s="136" t="s">
        <v>19</v>
      </c>
      <c r="F127" s="137" t="s">
        <v>191</v>
      </c>
      <c r="H127" s="136" t="s">
        <v>19</v>
      </c>
      <c r="L127" s="134"/>
      <c r="M127" s="139"/>
      <c r="T127" s="140"/>
      <c r="AT127" s="136" t="s">
        <v>159</v>
      </c>
      <c r="AU127" s="136" t="s">
        <v>77</v>
      </c>
      <c r="AV127" s="11" t="s">
        <v>77</v>
      </c>
      <c r="AW127" s="11" t="s">
        <v>30</v>
      </c>
      <c r="AX127" s="11" t="s">
        <v>69</v>
      </c>
      <c r="AY127" s="136" t="s">
        <v>151</v>
      </c>
    </row>
    <row r="128" spans="2:65" s="12" customFormat="1">
      <c r="B128" s="141"/>
      <c r="D128" s="135" t="s">
        <v>159</v>
      </c>
      <c r="E128" s="142" t="s">
        <v>19</v>
      </c>
      <c r="F128" s="143" t="s">
        <v>79</v>
      </c>
      <c r="H128" s="144">
        <v>2</v>
      </c>
      <c r="L128" s="141"/>
      <c r="M128" s="146"/>
      <c r="T128" s="147"/>
      <c r="AT128" s="142" t="s">
        <v>159</v>
      </c>
      <c r="AU128" s="142" t="s">
        <v>77</v>
      </c>
      <c r="AV128" s="12" t="s">
        <v>79</v>
      </c>
      <c r="AW128" s="12" t="s">
        <v>30</v>
      </c>
      <c r="AX128" s="12" t="s">
        <v>69</v>
      </c>
      <c r="AY128" s="142" t="s">
        <v>151</v>
      </c>
    </row>
    <row r="129" spans="2:65" s="11" customFormat="1">
      <c r="B129" s="134"/>
      <c r="D129" s="135" t="s">
        <v>159</v>
      </c>
      <c r="E129" s="136" t="s">
        <v>19</v>
      </c>
      <c r="F129" s="137" t="s">
        <v>171</v>
      </c>
      <c r="H129" s="136" t="s">
        <v>19</v>
      </c>
      <c r="L129" s="134"/>
      <c r="M129" s="139"/>
      <c r="T129" s="140"/>
      <c r="AT129" s="136" t="s">
        <v>159</v>
      </c>
      <c r="AU129" s="136" t="s">
        <v>77</v>
      </c>
      <c r="AV129" s="11" t="s">
        <v>77</v>
      </c>
      <c r="AW129" s="11" t="s">
        <v>30</v>
      </c>
      <c r="AX129" s="11" t="s">
        <v>69</v>
      </c>
      <c r="AY129" s="136" t="s">
        <v>151</v>
      </c>
    </row>
    <row r="130" spans="2:65" s="12" customFormat="1">
      <c r="B130" s="141"/>
      <c r="D130" s="135" t="s">
        <v>159</v>
      </c>
      <c r="E130" s="142" t="s">
        <v>19</v>
      </c>
      <c r="F130" s="143" t="s">
        <v>79</v>
      </c>
      <c r="H130" s="144">
        <v>2</v>
      </c>
      <c r="L130" s="141"/>
      <c r="M130" s="146"/>
      <c r="T130" s="147"/>
      <c r="AT130" s="142" t="s">
        <v>159</v>
      </c>
      <c r="AU130" s="142" t="s">
        <v>77</v>
      </c>
      <c r="AV130" s="12" t="s">
        <v>79</v>
      </c>
      <c r="AW130" s="12" t="s">
        <v>30</v>
      </c>
      <c r="AX130" s="12" t="s">
        <v>69</v>
      </c>
      <c r="AY130" s="142" t="s">
        <v>151</v>
      </c>
    </row>
    <row r="131" spans="2:65" s="13" customFormat="1">
      <c r="B131" s="148"/>
      <c r="D131" s="135" t="s">
        <v>159</v>
      </c>
      <c r="E131" s="149" t="s">
        <v>19</v>
      </c>
      <c r="F131" s="150" t="s">
        <v>163</v>
      </c>
      <c r="H131" s="151">
        <v>8</v>
      </c>
      <c r="L131" s="148"/>
      <c r="M131" s="153"/>
      <c r="T131" s="154"/>
      <c r="AT131" s="149" t="s">
        <v>159</v>
      </c>
      <c r="AU131" s="149" t="s">
        <v>77</v>
      </c>
      <c r="AV131" s="13" t="s">
        <v>164</v>
      </c>
      <c r="AW131" s="13" t="s">
        <v>30</v>
      </c>
      <c r="AX131" s="13" t="s">
        <v>77</v>
      </c>
      <c r="AY131" s="149" t="s">
        <v>151</v>
      </c>
    </row>
    <row r="132" spans="2:65" s="11" customFormat="1">
      <c r="B132" s="134"/>
      <c r="D132" s="135" t="s">
        <v>159</v>
      </c>
      <c r="E132" s="136" t="s">
        <v>19</v>
      </c>
      <c r="F132" s="137" t="s">
        <v>165</v>
      </c>
      <c r="H132" s="136" t="s">
        <v>19</v>
      </c>
      <c r="L132" s="134"/>
      <c r="M132" s="139"/>
      <c r="T132" s="140"/>
      <c r="AT132" s="136" t="s">
        <v>159</v>
      </c>
      <c r="AU132" s="136" t="s">
        <v>77</v>
      </c>
      <c r="AV132" s="11" t="s">
        <v>77</v>
      </c>
      <c r="AW132" s="11" t="s">
        <v>30</v>
      </c>
      <c r="AX132" s="11" t="s">
        <v>69</v>
      </c>
      <c r="AY132" s="136" t="s">
        <v>151</v>
      </c>
    </row>
    <row r="133" spans="2:65" s="1" customFormat="1" ht="16.5" customHeight="1">
      <c r="B133" s="31"/>
      <c r="C133" s="120" t="s">
        <v>192</v>
      </c>
      <c r="D133" s="120" t="s">
        <v>152</v>
      </c>
      <c r="E133" s="121" t="s">
        <v>193</v>
      </c>
      <c r="F133" s="122" t="s">
        <v>194</v>
      </c>
      <c r="G133" s="123" t="s">
        <v>155</v>
      </c>
      <c r="H133" s="124">
        <v>2</v>
      </c>
      <c r="I133" s="260"/>
      <c r="J133" s="126">
        <f>ROUND(I133*H133,2)</f>
        <v>0</v>
      </c>
      <c r="K133" s="122" t="s">
        <v>156</v>
      </c>
      <c r="L133" s="127"/>
      <c r="M133" s="128" t="s">
        <v>19</v>
      </c>
      <c r="N133" s="129" t="s">
        <v>40</v>
      </c>
      <c r="P133" s="130">
        <f>O133*H133</f>
        <v>0</v>
      </c>
      <c r="Q133" s="130">
        <v>0.36299999999999999</v>
      </c>
      <c r="R133" s="130">
        <f>Q133*H133</f>
        <v>0.72599999999999998</v>
      </c>
      <c r="S133" s="130">
        <v>0</v>
      </c>
      <c r="T133" s="131">
        <f>S133*H133</f>
        <v>0</v>
      </c>
      <c r="AR133" s="132" t="s">
        <v>157</v>
      </c>
      <c r="AT133" s="132" t="s">
        <v>152</v>
      </c>
      <c r="AU133" s="132" t="s">
        <v>77</v>
      </c>
      <c r="AY133" s="16" t="s">
        <v>151</v>
      </c>
      <c r="BE133" s="133">
        <f>IF(N133="základní",J133,0)</f>
        <v>0</v>
      </c>
      <c r="BF133" s="133">
        <f>IF(N133="snížená",J133,0)</f>
        <v>0</v>
      </c>
      <c r="BG133" s="133">
        <f>IF(N133="zákl. přenesená",J133,0)</f>
        <v>0</v>
      </c>
      <c r="BH133" s="133">
        <f>IF(N133="sníž. přenesená",J133,0)</f>
        <v>0</v>
      </c>
      <c r="BI133" s="133">
        <f>IF(N133="nulová",J133,0)</f>
        <v>0</v>
      </c>
      <c r="BJ133" s="16" t="s">
        <v>77</v>
      </c>
      <c r="BK133" s="133">
        <f>ROUND(I133*H133,2)</f>
        <v>0</v>
      </c>
      <c r="BL133" s="16" t="s">
        <v>157</v>
      </c>
      <c r="BM133" s="132" t="s">
        <v>195</v>
      </c>
    </row>
    <row r="134" spans="2:65" s="11" customFormat="1">
      <c r="B134" s="134"/>
      <c r="D134" s="135" t="s">
        <v>159</v>
      </c>
      <c r="E134" s="136" t="s">
        <v>19</v>
      </c>
      <c r="F134" s="137" t="s">
        <v>172</v>
      </c>
      <c r="H134" s="136" t="s">
        <v>19</v>
      </c>
      <c r="L134" s="134"/>
      <c r="M134" s="139"/>
      <c r="T134" s="140"/>
      <c r="AT134" s="136" t="s">
        <v>159</v>
      </c>
      <c r="AU134" s="136" t="s">
        <v>77</v>
      </c>
      <c r="AV134" s="11" t="s">
        <v>77</v>
      </c>
      <c r="AW134" s="11" t="s">
        <v>30</v>
      </c>
      <c r="AX134" s="11" t="s">
        <v>69</v>
      </c>
      <c r="AY134" s="136" t="s">
        <v>151</v>
      </c>
    </row>
    <row r="135" spans="2:65" s="11" customFormat="1">
      <c r="B135" s="134"/>
      <c r="D135" s="135" t="s">
        <v>159</v>
      </c>
      <c r="E135" s="136" t="s">
        <v>19</v>
      </c>
      <c r="F135" s="137" t="s">
        <v>196</v>
      </c>
      <c r="H135" s="136" t="s">
        <v>19</v>
      </c>
      <c r="L135" s="134"/>
      <c r="M135" s="139"/>
      <c r="T135" s="140"/>
      <c r="AT135" s="136" t="s">
        <v>159</v>
      </c>
      <c r="AU135" s="136" t="s">
        <v>77</v>
      </c>
      <c r="AV135" s="11" t="s">
        <v>77</v>
      </c>
      <c r="AW135" s="11" t="s">
        <v>30</v>
      </c>
      <c r="AX135" s="11" t="s">
        <v>69</v>
      </c>
      <c r="AY135" s="136" t="s">
        <v>151</v>
      </c>
    </row>
    <row r="136" spans="2:65" s="12" customFormat="1">
      <c r="B136" s="141"/>
      <c r="D136" s="135" t="s">
        <v>159</v>
      </c>
      <c r="E136" s="142" t="s">
        <v>19</v>
      </c>
      <c r="F136" s="143" t="s">
        <v>79</v>
      </c>
      <c r="H136" s="144">
        <v>2</v>
      </c>
      <c r="L136" s="141"/>
      <c r="M136" s="146"/>
      <c r="T136" s="147"/>
      <c r="AT136" s="142" t="s">
        <v>159</v>
      </c>
      <c r="AU136" s="142" t="s">
        <v>77</v>
      </c>
      <c r="AV136" s="12" t="s">
        <v>79</v>
      </c>
      <c r="AW136" s="12" t="s">
        <v>30</v>
      </c>
      <c r="AX136" s="12" t="s">
        <v>69</v>
      </c>
      <c r="AY136" s="142" t="s">
        <v>151</v>
      </c>
    </row>
    <row r="137" spans="2:65" s="13" customFormat="1">
      <c r="B137" s="148"/>
      <c r="D137" s="135" t="s">
        <v>159</v>
      </c>
      <c r="E137" s="149" t="s">
        <v>19</v>
      </c>
      <c r="F137" s="150" t="s">
        <v>163</v>
      </c>
      <c r="H137" s="151">
        <v>2</v>
      </c>
      <c r="L137" s="148"/>
      <c r="M137" s="153"/>
      <c r="T137" s="154"/>
      <c r="AT137" s="149" t="s">
        <v>159</v>
      </c>
      <c r="AU137" s="149" t="s">
        <v>77</v>
      </c>
      <c r="AV137" s="13" t="s">
        <v>164</v>
      </c>
      <c r="AW137" s="13" t="s">
        <v>30</v>
      </c>
      <c r="AX137" s="13" t="s">
        <v>77</v>
      </c>
      <c r="AY137" s="149" t="s">
        <v>151</v>
      </c>
    </row>
    <row r="138" spans="2:65" s="11" customFormat="1">
      <c r="B138" s="134"/>
      <c r="D138" s="135" t="s">
        <v>159</v>
      </c>
      <c r="E138" s="136" t="s">
        <v>19</v>
      </c>
      <c r="F138" s="137" t="s">
        <v>165</v>
      </c>
      <c r="H138" s="136" t="s">
        <v>19</v>
      </c>
      <c r="L138" s="134"/>
      <c r="M138" s="139"/>
      <c r="T138" s="140"/>
      <c r="AT138" s="136" t="s">
        <v>159</v>
      </c>
      <c r="AU138" s="136" t="s">
        <v>77</v>
      </c>
      <c r="AV138" s="11" t="s">
        <v>77</v>
      </c>
      <c r="AW138" s="11" t="s">
        <v>30</v>
      </c>
      <c r="AX138" s="11" t="s">
        <v>69</v>
      </c>
      <c r="AY138" s="136" t="s">
        <v>151</v>
      </c>
    </row>
    <row r="139" spans="2:65" s="1" customFormat="1" ht="16.5" customHeight="1">
      <c r="B139" s="31"/>
      <c r="C139" s="120" t="s">
        <v>197</v>
      </c>
      <c r="D139" s="120" t="s">
        <v>152</v>
      </c>
      <c r="E139" s="121" t="s">
        <v>198</v>
      </c>
      <c r="F139" s="122" t="s">
        <v>199</v>
      </c>
      <c r="G139" s="123" t="s">
        <v>155</v>
      </c>
      <c r="H139" s="124">
        <v>47432</v>
      </c>
      <c r="I139" s="260"/>
      <c r="J139" s="126">
        <f>ROUND(I139*H139,2)</f>
        <v>0</v>
      </c>
      <c r="K139" s="122" t="s">
        <v>156</v>
      </c>
      <c r="L139" s="127"/>
      <c r="M139" s="128" t="s">
        <v>19</v>
      </c>
      <c r="N139" s="129" t="s">
        <v>40</v>
      </c>
      <c r="P139" s="130">
        <f>O139*H139</f>
        <v>0</v>
      </c>
      <c r="Q139" s="130">
        <v>6.3000000000000003E-4</v>
      </c>
      <c r="R139" s="130">
        <f>Q139*H139</f>
        <v>29.882160000000002</v>
      </c>
      <c r="S139" s="130">
        <v>0</v>
      </c>
      <c r="T139" s="131">
        <f>S139*H139</f>
        <v>0</v>
      </c>
      <c r="AR139" s="132" t="s">
        <v>200</v>
      </c>
      <c r="AT139" s="132" t="s">
        <v>152</v>
      </c>
      <c r="AU139" s="132" t="s">
        <v>77</v>
      </c>
      <c r="AY139" s="16" t="s">
        <v>151</v>
      </c>
      <c r="BE139" s="133">
        <f>IF(N139="základní",J139,0)</f>
        <v>0</v>
      </c>
      <c r="BF139" s="133">
        <f>IF(N139="snížená",J139,0)</f>
        <v>0</v>
      </c>
      <c r="BG139" s="133">
        <f>IF(N139="zákl. přenesená",J139,0)</f>
        <v>0</v>
      </c>
      <c r="BH139" s="133">
        <f>IF(N139="sníž. přenesená",J139,0)</f>
        <v>0</v>
      </c>
      <c r="BI139" s="133">
        <f>IF(N139="nulová",J139,0)</f>
        <v>0</v>
      </c>
      <c r="BJ139" s="16" t="s">
        <v>77</v>
      </c>
      <c r="BK139" s="133">
        <f>ROUND(I139*H139,2)</f>
        <v>0</v>
      </c>
      <c r="BL139" s="16" t="s">
        <v>164</v>
      </c>
      <c r="BM139" s="132" t="s">
        <v>201</v>
      </c>
    </row>
    <row r="140" spans="2:65" s="11" customFormat="1">
      <c r="B140" s="134"/>
      <c r="D140" s="135" t="s">
        <v>159</v>
      </c>
      <c r="E140" s="136" t="s">
        <v>19</v>
      </c>
      <c r="F140" s="137" t="s">
        <v>169</v>
      </c>
      <c r="H140" s="136" t="s">
        <v>19</v>
      </c>
      <c r="L140" s="134"/>
      <c r="M140" s="139"/>
      <c r="T140" s="140"/>
      <c r="AT140" s="136" t="s">
        <v>159</v>
      </c>
      <c r="AU140" s="136" t="s">
        <v>77</v>
      </c>
      <c r="AV140" s="11" t="s">
        <v>77</v>
      </c>
      <c r="AW140" s="11" t="s">
        <v>30</v>
      </c>
      <c r="AX140" s="11" t="s">
        <v>69</v>
      </c>
      <c r="AY140" s="136" t="s">
        <v>151</v>
      </c>
    </row>
    <row r="141" spans="2:65" s="12" customFormat="1">
      <c r="B141" s="141"/>
      <c r="D141" s="135" t="s">
        <v>159</v>
      </c>
      <c r="E141" s="142" t="s">
        <v>19</v>
      </c>
      <c r="F141" s="143" t="s">
        <v>202</v>
      </c>
      <c r="H141" s="144">
        <v>24273.279999999999</v>
      </c>
      <c r="L141" s="141"/>
      <c r="M141" s="146"/>
      <c r="T141" s="147"/>
      <c r="AT141" s="142" t="s">
        <v>159</v>
      </c>
      <c r="AU141" s="142" t="s">
        <v>77</v>
      </c>
      <c r="AV141" s="12" t="s">
        <v>79</v>
      </c>
      <c r="AW141" s="12" t="s">
        <v>30</v>
      </c>
      <c r="AX141" s="12" t="s">
        <v>69</v>
      </c>
      <c r="AY141" s="142" t="s">
        <v>151</v>
      </c>
    </row>
    <row r="142" spans="2:65" s="12" customFormat="1">
      <c r="B142" s="141"/>
      <c r="D142" s="135" t="s">
        <v>159</v>
      </c>
      <c r="E142" s="142" t="s">
        <v>19</v>
      </c>
      <c r="F142" s="143" t="s">
        <v>203</v>
      </c>
      <c r="H142" s="144">
        <v>2.72</v>
      </c>
      <c r="L142" s="141"/>
      <c r="M142" s="146"/>
      <c r="T142" s="147"/>
      <c r="AT142" s="142" t="s">
        <v>159</v>
      </c>
      <c r="AU142" s="142" t="s">
        <v>77</v>
      </c>
      <c r="AV142" s="12" t="s">
        <v>79</v>
      </c>
      <c r="AW142" s="12" t="s">
        <v>30</v>
      </c>
      <c r="AX142" s="12" t="s">
        <v>69</v>
      </c>
      <c r="AY142" s="142" t="s">
        <v>151</v>
      </c>
    </row>
    <row r="143" spans="2:65" s="11" customFormat="1">
      <c r="B143" s="134"/>
      <c r="D143" s="135" t="s">
        <v>159</v>
      </c>
      <c r="E143" s="136" t="s">
        <v>19</v>
      </c>
      <c r="F143" s="137" t="s">
        <v>172</v>
      </c>
      <c r="H143" s="136" t="s">
        <v>19</v>
      </c>
      <c r="L143" s="134"/>
      <c r="M143" s="139"/>
      <c r="T143" s="140"/>
      <c r="AT143" s="136" t="s">
        <v>159</v>
      </c>
      <c r="AU143" s="136" t="s">
        <v>77</v>
      </c>
      <c r="AV143" s="11" t="s">
        <v>77</v>
      </c>
      <c r="AW143" s="11" t="s">
        <v>30</v>
      </c>
      <c r="AX143" s="11" t="s">
        <v>69</v>
      </c>
      <c r="AY143" s="136" t="s">
        <v>151</v>
      </c>
    </row>
    <row r="144" spans="2:65" s="12" customFormat="1">
      <c r="B144" s="141"/>
      <c r="D144" s="135" t="s">
        <v>159</v>
      </c>
      <c r="E144" s="142" t="s">
        <v>19</v>
      </c>
      <c r="F144" s="143" t="s">
        <v>204</v>
      </c>
      <c r="H144" s="144">
        <v>23537.279999999999</v>
      </c>
      <c r="L144" s="141"/>
      <c r="M144" s="146"/>
      <c r="T144" s="147"/>
      <c r="AT144" s="142" t="s">
        <v>159</v>
      </c>
      <c r="AU144" s="142" t="s">
        <v>77</v>
      </c>
      <c r="AV144" s="12" t="s">
        <v>79</v>
      </c>
      <c r="AW144" s="12" t="s">
        <v>30</v>
      </c>
      <c r="AX144" s="12" t="s">
        <v>69</v>
      </c>
      <c r="AY144" s="142" t="s">
        <v>151</v>
      </c>
    </row>
    <row r="145" spans="2:65" s="12" customFormat="1">
      <c r="B145" s="141"/>
      <c r="D145" s="135" t="s">
        <v>159</v>
      </c>
      <c r="E145" s="142" t="s">
        <v>19</v>
      </c>
      <c r="F145" s="143" t="s">
        <v>203</v>
      </c>
      <c r="H145" s="144">
        <v>2.72</v>
      </c>
      <c r="L145" s="141"/>
      <c r="M145" s="146"/>
      <c r="T145" s="147"/>
      <c r="AT145" s="142" t="s">
        <v>159</v>
      </c>
      <c r="AU145" s="142" t="s">
        <v>77</v>
      </c>
      <c r="AV145" s="12" t="s">
        <v>79</v>
      </c>
      <c r="AW145" s="12" t="s">
        <v>30</v>
      </c>
      <c r="AX145" s="12" t="s">
        <v>69</v>
      </c>
      <c r="AY145" s="142" t="s">
        <v>151</v>
      </c>
    </row>
    <row r="146" spans="2:65" s="11" customFormat="1">
      <c r="B146" s="134"/>
      <c r="D146" s="135" t="s">
        <v>159</v>
      </c>
      <c r="E146" s="136" t="s">
        <v>19</v>
      </c>
      <c r="F146" s="137" t="s">
        <v>205</v>
      </c>
      <c r="H146" s="136" t="s">
        <v>19</v>
      </c>
      <c r="L146" s="134"/>
      <c r="M146" s="139"/>
      <c r="T146" s="140"/>
      <c r="AT146" s="136" t="s">
        <v>159</v>
      </c>
      <c r="AU146" s="136" t="s">
        <v>77</v>
      </c>
      <c r="AV146" s="11" t="s">
        <v>77</v>
      </c>
      <c r="AW146" s="11" t="s">
        <v>30</v>
      </c>
      <c r="AX146" s="11" t="s">
        <v>69</v>
      </c>
      <c r="AY146" s="136" t="s">
        <v>151</v>
      </c>
    </row>
    <row r="147" spans="2:65" s="12" customFormat="1">
      <c r="B147" s="141"/>
      <c r="D147" s="135" t="s">
        <v>159</v>
      </c>
      <c r="E147" s="142" t="s">
        <v>19</v>
      </c>
      <c r="F147" s="143" t="s">
        <v>206</v>
      </c>
      <c r="H147" s="144">
        <v>-384</v>
      </c>
      <c r="L147" s="141"/>
      <c r="M147" s="146"/>
      <c r="T147" s="147"/>
      <c r="AT147" s="142" t="s">
        <v>159</v>
      </c>
      <c r="AU147" s="142" t="s">
        <v>77</v>
      </c>
      <c r="AV147" s="12" t="s">
        <v>79</v>
      </c>
      <c r="AW147" s="12" t="s">
        <v>30</v>
      </c>
      <c r="AX147" s="12" t="s">
        <v>69</v>
      </c>
      <c r="AY147" s="142" t="s">
        <v>151</v>
      </c>
    </row>
    <row r="148" spans="2:65" s="13" customFormat="1">
      <c r="B148" s="148"/>
      <c r="D148" s="135" t="s">
        <v>159</v>
      </c>
      <c r="E148" s="149" t="s">
        <v>19</v>
      </c>
      <c r="F148" s="150" t="s">
        <v>163</v>
      </c>
      <c r="H148" s="151">
        <v>47432</v>
      </c>
      <c r="L148" s="148"/>
      <c r="M148" s="153"/>
      <c r="T148" s="154"/>
      <c r="AT148" s="149" t="s">
        <v>159</v>
      </c>
      <c r="AU148" s="149" t="s">
        <v>77</v>
      </c>
      <c r="AV148" s="13" t="s">
        <v>164</v>
      </c>
      <c r="AW148" s="13" t="s">
        <v>30</v>
      </c>
      <c r="AX148" s="13" t="s">
        <v>77</v>
      </c>
      <c r="AY148" s="149" t="s">
        <v>151</v>
      </c>
    </row>
    <row r="149" spans="2:65" s="11" customFormat="1">
      <c r="B149" s="134"/>
      <c r="D149" s="135" t="s">
        <v>159</v>
      </c>
      <c r="E149" s="136" t="s">
        <v>19</v>
      </c>
      <c r="F149" s="137" t="s">
        <v>165</v>
      </c>
      <c r="H149" s="136" t="s">
        <v>19</v>
      </c>
      <c r="L149" s="134"/>
      <c r="M149" s="139"/>
      <c r="T149" s="140"/>
      <c r="AT149" s="136" t="s">
        <v>159</v>
      </c>
      <c r="AU149" s="136" t="s">
        <v>77</v>
      </c>
      <c r="AV149" s="11" t="s">
        <v>77</v>
      </c>
      <c r="AW149" s="11" t="s">
        <v>30</v>
      </c>
      <c r="AX149" s="11" t="s">
        <v>69</v>
      </c>
      <c r="AY149" s="136" t="s">
        <v>151</v>
      </c>
    </row>
    <row r="150" spans="2:65" s="1" customFormat="1" ht="16.5" customHeight="1">
      <c r="B150" s="31"/>
      <c r="C150" s="120" t="s">
        <v>200</v>
      </c>
      <c r="D150" s="120" t="s">
        <v>152</v>
      </c>
      <c r="E150" s="121" t="s">
        <v>207</v>
      </c>
      <c r="F150" s="122" t="s">
        <v>208</v>
      </c>
      <c r="G150" s="123" t="s">
        <v>155</v>
      </c>
      <c r="H150" s="124">
        <v>47432</v>
      </c>
      <c r="I150" s="260"/>
      <c r="J150" s="126">
        <f>ROUND(I150*H150,2)</f>
        <v>0</v>
      </c>
      <c r="K150" s="122" t="s">
        <v>156</v>
      </c>
      <c r="L150" s="127"/>
      <c r="M150" s="128" t="s">
        <v>19</v>
      </c>
      <c r="N150" s="129" t="s">
        <v>40</v>
      </c>
      <c r="P150" s="130">
        <f>O150*H150</f>
        <v>0</v>
      </c>
      <c r="Q150" s="130">
        <v>4.8999999999999998E-4</v>
      </c>
      <c r="R150" s="130">
        <f>Q150*H150</f>
        <v>23.241679999999999</v>
      </c>
      <c r="S150" s="130">
        <v>0</v>
      </c>
      <c r="T150" s="131">
        <f>S150*H150</f>
        <v>0</v>
      </c>
      <c r="AR150" s="132" t="s">
        <v>200</v>
      </c>
      <c r="AT150" s="132" t="s">
        <v>152</v>
      </c>
      <c r="AU150" s="132" t="s">
        <v>77</v>
      </c>
      <c r="AY150" s="16" t="s">
        <v>151</v>
      </c>
      <c r="BE150" s="133">
        <f>IF(N150="základní",J150,0)</f>
        <v>0</v>
      </c>
      <c r="BF150" s="133">
        <f>IF(N150="snížená",J150,0)</f>
        <v>0</v>
      </c>
      <c r="BG150" s="133">
        <f>IF(N150="zákl. přenesená",J150,0)</f>
        <v>0</v>
      </c>
      <c r="BH150" s="133">
        <f>IF(N150="sníž. přenesená",J150,0)</f>
        <v>0</v>
      </c>
      <c r="BI150" s="133">
        <f>IF(N150="nulová",J150,0)</f>
        <v>0</v>
      </c>
      <c r="BJ150" s="16" t="s">
        <v>77</v>
      </c>
      <c r="BK150" s="133">
        <f>ROUND(I150*H150,2)</f>
        <v>0</v>
      </c>
      <c r="BL150" s="16" t="s">
        <v>164</v>
      </c>
      <c r="BM150" s="132" t="s">
        <v>209</v>
      </c>
    </row>
    <row r="151" spans="2:65" s="11" customFormat="1">
      <c r="B151" s="134"/>
      <c r="D151" s="135" t="s">
        <v>159</v>
      </c>
      <c r="E151" s="136" t="s">
        <v>19</v>
      </c>
      <c r="F151" s="137" t="s">
        <v>169</v>
      </c>
      <c r="H151" s="136" t="s">
        <v>19</v>
      </c>
      <c r="L151" s="134"/>
      <c r="M151" s="139"/>
      <c r="T151" s="140"/>
      <c r="AT151" s="136" t="s">
        <v>159</v>
      </c>
      <c r="AU151" s="136" t="s">
        <v>77</v>
      </c>
      <c r="AV151" s="11" t="s">
        <v>77</v>
      </c>
      <c r="AW151" s="11" t="s">
        <v>30</v>
      </c>
      <c r="AX151" s="11" t="s">
        <v>69</v>
      </c>
      <c r="AY151" s="136" t="s">
        <v>151</v>
      </c>
    </row>
    <row r="152" spans="2:65" s="12" customFormat="1">
      <c r="B152" s="141"/>
      <c r="D152" s="135" t="s">
        <v>159</v>
      </c>
      <c r="E152" s="142" t="s">
        <v>19</v>
      </c>
      <c r="F152" s="143" t="s">
        <v>202</v>
      </c>
      <c r="H152" s="144">
        <v>24273.279999999999</v>
      </c>
      <c r="L152" s="141"/>
      <c r="M152" s="146"/>
      <c r="T152" s="147"/>
      <c r="AT152" s="142" t="s">
        <v>159</v>
      </c>
      <c r="AU152" s="142" t="s">
        <v>77</v>
      </c>
      <c r="AV152" s="12" t="s">
        <v>79</v>
      </c>
      <c r="AW152" s="12" t="s">
        <v>30</v>
      </c>
      <c r="AX152" s="12" t="s">
        <v>69</v>
      </c>
      <c r="AY152" s="142" t="s">
        <v>151</v>
      </c>
    </row>
    <row r="153" spans="2:65" s="12" customFormat="1">
      <c r="B153" s="141"/>
      <c r="D153" s="135" t="s">
        <v>159</v>
      </c>
      <c r="E153" s="142" t="s">
        <v>19</v>
      </c>
      <c r="F153" s="143" t="s">
        <v>203</v>
      </c>
      <c r="H153" s="144">
        <v>2.72</v>
      </c>
      <c r="L153" s="141"/>
      <c r="M153" s="146"/>
      <c r="T153" s="147"/>
      <c r="AT153" s="142" t="s">
        <v>159</v>
      </c>
      <c r="AU153" s="142" t="s">
        <v>77</v>
      </c>
      <c r="AV153" s="12" t="s">
        <v>79</v>
      </c>
      <c r="AW153" s="12" t="s">
        <v>30</v>
      </c>
      <c r="AX153" s="12" t="s">
        <v>69</v>
      </c>
      <c r="AY153" s="142" t="s">
        <v>151</v>
      </c>
    </row>
    <row r="154" spans="2:65" s="11" customFormat="1">
      <c r="B154" s="134"/>
      <c r="D154" s="135" t="s">
        <v>159</v>
      </c>
      <c r="E154" s="136" t="s">
        <v>19</v>
      </c>
      <c r="F154" s="137" t="s">
        <v>172</v>
      </c>
      <c r="H154" s="136" t="s">
        <v>19</v>
      </c>
      <c r="L154" s="134"/>
      <c r="M154" s="139"/>
      <c r="T154" s="140"/>
      <c r="AT154" s="136" t="s">
        <v>159</v>
      </c>
      <c r="AU154" s="136" t="s">
        <v>77</v>
      </c>
      <c r="AV154" s="11" t="s">
        <v>77</v>
      </c>
      <c r="AW154" s="11" t="s">
        <v>30</v>
      </c>
      <c r="AX154" s="11" t="s">
        <v>69</v>
      </c>
      <c r="AY154" s="136" t="s">
        <v>151</v>
      </c>
    </row>
    <row r="155" spans="2:65" s="12" customFormat="1">
      <c r="B155" s="141"/>
      <c r="D155" s="135" t="s">
        <v>159</v>
      </c>
      <c r="E155" s="142" t="s">
        <v>19</v>
      </c>
      <c r="F155" s="143" t="s">
        <v>204</v>
      </c>
      <c r="H155" s="144">
        <v>23537.279999999999</v>
      </c>
      <c r="L155" s="141"/>
      <c r="M155" s="146"/>
      <c r="T155" s="147"/>
      <c r="AT155" s="142" t="s">
        <v>159</v>
      </c>
      <c r="AU155" s="142" t="s">
        <v>77</v>
      </c>
      <c r="AV155" s="12" t="s">
        <v>79</v>
      </c>
      <c r="AW155" s="12" t="s">
        <v>30</v>
      </c>
      <c r="AX155" s="12" t="s">
        <v>69</v>
      </c>
      <c r="AY155" s="142" t="s">
        <v>151</v>
      </c>
    </row>
    <row r="156" spans="2:65" s="12" customFormat="1">
      <c r="B156" s="141"/>
      <c r="D156" s="135" t="s">
        <v>159</v>
      </c>
      <c r="E156" s="142" t="s">
        <v>19</v>
      </c>
      <c r="F156" s="143" t="s">
        <v>203</v>
      </c>
      <c r="H156" s="144">
        <v>2.72</v>
      </c>
      <c r="L156" s="141"/>
      <c r="M156" s="146"/>
      <c r="T156" s="147"/>
      <c r="AT156" s="142" t="s">
        <v>159</v>
      </c>
      <c r="AU156" s="142" t="s">
        <v>77</v>
      </c>
      <c r="AV156" s="12" t="s">
        <v>79</v>
      </c>
      <c r="AW156" s="12" t="s">
        <v>30</v>
      </c>
      <c r="AX156" s="12" t="s">
        <v>69</v>
      </c>
      <c r="AY156" s="142" t="s">
        <v>151</v>
      </c>
    </row>
    <row r="157" spans="2:65" s="11" customFormat="1">
      <c r="B157" s="134"/>
      <c r="D157" s="135" t="s">
        <v>159</v>
      </c>
      <c r="E157" s="136" t="s">
        <v>19</v>
      </c>
      <c r="F157" s="137" t="s">
        <v>205</v>
      </c>
      <c r="H157" s="136" t="s">
        <v>19</v>
      </c>
      <c r="L157" s="134"/>
      <c r="M157" s="139"/>
      <c r="T157" s="140"/>
      <c r="AT157" s="136" t="s">
        <v>159</v>
      </c>
      <c r="AU157" s="136" t="s">
        <v>77</v>
      </c>
      <c r="AV157" s="11" t="s">
        <v>77</v>
      </c>
      <c r="AW157" s="11" t="s">
        <v>30</v>
      </c>
      <c r="AX157" s="11" t="s">
        <v>69</v>
      </c>
      <c r="AY157" s="136" t="s">
        <v>151</v>
      </c>
    </row>
    <row r="158" spans="2:65" s="12" customFormat="1">
      <c r="B158" s="141"/>
      <c r="D158" s="135" t="s">
        <v>159</v>
      </c>
      <c r="E158" s="142" t="s">
        <v>19</v>
      </c>
      <c r="F158" s="143" t="s">
        <v>206</v>
      </c>
      <c r="H158" s="144">
        <v>-384</v>
      </c>
      <c r="L158" s="141"/>
      <c r="M158" s="146"/>
      <c r="T158" s="147"/>
      <c r="AT158" s="142" t="s">
        <v>159</v>
      </c>
      <c r="AU158" s="142" t="s">
        <v>77</v>
      </c>
      <c r="AV158" s="12" t="s">
        <v>79</v>
      </c>
      <c r="AW158" s="12" t="s">
        <v>30</v>
      </c>
      <c r="AX158" s="12" t="s">
        <v>69</v>
      </c>
      <c r="AY158" s="142" t="s">
        <v>151</v>
      </c>
    </row>
    <row r="159" spans="2:65" s="13" customFormat="1">
      <c r="B159" s="148"/>
      <c r="D159" s="135" t="s">
        <v>159</v>
      </c>
      <c r="E159" s="149" t="s">
        <v>19</v>
      </c>
      <c r="F159" s="150" t="s">
        <v>163</v>
      </c>
      <c r="H159" s="151">
        <v>47432</v>
      </c>
      <c r="L159" s="148"/>
      <c r="M159" s="153"/>
      <c r="T159" s="154"/>
      <c r="AT159" s="149" t="s">
        <v>159</v>
      </c>
      <c r="AU159" s="149" t="s">
        <v>77</v>
      </c>
      <c r="AV159" s="13" t="s">
        <v>164</v>
      </c>
      <c r="AW159" s="13" t="s">
        <v>30</v>
      </c>
      <c r="AX159" s="13" t="s">
        <v>77</v>
      </c>
      <c r="AY159" s="149" t="s">
        <v>151</v>
      </c>
    </row>
    <row r="160" spans="2:65" s="11" customFormat="1">
      <c r="B160" s="134"/>
      <c r="D160" s="135" t="s">
        <v>159</v>
      </c>
      <c r="E160" s="136" t="s">
        <v>19</v>
      </c>
      <c r="F160" s="137" t="s">
        <v>165</v>
      </c>
      <c r="H160" s="136" t="s">
        <v>19</v>
      </c>
      <c r="L160" s="134"/>
      <c r="M160" s="139"/>
      <c r="T160" s="140"/>
      <c r="AT160" s="136" t="s">
        <v>159</v>
      </c>
      <c r="AU160" s="136" t="s">
        <v>77</v>
      </c>
      <c r="AV160" s="11" t="s">
        <v>77</v>
      </c>
      <c r="AW160" s="11" t="s">
        <v>30</v>
      </c>
      <c r="AX160" s="11" t="s">
        <v>69</v>
      </c>
      <c r="AY160" s="136" t="s">
        <v>151</v>
      </c>
    </row>
    <row r="161" spans="2:65" s="1" customFormat="1" ht="16.5" customHeight="1">
      <c r="B161" s="31"/>
      <c r="C161" s="120" t="s">
        <v>210</v>
      </c>
      <c r="D161" s="120" t="s">
        <v>152</v>
      </c>
      <c r="E161" s="121" t="s">
        <v>211</v>
      </c>
      <c r="F161" s="122" t="s">
        <v>212</v>
      </c>
      <c r="G161" s="123" t="s">
        <v>155</v>
      </c>
      <c r="H161" s="124">
        <v>47432</v>
      </c>
      <c r="I161" s="260"/>
      <c r="J161" s="126">
        <f>ROUND(I161*H161,2)</f>
        <v>0</v>
      </c>
      <c r="K161" s="122" t="s">
        <v>156</v>
      </c>
      <c r="L161" s="127"/>
      <c r="M161" s="128" t="s">
        <v>19</v>
      </c>
      <c r="N161" s="129" t="s">
        <v>40</v>
      </c>
      <c r="P161" s="130">
        <f>O161*H161</f>
        <v>0</v>
      </c>
      <c r="Q161" s="130">
        <v>1.4999999999999999E-4</v>
      </c>
      <c r="R161" s="130">
        <f>Q161*H161</f>
        <v>7.1147999999999998</v>
      </c>
      <c r="S161" s="130">
        <v>0</v>
      </c>
      <c r="T161" s="131">
        <f>S161*H161</f>
        <v>0</v>
      </c>
      <c r="AR161" s="132" t="s">
        <v>200</v>
      </c>
      <c r="AT161" s="132" t="s">
        <v>152</v>
      </c>
      <c r="AU161" s="132" t="s">
        <v>77</v>
      </c>
      <c r="AY161" s="16" t="s">
        <v>151</v>
      </c>
      <c r="BE161" s="133">
        <f>IF(N161="základní",J161,0)</f>
        <v>0</v>
      </c>
      <c r="BF161" s="133">
        <f>IF(N161="snížená",J161,0)</f>
        <v>0</v>
      </c>
      <c r="BG161" s="133">
        <f>IF(N161="zákl. přenesená",J161,0)</f>
        <v>0</v>
      </c>
      <c r="BH161" s="133">
        <f>IF(N161="sníž. přenesená",J161,0)</f>
        <v>0</v>
      </c>
      <c r="BI161" s="133">
        <f>IF(N161="nulová",J161,0)</f>
        <v>0</v>
      </c>
      <c r="BJ161" s="16" t="s">
        <v>77</v>
      </c>
      <c r="BK161" s="133">
        <f>ROUND(I161*H161,2)</f>
        <v>0</v>
      </c>
      <c r="BL161" s="16" t="s">
        <v>164</v>
      </c>
      <c r="BM161" s="132" t="s">
        <v>213</v>
      </c>
    </row>
    <row r="162" spans="2:65" s="11" customFormat="1">
      <c r="B162" s="134"/>
      <c r="D162" s="135" t="s">
        <v>159</v>
      </c>
      <c r="E162" s="136" t="s">
        <v>19</v>
      </c>
      <c r="F162" s="137" t="s">
        <v>169</v>
      </c>
      <c r="H162" s="136" t="s">
        <v>19</v>
      </c>
      <c r="L162" s="134"/>
      <c r="M162" s="139"/>
      <c r="T162" s="140"/>
      <c r="AT162" s="136" t="s">
        <v>159</v>
      </c>
      <c r="AU162" s="136" t="s">
        <v>77</v>
      </c>
      <c r="AV162" s="11" t="s">
        <v>77</v>
      </c>
      <c r="AW162" s="11" t="s">
        <v>30</v>
      </c>
      <c r="AX162" s="11" t="s">
        <v>69</v>
      </c>
      <c r="AY162" s="136" t="s">
        <v>151</v>
      </c>
    </row>
    <row r="163" spans="2:65" s="12" customFormat="1">
      <c r="B163" s="141"/>
      <c r="D163" s="135" t="s">
        <v>159</v>
      </c>
      <c r="E163" s="142" t="s">
        <v>19</v>
      </c>
      <c r="F163" s="143" t="s">
        <v>202</v>
      </c>
      <c r="H163" s="144">
        <v>24273.279999999999</v>
      </c>
      <c r="L163" s="141"/>
      <c r="M163" s="146"/>
      <c r="T163" s="147"/>
      <c r="AT163" s="142" t="s">
        <v>159</v>
      </c>
      <c r="AU163" s="142" t="s">
        <v>77</v>
      </c>
      <c r="AV163" s="12" t="s">
        <v>79</v>
      </c>
      <c r="AW163" s="12" t="s">
        <v>30</v>
      </c>
      <c r="AX163" s="12" t="s">
        <v>69</v>
      </c>
      <c r="AY163" s="142" t="s">
        <v>151</v>
      </c>
    </row>
    <row r="164" spans="2:65" s="12" customFormat="1">
      <c r="B164" s="141"/>
      <c r="D164" s="135" t="s">
        <v>159</v>
      </c>
      <c r="E164" s="142" t="s">
        <v>19</v>
      </c>
      <c r="F164" s="143" t="s">
        <v>203</v>
      </c>
      <c r="H164" s="144">
        <v>2.72</v>
      </c>
      <c r="L164" s="141"/>
      <c r="M164" s="146"/>
      <c r="T164" s="147"/>
      <c r="AT164" s="142" t="s">
        <v>159</v>
      </c>
      <c r="AU164" s="142" t="s">
        <v>77</v>
      </c>
      <c r="AV164" s="12" t="s">
        <v>79</v>
      </c>
      <c r="AW164" s="12" t="s">
        <v>30</v>
      </c>
      <c r="AX164" s="12" t="s">
        <v>69</v>
      </c>
      <c r="AY164" s="142" t="s">
        <v>151</v>
      </c>
    </row>
    <row r="165" spans="2:65" s="11" customFormat="1">
      <c r="B165" s="134"/>
      <c r="D165" s="135" t="s">
        <v>159</v>
      </c>
      <c r="E165" s="136" t="s">
        <v>19</v>
      </c>
      <c r="F165" s="137" t="s">
        <v>172</v>
      </c>
      <c r="H165" s="136" t="s">
        <v>19</v>
      </c>
      <c r="L165" s="134"/>
      <c r="M165" s="139"/>
      <c r="T165" s="140"/>
      <c r="AT165" s="136" t="s">
        <v>159</v>
      </c>
      <c r="AU165" s="136" t="s">
        <v>77</v>
      </c>
      <c r="AV165" s="11" t="s">
        <v>77</v>
      </c>
      <c r="AW165" s="11" t="s">
        <v>30</v>
      </c>
      <c r="AX165" s="11" t="s">
        <v>69</v>
      </c>
      <c r="AY165" s="136" t="s">
        <v>151</v>
      </c>
    </row>
    <row r="166" spans="2:65" s="12" customFormat="1">
      <c r="B166" s="141"/>
      <c r="D166" s="135" t="s">
        <v>159</v>
      </c>
      <c r="E166" s="142" t="s">
        <v>19</v>
      </c>
      <c r="F166" s="143" t="s">
        <v>204</v>
      </c>
      <c r="H166" s="144">
        <v>23537.279999999999</v>
      </c>
      <c r="L166" s="141"/>
      <c r="M166" s="146"/>
      <c r="T166" s="147"/>
      <c r="AT166" s="142" t="s">
        <v>159</v>
      </c>
      <c r="AU166" s="142" t="s">
        <v>77</v>
      </c>
      <c r="AV166" s="12" t="s">
        <v>79</v>
      </c>
      <c r="AW166" s="12" t="s">
        <v>30</v>
      </c>
      <c r="AX166" s="12" t="s">
        <v>69</v>
      </c>
      <c r="AY166" s="142" t="s">
        <v>151</v>
      </c>
    </row>
    <row r="167" spans="2:65" s="12" customFormat="1">
      <c r="B167" s="141"/>
      <c r="D167" s="135" t="s">
        <v>159</v>
      </c>
      <c r="E167" s="142" t="s">
        <v>19</v>
      </c>
      <c r="F167" s="143" t="s">
        <v>203</v>
      </c>
      <c r="H167" s="144">
        <v>2.72</v>
      </c>
      <c r="L167" s="141"/>
      <c r="M167" s="146"/>
      <c r="T167" s="147"/>
      <c r="AT167" s="142" t="s">
        <v>159</v>
      </c>
      <c r="AU167" s="142" t="s">
        <v>77</v>
      </c>
      <c r="AV167" s="12" t="s">
        <v>79</v>
      </c>
      <c r="AW167" s="12" t="s">
        <v>30</v>
      </c>
      <c r="AX167" s="12" t="s">
        <v>69</v>
      </c>
      <c r="AY167" s="142" t="s">
        <v>151</v>
      </c>
    </row>
    <row r="168" spans="2:65" s="11" customFormat="1">
      <c r="B168" s="134"/>
      <c r="D168" s="135" t="s">
        <v>159</v>
      </c>
      <c r="E168" s="136" t="s">
        <v>19</v>
      </c>
      <c r="F168" s="137" t="s">
        <v>205</v>
      </c>
      <c r="H168" s="136" t="s">
        <v>19</v>
      </c>
      <c r="L168" s="134"/>
      <c r="M168" s="139"/>
      <c r="T168" s="140"/>
      <c r="AT168" s="136" t="s">
        <v>159</v>
      </c>
      <c r="AU168" s="136" t="s">
        <v>77</v>
      </c>
      <c r="AV168" s="11" t="s">
        <v>77</v>
      </c>
      <c r="AW168" s="11" t="s">
        <v>30</v>
      </c>
      <c r="AX168" s="11" t="s">
        <v>69</v>
      </c>
      <c r="AY168" s="136" t="s">
        <v>151</v>
      </c>
    </row>
    <row r="169" spans="2:65" s="12" customFormat="1">
      <c r="B169" s="141"/>
      <c r="D169" s="135" t="s">
        <v>159</v>
      </c>
      <c r="E169" s="142" t="s">
        <v>19</v>
      </c>
      <c r="F169" s="143" t="s">
        <v>206</v>
      </c>
      <c r="H169" s="144">
        <v>-384</v>
      </c>
      <c r="L169" s="141"/>
      <c r="M169" s="146"/>
      <c r="T169" s="147"/>
      <c r="AT169" s="142" t="s">
        <v>159</v>
      </c>
      <c r="AU169" s="142" t="s">
        <v>77</v>
      </c>
      <c r="AV169" s="12" t="s">
        <v>79</v>
      </c>
      <c r="AW169" s="12" t="s">
        <v>30</v>
      </c>
      <c r="AX169" s="12" t="s">
        <v>69</v>
      </c>
      <c r="AY169" s="142" t="s">
        <v>151</v>
      </c>
    </row>
    <row r="170" spans="2:65" s="13" customFormat="1">
      <c r="B170" s="148"/>
      <c r="D170" s="135" t="s">
        <v>159</v>
      </c>
      <c r="E170" s="149" t="s">
        <v>19</v>
      </c>
      <c r="F170" s="150" t="s">
        <v>163</v>
      </c>
      <c r="H170" s="151">
        <v>47432</v>
      </c>
      <c r="L170" s="148"/>
      <c r="M170" s="153"/>
      <c r="T170" s="154"/>
      <c r="AT170" s="149" t="s">
        <v>159</v>
      </c>
      <c r="AU170" s="149" t="s">
        <v>77</v>
      </c>
      <c r="AV170" s="13" t="s">
        <v>164</v>
      </c>
      <c r="AW170" s="13" t="s">
        <v>30</v>
      </c>
      <c r="AX170" s="13" t="s">
        <v>77</v>
      </c>
      <c r="AY170" s="149" t="s">
        <v>151</v>
      </c>
    </row>
    <row r="171" spans="2:65" s="11" customFormat="1">
      <c r="B171" s="134"/>
      <c r="D171" s="135" t="s">
        <v>159</v>
      </c>
      <c r="E171" s="136" t="s">
        <v>19</v>
      </c>
      <c r="F171" s="137" t="s">
        <v>165</v>
      </c>
      <c r="H171" s="136" t="s">
        <v>19</v>
      </c>
      <c r="L171" s="134"/>
      <c r="M171" s="139"/>
      <c r="T171" s="140"/>
      <c r="AT171" s="136" t="s">
        <v>159</v>
      </c>
      <c r="AU171" s="136" t="s">
        <v>77</v>
      </c>
      <c r="AV171" s="11" t="s">
        <v>77</v>
      </c>
      <c r="AW171" s="11" t="s">
        <v>30</v>
      </c>
      <c r="AX171" s="11" t="s">
        <v>69</v>
      </c>
      <c r="AY171" s="136" t="s">
        <v>151</v>
      </c>
    </row>
    <row r="172" spans="2:65" s="1" customFormat="1" ht="16.5" customHeight="1">
      <c r="B172" s="31"/>
      <c r="C172" s="120" t="s">
        <v>214</v>
      </c>
      <c r="D172" s="120" t="s">
        <v>152</v>
      </c>
      <c r="E172" s="121" t="s">
        <v>215</v>
      </c>
      <c r="F172" s="122" t="s">
        <v>216</v>
      </c>
      <c r="G172" s="123" t="s">
        <v>155</v>
      </c>
      <c r="H172" s="124">
        <v>47432</v>
      </c>
      <c r="I172" s="260"/>
      <c r="J172" s="126">
        <f>ROUND(I172*H172,2)</f>
        <v>0</v>
      </c>
      <c r="K172" s="122" t="s">
        <v>156</v>
      </c>
      <c r="L172" s="127"/>
      <c r="M172" s="128" t="s">
        <v>19</v>
      </c>
      <c r="N172" s="129" t="s">
        <v>40</v>
      </c>
      <c r="P172" s="130">
        <f>O172*H172</f>
        <v>0</v>
      </c>
      <c r="Q172" s="130">
        <v>9.0000000000000006E-5</v>
      </c>
      <c r="R172" s="130">
        <f>Q172*H172</f>
        <v>4.2688800000000002</v>
      </c>
      <c r="S172" s="130">
        <v>0</v>
      </c>
      <c r="T172" s="131">
        <f>S172*H172</f>
        <v>0</v>
      </c>
      <c r="AR172" s="132" t="s">
        <v>200</v>
      </c>
      <c r="AT172" s="132" t="s">
        <v>152</v>
      </c>
      <c r="AU172" s="132" t="s">
        <v>77</v>
      </c>
      <c r="AY172" s="16" t="s">
        <v>151</v>
      </c>
      <c r="BE172" s="133">
        <f>IF(N172="základní",J172,0)</f>
        <v>0</v>
      </c>
      <c r="BF172" s="133">
        <f>IF(N172="snížená",J172,0)</f>
        <v>0</v>
      </c>
      <c r="BG172" s="133">
        <f>IF(N172="zákl. přenesená",J172,0)</f>
        <v>0</v>
      </c>
      <c r="BH172" s="133">
        <f>IF(N172="sníž. přenesená",J172,0)</f>
        <v>0</v>
      </c>
      <c r="BI172" s="133">
        <f>IF(N172="nulová",J172,0)</f>
        <v>0</v>
      </c>
      <c r="BJ172" s="16" t="s">
        <v>77</v>
      </c>
      <c r="BK172" s="133">
        <f>ROUND(I172*H172,2)</f>
        <v>0</v>
      </c>
      <c r="BL172" s="16" t="s">
        <v>164</v>
      </c>
      <c r="BM172" s="132" t="s">
        <v>217</v>
      </c>
    </row>
    <row r="173" spans="2:65" s="12" customFormat="1">
      <c r="B173" s="141"/>
      <c r="D173" s="135" t="s">
        <v>159</v>
      </c>
      <c r="E173" s="142" t="s">
        <v>19</v>
      </c>
      <c r="F173" s="143" t="s">
        <v>218</v>
      </c>
      <c r="H173" s="144">
        <v>47432</v>
      </c>
      <c r="L173" s="141"/>
      <c r="M173" s="146"/>
      <c r="T173" s="147"/>
      <c r="AT173" s="142" t="s">
        <v>159</v>
      </c>
      <c r="AU173" s="142" t="s">
        <v>77</v>
      </c>
      <c r="AV173" s="12" t="s">
        <v>79</v>
      </c>
      <c r="AW173" s="12" t="s">
        <v>30</v>
      </c>
      <c r="AX173" s="12" t="s">
        <v>69</v>
      </c>
      <c r="AY173" s="142" t="s">
        <v>151</v>
      </c>
    </row>
    <row r="174" spans="2:65" s="13" customFormat="1">
      <c r="B174" s="148"/>
      <c r="D174" s="135" t="s">
        <v>159</v>
      </c>
      <c r="E174" s="149" t="s">
        <v>19</v>
      </c>
      <c r="F174" s="150" t="s">
        <v>163</v>
      </c>
      <c r="H174" s="151">
        <v>47432</v>
      </c>
      <c r="L174" s="148"/>
      <c r="M174" s="153"/>
      <c r="T174" s="154"/>
      <c r="AT174" s="149" t="s">
        <v>159</v>
      </c>
      <c r="AU174" s="149" t="s">
        <v>77</v>
      </c>
      <c r="AV174" s="13" t="s">
        <v>164</v>
      </c>
      <c r="AW174" s="13" t="s">
        <v>30</v>
      </c>
      <c r="AX174" s="13" t="s">
        <v>77</v>
      </c>
      <c r="AY174" s="149" t="s">
        <v>151</v>
      </c>
    </row>
    <row r="175" spans="2:65" s="11" customFormat="1">
      <c r="B175" s="134"/>
      <c r="D175" s="135" t="s">
        <v>159</v>
      </c>
      <c r="E175" s="136" t="s">
        <v>19</v>
      </c>
      <c r="F175" s="137" t="s">
        <v>165</v>
      </c>
      <c r="H175" s="136" t="s">
        <v>19</v>
      </c>
      <c r="L175" s="134"/>
      <c r="M175" s="139"/>
      <c r="T175" s="140"/>
      <c r="AT175" s="136" t="s">
        <v>159</v>
      </c>
      <c r="AU175" s="136" t="s">
        <v>77</v>
      </c>
      <c r="AV175" s="11" t="s">
        <v>77</v>
      </c>
      <c r="AW175" s="11" t="s">
        <v>30</v>
      </c>
      <c r="AX175" s="11" t="s">
        <v>69</v>
      </c>
      <c r="AY175" s="136" t="s">
        <v>151</v>
      </c>
    </row>
    <row r="176" spans="2:65" s="1" customFormat="1" ht="16.5" customHeight="1">
      <c r="B176" s="31"/>
      <c r="C176" s="120" t="s">
        <v>219</v>
      </c>
      <c r="D176" s="120" t="s">
        <v>152</v>
      </c>
      <c r="E176" s="121" t="s">
        <v>220</v>
      </c>
      <c r="F176" s="122" t="s">
        <v>221</v>
      </c>
      <c r="G176" s="123" t="s">
        <v>155</v>
      </c>
      <c r="H176" s="124">
        <v>1252</v>
      </c>
      <c r="I176" s="260"/>
      <c r="J176" s="126">
        <f>ROUND(I176*H176,2)</f>
        <v>0</v>
      </c>
      <c r="K176" s="122" t="s">
        <v>156</v>
      </c>
      <c r="L176" s="127"/>
      <c r="M176" s="128" t="s">
        <v>19</v>
      </c>
      <c r="N176" s="129" t="s">
        <v>40</v>
      </c>
      <c r="P176" s="130">
        <f>O176*H176</f>
        <v>0</v>
      </c>
      <c r="Q176" s="130">
        <v>2.1000000000000001E-4</v>
      </c>
      <c r="R176" s="130">
        <f>Q176*H176</f>
        <v>0.26291999999999999</v>
      </c>
      <c r="S176" s="130">
        <v>0</v>
      </c>
      <c r="T176" s="131">
        <f>S176*H176</f>
        <v>0</v>
      </c>
      <c r="AR176" s="132" t="s">
        <v>200</v>
      </c>
      <c r="AT176" s="132" t="s">
        <v>152</v>
      </c>
      <c r="AU176" s="132" t="s">
        <v>77</v>
      </c>
      <c r="AY176" s="16" t="s">
        <v>151</v>
      </c>
      <c r="BE176" s="133">
        <f>IF(N176="základní",J176,0)</f>
        <v>0</v>
      </c>
      <c r="BF176" s="133">
        <f>IF(N176="snížená",J176,0)</f>
        <v>0</v>
      </c>
      <c r="BG176" s="133">
        <f>IF(N176="zákl. přenesená",J176,0)</f>
        <v>0</v>
      </c>
      <c r="BH176" s="133">
        <f>IF(N176="sníž. přenesená",J176,0)</f>
        <v>0</v>
      </c>
      <c r="BI176" s="133">
        <f>IF(N176="nulová",J176,0)</f>
        <v>0</v>
      </c>
      <c r="BJ176" s="16" t="s">
        <v>77</v>
      </c>
      <c r="BK176" s="133">
        <f>ROUND(I176*H176,2)</f>
        <v>0</v>
      </c>
      <c r="BL176" s="16" t="s">
        <v>164</v>
      </c>
      <c r="BM176" s="132" t="s">
        <v>222</v>
      </c>
    </row>
    <row r="177" spans="2:65" s="11" customFormat="1">
      <c r="B177" s="134"/>
      <c r="D177" s="135" t="s">
        <v>159</v>
      </c>
      <c r="E177" s="136" t="s">
        <v>19</v>
      </c>
      <c r="F177" s="137" t="s">
        <v>223</v>
      </c>
      <c r="H177" s="136" t="s">
        <v>19</v>
      </c>
      <c r="L177" s="134"/>
      <c r="M177" s="139"/>
      <c r="T177" s="140"/>
      <c r="AT177" s="136" t="s">
        <v>159</v>
      </c>
      <c r="AU177" s="136" t="s">
        <v>77</v>
      </c>
      <c r="AV177" s="11" t="s">
        <v>77</v>
      </c>
      <c r="AW177" s="11" t="s">
        <v>30</v>
      </c>
      <c r="AX177" s="11" t="s">
        <v>69</v>
      </c>
      <c r="AY177" s="136" t="s">
        <v>151</v>
      </c>
    </row>
    <row r="178" spans="2:65" s="12" customFormat="1">
      <c r="B178" s="141"/>
      <c r="D178" s="135" t="s">
        <v>159</v>
      </c>
      <c r="E178" s="142" t="s">
        <v>19</v>
      </c>
      <c r="F178" s="143" t="s">
        <v>224</v>
      </c>
      <c r="H178" s="144">
        <v>1332</v>
      </c>
      <c r="L178" s="141"/>
      <c r="M178" s="146"/>
      <c r="T178" s="147"/>
      <c r="AT178" s="142" t="s">
        <v>159</v>
      </c>
      <c r="AU178" s="142" t="s">
        <v>77</v>
      </c>
      <c r="AV178" s="12" t="s">
        <v>79</v>
      </c>
      <c r="AW178" s="12" t="s">
        <v>30</v>
      </c>
      <c r="AX178" s="12" t="s">
        <v>69</v>
      </c>
      <c r="AY178" s="142" t="s">
        <v>151</v>
      </c>
    </row>
    <row r="179" spans="2:65" s="11" customFormat="1">
      <c r="B179" s="134"/>
      <c r="D179" s="135" t="s">
        <v>159</v>
      </c>
      <c r="E179" s="136" t="s">
        <v>19</v>
      </c>
      <c r="F179" s="137" t="s">
        <v>225</v>
      </c>
      <c r="H179" s="136" t="s">
        <v>19</v>
      </c>
      <c r="L179" s="134"/>
      <c r="M179" s="139"/>
      <c r="T179" s="140"/>
      <c r="AT179" s="136" t="s">
        <v>159</v>
      </c>
      <c r="AU179" s="136" t="s">
        <v>77</v>
      </c>
      <c r="AV179" s="11" t="s">
        <v>77</v>
      </c>
      <c r="AW179" s="11" t="s">
        <v>30</v>
      </c>
      <c r="AX179" s="11" t="s">
        <v>69</v>
      </c>
      <c r="AY179" s="136" t="s">
        <v>151</v>
      </c>
    </row>
    <row r="180" spans="2:65" s="12" customFormat="1">
      <c r="B180" s="141"/>
      <c r="D180" s="135" t="s">
        <v>159</v>
      </c>
      <c r="E180" s="142" t="s">
        <v>19</v>
      </c>
      <c r="F180" s="143" t="s">
        <v>226</v>
      </c>
      <c r="H180" s="144">
        <v>-80</v>
      </c>
      <c r="L180" s="141"/>
      <c r="M180" s="146"/>
      <c r="T180" s="147"/>
      <c r="AT180" s="142" t="s">
        <v>159</v>
      </c>
      <c r="AU180" s="142" t="s">
        <v>77</v>
      </c>
      <c r="AV180" s="12" t="s">
        <v>79</v>
      </c>
      <c r="AW180" s="12" t="s">
        <v>30</v>
      </c>
      <c r="AX180" s="12" t="s">
        <v>69</v>
      </c>
      <c r="AY180" s="142" t="s">
        <v>151</v>
      </c>
    </row>
    <row r="181" spans="2:65" s="13" customFormat="1">
      <c r="B181" s="148"/>
      <c r="D181" s="135" t="s">
        <v>159</v>
      </c>
      <c r="E181" s="149" t="s">
        <v>19</v>
      </c>
      <c r="F181" s="150" t="s">
        <v>163</v>
      </c>
      <c r="H181" s="151">
        <v>1252</v>
      </c>
      <c r="L181" s="148"/>
      <c r="M181" s="153"/>
      <c r="T181" s="154"/>
      <c r="AT181" s="149" t="s">
        <v>159</v>
      </c>
      <c r="AU181" s="149" t="s">
        <v>77</v>
      </c>
      <c r="AV181" s="13" t="s">
        <v>164</v>
      </c>
      <c r="AW181" s="13" t="s">
        <v>30</v>
      </c>
      <c r="AX181" s="13" t="s">
        <v>77</v>
      </c>
      <c r="AY181" s="149" t="s">
        <v>151</v>
      </c>
    </row>
    <row r="182" spans="2:65" s="11" customFormat="1">
      <c r="B182" s="134"/>
      <c r="D182" s="135" t="s">
        <v>159</v>
      </c>
      <c r="E182" s="136" t="s">
        <v>19</v>
      </c>
      <c r="F182" s="137" t="s">
        <v>165</v>
      </c>
      <c r="H182" s="136" t="s">
        <v>19</v>
      </c>
      <c r="L182" s="134"/>
      <c r="M182" s="139"/>
      <c r="T182" s="140"/>
      <c r="AT182" s="136" t="s">
        <v>159</v>
      </c>
      <c r="AU182" s="136" t="s">
        <v>77</v>
      </c>
      <c r="AV182" s="11" t="s">
        <v>77</v>
      </c>
      <c r="AW182" s="11" t="s">
        <v>30</v>
      </c>
      <c r="AX182" s="11" t="s">
        <v>69</v>
      </c>
      <c r="AY182" s="136" t="s">
        <v>151</v>
      </c>
    </row>
    <row r="183" spans="2:65" s="1" customFormat="1" ht="16.5" customHeight="1">
      <c r="B183" s="31"/>
      <c r="C183" s="120" t="s">
        <v>8</v>
      </c>
      <c r="D183" s="120" t="s">
        <v>152</v>
      </c>
      <c r="E183" s="121" t="s">
        <v>227</v>
      </c>
      <c r="F183" s="122" t="s">
        <v>228</v>
      </c>
      <c r="G183" s="123" t="s">
        <v>155</v>
      </c>
      <c r="H183" s="124">
        <v>80</v>
      </c>
      <c r="I183" s="260"/>
      <c r="J183" s="126">
        <f>ROUND(I183*H183,2)</f>
        <v>0</v>
      </c>
      <c r="K183" s="122" t="s">
        <v>156</v>
      </c>
      <c r="L183" s="127"/>
      <c r="M183" s="128" t="s">
        <v>19</v>
      </c>
      <c r="N183" s="129" t="s">
        <v>40</v>
      </c>
      <c r="P183" s="130">
        <f>O183*H183</f>
        <v>0</v>
      </c>
      <c r="Q183" s="130">
        <v>1.8000000000000001E-4</v>
      </c>
      <c r="R183" s="130">
        <f>Q183*H183</f>
        <v>1.4400000000000001E-2</v>
      </c>
      <c r="S183" s="130">
        <v>0</v>
      </c>
      <c r="T183" s="131">
        <f>S183*H183</f>
        <v>0</v>
      </c>
      <c r="AR183" s="132" t="s">
        <v>200</v>
      </c>
      <c r="AT183" s="132" t="s">
        <v>152</v>
      </c>
      <c r="AU183" s="132" t="s">
        <v>77</v>
      </c>
      <c r="AY183" s="16" t="s">
        <v>151</v>
      </c>
      <c r="BE183" s="133">
        <f>IF(N183="základní",J183,0)</f>
        <v>0</v>
      </c>
      <c r="BF183" s="133">
        <f>IF(N183="snížená",J183,0)</f>
        <v>0</v>
      </c>
      <c r="BG183" s="133">
        <f>IF(N183="zákl. přenesená",J183,0)</f>
        <v>0</v>
      </c>
      <c r="BH183" s="133">
        <f>IF(N183="sníž. přenesená",J183,0)</f>
        <v>0</v>
      </c>
      <c r="BI183" s="133">
        <f>IF(N183="nulová",J183,0)</f>
        <v>0</v>
      </c>
      <c r="BJ183" s="16" t="s">
        <v>77</v>
      </c>
      <c r="BK183" s="133">
        <f>ROUND(I183*H183,2)</f>
        <v>0</v>
      </c>
      <c r="BL183" s="16" t="s">
        <v>164</v>
      </c>
      <c r="BM183" s="132" t="s">
        <v>229</v>
      </c>
    </row>
    <row r="184" spans="2:65" s="11" customFormat="1">
      <c r="B184" s="134"/>
      <c r="D184" s="135" t="s">
        <v>159</v>
      </c>
      <c r="E184" s="136" t="s">
        <v>19</v>
      </c>
      <c r="F184" s="137" t="s">
        <v>230</v>
      </c>
      <c r="H184" s="136" t="s">
        <v>19</v>
      </c>
      <c r="I184" s="138"/>
      <c r="L184" s="134"/>
      <c r="M184" s="139"/>
      <c r="T184" s="140"/>
      <c r="AT184" s="136" t="s">
        <v>159</v>
      </c>
      <c r="AU184" s="136" t="s">
        <v>77</v>
      </c>
      <c r="AV184" s="11" t="s">
        <v>77</v>
      </c>
      <c r="AW184" s="11" t="s">
        <v>30</v>
      </c>
      <c r="AX184" s="11" t="s">
        <v>69</v>
      </c>
      <c r="AY184" s="136" t="s">
        <v>151</v>
      </c>
    </row>
    <row r="185" spans="2:65" s="12" customFormat="1">
      <c r="B185" s="141"/>
      <c r="D185" s="135" t="s">
        <v>159</v>
      </c>
      <c r="E185" s="142" t="s">
        <v>19</v>
      </c>
      <c r="F185" s="143" t="s">
        <v>231</v>
      </c>
      <c r="H185" s="144">
        <v>80</v>
      </c>
      <c r="I185" s="145"/>
      <c r="L185" s="141"/>
      <c r="M185" s="146"/>
      <c r="T185" s="147"/>
      <c r="AT185" s="142" t="s">
        <v>159</v>
      </c>
      <c r="AU185" s="142" t="s">
        <v>77</v>
      </c>
      <c r="AV185" s="12" t="s">
        <v>79</v>
      </c>
      <c r="AW185" s="12" t="s">
        <v>30</v>
      </c>
      <c r="AX185" s="12" t="s">
        <v>69</v>
      </c>
      <c r="AY185" s="142" t="s">
        <v>151</v>
      </c>
    </row>
    <row r="186" spans="2:65" s="13" customFormat="1">
      <c r="B186" s="148"/>
      <c r="D186" s="135" t="s">
        <v>159</v>
      </c>
      <c r="E186" s="149" t="s">
        <v>19</v>
      </c>
      <c r="F186" s="150" t="s">
        <v>163</v>
      </c>
      <c r="H186" s="151">
        <v>80</v>
      </c>
      <c r="I186" s="152"/>
      <c r="L186" s="148"/>
      <c r="M186" s="153"/>
      <c r="T186" s="154"/>
      <c r="AT186" s="149" t="s">
        <v>159</v>
      </c>
      <c r="AU186" s="149" t="s">
        <v>77</v>
      </c>
      <c r="AV186" s="13" t="s">
        <v>164</v>
      </c>
      <c r="AW186" s="13" t="s">
        <v>30</v>
      </c>
      <c r="AX186" s="13" t="s">
        <v>77</v>
      </c>
      <c r="AY186" s="149" t="s">
        <v>151</v>
      </c>
    </row>
    <row r="187" spans="2:65" s="11" customFormat="1">
      <c r="B187" s="134"/>
      <c r="D187" s="135" t="s">
        <v>159</v>
      </c>
      <c r="E187" s="136" t="s">
        <v>19</v>
      </c>
      <c r="F187" s="137" t="s">
        <v>165</v>
      </c>
      <c r="H187" s="136" t="s">
        <v>19</v>
      </c>
      <c r="I187" s="138"/>
      <c r="L187" s="134"/>
      <c r="M187" s="139"/>
      <c r="T187" s="140"/>
      <c r="AT187" s="136" t="s">
        <v>159</v>
      </c>
      <c r="AU187" s="136" t="s">
        <v>77</v>
      </c>
      <c r="AV187" s="11" t="s">
        <v>77</v>
      </c>
      <c r="AW187" s="11" t="s">
        <v>30</v>
      </c>
      <c r="AX187" s="11" t="s">
        <v>69</v>
      </c>
      <c r="AY187" s="136" t="s">
        <v>151</v>
      </c>
    </row>
    <row r="188" spans="2:65" s="10" customFormat="1" ht="25.9" customHeight="1">
      <c r="B188" s="110"/>
      <c r="D188" s="111" t="s">
        <v>68</v>
      </c>
      <c r="E188" s="112" t="s">
        <v>152</v>
      </c>
      <c r="F188" s="112" t="s">
        <v>232</v>
      </c>
      <c r="I188" s="113"/>
      <c r="J188" s="114">
        <f>BK188</f>
        <v>0</v>
      </c>
      <c r="L188" s="110"/>
      <c r="M188" s="115"/>
      <c r="P188" s="116">
        <f>SUM(P189:P280)</f>
        <v>0</v>
      </c>
      <c r="R188" s="116">
        <f>SUM(R189:R280)</f>
        <v>1535.87158</v>
      </c>
      <c r="T188" s="117">
        <f>SUM(T189:T280)</f>
        <v>0</v>
      </c>
      <c r="AR188" s="111" t="s">
        <v>176</v>
      </c>
      <c r="AT188" s="118" t="s">
        <v>68</v>
      </c>
      <c r="AU188" s="118" t="s">
        <v>69</v>
      </c>
      <c r="AY188" s="111" t="s">
        <v>151</v>
      </c>
      <c r="BK188" s="119">
        <f>SUM(BK189:BK280)</f>
        <v>0</v>
      </c>
    </row>
    <row r="189" spans="2:65" s="1" customFormat="1" ht="21.75" customHeight="1">
      <c r="B189" s="31"/>
      <c r="C189" s="120" t="s">
        <v>233</v>
      </c>
      <c r="D189" s="120" t="s">
        <v>152</v>
      </c>
      <c r="E189" s="121" t="s">
        <v>234</v>
      </c>
      <c r="F189" s="122" t="s">
        <v>235</v>
      </c>
      <c r="G189" s="123" t="s">
        <v>155</v>
      </c>
      <c r="H189" s="124">
        <v>224</v>
      </c>
      <c r="I189" s="125"/>
      <c r="J189" s="126">
        <f>ROUND(I189*H189,2)</f>
        <v>0</v>
      </c>
      <c r="K189" s="122" t="s">
        <v>156</v>
      </c>
      <c r="L189" s="127"/>
      <c r="M189" s="128" t="s">
        <v>19</v>
      </c>
      <c r="N189" s="129" t="s">
        <v>40</v>
      </c>
      <c r="P189" s="130">
        <f>O189*H189</f>
        <v>0</v>
      </c>
      <c r="Q189" s="130">
        <v>1.23E-3</v>
      </c>
      <c r="R189" s="130">
        <f>Q189*H189</f>
        <v>0.27551999999999999</v>
      </c>
      <c r="S189" s="130">
        <v>0</v>
      </c>
      <c r="T189" s="131">
        <f>S189*H189</f>
        <v>0</v>
      </c>
      <c r="AR189" s="132" t="s">
        <v>200</v>
      </c>
      <c r="AT189" s="132" t="s">
        <v>152</v>
      </c>
      <c r="AU189" s="132" t="s">
        <v>77</v>
      </c>
      <c r="AY189" s="16" t="s">
        <v>151</v>
      </c>
      <c r="BE189" s="133">
        <f>IF(N189="základní",J189,0)</f>
        <v>0</v>
      </c>
      <c r="BF189" s="133">
        <f>IF(N189="snížená",J189,0)</f>
        <v>0</v>
      </c>
      <c r="BG189" s="133">
        <f>IF(N189="zákl. přenesená",J189,0)</f>
        <v>0</v>
      </c>
      <c r="BH189" s="133">
        <f>IF(N189="sníž. přenesená",J189,0)</f>
        <v>0</v>
      </c>
      <c r="BI189" s="133">
        <f>IF(N189="nulová",J189,0)</f>
        <v>0</v>
      </c>
      <c r="BJ189" s="16" t="s">
        <v>77</v>
      </c>
      <c r="BK189" s="133">
        <f>ROUND(I189*H189,2)</f>
        <v>0</v>
      </c>
      <c r="BL189" s="16" t="s">
        <v>164</v>
      </c>
      <c r="BM189" s="132" t="s">
        <v>236</v>
      </c>
    </row>
    <row r="190" spans="2:65" s="11" customFormat="1">
      <c r="B190" s="134"/>
      <c r="D190" s="135" t="s">
        <v>159</v>
      </c>
      <c r="E190" s="136" t="s">
        <v>19</v>
      </c>
      <c r="F190" s="137" t="s">
        <v>237</v>
      </c>
      <c r="H190" s="136" t="s">
        <v>19</v>
      </c>
      <c r="I190" s="138"/>
      <c r="L190" s="134"/>
      <c r="M190" s="139"/>
      <c r="T190" s="140"/>
      <c r="AT190" s="136" t="s">
        <v>159</v>
      </c>
      <c r="AU190" s="136" t="s">
        <v>77</v>
      </c>
      <c r="AV190" s="11" t="s">
        <v>77</v>
      </c>
      <c r="AW190" s="11" t="s">
        <v>30</v>
      </c>
      <c r="AX190" s="11" t="s">
        <v>69</v>
      </c>
      <c r="AY190" s="136" t="s">
        <v>151</v>
      </c>
    </row>
    <row r="191" spans="2:65" s="12" customFormat="1">
      <c r="B191" s="141"/>
      <c r="D191" s="135" t="s">
        <v>159</v>
      </c>
      <c r="E191" s="142" t="s">
        <v>19</v>
      </c>
      <c r="F191" s="143" t="s">
        <v>238</v>
      </c>
      <c r="H191" s="144">
        <v>112</v>
      </c>
      <c r="I191" s="145"/>
      <c r="L191" s="141"/>
      <c r="M191" s="146"/>
      <c r="T191" s="147"/>
      <c r="AT191" s="142" t="s">
        <v>159</v>
      </c>
      <c r="AU191" s="142" t="s">
        <v>77</v>
      </c>
      <c r="AV191" s="12" t="s">
        <v>79</v>
      </c>
      <c r="AW191" s="12" t="s">
        <v>30</v>
      </c>
      <c r="AX191" s="12" t="s">
        <v>69</v>
      </c>
      <c r="AY191" s="142" t="s">
        <v>151</v>
      </c>
    </row>
    <row r="192" spans="2:65" s="11" customFormat="1">
      <c r="B192" s="134"/>
      <c r="D192" s="135" t="s">
        <v>159</v>
      </c>
      <c r="E192" s="136" t="s">
        <v>19</v>
      </c>
      <c r="F192" s="137" t="s">
        <v>239</v>
      </c>
      <c r="H192" s="136" t="s">
        <v>19</v>
      </c>
      <c r="I192" s="138"/>
      <c r="L192" s="134"/>
      <c r="M192" s="139"/>
      <c r="T192" s="140"/>
      <c r="AT192" s="136" t="s">
        <v>159</v>
      </c>
      <c r="AU192" s="136" t="s">
        <v>77</v>
      </c>
      <c r="AV192" s="11" t="s">
        <v>77</v>
      </c>
      <c r="AW192" s="11" t="s">
        <v>30</v>
      </c>
      <c r="AX192" s="11" t="s">
        <v>69</v>
      </c>
      <c r="AY192" s="136" t="s">
        <v>151</v>
      </c>
    </row>
    <row r="193" spans="2:65" s="12" customFormat="1">
      <c r="B193" s="141"/>
      <c r="D193" s="135" t="s">
        <v>159</v>
      </c>
      <c r="E193" s="142" t="s">
        <v>19</v>
      </c>
      <c r="F193" s="143" t="s">
        <v>238</v>
      </c>
      <c r="H193" s="144">
        <v>112</v>
      </c>
      <c r="I193" s="145"/>
      <c r="L193" s="141"/>
      <c r="M193" s="146"/>
      <c r="T193" s="147"/>
      <c r="AT193" s="142" t="s">
        <v>159</v>
      </c>
      <c r="AU193" s="142" t="s">
        <v>77</v>
      </c>
      <c r="AV193" s="12" t="s">
        <v>79</v>
      </c>
      <c r="AW193" s="12" t="s">
        <v>30</v>
      </c>
      <c r="AX193" s="12" t="s">
        <v>69</v>
      </c>
      <c r="AY193" s="142" t="s">
        <v>151</v>
      </c>
    </row>
    <row r="194" spans="2:65" s="13" customFormat="1">
      <c r="B194" s="148"/>
      <c r="D194" s="135" t="s">
        <v>159</v>
      </c>
      <c r="E194" s="149" t="s">
        <v>19</v>
      </c>
      <c r="F194" s="150" t="s">
        <v>163</v>
      </c>
      <c r="H194" s="151">
        <v>224</v>
      </c>
      <c r="I194" s="152"/>
      <c r="L194" s="148"/>
      <c r="M194" s="153"/>
      <c r="T194" s="154"/>
      <c r="AT194" s="149" t="s">
        <v>159</v>
      </c>
      <c r="AU194" s="149" t="s">
        <v>77</v>
      </c>
      <c r="AV194" s="13" t="s">
        <v>164</v>
      </c>
      <c r="AW194" s="13" t="s">
        <v>30</v>
      </c>
      <c r="AX194" s="13" t="s">
        <v>77</v>
      </c>
      <c r="AY194" s="149" t="s">
        <v>151</v>
      </c>
    </row>
    <row r="195" spans="2:65" s="1" customFormat="1" ht="16.5" customHeight="1">
      <c r="B195" s="31"/>
      <c r="C195" s="120" t="s">
        <v>240</v>
      </c>
      <c r="D195" s="120" t="s">
        <v>152</v>
      </c>
      <c r="E195" s="121" t="s">
        <v>241</v>
      </c>
      <c r="F195" s="122" t="s">
        <v>242</v>
      </c>
      <c r="G195" s="123" t="s">
        <v>155</v>
      </c>
      <c r="H195" s="124">
        <v>160</v>
      </c>
      <c r="I195" s="125"/>
      <c r="J195" s="126">
        <f>ROUND(I195*H195,2)</f>
        <v>0</v>
      </c>
      <c r="K195" s="122" t="s">
        <v>156</v>
      </c>
      <c r="L195" s="127"/>
      <c r="M195" s="128" t="s">
        <v>19</v>
      </c>
      <c r="N195" s="129" t="s">
        <v>40</v>
      </c>
      <c r="P195" s="130">
        <f>O195*H195</f>
        <v>0</v>
      </c>
      <c r="Q195" s="130">
        <v>1.0499999999999999E-3</v>
      </c>
      <c r="R195" s="130">
        <f>Q195*H195</f>
        <v>0.16799999999999998</v>
      </c>
      <c r="S195" s="130">
        <v>0</v>
      </c>
      <c r="T195" s="131">
        <f>S195*H195</f>
        <v>0</v>
      </c>
      <c r="AR195" s="132" t="s">
        <v>200</v>
      </c>
      <c r="AT195" s="132" t="s">
        <v>152</v>
      </c>
      <c r="AU195" s="132" t="s">
        <v>77</v>
      </c>
      <c r="AY195" s="16" t="s">
        <v>151</v>
      </c>
      <c r="BE195" s="133">
        <f>IF(N195="základní",J195,0)</f>
        <v>0</v>
      </c>
      <c r="BF195" s="133">
        <f>IF(N195="snížená",J195,0)</f>
        <v>0</v>
      </c>
      <c r="BG195" s="133">
        <f>IF(N195="zákl. přenesená",J195,0)</f>
        <v>0</v>
      </c>
      <c r="BH195" s="133">
        <f>IF(N195="sníž. přenesená",J195,0)</f>
        <v>0</v>
      </c>
      <c r="BI195" s="133">
        <f>IF(N195="nulová",J195,0)</f>
        <v>0</v>
      </c>
      <c r="BJ195" s="16" t="s">
        <v>77</v>
      </c>
      <c r="BK195" s="133">
        <f>ROUND(I195*H195,2)</f>
        <v>0</v>
      </c>
      <c r="BL195" s="16" t="s">
        <v>164</v>
      </c>
      <c r="BM195" s="132" t="s">
        <v>243</v>
      </c>
    </row>
    <row r="196" spans="2:65" s="11" customFormat="1">
      <c r="B196" s="134"/>
      <c r="D196" s="135" t="s">
        <v>159</v>
      </c>
      <c r="E196" s="136" t="s">
        <v>19</v>
      </c>
      <c r="F196" s="137" t="s">
        <v>244</v>
      </c>
      <c r="H196" s="136" t="s">
        <v>19</v>
      </c>
      <c r="I196" s="138"/>
      <c r="L196" s="134"/>
      <c r="M196" s="139"/>
      <c r="T196" s="140"/>
      <c r="AT196" s="136" t="s">
        <v>159</v>
      </c>
      <c r="AU196" s="136" t="s">
        <v>77</v>
      </c>
      <c r="AV196" s="11" t="s">
        <v>77</v>
      </c>
      <c r="AW196" s="11" t="s">
        <v>30</v>
      </c>
      <c r="AX196" s="11" t="s">
        <v>69</v>
      </c>
      <c r="AY196" s="136" t="s">
        <v>151</v>
      </c>
    </row>
    <row r="197" spans="2:65" s="12" customFormat="1">
      <c r="B197" s="141"/>
      <c r="D197" s="135" t="s">
        <v>159</v>
      </c>
      <c r="E197" s="142" t="s">
        <v>19</v>
      </c>
      <c r="F197" s="143" t="s">
        <v>245</v>
      </c>
      <c r="H197" s="144">
        <v>160</v>
      </c>
      <c r="I197" s="145"/>
      <c r="L197" s="141"/>
      <c r="M197" s="146"/>
      <c r="T197" s="147"/>
      <c r="AT197" s="142" t="s">
        <v>159</v>
      </c>
      <c r="AU197" s="142" t="s">
        <v>77</v>
      </c>
      <c r="AV197" s="12" t="s">
        <v>79</v>
      </c>
      <c r="AW197" s="12" t="s">
        <v>30</v>
      </c>
      <c r="AX197" s="12" t="s">
        <v>69</v>
      </c>
      <c r="AY197" s="142" t="s">
        <v>151</v>
      </c>
    </row>
    <row r="198" spans="2:65" s="13" customFormat="1">
      <c r="B198" s="148"/>
      <c r="D198" s="135" t="s">
        <v>159</v>
      </c>
      <c r="E198" s="149" t="s">
        <v>19</v>
      </c>
      <c r="F198" s="150" t="s">
        <v>163</v>
      </c>
      <c r="H198" s="151">
        <v>160</v>
      </c>
      <c r="I198" s="152"/>
      <c r="L198" s="148"/>
      <c r="M198" s="153"/>
      <c r="T198" s="154"/>
      <c r="AT198" s="149" t="s">
        <v>159</v>
      </c>
      <c r="AU198" s="149" t="s">
        <v>77</v>
      </c>
      <c r="AV198" s="13" t="s">
        <v>164</v>
      </c>
      <c r="AW198" s="13" t="s">
        <v>30</v>
      </c>
      <c r="AX198" s="13" t="s">
        <v>77</v>
      </c>
      <c r="AY198" s="149" t="s">
        <v>151</v>
      </c>
    </row>
    <row r="199" spans="2:65" s="1" customFormat="1" ht="16.5" customHeight="1">
      <c r="B199" s="31"/>
      <c r="C199" s="120" t="s">
        <v>14</v>
      </c>
      <c r="D199" s="120" t="s">
        <v>152</v>
      </c>
      <c r="E199" s="121" t="s">
        <v>246</v>
      </c>
      <c r="F199" s="122" t="s">
        <v>247</v>
      </c>
      <c r="G199" s="123" t="s">
        <v>248</v>
      </c>
      <c r="H199" s="124">
        <v>24</v>
      </c>
      <c r="I199" s="125"/>
      <c r="J199" s="126">
        <f>ROUND(I199*H199,2)</f>
        <v>0</v>
      </c>
      <c r="K199" s="122" t="s">
        <v>156</v>
      </c>
      <c r="L199" s="127"/>
      <c r="M199" s="128" t="s">
        <v>19</v>
      </c>
      <c r="N199" s="129" t="s">
        <v>40</v>
      </c>
      <c r="P199" s="130">
        <f>O199*H199</f>
        <v>0</v>
      </c>
      <c r="Q199" s="130">
        <v>0.55800000000000005</v>
      </c>
      <c r="R199" s="130">
        <f>Q199*H199</f>
        <v>13.392000000000001</v>
      </c>
      <c r="S199" s="130">
        <v>0</v>
      </c>
      <c r="T199" s="131">
        <f>S199*H199</f>
        <v>0</v>
      </c>
      <c r="AR199" s="132" t="s">
        <v>200</v>
      </c>
      <c r="AT199" s="132" t="s">
        <v>152</v>
      </c>
      <c r="AU199" s="132" t="s">
        <v>77</v>
      </c>
      <c r="AY199" s="16" t="s">
        <v>151</v>
      </c>
      <c r="BE199" s="133">
        <f>IF(N199="základní",J199,0)</f>
        <v>0</v>
      </c>
      <c r="BF199" s="133">
        <f>IF(N199="snížená",J199,0)</f>
        <v>0</v>
      </c>
      <c r="BG199" s="133">
        <f>IF(N199="zákl. přenesená",J199,0)</f>
        <v>0</v>
      </c>
      <c r="BH199" s="133">
        <f>IF(N199="sníž. přenesená",J199,0)</f>
        <v>0</v>
      </c>
      <c r="BI199" s="133">
        <f>IF(N199="nulová",J199,0)</f>
        <v>0</v>
      </c>
      <c r="BJ199" s="16" t="s">
        <v>77</v>
      </c>
      <c r="BK199" s="133">
        <f>ROUND(I199*H199,2)</f>
        <v>0</v>
      </c>
      <c r="BL199" s="16" t="s">
        <v>164</v>
      </c>
      <c r="BM199" s="132" t="s">
        <v>249</v>
      </c>
    </row>
    <row r="200" spans="2:65" s="11" customFormat="1">
      <c r="B200" s="134"/>
      <c r="D200" s="135" t="s">
        <v>159</v>
      </c>
      <c r="E200" s="136" t="s">
        <v>19</v>
      </c>
      <c r="F200" s="137" t="s">
        <v>250</v>
      </c>
      <c r="H200" s="136" t="s">
        <v>19</v>
      </c>
      <c r="I200" s="138"/>
      <c r="L200" s="134"/>
      <c r="M200" s="139"/>
      <c r="T200" s="140"/>
      <c r="AT200" s="136" t="s">
        <v>159</v>
      </c>
      <c r="AU200" s="136" t="s">
        <v>77</v>
      </c>
      <c r="AV200" s="11" t="s">
        <v>77</v>
      </c>
      <c r="AW200" s="11" t="s">
        <v>30</v>
      </c>
      <c r="AX200" s="11" t="s">
        <v>69</v>
      </c>
      <c r="AY200" s="136" t="s">
        <v>151</v>
      </c>
    </row>
    <row r="201" spans="2:65" s="12" customFormat="1">
      <c r="B201" s="141"/>
      <c r="D201" s="135" t="s">
        <v>159</v>
      </c>
      <c r="E201" s="142" t="s">
        <v>19</v>
      </c>
      <c r="F201" s="143" t="s">
        <v>251</v>
      </c>
      <c r="H201" s="144">
        <v>12</v>
      </c>
      <c r="I201" s="145"/>
      <c r="L201" s="141"/>
      <c r="M201" s="146"/>
      <c r="T201" s="147"/>
      <c r="AT201" s="142" t="s">
        <v>159</v>
      </c>
      <c r="AU201" s="142" t="s">
        <v>77</v>
      </c>
      <c r="AV201" s="12" t="s">
        <v>79</v>
      </c>
      <c r="AW201" s="12" t="s">
        <v>30</v>
      </c>
      <c r="AX201" s="12" t="s">
        <v>69</v>
      </c>
      <c r="AY201" s="142" t="s">
        <v>151</v>
      </c>
    </row>
    <row r="202" spans="2:65" s="11" customFormat="1">
      <c r="B202" s="134"/>
      <c r="D202" s="135" t="s">
        <v>159</v>
      </c>
      <c r="E202" s="136" t="s">
        <v>19</v>
      </c>
      <c r="F202" s="137" t="s">
        <v>252</v>
      </c>
      <c r="H202" s="136" t="s">
        <v>19</v>
      </c>
      <c r="I202" s="138"/>
      <c r="L202" s="134"/>
      <c r="M202" s="139"/>
      <c r="T202" s="140"/>
      <c r="AT202" s="136" t="s">
        <v>159</v>
      </c>
      <c r="AU202" s="136" t="s">
        <v>77</v>
      </c>
      <c r="AV202" s="11" t="s">
        <v>77</v>
      </c>
      <c r="AW202" s="11" t="s">
        <v>30</v>
      </c>
      <c r="AX202" s="11" t="s">
        <v>69</v>
      </c>
      <c r="AY202" s="136" t="s">
        <v>151</v>
      </c>
    </row>
    <row r="203" spans="2:65" s="12" customFormat="1">
      <c r="B203" s="141"/>
      <c r="D203" s="135" t="s">
        <v>159</v>
      </c>
      <c r="E203" s="142" t="s">
        <v>19</v>
      </c>
      <c r="F203" s="143" t="s">
        <v>251</v>
      </c>
      <c r="H203" s="144">
        <v>12</v>
      </c>
      <c r="I203" s="145"/>
      <c r="L203" s="141"/>
      <c r="M203" s="146"/>
      <c r="T203" s="147"/>
      <c r="AT203" s="142" t="s">
        <v>159</v>
      </c>
      <c r="AU203" s="142" t="s">
        <v>77</v>
      </c>
      <c r="AV203" s="12" t="s">
        <v>79</v>
      </c>
      <c r="AW203" s="12" t="s">
        <v>30</v>
      </c>
      <c r="AX203" s="12" t="s">
        <v>69</v>
      </c>
      <c r="AY203" s="142" t="s">
        <v>151</v>
      </c>
    </row>
    <row r="204" spans="2:65" s="13" customFormat="1">
      <c r="B204" s="148"/>
      <c r="D204" s="135" t="s">
        <v>159</v>
      </c>
      <c r="E204" s="149" t="s">
        <v>19</v>
      </c>
      <c r="F204" s="150" t="s">
        <v>163</v>
      </c>
      <c r="H204" s="151">
        <v>24</v>
      </c>
      <c r="I204" s="152"/>
      <c r="L204" s="148"/>
      <c r="M204" s="153"/>
      <c r="T204" s="154"/>
      <c r="AT204" s="149" t="s">
        <v>159</v>
      </c>
      <c r="AU204" s="149" t="s">
        <v>77</v>
      </c>
      <c r="AV204" s="13" t="s">
        <v>164</v>
      </c>
      <c r="AW204" s="13" t="s">
        <v>30</v>
      </c>
      <c r="AX204" s="13" t="s">
        <v>77</v>
      </c>
      <c r="AY204" s="149" t="s">
        <v>151</v>
      </c>
    </row>
    <row r="205" spans="2:65" s="1" customFormat="1" ht="16.5" customHeight="1">
      <c r="B205" s="31"/>
      <c r="C205" s="120" t="s">
        <v>253</v>
      </c>
      <c r="D205" s="120" t="s">
        <v>152</v>
      </c>
      <c r="E205" s="121" t="s">
        <v>254</v>
      </c>
      <c r="F205" s="122" t="s">
        <v>255</v>
      </c>
      <c r="G205" s="123" t="s">
        <v>155</v>
      </c>
      <c r="H205" s="124">
        <v>8</v>
      </c>
      <c r="I205" s="125"/>
      <c r="J205" s="126">
        <f>ROUND(I205*H205,2)</f>
        <v>0</v>
      </c>
      <c r="K205" s="122" t="s">
        <v>156</v>
      </c>
      <c r="L205" s="127"/>
      <c r="M205" s="128" t="s">
        <v>19</v>
      </c>
      <c r="N205" s="129" t="s">
        <v>40</v>
      </c>
      <c r="P205" s="130">
        <f>O205*H205</f>
        <v>0</v>
      </c>
      <c r="Q205" s="130">
        <v>2E-3</v>
      </c>
      <c r="R205" s="130">
        <f>Q205*H205</f>
        <v>1.6E-2</v>
      </c>
      <c r="S205" s="130">
        <v>0</v>
      </c>
      <c r="T205" s="131">
        <f>S205*H205</f>
        <v>0</v>
      </c>
      <c r="AR205" s="132" t="s">
        <v>200</v>
      </c>
      <c r="AT205" s="132" t="s">
        <v>152</v>
      </c>
      <c r="AU205" s="132" t="s">
        <v>77</v>
      </c>
      <c r="AY205" s="16" t="s">
        <v>151</v>
      </c>
      <c r="BE205" s="133">
        <f>IF(N205="základní",J205,0)</f>
        <v>0</v>
      </c>
      <c r="BF205" s="133">
        <f>IF(N205="snížená",J205,0)</f>
        <v>0</v>
      </c>
      <c r="BG205" s="133">
        <f>IF(N205="zákl. přenesená",J205,0)</f>
        <v>0</v>
      </c>
      <c r="BH205" s="133">
        <f>IF(N205="sníž. přenesená",J205,0)</f>
        <v>0</v>
      </c>
      <c r="BI205" s="133">
        <f>IF(N205="nulová",J205,0)</f>
        <v>0</v>
      </c>
      <c r="BJ205" s="16" t="s">
        <v>77</v>
      </c>
      <c r="BK205" s="133">
        <f>ROUND(I205*H205,2)</f>
        <v>0</v>
      </c>
      <c r="BL205" s="16" t="s">
        <v>164</v>
      </c>
      <c r="BM205" s="132" t="s">
        <v>256</v>
      </c>
    </row>
    <row r="206" spans="2:65" s="11" customFormat="1">
      <c r="B206" s="134"/>
      <c r="D206" s="135" t="s">
        <v>159</v>
      </c>
      <c r="E206" s="136" t="s">
        <v>19</v>
      </c>
      <c r="F206" s="137" t="s">
        <v>250</v>
      </c>
      <c r="H206" s="136" t="s">
        <v>19</v>
      </c>
      <c r="I206" s="138"/>
      <c r="L206" s="134"/>
      <c r="M206" s="139"/>
      <c r="T206" s="140"/>
      <c r="AT206" s="136" t="s">
        <v>159</v>
      </c>
      <c r="AU206" s="136" t="s">
        <v>77</v>
      </c>
      <c r="AV206" s="11" t="s">
        <v>77</v>
      </c>
      <c r="AW206" s="11" t="s">
        <v>30</v>
      </c>
      <c r="AX206" s="11" t="s">
        <v>69</v>
      </c>
      <c r="AY206" s="136" t="s">
        <v>151</v>
      </c>
    </row>
    <row r="207" spans="2:65" s="12" customFormat="1">
      <c r="B207" s="141"/>
      <c r="D207" s="135" t="s">
        <v>159</v>
      </c>
      <c r="E207" s="142" t="s">
        <v>19</v>
      </c>
      <c r="F207" s="143" t="s">
        <v>257</v>
      </c>
      <c r="H207" s="144">
        <v>4</v>
      </c>
      <c r="I207" s="145"/>
      <c r="L207" s="141"/>
      <c r="M207" s="146"/>
      <c r="T207" s="147"/>
      <c r="AT207" s="142" t="s">
        <v>159</v>
      </c>
      <c r="AU207" s="142" t="s">
        <v>77</v>
      </c>
      <c r="AV207" s="12" t="s">
        <v>79</v>
      </c>
      <c r="AW207" s="12" t="s">
        <v>30</v>
      </c>
      <c r="AX207" s="12" t="s">
        <v>69</v>
      </c>
      <c r="AY207" s="142" t="s">
        <v>151</v>
      </c>
    </row>
    <row r="208" spans="2:65" s="11" customFormat="1">
      <c r="B208" s="134"/>
      <c r="D208" s="135" t="s">
        <v>159</v>
      </c>
      <c r="E208" s="136" t="s">
        <v>19</v>
      </c>
      <c r="F208" s="137" t="s">
        <v>252</v>
      </c>
      <c r="H208" s="136" t="s">
        <v>19</v>
      </c>
      <c r="I208" s="138"/>
      <c r="L208" s="134"/>
      <c r="M208" s="139"/>
      <c r="T208" s="140"/>
      <c r="AT208" s="136" t="s">
        <v>159</v>
      </c>
      <c r="AU208" s="136" t="s">
        <v>77</v>
      </c>
      <c r="AV208" s="11" t="s">
        <v>77</v>
      </c>
      <c r="AW208" s="11" t="s">
        <v>30</v>
      </c>
      <c r="AX208" s="11" t="s">
        <v>69</v>
      </c>
      <c r="AY208" s="136" t="s">
        <v>151</v>
      </c>
    </row>
    <row r="209" spans="2:65" s="12" customFormat="1">
      <c r="B209" s="141"/>
      <c r="D209" s="135" t="s">
        <v>159</v>
      </c>
      <c r="E209" s="142" t="s">
        <v>19</v>
      </c>
      <c r="F209" s="143" t="s">
        <v>257</v>
      </c>
      <c r="H209" s="144">
        <v>4</v>
      </c>
      <c r="I209" s="145"/>
      <c r="L209" s="141"/>
      <c r="M209" s="146"/>
      <c r="T209" s="147"/>
      <c r="AT209" s="142" t="s">
        <v>159</v>
      </c>
      <c r="AU209" s="142" t="s">
        <v>77</v>
      </c>
      <c r="AV209" s="12" t="s">
        <v>79</v>
      </c>
      <c r="AW209" s="12" t="s">
        <v>30</v>
      </c>
      <c r="AX209" s="12" t="s">
        <v>69</v>
      </c>
      <c r="AY209" s="142" t="s">
        <v>151</v>
      </c>
    </row>
    <row r="210" spans="2:65" s="13" customFormat="1">
      <c r="B210" s="148"/>
      <c r="D210" s="135" t="s">
        <v>159</v>
      </c>
      <c r="E210" s="149" t="s">
        <v>19</v>
      </c>
      <c r="F210" s="150" t="s">
        <v>163</v>
      </c>
      <c r="H210" s="151">
        <v>8</v>
      </c>
      <c r="I210" s="152"/>
      <c r="L210" s="148"/>
      <c r="M210" s="153"/>
      <c r="T210" s="154"/>
      <c r="AT210" s="149" t="s">
        <v>159</v>
      </c>
      <c r="AU210" s="149" t="s">
        <v>77</v>
      </c>
      <c r="AV210" s="13" t="s">
        <v>164</v>
      </c>
      <c r="AW210" s="13" t="s">
        <v>30</v>
      </c>
      <c r="AX210" s="13" t="s">
        <v>77</v>
      </c>
      <c r="AY210" s="149" t="s">
        <v>151</v>
      </c>
    </row>
    <row r="211" spans="2:65" s="1" customFormat="1" ht="24.2" customHeight="1">
      <c r="B211" s="31"/>
      <c r="C211" s="120" t="s">
        <v>258</v>
      </c>
      <c r="D211" s="120" t="s">
        <v>152</v>
      </c>
      <c r="E211" s="121" t="s">
        <v>259</v>
      </c>
      <c r="F211" s="122" t="s">
        <v>260</v>
      </c>
      <c r="G211" s="123" t="s">
        <v>155</v>
      </c>
      <c r="H211" s="124">
        <v>4</v>
      </c>
      <c r="I211" s="125"/>
      <c r="J211" s="126">
        <f>ROUND(I211*H211,2)</f>
        <v>0</v>
      </c>
      <c r="K211" s="122" t="s">
        <v>156</v>
      </c>
      <c r="L211" s="127"/>
      <c r="M211" s="128" t="s">
        <v>19</v>
      </c>
      <c r="N211" s="129" t="s">
        <v>40</v>
      </c>
      <c r="P211" s="130">
        <f>O211*H211</f>
        <v>0</v>
      </c>
      <c r="Q211" s="130">
        <v>2E-3</v>
      </c>
      <c r="R211" s="130">
        <f>Q211*H211</f>
        <v>8.0000000000000002E-3</v>
      </c>
      <c r="S211" s="130">
        <v>0</v>
      </c>
      <c r="T211" s="131">
        <f>S211*H211</f>
        <v>0</v>
      </c>
      <c r="AR211" s="132" t="s">
        <v>200</v>
      </c>
      <c r="AT211" s="132" t="s">
        <v>152</v>
      </c>
      <c r="AU211" s="132" t="s">
        <v>77</v>
      </c>
      <c r="AY211" s="16" t="s">
        <v>151</v>
      </c>
      <c r="BE211" s="133">
        <f>IF(N211="základní",J211,0)</f>
        <v>0</v>
      </c>
      <c r="BF211" s="133">
        <f>IF(N211="snížená",J211,0)</f>
        <v>0</v>
      </c>
      <c r="BG211" s="133">
        <f>IF(N211="zákl. přenesená",J211,0)</f>
        <v>0</v>
      </c>
      <c r="BH211" s="133">
        <f>IF(N211="sníž. přenesená",J211,0)</f>
        <v>0</v>
      </c>
      <c r="BI211" s="133">
        <f>IF(N211="nulová",J211,0)</f>
        <v>0</v>
      </c>
      <c r="BJ211" s="16" t="s">
        <v>77</v>
      </c>
      <c r="BK211" s="133">
        <f>ROUND(I211*H211,2)</f>
        <v>0</v>
      </c>
      <c r="BL211" s="16" t="s">
        <v>164</v>
      </c>
      <c r="BM211" s="132" t="s">
        <v>261</v>
      </c>
    </row>
    <row r="212" spans="2:65" s="11" customFormat="1">
      <c r="B212" s="134"/>
      <c r="D212" s="135" t="s">
        <v>159</v>
      </c>
      <c r="E212" s="136" t="s">
        <v>19</v>
      </c>
      <c r="F212" s="137" t="s">
        <v>230</v>
      </c>
      <c r="H212" s="136" t="s">
        <v>19</v>
      </c>
      <c r="I212" s="138"/>
      <c r="L212" s="134"/>
      <c r="M212" s="139"/>
      <c r="T212" s="140"/>
      <c r="AT212" s="136" t="s">
        <v>159</v>
      </c>
      <c r="AU212" s="136" t="s">
        <v>77</v>
      </c>
      <c r="AV212" s="11" t="s">
        <v>77</v>
      </c>
      <c r="AW212" s="11" t="s">
        <v>30</v>
      </c>
      <c r="AX212" s="11" t="s">
        <v>69</v>
      </c>
      <c r="AY212" s="136" t="s">
        <v>151</v>
      </c>
    </row>
    <row r="213" spans="2:65" s="12" customFormat="1">
      <c r="B213" s="141"/>
      <c r="D213" s="135" t="s">
        <v>159</v>
      </c>
      <c r="E213" s="142" t="s">
        <v>19</v>
      </c>
      <c r="F213" s="143" t="s">
        <v>257</v>
      </c>
      <c r="H213" s="144">
        <v>4</v>
      </c>
      <c r="I213" s="145"/>
      <c r="L213" s="141"/>
      <c r="M213" s="146"/>
      <c r="T213" s="147"/>
      <c r="AT213" s="142" t="s">
        <v>159</v>
      </c>
      <c r="AU213" s="142" t="s">
        <v>77</v>
      </c>
      <c r="AV213" s="12" t="s">
        <v>79</v>
      </c>
      <c r="AW213" s="12" t="s">
        <v>30</v>
      </c>
      <c r="AX213" s="12" t="s">
        <v>69</v>
      </c>
      <c r="AY213" s="142" t="s">
        <v>151</v>
      </c>
    </row>
    <row r="214" spans="2:65" s="13" customFormat="1">
      <c r="B214" s="148"/>
      <c r="D214" s="135" t="s">
        <v>159</v>
      </c>
      <c r="E214" s="149" t="s">
        <v>19</v>
      </c>
      <c r="F214" s="150" t="s">
        <v>163</v>
      </c>
      <c r="H214" s="151">
        <v>4</v>
      </c>
      <c r="I214" s="152"/>
      <c r="L214" s="148"/>
      <c r="M214" s="153"/>
      <c r="T214" s="154"/>
      <c r="AT214" s="149" t="s">
        <v>159</v>
      </c>
      <c r="AU214" s="149" t="s">
        <v>77</v>
      </c>
      <c r="AV214" s="13" t="s">
        <v>164</v>
      </c>
      <c r="AW214" s="13" t="s">
        <v>30</v>
      </c>
      <c r="AX214" s="13" t="s">
        <v>77</v>
      </c>
      <c r="AY214" s="149" t="s">
        <v>151</v>
      </c>
    </row>
    <row r="215" spans="2:65" s="1" customFormat="1" ht="16.5" customHeight="1">
      <c r="B215" s="31"/>
      <c r="C215" s="120" t="s">
        <v>262</v>
      </c>
      <c r="D215" s="120" t="s">
        <v>152</v>
      </c>
      <c r="E215" s="121" t="s">
        <v>263</v>
      </c>
      <c r="F215" s="122" t="s">
        <v>264</v>
      </c>
      <c r="G215" s="123" t="s">
        <v>155</v>
      </c>
      <c r="H215" s="124">
        <v>314</v>
      </c>
      <c r="I215" s="125"/>
      <c r="J215" s="126">
        <f>ROUND(I215*H215,2)</f>
        <v>0</v>
      </c>
      <c r="K215" s="122" t="s">
        <v>156</v>
      </c>
      <c r="L215" s="127"/>
      <c r="M215" s="128" t="s">
        <v>19</v>
      </c>
      <c r="N215" s="129" t="s">
        <v>40</v>
      </c>
      <c r="P215" s="130">
        <f>O215*H215</f>
        <v>0</v>
      </c>
      <c r="Q215" s="130">
        <v>6.8599999999999994E-2</v>
      </c>
      <c r="R215" s="130">
        <f>Q215*H215</f>
        <v>21.540399999999998</v>
      </c>
      <c r="S215" s="130">
        <v>0</v>
      </c>
      <c r="T215" s="131">
        <f>S215*H215</f>
        <v>0</v>
      </c>
      <c r="AR215" s="132" t="s">
        <v>200</v>
      </c>
      <c r="AT215" s="132" t="s">
        <v>152</v>
      </c>
      <c r="AU215" s="132" t="s">
        <v>77</v>
      </c>
      <c r="AY215" s="16" t="s">
        <v>151</v>
      </c>
      <c r="BE215" s="133">
        <f>IF(N215="základní",J215,0)</f>
        <v>0</v>
      </c>
      <c r="BF215" s="133">
        <f>IF(N215="snížená",J215,0)</f>
        <v>0</v>
      </c>
      <c r="BG215" s="133">
        <f>IF(N215="zákl. přenesená",J215,0)</f>
        <v>0</v>
      </c>
      <c r="BH215" s="133">
        <f>IF(N215="sníž. přenesená",J215,0)</f>
        <v>0</v>
      </c>
      <c r="BI215" s="133">
        <f>IF(N215="nulová",J215,0)</f>
        <v>0</v>
      </c>
      <c r="BJ215" s="16" t="s">
        <v>77</v>
      </c>
      <c r="BK215" s="133">
        <f>ROUND(I215*H215,2)</f>
        <v>0</v>
      </c>
      <c r="BL215" s="16" t="s">
        <v>164</v>
      </c>
      <c r="BM215" s="132" t="s">
        <v>265</v>
      </c>
    </row>
    <row r="216" spans="2:65" s="11" customFormat="1">
      <c r="B216" s="134"/>
      <c r="D216" s="135" t="s">
        <v>159</v>
      </c>
      <c r="E216" s="136" t="s">
        <v>19</v>
      </c>
      <c r="F216" s="137" t="s">
        <v>266</v>
      </c>
      <c r="H216" s="136" t="s">
        <v>19</v>
      </c>
      <c r="I216" s="138"/>
      <c r="L216" s="134"/>
      <c r="M216" s="139"/>
      <c r="T216" s="140"/>
      <c r="AT216" s="136" t="s">
        <v>159</v>
      </c>
      <c r="AU216" s="136" t="s">
        <v>77</v>
      </c>
      <c r="AV216" s="11" t="s">
        <v>77</v>
      </c>
      <c r="AW216" s="11" t="s">
        <v>30</v>
      </c>
      <c r="AX216" s="11" t="s">
        <v>69</v>
      </c>
      <c r="AY216" s="136" t="s">
        <v>151</v>
      </c>
    </row>
    <row r="217" spans="2:65" s="12" customFormat="1">
      <c r="B217" s="141"/>
      <c r="D217" s="135" t="s">
        <v>159</v>
      </c>
      <c r="E217" s="142" t="s">
        <v>19</v>
      </c>
      <c r="F217" s="143" t="s">
        <v>267</v>
      </c>
      <c r="H217" s="144">
        <v>312</v>
      </c>
      <c r="I217" s="145"/>
      <c r="L217" s="141"/>
      <c r="M217" s="146"/>
      <c r="T217" s="147"/>
      <c r="AT217" s="142" t="s">
        <v>159</v>
      </c>
      <c r="AU217" s="142" t="s">
        <v>77</v>
      </c>
      <c r="AV217" s="12" t="s">
        <v>79</v>
      </c>
      <c r="AW217" s="12" t="s">
        <v>30</v>
      </c>
      <c r="AX217" s="12" t="s">
        <v>69</v>
      </c>
      <c r="AY217" s="142" t="s">
        <v>151</v>
      </c>
    </row>
    <row r="218" spans="2:65" s="11" customFormat="1">
      <c r="B218" s="134"/>
      <c r="D218" s="135" t="s">
        <v>159</v>
      </c>
      <c r="E218" s="136" t="s">
        <v>19</v>
      </c>
      <c r="F218" s="137" t="s">
        <v>268</v>
      </c>
      <c r="H218" s="136" t="s">
        <v>19</v>
      </c>
      <c r="I218" s="138"/>
      <c r="L218" s="134"/>
      <c r="M218" s="139"/>
      <c r="T218" s="140"/>
      <c r="AT218" s="136" t="s">
        <v>159</v>
      </c>
      <c r="AU218" s="136" t="s">
        <v>77</v>
      </c>
      <c r="AV218" s="11" t="s">
        <v>77</v>
      </c>
      <c r="AW218" s="11" t="s">
        <v>30</v>
      </c>
      <c r="AX218" s="11" t="s">
        <v>69</v>
      </c>
      <c r="AY218" s="136" t="s">
        <v>151</v>
      </c>
    </row>
    <row r="219" spans="2:65" s="12" customFormat="1">
      <c r="B219" s="141"/>
      <c r="D219" s="135" t="s">
        <v>159</v>
      </c>
      <c r="E219" s="142" t="s">
        <v>19</v>
      </c>
      <c r="F219" s="143" t="s">
        <v>79</v>
      </c>
      <c r="H219" s="144">
        <v>2</v>
      </c>
      <c r="I219" s="145"/>
      <c r="L219" s="141"/>
      <c r="M219" s="146"/>
      <c r="T219" s="147"/>
      <c r="AT219" s="142" t="s">
        <v>159</v>
      </c>
      <c r="AU219" s="142" t="s">
        <v>77</v>
      </c>
      <c r="AV219" s="12" t="s">
        <v>79</v>
      </c>
      <c r="AW219" s="12" t="s">
        <v>30</v>
      </c>
      <c r="AX219" s="12" t="s">
        <v>69</v>
      </c>
      <c r="AY219" s="142" t="s">
        <v>151</v>
      </c>
    </row>
    <row r="220" spans="2:65" s="13" customFormat="1">
      <c r="B220" s="148"/>
      <c r="D220" s="135" t="s">
        <v>159</v>
      </c>
      <c r="E220" s="149" t="s">
        <v>19</v>
      </c>
      <c r="F220" s="150" t="s">
        <v>163</v>
      </c>
      <c r="H220" s="151">
        <v>314</v>
      </c>
      <c r="I220" s="152"/>
      <c r="L220" s="148"/>
      <c r="M220" s="153"/>
      <c r="T220" s="154"/>
      <c r="AT220" s="149" t="s">
        <v>159</v>
      </c>
      <c r="AU220" s="149" t="s">
        <v>77</v>
      </c>
      <c r="AV220" s="13" t="s">
        <v>164</v>
      </c>
      <c r="AW220" s="13" t="s">
        <v>30</v>
      </c>
      <c r="AX220" s="13" t="s">
        <v>77</v>
      </c>
      <c r="AY220" s="149" t="s">
        <v>151</v>
      </c>
    </row>
    <row r="221" spans="2:65" s="1" customFormat="1" ht="16.5" customHeight="1">
      <c r="B221" s="31"/>
      <c r="C221" s="120" t="s">
        <v>269</v>
      </c>
      <c r="D221" s="120" t="s">
        <v>152</v>
      </c>
      <c r="E221" s="121" t="s">
        <v>270</v>
      </c>
      <c r="F221" s="122" t="s">
        <v>271</v>
      </c>
      <c r="G221" s="123" t="s">
        <v>155</v>
      </c>
      <c r="H221" s="124">
        <v>12</v>
      </c>
      <c r="I221" s="125"/>
      <c r="J221" s="126">
        <f>ROUND(I221*H221,2)</f>
        <v>0</v>
      </c>
      <c r="K221" s="122" t="s">
        <v>156</v>
      </c>
      <c r="L221" s="127"/>
      <c r="M221" s="128" t="s">
        <v>19</v>
      </c>
      <c r="N221" s="129" t="s">
        <v>40</v>
      </c>
      <c r="P221" s="130">
        <f>O221*H221</f>
        <v>0</v>
      </c>
      <c r="Q221" s="130">
        <v>1.125</v>
      </c>
      <c r="R221" s="130">
        <f>Q221*H221</f>
        <v>13.5</v>
      </c>
      <c r="S221" s="130">
        <v>0</v>
      </c>
      <c r="T221" s="131">
        <f>S221*H221</f>
        <v>0</v>
      </c>
      <c r="AR221" s="132" t="s">
        <v>200</v>
      </c>
      <c r="AT221" s="132" t="s">
        <v>152</v>
      </c>
      <c r="AU221" s="132" t="s">
        <v>77</v>
      </c>
      <c r="AY221" s="16" t="s">
        <v>151</v>
      </c>
      <c r="BE221" s="133">
        <f>IF(N221="základní",J221,0)</f>
        <v>0</v>
      </c>
      <c r="BF221" s="133">
        <f>IF(N221="snížená",J221,0)</f>
        <v>0</v>
      </c>
      <c r="BG221" s="133">
        <f>IF(N221="zákl. přenesená",J221,0)</f>
        <v>0</v>
      </c>
      <c r="BH221" s="133">
        <f>IF(N221="sníž. přenesená",J221,0)</f>
        <v>0</v>
      </c>
      <c r="BI221" s="133">
        <f>IF(N221="nulová",J221,0)</f>
        <v>0</v>
      </c>
      <c r="BJ221" s="16" t="s">
        <v>77</v>
      </c>
      <c r="BK221" s="133">
        <f>ROUND(I221*H221,2)</f>
        <v>0</v>
      </c>
      <c r="BL221" s="16" t="s">
        <v>164</v>
      </c>
      <c r="BM221" s="132" t="s">
        <v>272</v>
      </c>
    </row>
    <row r="222" spans="2:65" s="11" customFormat="1">
      <c r="B222" s="134"/>
      <c r="D222" s="135" t="s">
        <v>159</v>
      </c>
      <c r="E222" s="136" t="s">
        <v>19</v>
      </c>
      <c r="F222" s="137" t="s">
        <v>273</v>
      </c>
      <c r="H222" s="136" t="s">
        <v>19</v>
      </c>
      <c r="I222" s="138"/>
      <c r="L222" s="134"/>
      <c r="M222" s="139"/>
      <c r="T222" s="140"/>
      <c r="AT222" s="136" t="s">
        <v>159</v>
      </c>
      <c r="AU222" s="136" t="s">
        <v>77</v>
      </c>
      <c r="AV222" s="11" t="s">
        <v>77</v>
      </c>
      <c r="AW222" s="11" t="s">
        <v>30</v>
      </c>
      <c r="AX222" s="11" t="s">
        <v>69</v>
      </c>
      <c r="AY222" s="136" t="s">
        <v>151</v>
      </c>
    </row>
    <row r="223" spans="2:65" s="12" customFormat="1">
      <c r="B223" s="141"/>
      <c r="D223" s="135" t="s">
        <v>159</v>
      </c>
      <c r="E223" s="142" t="s">
        <v>19</v>
      </c>
      <c r="F223" s="143" t="s">
        <v>8</v>
      </c>
      <c r="H223" s="144">
        <v>12</v>
      </c>
      <c r="I223" s="145"/>
      <c r="L223" s="141"/>
      <c r="M223" s="146"/>
      <c r="T223" s="147"/>
      <c r="AT223" s="142" t="s">
        <v>159</v>
      </c>
      <c r="AU223" s="142" t="s">
        <v>77</v>
      </c>
      <c r="AV223" s="12" t="s">
        <v>79</v>
      </c>
      <c r="AW223" s="12" t="s">
        <v>30</v>
      </c>
      <c r="AX223" s="12" t="s">
        <v>69</v>
      </c>
      <c r="AY223" s="142" t="s">
        <v>151</v>
      </c>
    </row>
    <row r="224" spans="2:65" s="13" customFormat="1">
      <c r="B224" s="148"/>
      <c r="D224" s="135" t="s">
        <v>159</v>
      </c>
      <c r="E224" s="149" t="s">
        <v>19</v>
      </c>
      <c r="F224" s="150" t="s">
        <v>163</v>
      </c>
      <c r="H224" s="151">
        <v>12</v>
      </c>
      <c r="I224" s="152"/>
      <c r="L224" s="148"/>
      <c r="M224" s="153"/>
      <c r="T224" s="154"/>
      <c r="AT224" s="149" t="s">
        <v>159</v>
      </c>
      <c r="AU224" s="149" t="s">
        <v>77</v>
      </c>
      <c r="AV224" s="13" t="s">
        <v>164</v>
      </c>
      <c r="AW224" s="13" t="s">
        <v>30</v>
      </c>
      <c r="AX224" s="13" t="s">
        <v>77</v>
      </c>
      <c r="AY224" s="149" t="s">
        <v>151</v>
      </c>
    </row>
    <row r="225" spans="2:65" s="1" customFormat="1" ht="16.5" customHeight="1">
      <c r="B225" s="31"/>
      <c r="C225" s="120" t="s">
        <v>274</v>
      </c>
      <c r="D225" s="120" t="s">
        <v>152</v>
      </c>
      <c r="E225" s="121" t="s">
        <v>275</v>
      </c>
      <c r="F225" s="122" t="s">
        <v>276</v>
      </c>
      <c r="G225" s="123" t="s">
        <v>155</v>
      </c>
      <c r="H225" s="124">
        <v>312</v>
      </c>
      <c r="I225" s="125"/>
      <c r="J225" s="126">
        <f>ROUND(I225*H225,2)</f>
        <v>0</v>
      </c>
      <c r="K225" s="122" t="s">
        <v>156</v>
      </c>
      <c r="L225" s="127"/>
      <c r="M225" s="128" t="s">
        <v>19</v>
      </c>
      <c r="N225" s="129" t="s">
        <v>40</v>
      </c>
      <c r="P225" s="130">
        <f>O225*H225</f>
        <v>0</v>
      </c>
      <c r="Q225" s="130">
        <v>0.32</v>
      </c>
      <c r="R225" s="130">
        <f>Q225*H225</f>
        <v>99.84</v>
      </c>
      <c r="S225" s="130">
        <v>0</v>
      </c>
      <c r="T225" s="131">
        <f>S225*H225</f>
        <v>0</v>
      </c>
      <c r="AR225" s="132" t="s">
        <v>200</v>
      </c>
      <c r="AT225" s="132" t="s">
        <v>152</v>
      </c>
      <c r="AU225" s="132" t="s">
        <v>77</v>
      </c>
      <c r="AY225" s="16" t="s">
        <v>151</v>
      </c>
      <c r="BE225" s="133">
        <f>IF(N225="základní",J225,0)</f>
        <v>0</v>
      </c>
      <c r="BF225" s="133">
        <f>IF(N225="snížená",J225,0)</f>
        <v>0</v>
      </c>
      <c r="BG225" s="133">
        <f>IF(N225="zákl. přenesená",J225,0)</f>
        <v>0</v>
      </c>
      <c r="BH225" s="133">
        <f>IF(N225="sníž. přenesená",J225,0)</f>
        <v>0</v>
      </c>
      <c r="BI225" s="133">
        <f>IF(N225="nulová",J225,0)</f>
        <v>0</v>
      </c>
      <c r="BJ225" s="16" t="s">
        <v>77</v>
      </c>
      <c r="BK225" s="133">
        <f>ROUND(I225*H225,2)</f>
        <v>0</v>
      </c>
      <c r="BL225" s="16" t="s">
        <v>164</v>
      </c>
      <c r="BM225" s="132" t="s">
        <v>277</v>
      </c>
    </row>
    <row r="226" spans="2:65" s="11" customFormat="1">
      <c r="B226" s="134"/>
      <c r="D226" s="135" t="s">
        <v>159</v>
      </c>
      <c r="E226" s="136" t="s">
        <v>19</v>
      </c>
      <c r="F226" s="137" t="s">
        <v>266</v>
      </c>
      <c r="H226" s="136" t="s">
        <v>19</v>
      </c>
      <c r="I226" s="138"/>
      <c r="L226" s="134"/>
      <c r="M226" s="139"/>
      <c r="T226" s="140"/>
      <c r="AT226" s="136" t="s">
        <v>159</v>
      </c>
      <c r="AU226" s="136" t="s">
        <v>77</v>
      </c>
      <c r="AV226" s="11" t="s">
        <v>77</v>
      </c>
      <c r="AW226" s="11" t="s">
        <v>30</v>
      </c>
      <c r="AX226" s="11" t="s">
        <v>69</v>
      </c>
      <c r="AY226" s="136" t="s">
        <v>151</v>
      </c>
    </row>
    <row r="227" spans="2:65" s="12" customFormat="1">
      <c r="B227" s="141"/>
      <c r="D227" s="135" t="s">
        <v>159</v>
      </c>
      <c r="E227" s="142" t="s">
        <v>19</v>
      </c>
      <c r="F227" s="143" t="s">
        <v>267</v>
      </c>
      <c r="H227" s="144">
        <v>312</v>
      </c>
      <c r="I227" s="145"/>
      <c r="L227" s="141"/>
      <c r="M227" s="146"/>
      <c r="T227" s="147"/>
      <c r="AT227" s="142" t="s">
        <v>159</v>
      </c>
      <c r="AU227" s="142" t="s">
        <v>77</v>
      </c>
      <c r="AV227" s="12" t="s">
        <v>79</v>
      </c>
      <c r="AW227" s="12" t="s">
        <v>30</v>
      </c>
      <c r="AX227" s="12" t="s">
        <v>69</v>
      </c>
      <c r="AY227" s="142" t="s">
        <v>151</v>
      </c>
    </row>
    <row r="228" spans="2:65" s="13" customFormat="1">
      <c r="B228" s="148"/>
      <c r="D228" s="135" t="s">
        <v>159</v>
      </c>
      <c r="E228" s="149" t="s">
        <v>19</v>
      </c>
      <c r="F228" s="150" t="s">
        <v>163</v>
      </c>
      <c r="H228" s="151">
        <v>312</v>
      </c>
      <c r="I228" s="152"/>
      <c r="L228" s="148"/>
      <c r="M228" s="153"/>
      <c r="T228" s="154"/>
      <c r="AT228" s="149" t="s">
        <v>159</v>
      </c>
      <c r="AU228" s="149" t="s">
        <v>77</v>
      </c>
      <c r="AV228" s="13" t="s">
        <v>164</v>
      </c>
      <c r="AW228" s="13" t="s">
        <v>30</v>
      </c>
      <c r="AX228" s="13" t="s">
        <v>77</v>
      </c>
      <c r="AY228" s="149" t="s">
        <v>151</v>
      </c>
    </row>
    <row r="229" spans="2:65" s="1" customFormat="1" ht="16.5" customHeight="1">
      <c r="B229" s="31"/>
      <c r="C229" s="120" t="s">
        <v>7</v>
      </c>
      <c r="D229" s="120" t="s">
        <v>152</v>
      </c>
      <c r="E229" s="121" t="s">
        <v>278</v>
      </c>
      <c r="F229" s="122" t="s">
        <v>279</v>
      </c>
      <c r="G229" s="123" t="s">
        <v>280</v>
      </c>
      <c r="H229" s="124">
        <v>1218.24</v>
      </c>
      <c r="I229" s="125"/>
      <c r="J229" s="126">
        <f>ROUND(I229*H229,2)</f>
        <v>0</v>
      </c>
      <c r="K229" s="122" t="s">
        <v>156</v>
      </c>
      <c r="L229" s="127"/>
      <c r="M229" s="128" t="s">
        <v>19</v>
      </c>
      <c r="N229" s="129" t="s">
        <v>40</v>
      </c>
      <c r="P229" s="130">
        <f>O229*H229</f>
        <v>0</v>
      </c>
      <c r="Q229" s="130">
        <v>1</v>
      </c>
      <c r="R229" s="130">
        <f>Q229*H229</f>
        <v>1218.24</v>
      </c>
      <c r="S229" s="130">
        <v>0</v>
      </c>
      <c r="T229" s="131">
        <f>S229*H229</f>
        <v>0</v>
      </c>
      <c r="AR229" s="132" t="s">
        <v>200</v>
      </c>
      <c r="AT229" s="132" t="s">
        <v>152</v>
      </c>
      <c r="AU229" s="132" t="s">
        <v>77</v>
      </c>
      <c r="AY229" s="16" t="s">
        <v>151</v>
      </c>
      <c r="BE229" s="133">
        <f>IF(N229="základní",J229,0)</f>
        <v>0</v>
      </c>
      <c r="BF229" s="133">
        <f>IF(N229="snížená",J229,0)</f>
        <v>0</v>
      </c>
      <c r="BG229" s="133">
        <f>IF(N229="zákl. přenesená",J229,0)</f>
        <v>0</v>
      </c>
      <c r="BH229" s="133">
        <f>IF(N229="sníž. přenesená",J229,0)</f>
        <v>0</v>
      </c>
      <c r="BI229" s="133">
        <f>IF(N229="nulová",J229,0)</f>
        <v>0</v>
      </c>
      <c r="BJ229" s="16" t="s">
        <v>77</v>
      </c>
      <c r="BK229" s="133">
        <f>ROUND(I229*H229,2)</f>
        <v>0</v>
      </c>
      <c r="BL229" s="16" t="s">
        <v>164</v>
      </c>
      <c r="BM229" s="132" t="s">
        <v>281</v>
      </c>
    </row>
    <row r="230" spans="2:65" s="11" customFormat="1">
      <c r="B230" s="134"/>
      <c r="D230" s="135" t="s">
        <v>159</v>
      </c>
      <c r="E230" s="136" t="s">
        <v>19</v>
      </c>
      <c r="F230" s="137" t="s">
        <v>169</v>
      </c>
      <c r="H230" s="136" t="s">
        <v>19</v>
      </c>
      <c r="I230" s="138"/>
      <c r="L230" s="134"/>
      <c r="M230" s="139"/>
      <c r="T230" s="140"/>
      <c r="AT230" s="136" t="s">
        <v>159</v>
      </c>
      <c r="AU230" s="136" t="s">
        <v>77</v>
      </c>
      <c r="AV230" s="11" t="s">
        <v>77</v>
      </c>
      <c r="AW230" s="11" t="s">
        <v>30</v>
      </c>
      <c r="AX230" s="11" t="s">
        <v>69</v>
      </c>
      <c r="AY230" s="136" t="s">
        <v>151</v>
      </c>
    </row>
    <row r="231" spans="2:65" s="12" customFormat="1">
      <c r="B231" s="141"/>
      <c r="D231" s="135" t="s">
        <v>159</v>
      </c>
      <c r="E231" s="142" t="s">
        <v>19</v>
      </c>
      <c r="F231" s="143" t="s">
        <v>282</v>
      </c>
      <c r="H231" s="144">
        <v>593.64</v>
      </c>
      <c r="I231" s="145"/>
      <c r="L231" s="141"/>
      <c r="M231" s="146"/>
      <c r="T231" s="147"/>
      <c r="AT231" s="142" t="s">
        <v>159</v>
      </c>
      <c r="AU231" s="142" t="s">
        <v>77</v>
      </c>
      <c r="AV231" s="12" t="s">
        <v>79</v>
      </c>
      <c r="AW231" s="12" t="s">
        <v>30</v>
      </c>
      <c r="AX231" s="12" t="s">
        <v>69</v>
      </c>
      <c r="AY231" s="142" t="s">
        <v>151</v>
      </c>
    </row>
    <row r="232" spans="2:65" s="11" customFormat="1">
      <c r="B232" s="134"/>
      <c r="D232" s="135" t="s">
        <v>159</v>
      </c>
      <c r="E232" s="136" t="s">
        <v>19</v>
      </c>
      <c r="F232" s="137" t="s">
        <v>172</v>
      </c>
      <c r="H232" s="136" t="s">
        <v>19</v>
      </c>
      <c r="I232" s="138"/>
      <c r="L232" s="134"/>
      <c r="M232" s="139"/>
      <c r="T232" s="140"/>
      <c r="AT232" s="136" t="s">
        <v>159</v>
      </c>
      <c r="AU232" s="136" t="s">
        <v>77</v>
      </c>
      <c r="AV232" s="11" t="s">
        <v>77</v>
      </c>
      <c r="AW232" s="11" t="s">
        <v>30</v>
      </c>
      <c r="AX232" s="11" t="s">
        <v>69</v>
      </c>
      <c r="AY232" s="136" t="s">
        <v>151</v>
      </c>
    </row>
    <row r="233" spans="2:65" s="12" customFormat="1">
      <c r="B233" s="141"/>
      <c r="D233" s="135" t="s">
        <v>159</v>
      </c>
      <c r="E233" s="142" t="s">
        <v>19</v>
      </c>
      <c r="F233" s="143" t="s">
        <v>283</v>
      </c>
      <c r="H233" s="144">
        <v>575.64</v>
      </c>
      <c r="I233" s="145"/>
      <c r="L233" s="141"/>
      <c r="M233" s="146"/>
      <c r="T233" s="147"/>
      <c r="AT233" s="142" t="s">
        <v>159</v>
      </c>
      <c r="AU233" s="142" t="s">
        <v>77</v>
      </c>
      <c r="AV233" s="12" t="s">
        <v>79</v>
      </c>
      <c r="AW233" s="12" t="s">
        <v>30</v>
      </c>
      <c r="AX233" s="12" t="s">
        <v>69</v>
      </c>
      <c r="AY233" s="142" t="s">
        <v>151</v>
      </c>
    </row>
    <row r="234" spans="2:65" s="11" customFormat="1">
      <c r="B234" s="134"/>
      <c r="D234" s="135" t="s">
        <v>159</v>
      </c>
      <c r="E234" s="136" t="s">
        <v>19</v>
      </c>
      <c r="F234" s="137" t="s">
        <v>250</v>
      </c>
      <c r="H234" s="136" t="s">
        <v>19</v>
      </c>
      <c r="I234" s="138"/>
      <c r="L234" s="134"/>
      <c r="M234" s="139"/>
      <c r="T234" s="140"/>
      <c r="AT234" s="136" t="s">
        <v>159</v>
      </c>
      <c r="AU234" s="136" t="s">
        <v>77</v>
      </c>
      <c r="AV234" s="11" t="s">
        <v>77</v>
      </c>
      <c r="AW234" s="11" t="s">
        <v>30</v>
      </c>
      <c r="AX234" s="11" t="s">
        <v>69</v>
      </c>
      <c r="AY234" s="136" t="s">
        <v>151</v>
      </c>
    </row>
    <row r="235" spans="2:65" s="12" customFormat="1">
      <c r="B235" s="141"/>
      <c r="D235" s="135" t="s">
        <v>159</v>
      </c>
      <c r="E235" s="142" t="s">
        <v>19</v>
      </c>
      <c r="F235" s="143" t="s">
        <v>284</v>
      </c>
      <c r="H235" s="144">
        <v>48.96</v>
      </c>
      <c r="I235" s="145"/>
      <c r="L235" s="141"/>
      <c r="M235" s="146"/>
      <c r="T235" s="147"/>
      <c r="AT235" s="142" t="s">
        <v>159</v>
      </c>
      <c r="AU235" s="142" t="s">
        <v>77</v>
      </c>
      <c r="AV235" s="12" t="s">
        <v>79</v>
      </c>
      <c r="AW235" s="12" t="s">
        <v>30</v>
      </c>
      <c r="AX235" s="12" t="s">
        <v>69</v>
      </c>
      <c r="AY235" s="142" t="s">
        <v>151</v>
      </c>
    </row>
    <row r="236" spans="2:65" s="13" customFormat="1">
      <c r="B236" s="148"/>
      <c r="D236" s="135" t="s">
        <v>159</v>
      </c>
      <c r="E236" s="149" t="s">
        <v>19</v>
      </c>
      <c r="F236" s="150" t="s">
        <v>163</v>
      </c>
      <c r="H236" s="151">
        <v>1218.24</v>
      </c>
      <c r="I236" s="152"/>
      <c r="L236" s="148"/>
      <c r="M236" s="153"/>
      <c r="T236" s="154"/>
      <c r="AT236" s="149" t="s">
        <v>159</v>
      </c>
      <c r="AU236" s="149" t="s">
        <v>77</v>
      </c>
      <c r="AV236" s="13" t="s">
        <v>164</v>
      </c>
      <c r="AW236" s="13" t="s">
        <v>30</v>
      </c>
      <c r="AX236" s="13" t="s">
        <v>77</v>
      </c>
      <c r="AY236" s="149" t="s">
        <v>151</v>
      </c>
    </row>
    <row r="237" spans="2:65" s="1" customFormat="1" ht="16.5" customHeight="1">
      <c r="B237" s="31"/>
      <c r="C237" s="120" t="s">
        <v>285</v>
      </c>
      <c r="D237" s="120" t="s">
        <v>152</v>
      </c>
      <c r="E237" s="121" t="s">
        <v>286</v>
      </c>
      <c r="F237" s="122" t="s">
        <v>287</v>
      </c>
      <c r="G237" s="123" t="s">
        <v>280</v>
      </c>
      <c r="H237" s="124">
        <v>72.563000000000002</v>
      </c>
      <c r="I237" s="125"/>
      <c r="J237" s="126">
        <f>ROUND(I237*H237,2)</f>
        <v>0</v>
      </c>
      <c r="K237" s="122" t="s">
        <v>156</v>
      </c>
      <c r="L237" s="127"/>
      <c r="M237" s="128" t="s">
        <v>19</v>
      </c>
      <c r="N237" s="129" t="s">
        <v>40</v>
      </c>
      <c r="P237" s="130">
        <f>O237*H237</f>
        <v>0</v>
      </c>
      <c r="Q237" s="130">
        <v>1</v>
      </c>
      <c r="R237" s="130">
        <f>Q237*H237</f>
        <v>72.563000000000002</v>
      </c>
      <c r="S237" s="130">
        <v>0</v>
      </c>
      <c r="T237" s="131">
        <f>S237*H237</f>
        <v>0</v>
      </c>
      <c r="AR237" s="132" t="s">
        <v>200</v>
      </c>
      <c r="AT237" s="132" t="s">
        <v>152</v>
      </c>
      <c r="AU237" s="132" t="s">
        <v>77</v>
      </c>
      <c r="AY237" s="16" t="s">
        <v>151</v>
      </c>
      <c r="BE237" s="133">
        <f>IF(N237="základní",J237,0)</f>
        <v>0</v>
      </c>
      <c r="BF237" s="133">
        <f>IF(N237="snížená",J237,0)</f>
        <v>0</v>
      </c>
      <c r="BG237" s="133">
        <f>IF(N237="zákl. přenesená",J237,0)</f>
        <v>0</v>
      </c>
      <c r="BH237" s="133">
        <f>IF(N237="sníž. přenesená",J237,0)</f>
        <v>0</v>
      </c>
      <c r="BI237" s="133">
        <f>IF(N237="nulová",J237,0)</f>
        <v>0</v>
      </c>
      <c r="BJ237" s="16" t="s">
        <v>77</v>
      </c>
      <c r="BK237" s="133">
        <f>ROUND(I237*H237,2)</f>
        <v>0</v>
      </c>
      <c r="BL237" s="16" t="s">
        <v>164</v>
      </c>
      <c r="BM237" s="132" t="s">
        <v>288</v>
      </c>
    </row>
    <row r="238" spans="2:65" s="11" customFormat="1">
      <c r="B238" s="134"/>
      <c r="D238" s="135" t="s">
        <v>159</v>
      </c>
      <c r="E238" s="136" t="s">
        <v>19</v>
      </c>
      <c r="F238" s="137" t="s">
        <v>289</v>
      </c>
      <c r="H238" s="136" t="s">
        <v>19</v>
      </c>
      <c r="I238" s="138"/>
      <c r="L238" s="134"/>
      <c r="M238" s="139"/>
      <c r="T238" s="140"/>
      <c r="AT238" s="136" t="s">
        <v>159</v>
      </c>
      <c r="AU238" s="136" t="s">
        <v>77</v>
      </c>
      <c r="AV238" s="11" t="s">
        <v>77</v>
      </c>
      <c r="AW238" s="11" t="s">
        <v>30</v>
      </c>
      <c r="AX238" s="11" t="s">
        <v>69</v>
      </c>
      <c r="AY238" s="136" t="s">
        <v>151</v>
      </c>
    </row>
    <row r="239" spans="2:65" s="12" customFormat="1">
      <c r="B239" s="141"/>
      <c r="D239" s="135" t="s">
        <v>159</v>
      </c>
      <c r="E239" s="142" t="s">
        <v>19</v>
      </c>
      <c r="F239" s="143" t="s">
        <v>290</v>
      </c>
      <c r="H239" s="144">
        <v>39</v>
      </c>
      <c r="I239" s="145"/>
      <c r="L239" s="141"/>
      <c r="M239" s="146"/>
      <c r="T239" s="147"/>
      <c r="AT239" s="142" t="s">
        <v>159</v>
      </c>
      <c r="AU239" s="142" t="s">
        <v>77</v>
      </c>
      <c r="AV239" s="12" t="s">
        <v>79</v>
      </c>
      <c r="AW239" s="12" t="s">
        <v>30</v>
      </c>
      <c r="AX239" s="12" t="s">
        <v>69</v>
      </c>
      <c r="AY239" s="142" t="s">
        <v>151</v>
      </c>
    </row>
    <row r="240" spans="2:65" s="11" customFormat="1">
      <c r="B240" s="134"/>
      <c r="D240" s="135" t="s">
        <v>159</v>
      </c>
      <c r="E240" s="136" t="s">
        <v>19</v>
      </c>
      <c r="F240" s="137" t="s">
        <v>291</v>
      </c>
      <c r="H240" s="136" t="s">
        <v>19</v>
      </c>
      <c r="I240" s="138"/>
      <c r="L240" s="134"/>
      <c r="M240" s="139"/>
      <c r="T240" s="140"/>
      <c r="AT240" s="136" t="s">
        <v>159</v>
      </c>
      <c r="AU240" s="136" t="s">
        <v>77</v>
      </c>
      <c r="AV240" s="11" t="s">
        <v>77</v>
      </c>
      <c r="AW240" s="11" t="s">
        <v>30</v>
      </c>
      <c r="AX240" s="11" t="s">
        <v>69</v>
      </c>
      <c r="AY240" s="136" t="s">
        <v>151</v>
      </c>
    </row>
    <row r="241" spans="2:65" s="12" customFormat="1">
      <c r="B241" s="141"/>
      <c r="D241" s="135" t="s">
        <v>159</v>
      </c>
      <c r="E241" s="142" t="s">
        <v>19</v>
      </c>
      <c r="F241" s="143" t="s">
        <v>292</v>
      </c>
      <c r="H241" s="144">
        <v>4</v>
      </c>
      <c r="I241" s="145"/>
      <c r="L241" s="141"/>
      <c r="M241" s="146"/>
      <c r="T241" s="147"/>
      <c r="AT241" s="142" t="s">
        <v>159</v>
      </c>
      <c r="AU241" s="142" t="s">
        <v>77</v>
      </c>
      <c r="AV241" s="12" t="s">
        <v>79</v>
      </c>
      <c r="AW241" s="12" t="s">
        <v>30</v>
      </c>
      <c r="AX241" s="12" t="s">
        <v>69</v>
      </c>
      <c r="AY241" s="142" t="s">
        <v>151</v>
      </c>
    </row>
    <row r="242" spans="2:65" s="11" customFormat="1">
      <c r="B242" s="134"/>
      <c r="D242" s="135" t="s">
        <v>159</v>
      </c>
      <c r="E242" s="136" t="s">
        <v>19</v>
      </c>
      <c r="F242" s="137" t="s">
        <v>293</v>
      </c>
      <c r="H242" s="136" t="s">
        <v>19</v>
      </c>
      <c r="I242" s="138"/>
      <c r="L242" s="134"/>
      <c r="M242" s="139"/>
      <c r="T242" s="140"/>
      <c r="AT242" s="136" t="s">
        <v>159</v>
      </c>
      <c r="AU242" s="136" t="s">
        <v>77</v>
      </c>
      <c r="AV242" s="11" t="s">
        <v>77</v>
      </c>
      <c r="AW242" s="11" t="s">
        <v>30</v>
      </c>
      <c r="AX242" s="11" t="s">
        <v>69</v>
      </c>
      <c r="AY242" s="136" t="s">
        <v>151</v>
      </c>
    </row>
    <row r="243" spans="2:65" s="12" customFormat="1">
      <c r="B243" s="141"/>
      <c r="D243" s="135" t="s">
        <v>159</v>
      </c>
      <c r="E243" s="142" t="s">
        <v>19</v>
      </c>
      <c r="F243" s="143" t="s">
        <v>294</v>
      </c>
      <c r="H243" s="144">
        <v>15.75</v>
      </c>
      <c r="I243" s="145"/>
      <c r="L243" s="141"/>
      <c r="M243" s="146"/>
      <c r="T243" s="147"/>
      <c r="AT243" s="142" t="s">
        <v>159</v>
      </c>
      <c r="AU243" s="142" t="s">
        <v>77</v>
      </c>
      <c r="AV243" s="12" t="s">
        <v>79</v>
      </c>
      <c r="AW243" s="12" t="s">
        <v>30</v>
      </c>
      <c r="AX243" s="12" t="s">
        <v>69</v>
      </c>
      <c r="AY243" s="142" t="s">
        <v>151</v>
      </c>
    </row>
    <row r="244" spans="2:65" s="11" customFormat="1">
      <c r="B244" s="134"/>
      <c r="D244" s="135" t="s">
        <v>159</v>
      </c>
      <c r="E244" s="136" t="s">
        <v>19</v>
      </c>
      <c r="F244" s="137" t="s">
        <v>295</v>
      </c>
      <c r="H244" s="136" t="s">
        <v>19</v>
      </c>
      <c r="I244" s="138"/>
      <c r="L244" s="134"/>
      <c r="M244" s="139"/>
      <c r="T244" s="140"/>
      <c r="AT244" s="136" t="s">
        <v>159</v>
      </c>
      <c r="AU244" s="136" t="s">
        <v>77</v>
      </c>
      <c r="AV244" s="11" t="s">
        <v>77</v>
      </c>
      <c r="AW244" s="11" t="s">
        <v>30</v>
      </c>
      <c r="AX244" s="11" t="s">
        <v>69</v>
      </c>
      <c r="AY244" s="136" t="s">
        <v>151</v>
      </c>
    </row>
    <row r="245" spans="2:65" s="12" customFormat="1">
      <c r="B245" s="141"/>
      <c r="D245" s="135" t="s">
        <v>159</v>
      </c>
      <c r="E245" s="142" t="s">
        <v>19</v>
      </c>
      <c r="F245" s="143" t="s">
        <v>296</v>
      </c>
      <c r="H245" s="144">
        <v>13.813000000000001</v>
      </c>
      <c r="I245" s="145"/>
      <c r="L245" s="141"/>
      <c r="M245" s="146"/>
      <c r="T245" s="147"/>
      <c r="AT245" s="142" t="s">
        <v>159</v>
      </c>
      <c r="AU245" s="142" t="s">
        <v>77</v>
      </c>
      <c r="AV245" s="12" t="s">
        <v>79</v>
      </c>
      <c r="AW245" s="12" t="s">
        <v>30</v>
      </c>
      <c r="AX245" s="12" t="s">
        <v>69</v>
      </c>
      <c r="AY245" s="142" t="s">
        <v>151</v>
      </c>
    </row>
    <row r="246" spans="2:65" s="13" customFormat="1">
      <c r="B246" s="148"/>
      <c r="D246" s="135" t="s">
        <v>159</v>
      </c>
      <c r="E246" s="149" t="s">
        <v>19</v>
      </c>
      <c r="F246" s="150" t="s">
        <v>163</v>
      </c>
      <c r="H246" s="151">
        <v>72.563000000000002</v>
      </c>
      <c r="I246" s="152"/>
      <c r="L246" s="148"/>
      <c r="M246" s="153"/>
      <c r="T246" s="154"/>
      <c r="AT246" s="149" t="s">
        <v>159</v>
      </c>
      <c r="AU246" s="149" t="s">
        <v>77</v>
      </c>
      <c r="AV246" s="13" t="s">
        <v>164</v>
      </c>
      <c r="AW246" s="13" t="s">
        <v>30</v>
      </c>
      <c r="AX246" s="13" t="s">
        <v>77</v>
      </c>
      <c r="AY246" s="149" t="s">
        <v>151</v>
      </c>
    </row>
    <row r="247" spans="2:65" s="1" customFormat="1" ht="16.5" customHeight="1">
      <c r="B247" s="31"/>
      <c r="C247" s="120" t="s">
        <v>297</v>
      </c>
      <c r="D247" s="120" t="s">
        <v>152</v>
      </c>
      <c r="E247" s="121" t="s">
        <v>298</v>
      </c>
      <c r="F247" s="122" t="s">
        <v>299</v>
      </c>
      <c r="G247" s="123" t="s">
        <v>280</v>
      </c>
      <c r="H247" s="124">
        <v>29.562999999999999</v>
      </c>
      <c r="I247" s="125"/>
      <c r="J247" s="126">
        <f>ROUND(I247*H247,2)</f>
        <v>0</v>
      </c>
      <c r="K247" s="122" t="s">
        <v>156</v>
      </c>
      <c r="L247" s="127"/>
      <c r="M247" s="128" t="s">
        <v>19</v>
      </c>
      <c r="N247" s="129" t="s">
        <v>40</v>
      </c>
      <c r="P247" s="130">
        <f>O247*H247</f>
        <v>0</v>
      </c>
      <c r="Q247" s="130">
        <v>1</v>
      </c>
      <c r="R247" s="130">
        <f>Q247*H247</f>
        <v>29.562999999999999</v>
      </c>
      <c r="S247" s="130">
        <v>0</v>
      </c>
      <c r="T247" s="131">
        <f>S247*H247</f>
        <v>0</v>
      </c>
      <c r="AR247" s="132" t="s">
        <v>200</v>
      </c>
      <c r="AT247" s="132" t="s">
        <v>152</v>
      </c>
      <c r="AU247" s="132" t="s">
        <v>77</v>
      </c>
      <c r="AY247" s="16" t="s">
        <v>151</v>
      </c>
      <c r="BE247" s="133">
        <f>IF(N247="základní",J247,0)</f>
        <v>0</v>
      </c>
      <c r="BF247" s="133">
        <f>IF(N247="snížená",J247,0)</f>
        <v>0</v>
      </c>
      <c r="BG247" s="133">
        <f>IF(N247="zákl. přenesená",J247,0)</f>
        <v>0</v>
      </c>
      <c r="BH247" s="133">
        <f>IF(N247="sníž. přenesená",J247,0)</f>
        <v>0</v>
      </c>
      <c r="BI247" s="133">
        <f>IF(N247="nulová",J247,0)</f>
        <v>0</v>
      </c>
      <c r="BJ247" s="16" t="s">
        <v>77</v>
      </c>
      <c r="BK247" s="133">
        <f>ROUND(I247*H247,2)</f>
        <v>0</v>
      </c>
      <c r="BL247" s="16" t="s">
        <v>164</v>
      </c>
      <c r="BM247" s="132" t="s">
        <v>300</v>
      </c>
    </row>
    <row r="248" spans="2:65" s="11" customFormat="1">
      <c r="B248" s="134"/>
      <c r="D248" s="135" t="s">
        <v>159</v>
      </c>
      <c r="E248" s="136" t="s">
        <v>19</v>
      </c>
      <c r="F248" s="137" t="s">
        <v>293</v>
      </c>
      <c r="H248" s="136" t="s">
        <v>19</v>
      </c>
      <c r="I248" s="138"/>
      <c r="L248" s="134"/>
      <c r="M248" s="139"/>
      <c r="T248" s="140"/>
      <c r="AT248" s="136" t="s">
        <v>159</v>
      </c>
      <c r="AU248" s="136" t="s">
        <v>77</v>
      </c>
      <c r="AV248" s="11" t="s">
        <v>77</v>
      </c>
      <c r="AW248" s="11" t="s">
        <v>30</v>
      </c>
      <c r="AX248" s="11" t="s">
        <v>69</v>
      </c>
      <c r="AY248" s="136" t="s">
        <v>151</v>
      </c>
    </row>
    <row r="249" spans="2:65" s="12" customFormat="1">
      <c r="B249" s="141"/>
      <c r="D249" s="135" t="s">
        <v>159</v>
      </c>
      <c r="E249" s="142" t="s">
        <v>19</v>
      </c>
      <c r="F249" s="143" t="s">
        <v>294</v>
      </c>
      <c r="H249" s="144">
        <v>15.75</v>
      </c>
      <c r="I249" s="145"/>
      <c r="L249" s="141"/>
      <c r="M249" s="146"/>
      <c r="T249" s="147"/>
      <c r="AT249" s="142" t="s">
        <v>159</v>
      </c>
      <c r="AU249" s="142" t="s">
        <v>77</v>
      </c>
      <c r="AV249" s="12" t="s">
        <v>79</v>
      </c>
      <c r="AW249" s="12" t="s">
        <v>30</v>
      </c>
      <c r="AX249" s="12" t="s">
        <v>69</v>
      </c>
      <c r="AY249" s="142" t="s">
        <v>151</v>
      </c>
    </row>
    <row r="250" spans="2:65" s="11" customFormat="1">
      <c r="B250" s="134"/>
      <c r="D250" s="135" t="s">
        <v>159</v>
      </c>
      <c r="E250" s="136" t="s">
        <v>19</v>
      </c>
      <c r="F250" s="137" t="s">
        <v>295</v>
      </c>
      <c r="H250" s="136" t="s">
        <v>19</v>
      </c>
      <c r="I250" s="138"/>
      <c r="L250" s="134"/>
      <c r="M250" s="139"/>
      <c r="T250" s="140"/>
      <c r="AT250" s="136" t="s">
        <v>159</v>
      </c>
      <c r="AU250" s="136" t="s">
        <v>77</v>
      </c>
      <c r="AV250" s="11" t="s">
        <v>77</v>
      </c>
      <c r="AW250" s="11" t="s">
        <v>30</v>
      </c>
      <c r="AX250" s="11" t="s">
        <v>69</v>
      </c>
      <c r="AY250" s="136" t="s">
        <v>151</v>
      </c>
    </row>
    <row r="251" spans="2:65" s="12" customFormat="1">
      <c r="B251" s="141"/>
      <c r="D251" s="135" t="s">
        <v>159</v>
      </c>
      <c r="E251" s="142" t="s">
        <v>19</v>
      </c>
      <c r="F251" s="143" t="s">
        <v>296</v>
      </c>
      <c r="H251" s="144">
        <v>13.813000000000001</v>
      </c>
      <c r="I251" s="145"/>
      <c r="L251" s="141"/>
      <c r="M251" s="146"/>
      <c r="T251" s="147"/>
      <c r="AT251" s="142" t="s">
        <v>159</v>
      </c>
      <c r="AU251" s="142" t="s">
        <v>77</v>
      </c>
      <c r="AV251" s="12" t="s">
        <v>79</v>
      </c>
      <c r="AW251" s="12" t="s">
        <v>30</v>
      </c>
      <c r="AX251" s="12" t="s">
        <v>69</v>
      </c>
      <c r="AY251" s="142" t="s">
        <v>151</v>
      </c>
    </row>
    <row r="252" spans="2:65" s="13" customFormat="1">
      <c r="B252" s="148"/>
      <c r="D252" s="135" t="s">
        <v>159</v>
      </c>
      <c r="E252" s="149" t="s">
        <v>19</v>
      </c>
      <c r="F252" s="150" t="s">
        <v>163</v>
      </c>
      <c r="H252" s="151">
        <v>29.563000000000002</v>
      </c>
      <c r="I252" s="152"/>
      <c r="L252" s="148"/>
      <c r="M252" s="153"/>
      <c r="T252" s="154"/>
      <c r="AT252" s="149" t="s">
        <v>159</v>
      </c>
      <c r="AU252" s="149" t="s">
        <v>77</v>
      </c>
      <c r="AV252" s="13" t="s">
        <v>164</v>
      </c>
      <c r="AW252" s="13" t="s">
        <v>30</v>
      </c>
      <c r="AX252" s="13" t="s">
        <v>77</v>
      </c>
      <c r="AY252" s="149" t="s">
        <v>151</v>
      </c>
    </row>
    <row r="253" spans="2:65" s="1" customFormat="1" ht="16.5" customHeight="1">
      <c r="B253" s="31"/>
      <c r="C253" s="120" t="s">
        <v>301</v>
      </c>
      <c r="D253" s="120" t="s">
        <v>152</v>
      </c>
      <c r="E253" s="121" t="s">
        <v>302</v>
      </c>
      <c r="F253" s="122" t="s">
        <v>303</v>
      </c>
      <c r="G253" s="123" t="s">
        <v>304</v>
      </c>
      <c r="H253" s="124">
        <v>28.49</v>
      </c>
      <c r="I253" s="125"/>
      <c r="J253" s="126">
        <f>ROUND(I253*H253,2)</f>
        <v>0</v>
      </c>
      <c r="K253" s="122" t="s">
        <v>156</v>
      </c>
      <c r="L253" s="127"/>
      <c r="M253" s="128" t="s">
        <v>19</v>
      </c>
      <c r="N253" s="129" t="s">
        <v>40</v>
      </c>
      <c r="P253" s="130">
        <f>O253*H253</f>
        <v>0</v>
      </c>
      <c r="Q253" s="130">
        <v>2.234</v>
      </c>
      <c r="R253" s="130">
        <f>Q253*H253</f>
        <v>63.646659999999997</v>
      </c>
      <c r="S253" s="130">
        <v>0</v>
      </c>
      <c r="T253" s="131">
        <f>S253*H253</f>
        <v>0</v>
      </c>
      <c r="AR253" s="132" t="s">
        <v>200</v>
      </c>
      <c r="AT253" s="132" t="s">
        <v>152</v>
      </c>
      <c r="AU253" s="132" t="s">
        <v>77</v>
      </c>
      <c r="AY253" s="16" t="s">
        <v>151</v>
      </c>
      <c r="BE253" s="133">
        <f>IF(N253="základní",J253,0)</f>
        <v>0</v>
      </c>
      <c r="BF253" s="133">
        <f>IF(N253="snížená",J253,0)</f>
        <v>0</v>
      </c>
      <c r="BG253" s="133">
        <f>IF(N253="zákl. přenesená",J253,0)</f>
        <v>0</v>
      </c>
      <c r="BH253" s="133">
        <f>IF(N253="sníž. přenesená",J253,0)</f>
        <v>0</v>
      </c>
      <c r="BI253" s="133">
        <f>IF(N253="nulová",J253,0)</f>
        <v>0</v>
      </c>
      <c r="BJ253" s="16" t="s">
        <v>77</v>
      </c>
      <c r="BK253" s="133">
        <f>ROUND(I253*H253,2)</f>
        <v>0</v>
      </c>
      <c r="BL253" s="16" t="s">
        <v>164</v>
      </c>
      <c r="BM253" s="132" t="s">
        <v>305</v>
      </c>
    </row>
    <row r="254" spans="2:65" s="11" customFormat="1">
      <c r="B254" s="134"/>
      <c r="D254" s="135" t="s">
        <v>159</v>
      </c>
      <c r="E254" s="136" t="s">
        <v>19</v>
      </c>
      <c r="F254" s="137" t="s">
        <v>266</v>
      </c>
      <c r="H254" s="136" t="s">
        <v>19</v>
      </c>
      <c r="I254" s="138"/>
      <c r="L254" s="134"/>
      <c r="M254" s="139"/>
      <c r="T254" s="140"/>
      <c r="AT254" s="136" t="s">
        <v>159</v>
      </c>
      <c r="AU254" s="136" t="s">
        <v>77</v>
      </c>
      <c r="AV254" s="11" t="s">
        <v>77</v>
      </c>
      <c r="AW254" s="11" t="s">
        <v>30</v>
      </c>
      <c r="AX254" s="11" t="s">
        <v>69</v>
      </c>
      <c r="AY254" s="136" t="s">
        <v>151</v>
      </c>
    </row>
    <row r="255" spans="2:65" s="12" customFormat="1">
      <c r="B255" s="141"/>
      <c r="D255" s="135" t="s">
        <v>159</v>
      </c>
      <c r="E255" s="142" t="s">
        <v>19</v>
      </c>
      <c r="F255" s="143" t="s">
        <v>306</v>
      </c>
      <c r="H255" s="144">
        <v>15.6</v>
      </c>
      <c r="I255" s="145"/>
      <c r="L255" s="141"/>
      <c r="M255" s="146"/>
      <c r="T255" s="147"/>
      <c r="AT255" s="142" t="s">
        <v>159</v>
      </c>
      <c r="AU255" s="142" t="s">
        <v>77</v>
      </c>
      <c r="AV255" s="12" t="s">
        <v>79</v>
      </c>
      <c r="AW255" s="12" t="s">
        <v>30</v>
      </c>
      <c r="AX255" s="12" t="s">
        <v>69</v>
      </c>
      <c r="AY255" s="142" t="s">
        <v>151</v>
      </c>
    </row>
    <row r="256" spans="2:65" s="11" customFormat="1">
      <c r="B256" s="134"/>
      <c r="D256" s="135" t="s">
        <v>159</v>
      </c>
      <c r="E256" s="136" t="s">
        <v>19</v>
      </c>
      <c r="F256" s="137" t="s">
        <v>307</v>
      </c>
      <c r="H256" s="136" t="s">
        <v>19</v>
      </c>
      <c r="I256" s="138"/>
      <c r="L256" s="134"/>
      <c r="M256" s="139"/>
      <c r="T256" s="140"/>
      <c r="AT256" s="136" t="s">
        <v>159</v>
      </c>
      <c r="AU256" s="136" t="s">
        <v>77</v>
      </c>
      <c r="AV256" s="11" t="s">
        <v>77</v>
      </c>
      <c r="AW256" s="11" t="s">
        <v>30</v>
      </c>
      <c r="AX256" s="11" t="s">
        <v>69</v>
      </c>
      <c r="AY256" s="136" t="s">
        <v>151</v>
      </c>
    </row>
    <row r="257" spans="2:65" s="12" customFormat="1">
      <c r="B257" s="141"/>
      <c r="D257" s="135" t="s">
        <v>159</v>
      </c>
      <c r="E257" s="142" t="s">
        <v>19</v>
      </c>
      <c r="F257" s="143" t="s">
        <v>308</v>
      </c>
      <c r="H257" s="144">
        <v>7.85</v>
      </c>
      <c r="I257" s="145"/>
      <c r="L257" s="141"/>
      <c r="M257" s="146"/>
      <c r="T257" s="147"/>
      <c r="AT257" s="142" t="s">
        <v>159</v>
      </c>
      <c r="AU257" s="142" t="s">
        <v>77</v>
      </c>
      <c r="AV257" s="12" t="s">
        <v>79</v>
      </c>
      <c r="AW257" s="12" t="s">
        <v>30</v>
      </c>
      <c r="AX257" s="12" t="s">
        <v>69</v>
      </c>
      <c r="AY257" s="142" t="s">
        <v>151</v>
      </c>
    </row>
    <row r="258" spans="2:65" s="11" customFormat="1">
      <c r="B258" s="134"/>
      <c r="D258" s="135" t="s">
        <v>159</v>
      </c>
      <c r="E258" s="136" t="s">
        <v>19</v>
      </c>
      <c r="F258" s="137" t="s">
        <v>309</v>
      </c>
      <c r="H258" s="136" t="s">
        <v>19</v>
      </c>
      <c r="I258" s="138"/>
      <c r="L258" s="134"/>
      <c r="M258" s="139"/>
      <c r="T258" s="140"/>
      <c r="AT258" s="136" t="s">
        <v>159</v>
      </c>
      <c r="AU258" s="136" t="s">
        <v>77</v>
      </c>
      <c r="AV258" s="11" t="s">
        <v>77</v>
      </c>
      <c r="AW258" s="11" t="s">
        <v>30</v>
      </c>
      <c r="AX258" s="11" t="s">
        <v>69</v>
      </c>
      <c r="AY258" s="136" t="s">
        <v>151</v>
      </c>
    </row>
    <row r="259" spans="2:65" s="12" customFormat="1">
      <c r="B259" s="141"/>
      <c r="D259" s="135" t="s">
        <v>159</v>
      </c>
      <c r="E259" s="142" t="s">
        <v>19</v>
      </c>
      <c r="F259" s="143" t="s">
        <v>310</v>
      </c>
      <c r="H259" s="144">
        <v>5.04</v>
      </c>
      <c r="I259" s="145"/>
      <c r="L259" s="141"/>
      <c r="M259" s="146"/>
      <c r="T259" s="147"/>
      <c r="AT259" s="142" t="s">
        <v>159</v>
      </c>
      <c r="AU259" s="142" t="s">
        <v>77</v>
      </c>
      <c r="AV259" s="12" t="s">
        <v>79</v>
      </c>
      <c r="AW259" s="12" t="s">
        <v>30</v>
      </c>
      <c r="AX259" s="12" t="s">
        <v>69</v>
      </c>
      <c r="AY259" s="142" t="s">
        <v>151</v>
      </c>
    </row>
    <row r="260" spans="2:65" s="13" customFormat="1">
      <c r="B260" s="148"/>
      <c r="D260" s="135" t="s">
        <v>159</v>
      </c>
      <c r="E260" s="149" t="s">
        <v>19</v>
      </c>
      <c r="F260" s="150" t="s">
        <v>163</v>
      </c>
      <c r="H260" s="151">
        <v>28.49</v>
      </c>
      <c r="I260" s="152"/>
      <c r="L260" s="148"/>
      <c r="M260" s="153"/>
      <c r="T260" s="154"/>
      <c r="AT260" s="149" t="s">
        <v>159</v>
      </c>
      <c r="AU260" s="149" t="s">
        <v>77</v>
      </c>
      <c r="AV260" s="13" t="s">
        <v>164</v>
      </c>
      <c r="AW260" s="13" t="s">
        <v>30</v>
      </c>
      <c r="AX260" s="13" t="s">
        <v>77</v>
      </c>
      <c r="AY260" s="149" t="s">
        <v>151</v>
      </c>
    </row>
    <row r="261" spans="2:65" s="1" customFormat="1" ht="16.5" customHeight="1">
      <c r="B261" s="31"/>
      <c r="C261" s="120" t="s">
        <v>311</v>
      </c>
      <c r="D261" s="120" t="s">
        <v>152</v>
      </c>
      <c r="E261" s="121" t="s">
        <v>312</v>
      </c>
      <c r="F261" s="122" t="s">
        <v>313</v>
      </c>
      <c r="G261" s="123" t="s">
        <v>280</v>
      </c>
      <c r="H261" s="124">
        <v>1.56</v>
      </c>
      <c r="I261" s="125"/>
      <c r="J261" s="126">
        <f>ROUND(I261*H261,2)</f>
        <v>0</v>
      </c>
      <c r="K261" s="122" t="s">
        <v>19</v>
      </c>
      <c r="L261" s="127"/>
      <c r="M261" s="128" t="s">
        <v>19</v>
      </c>
      <c r="N261" s="129" t="s">
        <v>40</v>
      </c>
      <c r="P261" s="130">
        <f>O261*H261</f>
        <v>0</v>
      </c>
      <c r="Q261" s="130">
        <v>1</v>
      </c>
      <c r="R261" s="130">
        <f>Q261*H261</f>
        <v>1.56</v>
      </c>
      <c r="S261" s="130">
        <v>0</v>
      </c>
      <c r="T261" s="131">
        <f>S261*H261</f>
        <v>0</v>
      </c>
      <c r="AR261" s="132" t="s">
        <v>200</v>
      </c>
      <c r="AT261" s="132" t="s">
        <v>152</v>
      </c>
      <c r="AU261" s="132" t="s">
        <v>77</v>
      </c>
      <c r="AY261" s="16" t="s">
        <v>151</v>
      </c>
      <c r="BE261" s="133">
        <f>IF(N261="základní",J261,0)</f>
        <v>0</v>
      </c>
      <c r="BF261" s="133">
        <f>IF(N261="snížená",J261,0)</f>
        <v>0</v>
      </c>
      <c r="BG261" s="133">
        <f>IF(N261="zákl. přenesená",J261,0)</f>
        <v>0</v>
      </c>
      <c r="BH261" s="133">
        <f>IF(N261="sníž. přenesená",J261,0)</f>
        <v>0</v>
      </c>
      <c r="BI261" s="133">
        <f>IF(N261="nulová",J261,0)</f>
        <v>0</v>
      </c>
      <c r="BJ261" s="16" t="s">
        <v>77</v>
      </c>
      <c r="BK261" s="133">
        <f>ROUND(I261*H261,2)</f>
        <v>0</v>
      </c>
      <c r="BL261" s="16" t="s">
        <v>164</v>
      </c>
      <c r="BM261" s="132" t="s">
        <v>314</v>
      </c>
    </row>
    <row r="262" spans="2:65" s="11" customFormat="1">
      <c r="B262" s="134"/>
      <c r="D262" s="135" t="s">
        <v>159</v>
      </c>
      <c r="E262" s="136" t="s">
        <v>19</v>
      </c>
      <c r="F262" s="137" t="s">
        <v>266</v>
      </c>
      <c r="H262" s="136" t="s">
        <v>19</v>
      </c>
      <c r="I262" s="138"/>
      <c r="L262" s="134"/>
      <c r="M262" s="139"/>
      <c r="T262" s="140"/>
      <c r="AT262" s="136" t="s">
        <v>159</v>
      </c>
      <c r="AU262" s="136" t="s">
        <v>77</v>
      </c>
      <c r="AV262" s="11" t="s">
        <v>77</v>
      </c>
      <c r="AW262" s="11" t="s">
        <v>30</v>
      </c>
      <c r="AX262" s="11" t="s">
        <v>69</v>
      </c>
      <c r="AY262" s="136" t="s">
        <v>151</v>
      </c>
    </row>
    <row r="263" spans="2:65" s="12" customFormat="1">
      <c r="B263" s="141"/>
      <c r="D263" s="135" t="s">
        <v>159</v>
      </c>
      <c r="E263" s="142" t="s">
        <v>19</v>
      </c>
      <c r="F263" s="143" t="s">
        <v>315</v>
      </c>
      <c r="H263" s="144">
        <v>1.56</v>
      </c>
      <c r="I263" s="145"/>
      <c r="L263" s="141"/>
      <c r="M263" s="146"/>
      <c r="T263" s="147"/>
      <c r="AT263" s="142" t="s">
        <v>159</v>
      </c>
      <c r="AU263" s="142" t="s">
        <v>77</v>
      </c>
      <c r="AV263" s="12" t="s">
        <v>79</v>
      </c>
      <c r="AW263" s="12" t="s">
        <v>30</v>
      </c>
      <c r="AX263" s="12" t="s">
        <v>69</v>
      </c>
      <c r="AY263" s="142" t="s">
        <v>151</v>
      </c>
    </row>
    <row r="264" spans="2:65" s="13" customFormat="1">
      <c r="B264" s="148"/>
      <c r="D264" s="135" t="s">
        <v>159</v>
      </c>
      <c r="E264" s="149" t="s">
        <v>19</v>
      </c>
      <c r="F264" s="150" t="s">
        <v>163</v>
      </c>
      <c r="H264" s="151">
        <v>1.56</v>
      </c>
      <c r="I264" s="152"/>
      <c r="L264" s="148"/>
      <c r="M264" s="153"/>
      <c r="T264" s="154"/>
      <c r="AT264" s="149" t="s">
        <v>159</v>
      </c>
      <c r="AU264" s="149" t="s">
        <v>77</v>
      </c>
      <c r="AV264" s="13" t="s">
        <v>164</v>
      </c>
      <c r="AW264" s="13" t="s">
        <v>30</v>
      </c>
      <c r="AX264" s="13" t="s">
        <v>77</v>
      </c>
      <c r="AY264" s="149" t="s">
        <v>151</v>
      </c>
    </row>
    <row r="265" spans="2:65" s="1" customFormat="1" ht="16.5" customHeight="1">
      <c r="B265" s="31"/>
      <c r="C265" s="120" t="s">
        <v>316</v>
      </c>
      <c r="D265" s="120" t="s">
        <v>152</v>
      </c>
      <c r="E265" s="121" t="s">
        <v>317</v>
      </c>
      <c r="F265" s="122" t="s">
        <v>318</v>
      </c>
      <c r="G265" s="123" t="s">
        <v>319</v>
      </c>
      <c r="H265" s="124">
        <v>20</v>
      </c>
      <c r="I265" s="125"/>
      <c r="J265" s="126">
        <f>ROUND(I265*H265,2)</f>
        <v>0</v>
      </c>
      <c r="K265" s="122" t="s">
        <v>156</v>
      </c>
      <c r="L265" s="127"/>
      <c r="M265" s="128" t="s">
        <v>19</v>
      </c>
      <c r="N265" s="129" t="s">
        <v>40</v>
      </c>
      <c r="P265" s="130">
        <f>O265*H265</f>
        <v>0</v>
      </c>
      <c r="Q265" s="130">
        <v>1E-3</v>
      </c>
      <c r="R265" s="130">
        <f>Q265*H265</f>
        <v>0.02</v>
      </c>
      <c r="S265" s="130">
        <v>0</v>
      </c>
      <c r="T265" s="131">
        <f>S265*H265</f>
        <v>0</v>
      </c>
      <c r="AR265" s="132" t="s">
        <v>200</v>
      </c>
      <c r="AT265" s="132" t="s">
        <v>152</v>
      </c>
      <c r="AU265" s="132" t="s">
        <v>77</v>
      </c>
      <c r="AY265" s="16" t="s">
        <v>151</v>
      </c>
      <c r="BE265" s="133">
        <f>IF(N265="základní",J265,0)</f>
        <v>0</v>
      </c>
      <c r="BF265" s="133">
        <f>IF(N265="snížená",J265,0)</f>
        <v>0</v>
      </c>
      <c r="BG265" s="133">
        <f>IF(N265="zákl. přenesená",J265,0)</f>
        <v>0</v>
      </c>
      <c r="BH265" s="133">
        <f>IF(N265="sníž. přenesená",J265,0)</f>
        <v>0</v>
      </c>
      <c r="BI265" s="133">
        <f>IF(N265="nulová",J265,0)</f>
        <v>0</v>
      </c>
      <c r="BJ265" s="16" t="s">
        <v>77</v>
      </c>
      <c r="BK265" s="133">
        <f>ROUND(I265*H265,2)</f>
        <v>0</v>
      </c>
      <c r="BL265" s="16" t="s">
        <v>164</v>
      </c>
      <c r="BM265" s="132" t="s">
        <v>320</v>
      </c>
    </row>
    <row r="266" spans="2:65" s="12" customFormat="1">
      <c r="B266" s="141"/>
      <c r="D266" s="135" t="s">
        <v>159</v>
      </c>
      <c r="E266" s="142" t="s">
        <v>19</v>
      </c>
      <c r="F266" s="143" t="s">
        <v>274</v>
      </c>
      <c r="H266" s="144">
        <v>20</v>
      </c>
      <c r="I266" s="145"/>
      <c r="L266" s="141"/>
      <c r="M266" s="146"/>
      <c r="T266" s="147"/>
      <c r="AT266" s="142" t="s">
        <v>159</v>
      </c>
      <c r="AU266" s="142" t="s">
        <v>77</v>
      </c>
      <c r="AV266" s="12" t="s">
        <v>79</v>
      </c>
      <c r="AW266" s="12" t="s">
        <v>30</v>
      </c>
      <c r="AX266" s="12" t="s">
        <v>69</v>
      </c>
      <c r="AY266" s="142" t="s">
        <v>151</v>
      </c>
    </row>
    <row r="267" spans="2:65" s="13" customFormat="1">
      <c r="B267" s="148"/>
      <c r="D267" s="135" t="s">
        <v>159</v>
      </c>
      <c r="E267" s="149" t="s">
        <v>19</v>
      </c>
      <c r="F267" s="150" t="s">
        <v>163</v>
      </c>
      <c r="H267" s="151">
        <v>20</v>
      </c>
      <c r="I267" s="152"/>
      <c r="L267" s="148"/>
      <c r="M267" s="153"/>
      <c r="T267" s="154"/>
      <c r="AT267" s="149" t="s">
        <v>159</v>
      </c>
      <c r="AU267" s="149" t="s">
        <v>77</v>
      </c>
      <c r="AV267" s="13" t="s">
        <v>164</v>
      </c>
      <c r="AW267" s="13" t="s">
        <v>30</v>
      </c>
      <c r="AX267" s="13" t="s">
        <v>77</v>
      </c>
      <c r="AY267" s="149" t="s">
        <v>151</v>
      </c>
    </row>
    <row r="268" spans="2:65" s="1" customFormat="1" ht="16.5" customHeight="1">
      <c r="B268" s="31"/>
      <c r="C268" s="120" t="s">
        <v>321</v>
      </c>
      <c r="D268" s="120" t="s">
        <v>152</v>
      </c>
      <c r="E268" s="121" t="s">
        <v>322</v>
      </c>
      <c r="F268" s="122" t="s">
        <v>323</v>
      </c>
      <c r="G268" s="123" t="s">
        <v>155</v>
      </c>
      <c r="H268" s="124">
        <v>46</v>
      </c>
      <c r="I268" s="125"/>
      <c r="J268" s="126">
        <f>ROUND(I268*H268,2)</f>
        <v>0</v>
      </c>
      <c r="K268" s="122" t="s">
        <v>156</v>
      </c>
      <c r="L268" s="127"/>
      <c r="M268" s="128" t="s">
        <v>19</v>
      </c>
      <c r="N268" s="129" t="s">
        <v>40</v>
      </c>
      <c r="P268" s="130">
        <f>O268*H268</f>
        <v>0</v>
      </c>
      <c r="Q268" s="130">
        <v>2.8999999999999998E-3</v>
      </c>
      <c r="R268" s="130">
        <f>Q268*H268</f>
        <v>0.13339999999999999</v>
      </c>
      <c r="S268" s="130">
        <v>0</v>
      </c>
      <c r="T268" s="131">
        <f>S268*H268</f>
        <v>0</v>
      </c>
      <c r="AR268" s="132" t="s">
        <v>200</v>
      </c>
      <c r="AT268" s="132" t="s">
        <v>152</v>
      </c>
      <c r="AU268" s="132" t="s">
        <v>77</v>
      </c>
      <c r="AY268" s="16" t="s">
        <v>151</v>
      </c>
      <c r="BE268" s="133">
        <f>IF(N268="základní",J268,0)</f>
        <v>0</v>
      </c>
      <c r="BF268" s="133">
        <f>IF(N268="snížená",J268,0)</f>
        <v>0</v>
      </c>
      <c r="BG268" s="133">
        <f>IF(N268="zákl. přenesená",J268,0)</f>
        <v>0</v>
      </c>
      <c r="BH268" s="133">
        <f>IF(N268="sníž. přenesená",J268,0)</f>
        <v>0</v>
      </c>
      <c r="BI268" s="133">
        <f>IF(N268="nulová",J268,0)</f>
        <v>0</v>
      </c>
      <c r="BJ268" s="16" t="s">
        <v>77</v>
      </c>
      <c r="BK268" s="133">
        <f>ROUND(I268*H268,2)</f>
        <v>0</v>
      </c>
      <c r="BL268" s="16" t="s">
        <v>164</v>
      </c>
      <c r="BM268" s="132" t="s">
        <v>324</v>
      </c>
    </row>
    <row r="269" spans="2:65" s="11" customFormat="1">
      <c r="B269" s="134"/>
      <c r="D269" s="135" t="s">
        <v>159</v>
      </c>
      <c r="E269" s="136" t="s">
        <v>19</v>
      </c>
      <c r="F269" s="137" t="s">
        <v>325</v>
      </c>
      <c r="H269" s="136" t="s">
        <v>19</v>
      </c>
      <c r="I269" s="138"/>
      <c r="L269" s="134"/>
      <c r="M269" s="139"/>
      <c r="T269" s="140"/>
      <c r="AT269" s="136" t="s">
        <v>159</v>
      </c>
      <c r="AU269" s="136" t="s">
        <v>77</v>
      </c>
      <c r="AV269" s="11" t="s">
        <v>77</v>
      </c>
      <c r="AW269" s="11" t="s">
        <v>30</v>
      </c>
      <c r="AX269" s="11" t="s">
        <v>69</v>
      </c>
      <c r="AY269" s="136" t="s">
        <v>151</v>
      </c>
    </row>
    <row r="270" spans="2:65" s="11" customFormat="1">
      <c r="B270" s="134"/>
      <c r="D270" s="135" t="s">
        <v>159</v>
      </c>
      <c r="E270" s="136" t="s">
        <v>19</v>
      </c>
      <c r="F270" s="137" t="s">
        <v>326</v>
      </c>
      <c r="H270" s="136" t="s">
        <v>19</v>
      </c>
      <c r="I270" s="138"/>
      <c r="L270" s="134"/>
      <c r="M270" s="139"/>
      <c r="T270" s="140"/>
      <c r="AT270" s="136" t="s">
        <v>159</v>
      </c>
      <c r="AU270" s="136" t="s">
        <v>77</v>
      </c>
      <c r="AV270" s="11" t="s">
        <v>77</v>
      </c>
      <c r="AW270" s="11" t="s">
        <v>30</v>
      </c>
      <c r="AX270" s="11" t="s">
        <v>69</v>
      </c>
      <c r="AY270" s="136" t="s">
        <v>151</v>
      </c>
    </row>
    <row r="271" spans="2:65" s="12" customFormat="1">
      <c r="B271" s="141"/>
      <c r="D271" s="135" t="s">
        <v>159</v>
      </c>
      <c r="E271" s="142" t="s">
        <v>19</v>
      </c>
      <c r="F271" s="143" t="s">
        <v>327</v>
      </c>
      <c r="H271" s="144">
        <v>46</v>
      </c>
      <c r="I271" s="145"/>
      <c r="L271" s="141"/>
      <c r="M271" s="146"/>
      <c r="T271" s="147"/>
      <c r="AT271" s="142" t="s">
        <v>159</v>
      </c>
      <c r="AU271" s="142" t="s">
        <v>77</v>
      </c>
      <c r="AV271" s="12" t="s">
        <v>79</v>
      </c>
      <c r="AW271" s="12" t="s">
        <v>30</v>
      </c>
      <c r="AX271" s="12" t="s">
        <v>69</v>
      </c>
      <c r="AY271" s="142" t="s">
        <v>151</v>
      </c>
    </row>
    <row r="272" spans="2:65" s="13" customFormat="1">
      <c r="B272" s="148"/>
      <c r="D272" s="135" t="s">
        <v>159</v>
      </c>
      <c r="E272" s="149" t="s">
        <v>19</v>
      </c>
      <c r="F272" s="150" t="s">
        <v>163</v>
      </c>
      <c r="H272" s="151">
        <v>46</v>
      </c>
      <c r="I272" s="152"/>
      <c r="L272" s="148"/>
      <c r="M272" s="153"/>
      <c r="T272" s="154"/>
      <c r="AT272" s="149" t="s">
        <v>159</v>
      </c>
      <c r="AU272" s="149" t="s">
        <v>77</v>
      </c>
      <c r="AV272" s="13" t="s">
        <v>164</v>
      </c>
      <c r="AW272" s="13" t="s">
        <v>30</v>
      </c>
      <c r="AX272" s="13" t="s">
        <v>77</v>
      </c>
      <c r="AY272" s="149" t="s">
        <v>151</v>
      </c>
    </row>
    <row r="273" spans="2:65" s="1" customFormat="1" ht="16.5" customHeight="1">
      <c r="B273" s="31"/>
      <c r="C273" s="120" t="s">
        <v>328</v>
      </c>
      <c r="D273" s="120" t="s">
        <v>152</v>
      </c>
      <c r="E273" s="121" t="s">
        <v>329</v>
      </c>
      <c r="F273" s="122" t="s">
        <v>330</v>
      </c>
      <c r="G273" s="123" t="s">
        <v>155</v>
      </c>
      <c r="H273" s="124">
        <v>408</v>
      </c>
      <c r="I273" s="125"/>
      <c r="J273" s="126">
        <f>ROUND(I273*H273,2)</f>
        <v>0</v>
      </c>
      <c r="K273" s="122" t="s">
        <v>156</v>
      </c>
      <c r="L273" s="127"/>
      <c r="M273" s="128" t="s">
        <v>19</v>
      </c>
      <c r="N273" s="129" t="s">
        <v>40</v>
      </c>
      <c r="P273" s="130">
        <f>O273*H273</f>
        <v>0</v>
      </c>
      <c r="Q273" s="130">
        <v>3.0000000000000001E-3</v>
      </c>
      <c r="R273" s="130">
        <f>Q273*H273</f>
        <v>1.224</v>
      </c>
      <c r="S273" s="130">
        <v>0</v>
      </c>
      <c r="T273" s="131">
        <f>S273*H273</f>
        <v>0</v>
      </c>
      <c r="AR273" s="132" t="s">
        <v>200</v>
      </c>
      <c r="AT273" s="132" t="s">
        <v>152</v>
      </c>
      <c r="AU273" s="132" t="s">
        <v>77</v>
      </c>
      <c r="AY273" s="16" t="s">
        <v>151</v>
      </c>
      <c r="BE273" s="133">
        <f>IF(N273="základní",J273,0)</f>
        <v>0</v>
      </c>
      <c r="BF273" s="133">
        <f>IF(N273="snížená",J273,0)</f>
        <v>0</v>
      </c>
      <c r="BG273" s="133">
        <f>IF(N273="zákl. přenesená",J273,0)</f>
        <v>0</v>
      </c>
      <c r="BH273" s="133">
        <f>IF(N273="sníž. přenesená",J273,0)</f>
        <v>0</v>
      </c>
      <c r="BI273" s="133">
        <f>IF(N273="nulová",J273,0)</f>
        <v>0</v>
      </c>
      <c r="BJ273" s="16" t="s">
        <v>77</v>
      </c>
      <c r="BK273" s="133">
        <f>ROUND(I273*H273,2)</f>
        <v>0</v>
      </c>
      <c r="BL273" s="16" t="s">
        <v>164</v>
      </c>
      <c r="BM273" s="132" t="s">
        <v>331</v>
      </c>
    </row>
    <row r="274" spans="2:65" s="11" customFormat="1">
      <c r="B274" s="134"/>
      <c r="D274" s="135" t="s">
        <v>159</v>
      </c>
      <c r="E274" s="136" t="s">
        <v>19</v>
      </c>
      <c r="F274" s="137" t="s">
        <v>325</v>
      </c>
      <c r="H274" s="136" t="s">
        <v>19</v>
      </c>
      <c r="I274" s="138"/>
      <c r="L274" s="134"/>
      <c r="M274" s="139"/>
      <c r="T274" s="140"/>
      <c r="AT274" s="136" t="s">
        <v>159</v>
      </c>
      <c r="AU274" s="136" t="s">
        <v>77</v>
      </c>
      <c r="AV274" s="11" t="s">
        <v>77</v>
      </c>
      <c r="AW274" s="11" t="s">
        <v>30</v>
      </c>
      <c r="AX274" s="11" t="s">
        <v>69</v>
      </c>
      <c r="AY274" s="136" t="s">
        <v>151</v>
      </c>
    </row>
    <row r="275" spans="2:65" s="11" customFormat="1">
      <c r="B275" s="134"/>
      <c r="D275" s="135" t="s">
        <v>159</v>
      </c>
      <c r="E275" s="136" t="s">
        <v>19</v>
      </c>
      <c r="F275" s="137" t="s">
        <v>332</v>
      </c>
      <c r="H275" s="136" t="s">
        <v>19</v>
      </c>
      <c r="I275" s="138"/>
      <c r="L275" s="134"/>
      <c r="M275" s="139"/>
      <c r="T275" s="140"/>
      <c r="AT275" s="136" t="s">
        <v>159</v>
      </c>
      <c r="AU275" s="136" t="s">
        <v>77</v>
      </c>
      <c r="AV275" s="11" t="s">
        <v>77</v>
      </c>
      <c r="AW275" s="11" t="s">
        <v>30</v>
      </c>
      <c r="AX275" s="11" t="s">
        <v>69</v>
      </c>
      <c r="AY275" s="136" t="s">
        <v>151</v>
      </c>
    </row>
    <row r="276" spans="2:65" s="12" customFormat="1">
      <c r="B276" s="141"/>
      <c r="D276" s="135" t="s">
        <v>159</v>
      </c>
      <c r="E276" s="142" t="s">
        <v>19</v>
      </c>
      <c r="F276" s="143" t="s">
        <v>333</v>
      </c>
      <c r="H276" s="144">
        <v>408</v>
      </c>
      <c r="I276" s="145"/>
      <c r="L276" s="141"/>
      <c r="M276" s="146"/>
      <c r="T276" s="147"/>
      <c r="AT276" s="142" t="s">
        <v>159</v>
      </c>
      <c r="AU276" s="142" t="s">
        <v>77</v>
      </c>
      <c r="AV276" s="12" t="s">
        <v>79</v>
      </c>
      <c r="AW276" s="12" t="s">
        <v>30</v>
      </c>
      <c r="AX276" s="12" t="s">
        <v>69</v>
      </c>
      <c r="AY276" s="142" t="s">
        <v>151</v>
      </c>
    </row>
    <row r="277" spans="2:65" s="13" customFormat="1">
      <c r="B277" s="148"/>
      <c r="D277" s="135" t="s">
        <v>159</v>
      </c>
      <c r="E277" s="149" t="s">
        <v>19</v>
      </c>
      <c r="F277" s="150" t="s">
        <v>163</v>
      </c>
      <c r="H277" s="151">
        <v>408</v>
      </c>
      <c r="I277" s="152"/>
      <c r="L277" s="148"/>
      <c r="M277" s="153"/>
      <c r="T277" s="154"/>
      <c r="AT277" s="149" t="s">
        <v>159</v>
      </c>
      <c r="AU277" s="149" t="s">
        <v>77</v>
      </c>
      <c r="AV277" s="13" t="s">
        <v>164</v>
      </c>
      <c r="AW277" s="13" t="s">
        <v>30</v>
      </c>
      <c r="AX277" s="13" t="s">
        <v>77</v>
      </c>
      <c r="AY277" s="149" t="s">
        <v>151</v>
      </c>
    </row>
    <row r="278" spans="2:65" s="1" customFormat="1" ht="16.5" customHeight="1">
      <c r="B278" s="31"/>
      <c r="C278" s="120" t="s">
        <v>334</v>
      </c>
      <c r="D278" s="120" t="s">
        <v>152</v>
      </c>
      <c r="E278" s="121" t="s">
        <v>335</v>
      </c>
      <c r="F278" s="122" t="s">
        <v>336</v>
      </c>
      <c r="G278" s="123" t="s">
        <v>155</v>
      </c>
      <c r="H278" s="124">
        <v>908</v>
      </c>
      <c r="I278" s="125"/>
      <c r="J278" s="126">
        <f>ROUND(I278*H278,2)</f>
        <v>0</v>
      </c>
      <c r="K278" s="122" t="s">
        <v>19</v>
      </c>
      <c r="L278" s="127"/>
      <c r="M278" s="128" t="s">
        <v>19</v>
      </c>
      <c r="N278" s="129" t="s">
        <v>40</v>
      </c>
      <c r="P278" s="130">
        <f>O278*H278</f>
        <v>0</v>
      </c>
      <c r="Q278" s="130">
        <v>2.0000000000000001E-4</v>
      </c>
      <c r="R278" s="130">
        <f>Q278*H278</f>
        <v>0.18160000000000001</v>
      </c>
      <c r="S278" s="130">
        <v>0</v>
      </c>
      <c r="T278" s="131">
        <f>S278*H278</f>
        <v>0</v>
      </c>
      <c r="AR278" s="132" t="s">
        <v>200</v>
      </c>
      <c r="AT278" s="132" t="s">
        <v>152</v>
      </c>
      <c r="AU278" s="132" t="s">
        <v>77</v>
      </c>
      <c r="AY278" s="16" t="s">
        <v>151</v>
      </c>
      <c r="BE278" s="133">
        <f>IF(N278="základní",J278,0)</f>
        <v>0</v>
      </c>
      <c r="BF278" s="133">
        <f>IF(N278="snížená",J278,0)</f>
        <v>0</v>
      </c>
      <c r="BG278" s="133">
        <f>IF(N278="zákl. přenesená",J278,0)</f>
        <v>0</v>
      </c>
      <c r="BH278" s="133">
        <f>IF(N278="sníž. přenesená",J278,0)</f>
        <v>0</v>
      </c>
      <c r="BI278" s="133">
        <f>IF(N278="nulová",J278,0)</f>
        <v>0</v>
      </c>
      <c r="BJ278" s="16" t="s">
        <v>77</v>
      </c>
      <c r="BK278" s="133">
        <f>ROUND(I278*H278,2)</f>
        <v>0</v>
      </c>
      <c r="BL278" s="16" t="s">
        <v>164</v>
      </c>
      <c r="BM278" s="132" t="s">
        <v>337</v>
      </c>
    </row>
    <row r="279" spans="2:65" s="12" customFormat="1">
      <c r="B279" s="141"/>
      <c r="D279" s="135" t="s">
        <v>159</v>
      </c>
      <c r="E279" s="142" t="s">
        <v>19</v>
      </c>
      <c r="F279" s="143" t="s">
        <v>338</v>
      </c>
      <c r="H279" s="144">
        <v>908</v>
      </c>
      <c r="I279" s="145"/>
      <c r="L279" s="141"/>
      <c r="M279" s="146"/>
      <c r="T279" s="147"/>
      <c r="AT279" s="142" t="s">
        <v>159</v>
      </c>
      <c r="AU279" s="142" t="s">
        <v>77</v>
      </c>
      <c r="AV279" s="12" t="s">
        <v>79</v>
      </c>
      <c r="AW279" s="12" t="s">
        <v>30</v>
      </c>
      <c r="AX279" s="12" t="s">
        <v>69</v>
      </c>
      <c r="AY279" s="142" t="s">
        <v>151</v>
      </c>
    </row>
    <row r="280" spans="2:65" s="13" customFormat="1">
      <c r="B280" s="148"/>
      <c r="D280" s="135" t="s">
        <v>159</v>
      </c>
      <c r="E280" s="149" t="s">
        <v>19</v>
      </c>
      <c r="F280" s="150" t="s">
        <v>163</v>
      </c>
      <c r="H280" s="151">
        <v>908</v>
      </c>
      <c r="I280" s="152"/>
      <c r="L280" s="148"/>
      <c r="M280" s="153"/>
      <c r="T280" s="154"/>
      <c r="AT280" s="149" t="s">
        <v>159</v>
      </c>
      <c r="AU280" s="149" t="s">
        <v>77</v>
      </c>
      <c r="AV280" s="13" t="s">
        <v>164</v>
      </c>
      <c r="AW280" s="13" t="s">
        <v>30</v>
      </c>
      <c r="AX280" s="13" t="s">
        <v>77</v>
      </c>
      <c r="AY280" s="149" t="s">
        <v>151</v>
      </c>
    </row>
    <row r="281" spans="2:65" s="10" customFormat="1" ht="25.9" customHeight="1">
      <c r="B281" s="110"/>
      <c r="D281" s="111" t="s">
        <v>68</v>
      </c>
      <c r="E281" s="112" t="s">
        <v>339</v>
      </c>
      <c r="F281" s="112" t="s">
        <v>340</v>
      </c>
      <c r="I281" s="113"/>
      <c r="J281" s="114">
        <f>BK281</f>
        <v>0</v>
      </c>
      <c r="L281" s="110"/>
      <c r="M281" s="115"/>
      <c r="P281" s="116">
        <f>SUM(P282:P474)</f>
        <v>0</v>
      </c>
      <c r="R281" s="116">
        <f>SUM(R282:R474)</f>
        <v>0</v>
      </c>
      <c r="T281" s="117">
        <f>SUM(T282:T474)</f>
        <v>0</v>
      </c>
      <c r="AR281" s="111" t="s">
        <v>77</v>
      </c>
      <c r="AT281" s="118" t="s">
        <v>68</v>
      </c>
      <c r="AU281" s="118" t="s">
        <v>69</v>
      </c>
      <c r="AY281" s="111" t="s">
        <v>151</v>
      </c>
      <c r="BK281" s="119">
        <f>SUM(BK282:BK474)</f>
        <v>0</v>
      </c>
    </row>
    <row r="282" spans="2:65" s="1" customFormat="1" ht="37.9" customHeight="1">
      <c r="B282" s="31"/>
      <c r="C282" s="155" t="s">
        <v>341</v>
      </c>
      <c r="D282" s="155" t="s">
        <v>342</v>
      </c>
      <c r="E282" s="156" t="s">
        <v>343</v>
      </c>
      <c r="F282" s="157" t="s">
        <v>344</v>
      </c>
      <c r="G282" s="158" t="s">
        <v>345</v>
      </c>
      <c r="H282" s="159">
        <v>6000</v>
      </c>
      <c r="I282" s="160"/>
      <c r="J282" s="161">
        <f>ROUND(I282*H282,2)</f>
        <v>0</v>
      </c>
      <c r="K282" s="157" t="s">
        <v>156</v>
      </c>
      <c r="L282" s="31"/>
      <c r="M282" s="162" t="s">
        <v>19</v>
      </c>
      <c r="N282" s="163" t="s">
        <v>40</v>
      </c>
      <c r="P282" s="130">
        <f>O282*H282</f>
        <v>0</v>
      </c>
      <c r="Q282" s="130">
        <v>0</v>
      </c>
      <c r="R282" s="130">
        <f>Q282*H282</f>
        <v>0</v>
      </c>
      <c r="S282" s="130">
        <v>0</v>
      </c>
      <c r="T282" s="131">
        <f>S282*H282</f>
        <v>0</v>
      </c>
      <c r="AR282" s="132" t="s">
        <v>164</v>
      </c>
      <c r="AT282" s="132" t="s">
        <v>342</v>
      </c>
      <c r="AU282" s="132" t="s">
        <v>77</v>
      </c>
      <c r="AY282" s="16" t="s">
        <v>151</v>
      </c>
      <c r="BE282" s="133">
        <f>IF(N282="základní",J282,0)</f>
        <v>0</v>
      </c>
      <c r="BF282" s="133">
        <f>IF(N282="snížená",J282,0)</f>
        <v>0</v>
      </c>
      <c r="BG282" s="133">
        <f>IF(N282="zákl. přenesená",J282,0)</f>
        <v>0</v>
      </c>
      <c r="BH282" s="133">
        <f>IF(N282="sníž. přenesená",J282,0)</f>
        <v>0</v>
      </c>
      <c r="BI282" s="133">
        <f>IF(N282="nulová",J282,0)</f>
        <v>0</v>
      </c>
      <c r="BJ282" s="16" t="s">
        <v>77</v>
      </c>
      <c r="BK282" s="133">
        <f>ROUND(I282*H282,2)</f>
        <v>0</v>
      </c>
      <c r="BL282" s="16" t="s">
        <v>164</v>
      </c>
      <c r="BM282" s="132" t="s">
        <v>346</v>
      </c>
    </row>
    <row r="283" spans="2:65" s="12" customFormat="1">
      <c r="B283" s="141"/>
      <c r="D283" s="135" t="s">
        <v>159</v>
      </c>
      <c r="E283" s="142" t="s">
        <v>19</v>
      </c>
      <c r="F283" s="143" t="s">
        <v>347</v>
      </c>
      <c r="H283" s="144">
        <v>6000</v>
      </c>
      <c r="I283" s="145"/>
      <c r="L283" s="141"/>
      <c r="M283" s="146"/>
      <c r="T283" s="147"/>
      <c r="AT283" s="142" t="s">
        <v>159</v>
      </c>
      <c r="AU283" s="142" t="s">
        <v>77</v>
      </c>
      <c r="AV283" s="12" t="s">
        <v>79</v>
      </c>
      <c r="AW283" s="12" t="s">
        <v>30</v>
      </c>
      <c r="AX283" s="12" t="s">
        <v>69</v>
      </c>
      <c r="AY283" s="142" t="s">
        <v>151</v>
      </c>
    </row>
    <row r="284" spans="2:65" s="13" customFormat="1">
      <c r="B284" s="148"/>
      <c r="D284" s="135" t="s">
        <v>159</v>
      </c>
      <c r="E284" s="149" t="s">
        <v>19</v>
      </c>
      <c r="F284" s="150" t="s">
        <v>163</v>
      </c>
      <c r="H284" s="151">
        <v>6000</v>
      </c>
      <c r="I284" s="152"/>
      <c r="L284" s="148"/>
      <c r="M284" s="153"/>
      <c r="T284" s="154"/>
      <c r="AT284" s="149" t="s">
        <v>159</v>
      </c>
      <c r="AU284" s="149" t="s">
        <v>77</v>
      </c>
      <c r="AV284" s="13" t="s">
        <v>164</v>
      </c>
      <c r="AW284" s="13" t="s">
        <v>30</v>
      </c>
      <c r="AX284" s="13" t="s">
        <v>77</v>
      </c>
      <c r="AY284" s="149" t="s">
        <v>151</v>
      </c>
    </row>
    <row r="285" spans="2:65" s="1" customFormat="1" ht="44.25" customHeight="1">
      <c r="B285" s="31"/>
      <c r="C285" s="155" t="s">
        <v>348</v>
      </c>
      <c r="D285" s="155" t="s">
        <v>342</v>
      </c>
      <c r="E285" s="156" t="s">
        <v>349</v>
      </c>
      <c r="F285" s="157" t="s">
        <v>350</v>
      </c>
      <c r="G285" s="158" t="s">
        <v>345</v>
      </c>
      <c r="H285" s="159">
        <v>2000</v>
      </c>
      <c r="I285" s="160"/>
      <c r="J285" s="161">
        <f>ROUND(I285*H285,2)</f>
        <v>0</v>
      </c>
      <c r="K285" s="157" t="s">
        <v>156</v>
      </c>
      <c r="L285" s="31"/>
      <c r="M285" s="162" t="s">
        <v>19</v>
      </c>
      <c r="N285" s="163" t="s">
        <v>40</v>
      </c>
      <c r="P285" s="130">
        <f>O285*H285</f>
        <v>0</v>
      </c>
      <c r="Q285" s="130">
        <v>0</v>
      </c>
      <c r="R285" s="130">
        <f>Q285*H285</f>
        <v>0</v>
      </c>
      <c r="S285" s="130">
        <v>0</v>
      </c>
      <c r="T285" s="131">
        <f>S285*H285</f>
        <v>0</v>
      </c>
      <c r="AR285" s="132" t="s">
        <v>164</v>
      </c>
      <c r="AT285" s="132" t="s">
        <v>342</v>
      </c>
      <c r="AU285" s="132" t="s">
        <v>77</v>
      </c>
      <c r="AY285" s="16" t="s">
        <v>151</v>
      </c>
      <c r="BE285" s="133">
        <f>IF(N285="základní",J285,0)</f>
        <v>0</v>
      </c>
      <c r="BF285" s="133">
        <f>IF(N285="snížená",J285,0)</f>
        <v>0</v>
      </c>
      <c r="BG285" s="133">
        <f>IF(N285="zákl. přenesená",J285,0)</f>
        <v>0</v>
      </c>
      <c r="BH285" s="133">
        <f>IF(N285="sníž. přenesená",J285,0)</f>
        <v>0</v>
      </c>
      <c r="BI285" s="133">
        <f>IF(N285="nulová",J285,0)</f>
        <v>0</v>
      </c>
      <c r="BJ285" s="16" t="s">
        <v>77</v>
      </c>
      <c r="BK285" s="133">
        <f>ROUND(I285*H285,2)</f>
        <v>0</v>
      </c>
      <c r="BL285" s="16" t="s">
        <v>164</v>
      </c>
      <c r="BM285" s="132" t="s">
        <v>351</v>
      </c>
    </row>
    <row r="286" spans="2:65" s="12" customFormat="1">
      <c r="B286" s="141"/>
      <c r="D286" s="135" t="s">
        <v>159</v>
      </c>
      <c r="E286" s="142" t="s">
        <v>19</v>
      </c>
      <c r="F286" s="143" t="s">
        <v>352</v>
      </c>
      <c r="H286" s="144">
        <v>2000</v>
      </c>
      <c r="I286" s="145"/>
      <c r="L286" s="141"/>
      <c r="M286" s="146"/>
      <c r="T286" s="147"/>
      <c r="AT286" s="142" t="s">
        <v>159</v>
      </c>
      <c r="AU286" s="142" t="s">
        <v>77</v>
      </c>
      <c r="AV286" s="12" t="s">
        <v>79</v>
      </c>
      <c r="AW286" s="12" t="s">
        <v>30</v>
      </c>
      <c r="AX286" s="12" t="s">
        <v>69</v>
      </c>
      <c r="AY286" s="142" t="s">
        <v>151</v>
      </c>
    </row>
    <row r="287" spans="2:65" s="13" customFormat="1">
      <c r="B287" s="148"/>
      <c r="D287" s="135" t="s">
        <v>159</v>
      </c>
      <c r="E287" s="149" t="s">
        <v>19</v>
      </c>
      <c r="F287" s="150" t="s">
        <v>163</v>
      </c>
      <c r="H287" s="151">
        <v>2000</v>
      </c>
      <c r="I287" s="152"/>
      <c r="L287" s="148"/>
      <c r="M287" s="153"/>
      <c r="T287" s="154"/>
      <c r="AT287" s="149" t="s">
        <v>159</v>
      </c>
      <c r="AU287" s="149" t="s">
        <v>77</v>
      </c>
      <c r="AV287" s="13" t="s">
        <v>164</v>
      </c>
      <c r="AW287" s="13" t="s">
        <v>30</v>
      </c>
      <c r="AX287" s="13" t="s">
        <v>77</v>
      </c>
      <c r="AY287" s="149" t="s">
        <v>151</v>
      </c>
    </row>
    <row r="288" spans="2:65" s="1" customFormat="1" ht="37.9" customHeight="1">
      <c r="B288" s="31"/>
      <c r="C288" s="155" t="s">
        <v>353</v>
      </c>
      <c r="D288" s="155" t="s">
        <v>342</v>
      </c>
      <c r="E288" s="156" t="s">
        <v>354</v>
      </c>
      <c r="F288" s="157" t="s">
        <v>355</v>
      </c>
      <c r="G288" s="158" t="s">
        <v>345</v>
      </c>
      <c r="H288" s="159">
        <v>8961</v>
      </c>
      <c r="I288" s="160"/>
      <c r="J288" s="161">
        <f>ROUND(I288*H288,2)</f>
        <v>0</v>
      </c>
      <c r="K288" s="157" t="s">
        <v>156</v>
      </c>
      <c r="L288" s="31"/>
      <c r="M288" s="162" t="s">
        <v>19</v>
      </c>
      <c r="N288" s="163" t="s">
        <v>40</v>
      </c>
      <c r="P288" s="130">
        <f>O288*H288</f>
        <v>0</v>
      </c>
      <c r="Q288" s="130">
        <v>0</v>
      </c>
      <c r="R288" s="130">
        <f>Q288*H288</f>
        <v>0</v>
      </c>
      <c r="S288" s="130">
        <v>0</v>
      </c>
      <c r="T288" s="131">
        <f>S288*H288</f>
        <v>0</v>
      </c>
      <c r="AR288" s="132" t="s">
        <v>164</v>
      </c>
      <c r="AT288" s="132" t="s">
        <v>342</v>
      </c>
      <c r="AU288" s="132" t="s">
        <v>77</v>
      </c>
      <c r="AY288" s="16" t="s">
        <v>151</v>
      </c>
      <c r="BE288" s="133">
        <f>IF(N288="základní",J288,0)</f>
        <v>0</v>
      </c>
      <c r="BF288" s="133">
        <f>IF(N288="snížená",J288,0)</f>
        <v>0</v>
      </c>
      <c r="BG288" s="133">
        <f>IF(N288="zákl. přenesená",J288,0)</f>
        <v>0</v>
      </c>
      <c r="BH288" s="133">
        <f>IF(N288="sníž. přenesená",J288,0)</f>
        <v>0</v>
      </c>
      <c r="BI288" s="133">
        <f>IF(N288="nulová",J288,0)</f>
        <v>0</v>
      </c>
      <c r="BJ288" s="16" t="s">
        <v>77</v>
      </c>
      <c r="BK288" s="133">
        <f>ROUND(I288*H288,2)</f>
        <v>0</v>
      </c>
      <c r="BL288" s="16" t="s">
        <v>164</v>
      </c>
      <c r="BM288" s="132" t="s">
        <v>356</v>
      </c>
    </row>
    <row r="289" spans="2:65" s="11" customFormat="1">
      <c r="B289" s="134"/>
      <c r="D289" s="135" t="s">
        <v>159</v>
      </c>
      <c r="E289" s="136" t="s">
        <v>19</v>
      </c>
      <c r="F289" s="137" t="s">
        <v>357</v>
      </c>
      <c r="H289" s="136" t="s">
        <v>19</v>
      </c>
      <c r="I289" s="138"/>
      <c r="L289" s="134"/>
      <c r="M289" s="139"/>
      <c r="T289" s="140"/>
      <c r="AT289" s="136" t="s">
        <v>159</v>
      </c>
      <c r="AU289" s="136" t="s">
        <v>77</v>
      </c>
      <c r="AV289" s="11" t="s">
        <v>77</v>
      </c>
      <c r="AW289" s="11" t="s">
        <v>30</v>
      </c>
      <c r="AX289" s="11" t="s">
        <v>69</v>
      </c>
      <c r="AY289" s="136" t="s">
        <v>151</v>
      </c>
    </row>
    <row r="290" spans="2:65" s="12" customFormat="1">
      <c r="B290" s="141"/>
      <c r="D290" s="135" t="s">
        <v>159</v>
      </c>
      <c r="E290" s="142" t="s">
        <v>19</v>
      </c>
      <c r="F290" s="143" t="s">
        <v>358</v>
      </c>
      <c r="H290" s="144">
        <v>4947</v>
      </c>
      <c r="I290" s="145"/>
      <c r="L290" s="141"/>
      <c r="M290" s="146"/>
      <c r="T290" s="147"/>
      <c r="AT290" s="142" t="s">
        <v>159</v>
      </c>
      <c r="AU290" s="142" t="s">
        <v>77</v>
      </c>
      <c r="AV290" s="12" t="s">
        <v>79</v>
      </c>
      <c r="AW290" s="12" t="s">
        <v>30</v>
      </c>
      <c r="AX290" s="12" t="s">
        <v>69</v>
      </c>
      <c r="AY290" s="142" t="s">
        <v>151</v>
      </c>
    </row>
    <row r="291" spans="2:65" s="11" customFormat="1">
      <c r="B291" s="134"/>
      <c r="D291" s="135" t="s">
        <v>159</v>
      </c>
      <c r="E291" s="136" t="s">
        <v>19</v>
      </c>
      <c r="F291" s="137" t="s">
        <v>359</v>
      </c>
      <c r="H291" s="136" t="s">
        <v>19</v>
      </c>
      <c r="I291" s="138"/>
      <c r="L291" s="134"/>
      <c r="M291" s="139"/>
      <c r="T291" s="140"/>
      <c r="AT291" s="136" t="s">
        <v>159</v>
      </c>
      <c r="AU291" s="136" t="s">
        <v>77</v>
      </c>
      <c r="AV291" s="11" t="s">
        <v>77</v>
      </c>
      <c r="AW291" s="11" t="s">
        <v>30</v>
      </c>
      <c r="AX291" s="11" t="s">
        <v>69</v>
      </c>
      <c r="AY291" s="136" t="s">
        <v>151</v>
      </c>
    </row>
    <row r="292" spans="2:65" s="12" customFormat="1">
      <c r="B292" s="141"/>
      <c r="D292" s="135" t="s">
        <v>159</v>
      </c>
      <c r="E292" s="142" t="s">
        <v>19</v>
      </c>
      <c r="F292" s="143" t="s">
        <v>360</v>
      </c>
      <c r="H292" s="144">
        <v>4797</v>
      </c>
      <c r="I292" s="145"/>
      <c r="L292" s="141"/>
      <c r="M292" s="146"/>
      <c r="T292" s="147"/>
      <c r="AT292" s="142" t="s">
        <v>159</v>
      </c>
      <c r="AU292" s="142" t="s">
        <v>77</v>
      </c>
      <c r="AV292" s="12" t="s">
        <v>79</v>
      </c>
      <c r="AW292" s="12" t="s">
        <v>30</v>
      </c>
      <c r="AX292" s="12" t="s">
        <v>69</v>
      </c>
      <c r="AY292" s="142" t="s">
        <v>151</v>
      </c>
    </row>
    <row r="293" spans="2:65" s="11" customFormat="1">
      <c r="B293" s="134"/>
      <c r="D293" s="135" t="s">
        <v>159</v>
      </c>
      <c r="E293" s="136" t="s">
        <v>19</v>
      </c>
      <c r="F293" s="137" t="s">
        <v>361</v>
      </c>
      <c r="H293" s="136" t="s">
        <v>19</v>
      </c>
      <c r="I293" s="138"/>
      <c r="L293" s="134"/>
      <c r="M293" s="139"/>
      <c r="T293" s="140"/>
      <c r="AT293" s="136" t="s">
        <v>159</v>
      </c>
      <c r="AU293" s="136" t="s">
        <v>77</v>
      </c>
      <c r="AV293" s="11" t="s">
        <v>77</v>
      </c>
      <c r="AW293" s="11" t="s">
        <v>30</v>
      </c>
      <c r="AX293" s="11" t="s">
        <v>69</v>
      </c>
      <c r="AY293" s="136" t="s">
        <v>151</v>
      </c>
    </row>
    <row r="294" spans="2:65" s="12" customFormat="1">
      <c r="B294" s="141"/>
      <c r="D294" s="135" t="s">
        <v>159</v>
      </c>
      <c r="E294" s="142" t="s">
        <v>19</v>
      </c>
      <c r="F294" s="143" t="s">
        <v>362</v>
      </c>
      <c r="H294" s="144">
        <v>-468</v>
      </c>
      <c r="I294" s="145"/>
      <c r="L294" s="141"/>
      <c r="M294" s="146"/>
      <c r="T294" s="147"/>
      <c r="AT294" s="142" t="s">
        <v>159</v>
      </c>
      <c r="AU294" s="142" t="s">
        <v>77</v>
      </c>
      <c r="AV294" s="12" t="s">
        <v>79</v>
      </c>
      <c r="AW294" s="12" t="s">
        <v>30</v>
      </c>
      <c r="AX294" s="12" t="s">
        <v>69</v>
      </c>
      <c r="AY294" s="142" t="s">
        <v>151</v>
      </c>
    </row>
    <row r="295" spans="2:65" s="11" customFormat="1">
      <c r="B295" s="134"/>
      <c r="D295" s="135" t="s">
        <v>159</v>
      </c>
      <c r="E295" s="136" t="s">
        <v>19</v>
      </c>
      <c r="F295" s="137" t="s">
        <v>363</v>
      </c>
      <c r="H295" s="136" t="s">
        <v>19</v>
      </c>
      <c r="I295" s="138"/>
      <c r="L295" s="134"/>
      <c r="M295" s="139"/>
      <c r="T295" s="140"/>
      <c r="AT295" s="136" t="s">
        <v>159</v>
      </c>
      <c r="AU295" s="136" t="s">
        <v>77</v>
      </c>
      <c r="AV295" s="11" t="s">
        <v>77</v>
      </c>
      <c r="AW295" s="11" t="s">
        <v>30</v>
      </c>
      <c r="AX295" s="11" t="s">
        <v>69</v>
      </c>
      <c r="AY295" s="136" t="s">
        <v>151</v>
      </c>
    </row>
    <row r="296" spans="2:65" s="12" customFormat="1">
      <c r="B296" s="141"/>
      <c r="D296" s="135" t="s">
        <v>159</v>
      </c>
      <c r="E296" s="142" t="s">
        <v>19</v>
      </c>
      <c r="F296" s="143" t="s">
        <v>364</v>
      </c>
      <c r="H296" s="144">
        <v>-90</v>
      </c>
      <c r="I296" s="145"/>
      <c r="L296" s="141"/>
      <c r="M296" s="146"/>
      <c r="T296" s="147"/>
      <c r="AT296" s="142" t="s">
        <v>159</v>
      </c>
      <c r="AU296" s="142" t="s">
        <v>77</v>
      </c>
      <c r="AV296" s="12" t="s">
        <v>79</v>
      </c>
      <c r="AW296" s="12" t="s">
        <v>30</v>
      </c>
      <c r="AX296" s="12" t="s">
        <v>69</v>
      </c>
      <c r="AY296" s="142" t="s">
        <v>151</v>
      </c>
    </row>
    <row r="297" spans="2:65" s="11" customFormat="1">
      <c r="B297" s="134"/>
      <c r="D297" s="135" t="s">
        <v>159</v>
      </c>
      <c r="E297" s="136" t="s">
        <v>19</v>
      </c>
      <c r="F297" s="137" t="s">
        <v>365</v>
      </c>
      <c r="H297" s="136" t="s">
        <v>19</v>
      </c>
      <c r="I297" s="138"/>
      <c r="L297" s="134"/>
      <c r="M297" s="139"/>
      <c r="T297" s="140"/>
      <c r="AT297" s="136" t="s">
        <v>159</v>
      </c>
      <c r="AU297" s="136" t="s">
        <v>77</v>
      </c>
      <c r="AV297" s="11" t="s">
        <v>77</v>
      </c>
      <c r="AW297" s="11" t="s">
        <v>30</v>
      </c>
      <c r="AX297" s="11" t="s">
        <v>69</v>
      </c>
      <c r="AY297" s="136" t="s">
        <v>151</v>
      </c>
    </row>
    <row r="298" spans="2:65" s="12" customFormat="1">
      <c r="B298" s="141"/>
      <c r="D298" s="135" t="s">
        <v>159</v>
      </c>
      <c r="E298" s="142" t="s">
        <v>19</v>
      </c>
      <c r="F298" s="143" t="s">
        <v>366</v>
      </c>
      <c r="H298" s="144">
        <v>-225</v>
      </c>
      <c r="I298" s="145"/>
      <c r="L298" s="141"/>
      <c r="M298" s="146"/>
      <c r="T298" s="147"/>
      <c r="AT298" s="142" t="s">
        <v>159</v>
      </c>
      <c r="AU298" s="142" t="s">
        <v>77</v>
      </c>
      <c r="AV298" s="12" t="s">
        <v>79</v>
      </c>
      <c r="AW298" s="12" t="s">
        <v>30</v>
      </c>
      <c r="AX298" s="12" t="s">
        <v>69</v>
      </c>
      <c r="AY298" s="142" t="s">
        <v>151</v>
      </c>
    </row>
    <row r="299" spans="2:65" s="13" customFormat="1">
      <c r="B299" s="148"/>
      <c r="D299" s="135" t="s">
        <v>159</v>
      </c>
      <c r="E299" s="149" t="s">
        <v>19</v>
      </c>
      <c r="F299" s="150" t="s">
        <v>163</v>
      </c>
      <c r="H299" s="151">
        <v>8961</v>
      </c>
      <c r="I299" s="152"/>
      <c r="L299" s="148"/>
      <c r="M299" s="153"/>
      <c r="T299" s="154"/>
      <c r="AT299" s="149" t="s">
        <v>159</v>
      </c>
      <c r="AU299" s="149" t="s">
        <v>77</v>
      </c>
      <c r="AV299" s="13" t="s">
        <v>164</v>
      </c>
      <c r="AW299" s="13" t="s">
        <v>30</v>
      </c>
      <c r="AX299" s="13" t="s">
        <v>77</v>
      </c>
      <c r="AY299" s="149" t="s">
        <v>151</v>
      </c>
    </row>
    <row r="300" spans="2:65" s="1" customFormat="1" ht="37.9" customHeight="1">
      <c r="B300" s="31"/>
      <c r="C300" s="155" t="s">
        <v>367</v>
      </c>
      <c r="D300" s="155" t="s">
        <v>342</v>
      </c>
      <c r="E300" s="156" t="s">
        <v>368</v>
      </c>
      <c r="F300" s="157" t="s">
        <v>369</v>
      </c>
      <c r="G300" s="158" t="s">
        <v>304</v>
      </c>
      <c r="H300" s="159">
        <v>45</v>
      </c>
      <c r="I300" s="160"/>
      <c r="J300" s="161">
        <f>ROUND(I300*H300,2)</f>
        <v>0</v>
      </c>
      <c r="K300" s="157" t="s">
        <v>156</v>
      </c>
      <c r="L300" s="31"/>
      <c r="M300" s="162" t="s">
        <v>19</v>
      </c>
      <c r="N300" s="163" t="s">
        <v>40</v>
      </c>
      <c r="P300" s="130">
        <f>O300*H300</f>
        <v>0</v>
      </c>
      <c r="Q300" s="130">
        <v>0</v>
      </c>
      <c r="R300" s="130">
        <f>Q300*H300</f>
        <v>0</v>
      </c>
      <c r="S300" s="130">
        <v>0</v>
      </c>
      <c r="T300" s="131">
        <f>S300*H300</f>
        <v>0</v>
      </c>
      <c r="AR300" s="132" t="s">
        <v>164</v>
      </c>
      <c r="AT300" s="132" t="s">
        <v>342</v>
      </c>
      <c r="AU300" s="132" t="s">
        <v>77</v>
      </c>
      <c r="AY300" s="16" t="s">
        <v>151</v>
      </c>
      <c r="BE300" s="133">
        <f>IF(N300="základní",J300,0)</f>
        <v>0</v>
      </c>
      <c r="BF300" s="133">
        <f>IF(N300="snížená",J300,0)</f>
        <v>0</v>
      </c>
      <c r="BG300" s="133">
        <f>IF(N300="zákl. přenesená",J300,0)</f>
        <v>0</v>
      </c>
      <c r="BH300" s="133">
        <f>IF(N300="sníž. přenesená",J300,0)</f>
        <v>0</v>
      </c>
      <c r="BI300" s="133">
        <f>IF(N300="nulová",J300,0)</f>
        <v>0</v>
      </c>
      <c r="BJ300" s="16" t="s">
        <v>77</v>
      </c>
      <c r="BK300" s="133">
        <f>ROUND(I300*H300,2)</f>
        <v>0</v>
      </c>
      <c r="BL300" s="16" t="s">
        <v>164</v>
      </c>
      <c r="BM300" s="132" t="s">
        <v>370</v>
      </c>
    </row>
    <row r="301" spans="2:65" s="11" customFormat="1">
      <c r="B301" s="134"/>
      <c r="D301" s="135" t="s">
        <v>159</v>
      </c>
      <c r="E301" s="136" t="s">
        <v>19</v>
      </c>
      <c r="F301" s="137" t="s">
        <v>371</v>
      </c>
      <c r="H301" s="136" t="s">
        <v>19</v>
      </c>
      <c r="I301" s="138"/>
      <c r="L301" s="134"/>
      <c r="M301" s="139"/>
      <c r="T301" s="140"/>
      <c r="AT301" s="136" t="s">
        <v>159</v>
      </c>
      <c r="AU301" s="136" t="s">
        <v>77</v>
      </c>
      <c r="AV301" s="11" t="s">
        <v>77</v>
      </c>
      <c r="AW301" s="11" t="s">
        <v>30</v>
      </c>
      <c r="AX301" s="11" t="s">
        <v>69</v>
      </c>
      <c r="AY301" s="136" t="s">
        <v>151</v>
      </c>
    </row>
    <row r="302" spans="2:65" s="12" customFormat="1">
      <c r="B302" s="141"/>
      <c r="D302" s="135" t="s">
        <v>159</v>
      </c>
      <c r="E302" s="142" t="s">
        <v>19</v>
      </c>
      <c r="F302" s="143" t="s">
        <v>372</v>
      </c>
      <c r="H302" s="144">
        <v>45</v>
      </c>
      <c r="I302" s="145"/>
      <c r="L302" s="141"/>
      <c r="M302" s="146"/>
      <c r="T302" s="147"/>
      <c r="AT302" s="142" t="s">
        <v>159</v>
      </c>
      <c r="AU302" s="142" t="s">
        <v>77</v>
      </c>
      <c r="AV302" s="12" t="s">
        <v>79</v>
      </c>
      <c r="AW302" s="12" t="s">
        <v>30</v>
      </c>
      <c r="AX302" s="12" t="s">
        <v>69</v>
      </c>
      <c r="AY302" s="142" t="s">
        <v>151</v>
      </c>
    </row>
    <row r="303" spans="2:65" s="13" customFormat="1">
      <c r="B303" s="148"/>
      <c r="D303" s="135" t="s">
        <v>159</v>
      </c>
      <c r="E303" s="149" t="s">
        <v>19</v>
      </c>
      <c r="F303" s="150" t="s">
        <v>373</v>
      </c>
      <c r="H303" s="151">
        <v>45</v>
      </c>
      <c r="I303" s="152"/>
      <c r="L303" s="148"/>
      <c r="M303" s="153"/>
      <c r="T303" s="154"/>
      <c r="AT303" s="149" t="s">
        <v>159</v>
      </c>
      <c r="AU303" s="149" t="s">
        <v>77</v>
      </c>
      <c r="AV303" s="13" t="s">
        <v>164</v>
      </c>
      <c r="AW303" s="13" t="s">
        <v>30</v>
      </c>
      <c r="AX303" s="13" t="s">
        <v>77</v>
      </c>
      <c r="AY303" s="149" t="s">
        <v>151</v>
      </c>
    </row>
    <row r="304" spans="2:65" s="1" customFormat="1" ht="101.25" customHeight="1">
      <c r="B304" s="31"/>
      <c r="C304" s="155" t="s">
        <v>374</v>
      </c>
      <c r="D304" s="155" t="s">
        <v>342</v>
      </c>
      <c r="E304" s="156" t="s">
        <v>375</v>
      </c>
      <c r="F304" s="157" t="s">
        <v>376</v>
      </c>
      <c r="G304" s="158" t="s">
        <v>304</v>
      </c>
      <c r="H304" s="159">
        <v>27.2</v>
      </c>
      <c r="I304" s="160"/>
      <c r="J304" s="161">
        <f>ROUND(I304*H304,2)</f>
        <v>0</v>
      </c>
      <c r="K304" s="157" t="s">
        <v>156</v>
      </c>
      <c r="L304" s="31"/>
      <c r="M304" s="162" t="s">
        <v>19</v>
      </c>
      <c r="N304" s="163" t="s">
        <v>40</v>
      </c>
      <c r="P304" s="130">
        <f>O304*H304</f>
        <v>0</v>
      </c>
      <c r="Q304" s="130">
        <v>0</v>
      </c>
      <c r="R304" s="130">
        <f>Q304*H304</f>
        <v>0</v>
      </c>
      <c r="S304" s="130">
        <v>0</v>
      </c>
      <c r="T304" s="131">
        <f>S304*H304</f>
        <v>0</v>
      </c>
      <c r="AR304" s="132" t="s">
        <v>164</v>
      </c>
      <c r="AT304" s="132" t="s">
        <v>342</v>
      </c>
      <c r="AU304" s="132" t="s">
        <v>77</v>
      </c>
      <c r="AY304" s="16" t="s">
        <v>151</v>
      </c>
      <c r="BE304" s="133">
        <f>IF(N304="základní",J304,0)</f>
        <v>0</v>
      </c>
      <c r="BF304" s="133">
        <f>IF(N304="snížená",J304,0)</f>
        <v>0</v>
      </c>
      <c r="BG304" s="133">
        <f>IF(N304="zákl. přenesená",J304,0)</f>
        <v>0</v>
      </c>
      <c r="BH304" s="133">
        <f>IF(N304="sníž. přenesená",J304,0)</f>
        <v>0</v>
      </c>
      <c r="BI304" s="133">
        <f>IF(N304="nulová",J304,0)</f>
        <v>0</v>
      </c>
      <c r="BJ304" s="16" t="s">
        <v>77</v>
      </c>
      <c r="BK304" s="133">
        <f>ROUND(I304*H304,2)</f>
        <v>0</v>
      </c>
      <c r="BL304" s="16" t="s">
        <v>164</v>
      </c>
      <c r="BM304" s="132" t="s">
        <v>377</v>
      </c>
    </row>
    <row r="305" spans="2:65" s="11" customFormat="1">
      <c r="B305" s="134"/>
      <c r="D305" s="135" t="s">
        <v>159</v>
      </c>
      <c r="E305" s="136" t="s">
        <v>19</v>
      </c>
      <c r="F305" s="137" t="s">
        <v>250</v>
      </c>
      <c r="H305" s="136" t="s">
        <v>19</v>
      </c>
      <c r="I305" s="138"/>
      <c r="L305" s="134"/>
      <c r="M305" s="139"/>
      <c r="T305" s="140"/>
      <c r="AT305" s="136" t="s">
        <v>159</v>
      </c>
      <c r="AU305" s="136" t="s">
        <v>77</v>
      </c>
      <c r="AV305" s="11" t="s">
        <v>77</v>
      </c>
      <c r="AW305" s="11" t="s">
        <v>30</v>
      </c>
      <c r="AX305" s="11" t="s">
        <v>69</v>
      </c>
      <c r="AY305" s="136" t="s">
        <v>151</v>
      </c>
    </row>
    <row r="306" spans="2:65" s="12" customFormat="1">
      <c r="B306" s="141"/>
      <c r="D306" s="135" t="s">
        <v>159</v>
      </c>
      <c r="E306" s="142" t="s">
        <v>19</v>
      </c>
      <c r="F306" s="143" t="s">
        <v>378</v>
      </c>
      <c r="H306" s="144">
        <v>27.2</v>
      </c>
      <c r="I306" s="145"/>
      <c r="L306" s="141"/>
      <c r="M306" s="146"/>
      <c r="T306" s="147"/>
      <c r="AT306" s="142" t="s">
        <v>159</v>
      </c>
      <c r="AU306" s="142" t="s">
        <v>77</v>
      </c>
      <c r="AV306" s="12" t="s">
        <v>79</v>
      </c>
      <c r="AW306" s="12" t="s">
        <v>30</v>
      </c>
      <c r="AX306" s="12" t="s">
        <v>69</v>
      </c>
      <c r="AY306" s="142" t="s">
        <v>151</v>
      </c>
    </row>
    <row r="307" spans="2:65" s="13" customFormat="1">
      <c r="B307" s="148"/>
      <c r="D307" s="135" t="s">
        <v>159</v>
      </c>
      <c r="E307" s="149" t="s">
        <v>19</v>
      </c>
      <c r="F307" s="150" t="s">
        <v>163</v>
      </c>
      <c r="H307" s="151">
        <v>27.2</v>
      </c>
      <c r="I307" s="152"/>
      <c r="L307" s="148"/>
      <c r="M307" s="153"/>
      <c r="T307" s="154"/>
      <c r="AT307" s="149" t="s">
        <v>159</v>
      </c>
      <c r="AU307" s="149" t="s">
        <v>77</v>
      </c>
      <c r="AV307" s="13" t="s">
        <v>164</v>
      </c>
      <c r="AW307" s="13" t="s">
        <v>30</v>
      </c>
      <c r="AX307" s="13" t="s">
        <v>77</v>
      </c>
      <c r="AY307" s="149" t="s">
        <v>151</v>
      </c>
    </row>
    <row r="308" spans="2:65" s="1" customFormat="1" ht="37.9" customHeight="1">
      <c r="B308" s="31"/>
      <c r="C308" s="155" t="s">
        <v>379</v>
      </c>
      <c r="D308" s="155" t="s">
        <v>342</v>
      </c>
      <c r="E308" s="156" t="s">
        <v>380</v>
      </c>
      <c r="F308" s="157" t="s">
        <v>381</v>
      </c>
      <c r="G308" s="158" t="s">
        <v>304</v>
      </c>
      <c r="H308" s="159">
        <v>649.6</v>
      </c>
      <c r="I308" s="160"/>
      <c r="J308" s="161">
        <f>ROUND(I308*H308,2)</f>
        <v>0</v>
      </c>
      <c r="K308" s="157" t="s">
        <v>156</v>
      </c>
      <c r="L308" s="31"/>
      <c r="M308" s="162" t="s">
        <v>19</v>
      </c>
      <c r="N308" s="163" t="s">
        <v>40</v>
      </c>
      <c r="P308" s="130">
        <f>O308*H308</f>
        <v>0</v>
      </c>
      <c r="Q308" s="130">
        <v>0</v>
      </c>
      <c r="R308" s="130">
        <f>Q308*H308</f>
        <v>0</v>
      </c>
      <c r="S308" s="130">
        <v>0</v>
      </c>
      <c r="T308" s="131">
        <f>S308*H308</f>
        <v>0</v>
      </c>
      <c r="AR308" s="132" t="s">
        <v>164</v>
      </c>
      <c r="AT308" s="132" t="s">
        <v>342</v>
      </c>
      <c r="AU308" s="132" t="s">
        <v>77</v>
      </c>
      <c r="AY308" s="16" t="s">
        <v>151</v>
      </c>
      <c r="BE308" s="133">
        <f>IF(N308="základní",J308,0)</f>
        <v>0</v>
      </c>
      <c r="BF308" s="133">
        <f>IF(N308="snížená",J308,0)</f>
        <v>0</v>
      </c>
      <c r="BG308" s="133">
        <f>IF(N308="zákl. přenesená",J308,0)</f>
        <v>0</v>
      </c>
      <c r="BH308" s="133">
        <f>IF(N308="sníž. přenesená",J308,0)</f>
        <v>0</v>
      </c>
      <c r="BI308" s="133">
        <f>IF(N308="nulová",J308,0)</f>
        <v>0</v>
      </c>
      <c r="BJ308" s="16" t="s">
        <v>77</v>
      </c>
      <c r="BK308" s="133">
        <f>ROUND(I308*H308,2)</f>
        <v>0</v>
      </c>
      <c r="BL308" s="16" t="s">
        <v>164</v>
      </c>
      <c r="BM308" s="132" t="s">
        <v>382</v>
      </c>
    </row>
    <row r="309" spans="2:65" s="11" customFormat="1">
      <c r="B309" s="134"/>
      <c r="D309" s="135" t="s">
        <v>159</v>
      </c>
      <c r="E309" s="136" t="s">
        <v>19</v>
      </c>
      <c r="F309" s="137" t="s">
        <v>169</v>
      </c>
      <c r="H309" s="136" t="s">
        <v>19</v>
      </c>
      <c r="I309" s="138"/>
      <c r="L309" s="134"/>
      <c r="M309" s="139"/>
      <c r="T309" s="140"/>
      <c r="AT309" s="136" t="s">
        <v>159</v>
      </c>
      <c r="AU309" s="136" t="s">
        <v>77</v>
      </c>
      <c r="AV309" s="11" t="s">
        <v>77</v>
      </c>
      <c r="AW309" s="11" t="s">
        <v>30</v>
      </c>
      <c r="AX309" s="11" t="s">
        <v>69</v>
      </c>
      <c r="AY309" s="136" t="s">
        <v>151</v>
      </c>
    </row>
    <row r="310" spans="2:65" s="12" customFormat="1">
      <c r="B310" s="141"/>
      <c r="D310" s="135" t="s">
        <v>159</v>
      </c>
      <c r="E310" s="142" t="s">
        <v>19</v>
      </c>
      <c r="F310" s="143" t="s">
        <v>383</v>
      </c>
      <c r="H310" s="144">
        <v>329.8</v>
      </c>
      <c r="I310" s="145"/>
      <c r="L310" s="141"/>
      <c r="M310" s="146"/>
      <c r="T310" s="147"/>
      <c r="AT310" s="142" t="s">
        <v>159</v>
      </c>
      <c r="AU310" s="142" t="s">
        <v>77</v>
      </c>
      <c r="AV310" s="12" t="s">
        <v>79</v>
      </c>
      <c r="AW310" s="12" t="s">
        <v>30</v>
      </c>
      <c r="AX310" s="12" t="s">
        <v>69</v>
      </c>
      <c r="AY310" s="142" t="s">
        <v>151</v>
      </c>
    </row>
    <row r="311" spans="2:65" s="11" customFormat="1">
      <c r="B311" s="134"/>
      <c r="D311" s="135" t="s">
        <v>159</v>
      </c>
      <c r="E311" s="136" t="s">
        <v>19</v>
      </c>
      <c r="F311" s="137" t="s">
        <v>172</v>
      </c>
      <c r="H311" s="136" t="s">
        <v>19</v>
      </c>
      <c r="I311" s="138"/>
      <c r="L311" s="134"/>
      <c r="M311" s="139"/>
      <c r="T311" s="140"/>
      <c r="AT311" s="136" t="s">
        <v>159</v>
      </c>
      <c r="AU311" s="136" t="s">
        <v>77</v>
      </c>
      <c r="AV311" s="11" t="s">
        <v>77</v>
      </c>
      <c r="AW311" s="11" t="s">
        <v>30</v>
      </c>
      <c r="AX311" s="11" t="s">
        <v>69</v>
      </c>
      <c r="AY311" s="136" t="s">
        <v>151</v>
      </c>
    </row>
    <row r="312" spans="2:65" s="12" customFormat="1">
      <c r="B312" s="141"/>
      <c r="D312" s="135" t="s">
        <v>159</v>
      </c>
      <c r="E312" s="142" t="s">
        <v>19</v>
      </c>
      <c r="F312" s="143" t="s">
        <v>384</v>
      </c>
      <c r="H312" s="144">
        <v>319.8</v>
      </c>
      <c r="I312" s="145"/>
      <c r="L312" s="141"/>
      <c r="M312" s="146"/>
      <c r="T312" s="147"/>
      <c r="AT312" s="142" t="s">
        <v>159</v>
      </c>
      <c r="AU312" s="142" t="s">
        <v>77</v>
      </c>
      <c r="AV312" s="12" t="s">
        <v>79</v>
      </c>
      <c r="AW312" s="12" t="s">
        <v>30</v>
      </c>
      <c r="AX312" s="12" t="s">
        <v>69</v>
      </c>
      <c r="AY312" s="142" t="s">
        <v>151</v>
      </c>
    </row>
    <row r="313" spans="2:65" s="13" customFormat="1">
      <c r="B313" s="148"/>
      <c r="D313" s="135" t="s">
        <v>159</v>
      </c>
      <c r="E313" s="149" t="s">
        <v>19</v>
      </c>
      <c r="F313" s="150" t="s">
        <v>163</v>
      </c>
      <c r="H313" s="151">
        <v>649.6</v>
      </c>
      <c r="I313" s="152"/>
      <c r="L313" s="148"/>
      <c r="M313" s="153"/>
      <c r="T313" s="154"/>
      <c r="AT313" s="149" t="s">
        <v>159</v>
      </c>
      <c r="AU313" s="149" t="s">
        <v>77</v>
      </c>
      <c r="AV313" s="13" t="s">
        <v>164</v>
      </c>
      <c r="AW313" s="13" t="s">
        <v>30</v>
      </c>
      <c r="AX313" s="13" t="s">
        <v>77</v>
      </c>
      <c r="AY313" s="149" t="s">
        <v>151</v>
      </c>
    </row>
    <row r="314" spans="2:65" s="1" customFormat="1" ht="55.5" customHeight="1">
      <c r="B314" s="31"/>
      <c r="C314" s="155" t="s">
        <v>385</v>
      </c>
      <c r="D314" s="155" t="s">
        <v>342</v>
      </c>
      <c r="E314" s="156" t="s">
        <v>386</v>
      </c>
      <c r="F314" s="157" t="s">
        <v>387</v>
      </c>
      <c r="G314" s="158" t="s">
        <v>155</v>
      </c>
      <c r="H314" s="159">
        <v>80</v>
      </c>
      <c r="I314" s="160"/>
      <c r="J314" s="161">
        <f>ROUND(I314*H314,2)</f>
        <v>0</v>
      </c>
      <c r="K314" s="157" t="s">
        <v>156</v>
      </c>
      <c r="L314" s="31"/>
      <c r="M314" s="162" t="s">
        <v>19</v>
      </c>
      <c r="N314" s="163" t="s">
        <v>40</v>
      </c>
      <c r="P314" s="130">
        <f>O314*H314</f>
        <v>0</v>
      </c>
      <c r="Q314" s="130">
        <v>0</v>
      </c>
      <c r="R314" s="130">
        <f>Q314*H314</f>
        <v>0</v>
      </c>
      <c r="S314" s="130">
        <v>0</v>
      </c>
      <c r="T314" s="131">
        <f>S314*H314</f>
        <v>0</v>
      </c>
      <c r="AR314" s="132" t="s">
        <v>164</v>
      </c>
      <c r="AT314" s="132" t="s">
        <v>342</v>
      </c>
      <c r="AU314" s="132" t="s">
        <v>77</v>
      </c>
      <c r="AY314" s="16" t="s">
        <v>151</v>
      </c>
      <c r="BE314" s="133">
        <f>IF(N314="základní",J314,0)</f>
        <v>0</v>
      </c>
      <c r="BF314" s="133">
        <f>IF(N314="snížená",J314,0)</f>
        <v>0</v>
      </c>
      <c r="BG314" s="133">
        <f>IF(N314="zákl. přenesená",J314,0)</f>
        <v>0</v>
      </c>
      <c r="BH314" s="133">
        <f>IF(N314="sníž. přenesená",J314,0)</f>
        <v>0</v>
      </c>
      <c r="BI314" s="133">
        <f>IF(N314="nulová",J314,0)</f>
        <v>0</v>
      </c>
      <c r="BJ314" s="16" t="s">
        <v>77</v>
      </c>
      <c r="BK314" s="133">
        <f>ROUND(I314*H314,2)</f>
        <v>0</v>
      </c>
      <c r="BL314" s="16" t="s">
        <v>164</v>
      </c>
      <c r="BM314" s="132" t="s">
        <v>388</v>
      </c>
    </row>
    <row r="315" spans="2:65" s="11" customFormat="1">
      <c r="B315" s="134"/>
      <c r="D315" s="135" t="s">
        <v>159</v>
      </c>
      <c r="E315" s="136" t="s">
        <v>19</v>
      </c>
      <c r="F315" s="137" t="s">
        <v>250</v>
      </c>
      <c r="H315" s="136" t="s">
        <v>19</v>
      </c>
      <c r="I315" s="138"/>
      <c r="L315" s="134"/>
      <c r="M315" s="139"/>
      <c r="T315" s="140"/>
      <c r="AT315" s="136" t="s">
        <v>159</v>
      </c>
      <c r="AU315" s="136" t="s">
        <v>77</v>
      </c>
      <c r="AV315" s="11" t="s">
        <v>77</v>
      </c>
      <c r="AW315" s="11" t="s">
        <v>30</v>
      </c>
      <c r="AX315" s="11" t="s">
        <v>69</v>
      </c>
      <c r="AY315" s="136" t="s">
        <v>151</v>
      </c>
    </row>
    <row r="316" spans="2:65" s="12" customFormat="1">
      <c r="B316" s="141"/>
      <c r="D316" s="135" t="s">
        <v>159</v>
      </c>
      <c r="E316" s="142" t="s">
        <v>19</v>
      </c>
      <c r="F316" s="143" t="s">
        <v>389</v>
      </c>
      <c r="H316" s="144">
        <v>40</v>
      </c>
      <c r="I316" s="145"/>
      <c r="L316" s="141"/>
      <c r="M316" s="146"/>
      <c r="T316" s="147"/>
      <c r="AT316" s="142" t="s">
        <v>159</v>
      </c>
      <c r="AU316" s="142" t="s">
        <v>77</v>
      </c>
      <c r="AV316" s="12" t="s">
        <v>79</v>
      </c>
      <c r="AW316" s="12" t="s">
        <v>30</v>
      </c>
      <c r="AX316" s="12" t="s">
        <v>69</v>
      </c>
      <c r="AY316" s="142" t="s">
        <v>151</v>
      </c>
    </row>
    <row r="317" spans="2:65" s="11" customFormat="1">
      <c r="B317" s="134"/>
      <c r="D317" s="135" t="s">
        <v>159</v>
      </c>
      <c r="E317" s="136" t="s">
        <v>19</v>
      </c>
      <c r="F317" s="137" t="s">
        <v>252</v>
      </c>
      <c r="H317" s="136" t="s">
        <v>19</v>
      </c>
      <c r="I317" s="138"/>
      <c r="L317" s="134"/>
      <c r="M317" s="139"/>
      <c r="T317" s="140"/>
      <c r="AT317" s="136" t="s">
        <v>159</v>
      </c>
      <c r="AU317" s="136" t="s">
        <v>77</v>
      </c>
      <c r="AV317" s="11" t="s">
        <v>77</v>
      </c>
      <c r="AW317" s="11" t="s">
        <v>30</v>
      </c>
      <c r="AX317" s="11" t="s">
        <v>69</v>
      </c>
      <c r="AY317" s="136" t="s">
        <v>151</v>
      </c>
    </row>
    <row r="318" spans="2:65" s="12" customFormat="1">
      <c r="B318" s="141"/>
      <c r="D318" s="135" t="s">
        <v>159</v>
      </c>
      <c r="E318" s="142" t="s">
        <v>19</v>
      </c>
      <c r="F318" s="143" t="s">
        <v>389</v>
      </c>
      <c r="H318" s="144">
        <v>40</v>
      </c>
      <c r="I318" s="145"/>
      <c r="L318" s="141"/>
      <c r="M318" s="146"/>
      <c r="T318" s="147"/>
      <c r="AT318" s="142" t="s">
        <v>159</v>
      </c>
      <c r="AU318" s="142" t="s">
        <v>77</v>
      </c>
      <c r="AV318" s="12" t="s">
        <v>79</v>
      </c>
      <c r="AW318" s="12" t="s">
        <v>30</v>
      </c>
      <c r="AX318" s="12" t="s">
        <v>69</v>
      </c>
      <c r="AY318" s="142" t="s">
        <v>151</v>
      </c>
    </row>
    <row r="319" spans="2:65" s="13" customFormat="1">
      <c r="B319" s="148"/>
      <c r="D319" s="135" t="s">
        <v>159</v>
      </c>
      <c r="E319" s="149" t="s">
        <v>19</v>
      </c>
      <c r="F319" s="150" t="s">
        <v>163</v>
      </c>
      <c r="H319" s="151">
        <v>80</v>
      </c>
      <c r="I319" s="152"/>
      <c r="L319" s="148"/>
      <c r="M319" s="153"/>
      <c r="T319" s="154"/>
      <c r="AT319" s="149" t="s">
        <v>159</v>
      </c>
      <c r="AU319" s="149" t="s">
        <v>77</v>
      </c>
      <c r="AV319" s="13" t="s">
        <v>164</v>
      </c>
      <c r="AW319" s="13" t="s">
        <v>30</v>
      </c>
      <c r="AX319" s="13" t="s">
        <v>77</v>
      </c>
      <c r="AY319" s="149" t="s">
        <v>151</v>
      </c>
    </row>
    <row r="320" spans="2:65" s="1" customFormat="1" ht="55.5" customHeight="1">
      <c r="B320" s="31"/>
      <c r="C320" s="155" t="s">
        <v>390</v>
      </c>
      <c r="D320" s="155" t="s">
        <v>342</v>
      </c>
      <c r="E320" s="156" t="s">
        <v>391</v>
      </c>
      <c r="F320" s="157" t="s">
        <v>392</v>
      </c>
      <c r="G320" s="158" t="s">
        <v>248</v>
      </c>
      <c r="H320" s="159">
        <v>96.2</v>
      </c>
      <c r="I320" s="160"/>
      <c r="J320" s="161">
        <f>ROUND(I320*H320,2)</f>
        <v>0</v>
      </c>
      <c r="K320" s="157" t="s">
        <v>156</v>
      </c>
      <c r="L320" s="31"/>
      <c r="M320" s="162" t="s">
        <v>19</v>
      </c>
      <c r="N320" s="163" t="s">
        <v>40</v>
      </c>
      <c r="P320" s="130">
        <f>O320*H320</f>
        <v>0</v>
      </c>
      <c r="Q320" s="130">
        <v>0</v>
      </c>
      <c r="R320" s="130">
        <f>Q320*H320</f>
        <v>0</v>
      </c>
      <c r="S320" s="130">
        <v>0</v>
      </c>
      <c r="T320" s="131">
        <f>S320*H320</f>
        <v>0</v>
      </c>
      <c r="AR320" s="132" t="s">
        <v>164</v>
      </c>
      <c r="AT320" s="132" t="s">
        <v>342</v>
      </c>
      <c r="AU320" s="132" t="s">
        <v>77</v>
      </c>
      <c r="AY320" s="16" t="s">
        <v>151</v>
      </c>
      <c r="BE320" s="133">
        <f>IF(N320="základní",J320,0)</f>
        <v>0</v>
      </c>
      <c r="BF320" s="133">
        <f>IF(N320="snížená",J320,0)</f>
        <v>0</v>
      </c>
      <c r="BG320" s="133">
        <f>IF(N320="zákl. přenesená",J320,0)</f>
        <v>0</v>
      </c>
      <c r="BH320" s="133">
        <f>IF(N320="sníž. přenesená",J320,0)</f>
        <v>0</v>
      </c>
      <c r="BI320" s="133">
        <f>IF(N320="nulová",J320,0)</f>
        <v>0</v>
      </c>
      <c r="BJ320" s="16" t="s">
        <v>77</v>
      </c>
      <c r="BK320" s="133">
        <f>ROUND(I320*H320,2)</f>
        <v>0</v>
      </c>
      <c r="BL320" s="16" t="s">
        <v>164</v>
      </c>
      <c r="BM320" s="132" t="s">
        <v>393</v>
      </c>
    </row>
    <row r="321" spans="2:65" s="12" customFormat="1">
      <c r="B321" s="141"/>
      <c r="D321" s="135" t="s">
        <v>159</v>
      </c>
      <c r="E321" s="142" t="s">
        <v>19</v>
      </c>
      <c r="F321" s="143" t="s">
        <v>394</v>
      </c>
      <c r="H321" s="144">
        <v>36</v>
      </c>
      <c r="I321" s="145"/>
      <c r="L321" s="141"/>
      <c r="M321" s="146"/>
      <c r="T321" s="147"/>
      <c r="AT321" s="142" t="s">
        <v>159</v>
      </c>
      <c r="AU321" s="142" t="s">
        <v>77</v>
      </c>
      <c r="AV321" s="12" t="s">
        <v>79</v>
      </c>
      <c r="AW321" s="12" t="s">
        <v>30</v>
      </c>
      <c r="AX321" s="12" t="s">
        <v>69</v>
      </c>
      <c r="AY321" s="142" t="s">
        <v>151</v>
      </c>
    </row>
    <row r="322" spans="2:65" s="12" customFormat="1">
      <c r="B322" s="141"/>
      <c r="D322" s="135" t="s">
        <v>159</v>
      </c>
      <c r="E322" s="142" t="s">
        <v>19</v>
      </c>
      <c r="F322" s="143" t="s">
        <v>395</v>
      </c>
      <c r="H322" s="144">
        <v>7.6</v>
      </c>
      <c r="I322" s="145"/>
      <c r="L322" s="141"/>
      <c r="M322" s="146"/>
      <c r="T322" s="147"/>
      <c r="AT322" s="142" t="s">
        <v>159</v>
      </c>
      <c r="AU322" s="142" t="s">
        <v>77</v>
      </c>
      <c r="AV322" s="12" t="s">
        <v>79</v>
      </c>
      <c r="AW322" s="12" t="s">
        <v>30</v>
      </c>
      <c r="AX322" s="12" t="s">
        <v>69</v>
      </c>
      <c r="AY322" s="142" t="s">
        <v>151</v>
      </c>
    </row>
    <row r="323" spans="2:65" s="12" customFormat="1">
      <c r="B323" s="141"/>
      <c r="D323" s="135" t="s">
        <v>159</v>
      </c>
      <c r="E323" s="142" t="s">
        <v>19</v>
      </c>
      <c r="F323" s="143" t="s">
        <v>396</v>
      </c>
      <c r="H323" s="144">
        <v>8</v>
      </c>
      <c r="I323" s="145"/>
      <c r="L323" s="141"/>
      <c r="M323" s="146"/>
      <c r="T323" s="147"/>
      <c r="AT323" s="142" t="s">
        <v>159</v>
      </c>
      <c r="AU323" s="142" t="s">
        <v>77</v>
      </c>
      <c r="AV323" s="12" t="s">
        <v>79</v>
      </c>
      <c r="AW323" s="12" t="s">
        <v>30</v>
      </c>
      <c r="AX323" s="12" t="s">
        <v>69</v>
      </c>
      <c r="AY323" s="142" t="s">
        <v>151</v>
      </c>
    </row>
    <row r="324" spans="2:65" s="12" customFormat="1">
      <c r="B324" s="141"/>
      <c r="D324" s="135" t="s">
        <v>159</v>
      </c>
      <c r="E324" s="142" t="s">
        <v>19</v>
      </c>
      <c r="F324" s="143" t="s">
        <v>397</v>
      </c>
      <c r="H324" s="144">
        <v>33.6</v>
      </c>
      <c r="I324" s="145"/>
      <c r="L324" s="141"/>
      <c r="M324" s="146"/>
      <c r="T324" s="147"/>
      <c r="AT324" s="142" t="s">
        <v>159</v>
      </c>
      <c r="AU324" s="142" t="s">
        <v>77</v>
      </c>
      <c r="AV324" s="12" t="s">
        <v>79</v>
      </c>
      <c r="AW324" s="12" t="s">
        <v>30</v>
      </c>
      <c r="AX324" s="12" t="s">
        <v>69</v>
      </c>
      <c r="AY324" s="142" t="s">
        <v>151</v>
      </c>
    </row>
    <row r="325" spans="2:65" s="12" customFormat="1">
      <c r="B325" s="141"/>
      <c r="D325" s="135" t="s">
        <v>159</v>
      </c>
      <c r="E325" s="142" t="s">
        <v>19</v>
      </c>
      <c r="F325" s="143" t="s">
        <v>398</v>
      </c>
      <c r="H325" s="144">
        <v>11</v>
      </c>
      <c r="I325" s="145"/>
      <c r="L325" s="141"/>
      <c r="M325" s="146"/>
      <c r="T325" s="147"/>
      <c r="AT325" s="142" t="s">
        <v>159</v>
      </c>
      <c r="AU325" s="142" t="s">
        <v>77</v>
      </c>
      <c r="AV325" s="12" t="s">
        <v>79</v>
      </c>
      <c r="AW325" s="12" t="s">
        <v>30</v>
      </c>
      <c r="AX325" s="12" t="s">
        <v>69</v>
      </c>
      <c r="AY325" s="142" t="s">
        <v>151</v>
      </c>
    </row>
    <row r="326" spans="2:65" s="13" customFormat="1">
      <c r="B326" s="148"/>
      <c r="D326" s="135" t="s">
        <v>159</v>
      </c>
      <c r="E326" s="149" t="s">
        <v>19</v>
      </c>
      <c r="F326" s="150" t="s">
        <v>163</v>
      </c>
      <c r="H326" s="151">
        <v>96.2</v>
      </c>
      <c r="I326" s="152"/>
      <c r="L326" s="148"/>
      <c r="M326" s="153"/>
      <c r="T326" s="154"/>
      <c r="AT326" s="149" t="s">
        <v>159</v>
      </c>
      <c r="AU326" s="149" t="s">
        <v>77</v>
      </c>
      <c r="AV326" s="13" t="s">
        <v>164</v>
      </c>
      <c r="AW326" s="13" t="s">
        <v>30</v>
      </c>
      <c r="AX326" s="13" t="s">
        <v>77</v>
      </c>
      <c r="AY326" s="149" t="s">
        <v>151</v>
      </c>
    </row>
    <row r="327" spans="2:65" s="1" customFormat="1" ht="62.65" customHeight="1">
      <c r="B327" s="31"/>
      <c r="C327" s="155" t="s">
        <v>399</v>
      </c>
      <c r="D327" s="155" t="s">
        <v>342</v>
      </c>
      <c r="E327" s="156" t="s">
        <v>400</v>
      </c>
      <c r="F327" s="157" t="s">
        <v>401</v>
      </c>
      <c r="G327" s="158" t="s">
        <v>248</v>
      </c>
      <c r="H327" s="159">
        <v>360</v>
      </c>
      <c r="I327" s="160"/>
      <c r="J327" s="161">
        <f>ROUND(I327*H327,2)</f>
        <v>0</v>
      </c>
      <c r="K327" s="157" t="s">
        <v>156</v>
      </c>
      <c r="L327" s="31"/>
      <c r="M327" s="162" t="s">
        <v>19</v>
      </c>
      <c r="N327" s="163" t="s">
        <v>40</v>
      </c>
      <c r="P327" s="130">
        <f>O327*H327</f>
        <v>0</v>
      </c>
      <c r="Q327" s="130">
        <v>0</v>
      </c>
      <c r="R327" s="130">
        <f>Q327*H327</f>
        <v>0</v>
      </c>
      <c r="S327" s="130">
        <v>0</v>
      </c>
      <c r="T327" s="131">
        <f>S327*H327</f>
        <v>0</v>
      </c>
      <c r="AR327" s="132" t="s">
        <v>164</v>
      </c>
      <c r="AT327" s="132" t="s">
        <v>342</v>
      </c>
      <c r="AU327" s="132" t="s">
        <v>77</v>
      </c>
      <c r="AY327" s="16" t="s">
        <v>151</v>
      </c>
      <c r="BE327" s="133">
        <f>IF(N327="základní",J327,0)</f>
        <v>0</v>
      </c>
      <c r="BF327" s="133">
        <f>IF(N327="snížená",J327,0)</f>
        <v>0</v>
      </c>
      <c r="BG327" s="133">
        <f>IF(N327="zákl. přenesená",J327,0)</f>
        <v>0</v>
      </c>
      <c r="BH327" s="133">
        <f>IF(N327="sníž. přenesená",J327,0)</f>
        <v>0</v>
      </c>
      <c r="BI327" s="133">
        <f>IF(N327="nulová",J327,0)</f>
        <v>0</v>
      </c>
      <c r="BJ327" s="16" t="s">
        <v>77</v>
      </c>
      <c r="BK327" s="133">
        <f>ROUND(I327*H327,2)</f>
        <v>0</v>
      </c>
      <c r="BL327" s="16" t="s">
        <v>164</v>
      </c>
      <c r="BM327" s="132" t="s">
        <v>402</v>
      </c>
    </row>
    <row r="328" spans="2:65" s="11" customFormat="1">
      <c r="B328" s="134"/>
      <c r="D328" s="135" t="s">
        <v>159</v>
      </c>
      <c r="E328" s="136" t="s">
        <v>19</v>
      </c>
      <c r="F328" s="137" t="s">
        <v>160</v>
      </c>
      <c r="H328" s="136" t="s">
        <v>19</v>
      </c>
      <c r="I328" s="138"/>
      <c r="L328" s="134"/>
      <c r="M328" s="139"/>
      <c r="T328" s="140"/>
      <c r="AT328" s="136" t="s">
        <v>159</v>
      </c>
      <c r="AU328" s="136" t="s">
        <v>77</v>
      </c>
      <c r="AV328" s="11" t="s">
        <v>77</v>
      </c>
      <c r="AW328" s="11" t="s">
        <v>30</v>
      </c>
      <c r="AX328" s="11" t="s">
        <v>69</v>
      </c>
      <c r="AY328" s="136" t="s">
        <v>151</v>
      </c>
    </row>
    <row r="329" spans="2:65" s="12" customFormat="1">
      <c r="B329" s="141"/>
      <c r="D329" s="135" t="s">
        <v>159</v>
      </c>
      <c r="E329" s="142" t="s">
        <v>19</v>
      </c>
      <c r="F329" s="143" t="s">
        <v>403</v>
      </c>
      <c r="H329" s="144">
        <v>120</v>
      </c>
      <c r="I329" s="145"/>
      <c r="L329" s="141"/>
      <c r="M329" s="146"/>
      <c r="T329" s="147"/>
      <c r="AT329" s="142" t="s">
        <v>159</v>
      </c>
      <c r="AU329" s="142" t="s">
        <v>77</v>
      </c>
      <c r="AV329" s="12" t="s">
        <v>79</v>
      </c>
      <c r="AW329" s="12" t="s">
        <v>30</v>
      </c>
      <c r="AX329" s="12" t="s">
        <v>69</v>
      </c>
      <c r="AY329" s="142" t="s">
        <v>151</v>
      </c>
    </row>
    <row r="330" spans="2:65" s="11" customFormat="1">
      <c r="B330" s="134"/>
      <c r="D330" s="135" t="s">
        <v>159</v>
      </c>
      <c r="E330" s="136" t="s">
        <v>19</v>
      </c>
      <c r="F330" s="137" t="s">
        <v>161</v>
      </c>
      <c r="H330" s="136" t="s">
        <v>19</v>
      </c>
      <c r="I330" s="138"/>
      <c r="L330" s="134"/>
      <c r="M330" s="139"/>
      <c r="T330" s="140"/>
      <c r="AT330" s="136" t="s">
        <v>159</v>
      </c>
      <c r="AU330" s="136" t="s">
        <v>77</v>
      </c>
      <c r="AV330" s="11" t="s">
        <v>77</v>
      </c>
      <c r="AW330" s="11" t="s">
        <v>30</v>
      </c>
      <c r="AX330" s="11" t="s">
        <v>69</v>
      </c>
      <c r="AY330" s="136" t="s">
        <v>151</v>
      </c>
    </row>
    <row r="331" spans="2:65" s="12" customFormat="1">
      <c r="B331" s="141"/>
      <c r="D331" s="135" t="s">
        <v>159</v>
      </c>
      <c r="E331" s="142" t="s">
        <v>19</v>
      </c>
      <c r="F331" s="143" t="s">
        <v>403</v>
      </c>
      <c r="H331" s="144">
        <v>120</v>
      </c>
      <c r="I331" s="145"/>
      <c r="L331" s="141"/>
      <c r="M331" s="146"/>
      <c r="T331" s="147"/>
      <c r="AT331" s="142" t="s">
        <v>159</v>
      </c>
      <c r="AU331" s="142" t="s">
        <v>77</v>
      </c>
      <c r="AV331" s="12" t="s">
        <v>79</v>
      </c>
      <c r="AW331" s="12" t="s">
        <v>30</v>
      </c>
      <c r="AX331" s="12" t="s">
        <v>69</v>
      </c>
      <c r="AY331" s="142" t="s">
        <v>151</v>
      </c>
    </row>
    <row r="332" spans="2:65" s="11" customFormat="1">
      <c r="B332" s="134"/>
      <c r="D332" s="135" t="s">
        <v>159</v>
      </c>
      <c r="E332" s="136" t="s">
        <v>19</v>
      </c>
      <c r="F332" s="137" t="s">
        <v>162</v>
      </c>
      <c r="H332" s="136" t="s">
        <v>19</v>
      </c>
      <c r="I332" s="138"/>
      <c r="L332" s="134"/>
      <c r="M332" s="139"/>
      <c r="T332" s="140"/>
      <c r="AT332" s="136" t="s">
        <v>159</v>
      </c>
      <c r="AU332" s="136" t="s">
        <v>77</v>
      </c>
      <c r="AV332" s="11" t="s">
        <v>77</v>
      </c>
      <c r="AW332" s="11" t="s">
        <v>30</v>
      </c>
      <c r="AX332" s="11" t="s">
        <v>69</v>
      </c>
      <c r="AY332" s="136" t="s">
        <v>151</v>
      </c>
    </row>
    <row r="333" spans="2:65" s="12" customFormat="1">
      <c r="B333" s="141"/>
      <c r="D333" s="135" t="s">
        <v>159</v>
      </c>
      <c r="E333" s="142" t="s">
        <v>19</v>
      </c>
      <c r="F333" s="143" t="s">
        <v>403</v>
      </c>
      <c r="H333" s="144">
        <v>120</v>
      </c>
      <c r="I333" s="145"/>
      <c r="L333" s="141"/>
      <c r="M333" s="146"/>
      <c r="T333" s="147"/>
      <c r="AT333" s="142" t="s">
        <v>159</v>
      </c>
      <c r="AU333" s="142" t="s">
        <v>77</v>
      </c>
      <c r="AV333" s="12" t="s">
        <v>79</v>
      </c>
      <c r="AW333" s="12" t="s">
        <v>30</v>
      </c>
      <c r="AX333" s="12" t="s">
        <v>69</v>
      </c>
      <c r="AY333" s="142" t="s">
        <v>151</v>
      </c>
    </row>
    <row r="334" spans="2:65" s="13" customFormat="1">
      <c r="B334" s="148"/>
      <c r="D334" s="135" t="s">
        <v>159</v>
      </c>
      <c r="E334" s="149" t="s">
        <v>19</v>
      </c>
      <c r="F334" s="150" t="s">
        <v>163</v>
      </c>
      <c r="H334" s="151">
        <v>360</v>
      </c>
      <c r="I334" s="152"/>
      <c r="L334" s="148"/>
      <c r="M334" s="153"/>
      <c r="T334" s="154"/>
      <c r="AT334" s="149" t="s">
        <v>159</v>
      </c>
      <c r="AU334" s="149" t="s">
        <v>77</v>
      </c>
      <c r="AV334" s="13" t="s">
        <v>164</v>
      </c>
      <c r="AW334" s="13" t="s">
        <v>30</v>
      </c>
      <c r="AX334" s="13" t="s">
        <v>77</v>
      </c>
      <c r="AY334" s="149" t="s">
        <v>151</v>
      </c>
    </row>
    <row r="335" spans="2:65" s="11" customFormat="1">
      <c r="B335" s="134"/>
      <c r="D335" s="135" t="s">
        <v>159</v>
      </c>
      <c r="E335" s="136" t="s">
        <v>19</v>
      </c>
      <c r="F335" s="137" t="s">
        <v>165</v>
      </c>
      <c r="H335" s="136" t="s">
        <v>19</v>
      </c>
      <c r="I335" s="138"/>
      <c r="L335" s="134"/>
      <c r="M335" s="139"/>
      <c r="T335" s="140"/>
      <c r="AT335" s="136" t="s">
        <v>159</v>
      </c>
      <c r="AU335" s="136" t="s">
        <v>77</v>
      </c>
      <c r="AV335" s="11" t="s">
        <v>77</v>
      </c>
      <c r="AW335" s="11" t="s">
        <v>30</v>
      </c>
      <c r="AX335" s="11" t="s">
        <v>69</v>
      </c>
      <c r="AY335" s="136" t="s">
        <v>151</v>
      </c>
    </row>
    <row r="336" spans="2:65" s="1" customFormat="1" ht="33" customHeight="1">
      <c r="B336" s="31"/>
      <c r="C336" s="155" t="s">
        <v>404</v>
      </c>
      <c r="D336" s="155" t="s">
        <v>342</v>
      </c>
      <c r="E336" s="156" t="s">
        <v>405</v>
      </c>
      <c r="F336" s="157" t="s">
        <v>406</v>
      </c>
      <c r="G336" s="158" t="s">
        <v>155</v>
      </c>
      <c r="H336" s="159">
        <v>47432</v>
      </c>
      <c r="I336" s="160"/>
      <c r="J336" s="161">
        <f>ROUND(I336*H336,2)</f>
        <v>0</v>
      </c>
      <c r="K336" s="157" t="s">
        <v>156</v>
      </c>
      <c r="L336" s="31"/>
      <c r="M336" s="162" t="s">
        <v>19</v>
      </c>
      <c r="N336" s="163" t="s">
        <v>40</v>
      </c>
      <c r="P336" s="130">
        <f>O336*H336</f>
        <v>0</v>
      </c>
      <c r="Q336" s="130">
        <v>0</v>
      </c>
      <c r="R336" s="130">
        <f>Q336*H336</f>
        <v>0</v>
      </c>
      <c r="S336" s="130">
        <v>0</v>
      </c>
      <c r="T336" s="131">
        <f>S336*H336</f>
        <v>0</v>
      </c>
      <c r="AR336" s="132" t="s">
        <v>164</v>
      </c>
      <c r="AT336" s="132" t="s">
        <v>342</v>
      </c>
      <c r="AU336" s="132" t="s">
        <v>77</v>
      </c>
      <c r="AY336" s="16" t="s">
        <v>151</v>
      </c>
      <c r="BE336" s="133">
        <f>IF(N336="základní",J336,0)</f>
        <v>0</v>
      </c>
      <c r="BF336" s="133">
        <f>IF(N336="snížená",J336,0)</f>
        <v>0</v>
      </c>
      <c r="BG336" s="133">
        <f>IF(N336="zákl. přenesená",J336,0)</f>
        <v>0</v>
      </c>
      <c r="BH336" s="133">
        <f>IF(N336="sníž. přenesená",J336,0)</f>
        <v>0</v>
      </c>
      <c r="BI336" s="133">
        <f>IF(N336="nulová",J336,0)</f>
        <v>0</v>
      </c>
      <c r="BJ336" s="16" t="s">
        <v>77</v>
      </c>
      <c r="BK336" s="133">
        <f>ROUND(I336*H336,2)</f>
        <v>0</v>
      </c>
      <c r="BL336" s="16" t="s">
        <v>164</v>
      </c>
      <c r="BM336" s="132" t="s">
        <v>407</v>
      </c>
    </row>
    <row r="337" spans="2:65" s="1" customFormat="1" ht="19.5">
      <c r="B337" s="31"/>
      <c r="D337" s="135" t="s">
        <v>339</v>
      </c>
      <c r="F337" s="164" t="s">
        <v>408</v>
      </c>
      <c r="I337" s="165"/>
      <c r="L337" s="31"/>
      <c r="M337" s="166"/>
      <c r="T337" s="50"/>
      <c r="AT337" s="16" t="s">
        <v>339</v>
      </c>
      <c r="AU337" s="16" t="s">
        <v>77</v>
      </c>
    </row>
    <row r="338" spans="2:65" s="12" customFormat="1">
      <c r="B338" s="141"/>
      <c r="D338" s="135" t="s">
        <v>159</v>
      </c>
      <c r="E338" s="142" t="s">
        <v>19</v>
      </c>
      <c r="F338" s="143" t="s">
        <v>218</v>
      </c>
      <c r="H338" s="144">
        <v>47432</v>
      </c>
      <c r="I338" s="145"/>
      <c r="L338" s="141"/>
      <c r="M338" s="146"/>
      <c r="T338" s="147"/>
      <c r="AT338" s="142" t="s">
        <v>159</v>
      </c>
      <c r="AU338" s="142" t="s">
        <v>77</v>
      </c>
      <c r="AV338" s="12" t="s">
        <v>79</v>
      </c>
      <c r="AW338" s="12" t="s">
        <v>30</v>
      </c>
      <c r="AX338" s="12" t="s">
        <v>69</v>
      </c>
      <c r="AY338" s="142" t="s">
        <v>151</v>
      </c>
    </row>
    <row r="339" spans="2:65" s="13" customFormat="1">
      <c r="B339" s="148"/>
      <c r="D339" s="135" t="s">
        <v>159</v>
      </c>
      <c r="E339" s="149" t="s">
        <v>19</v>
      </c>
      <c r="F339" s="150" t="s">
        <v>163</v>
      </c>
      <c r="H339" s="151">
        <v>47432</v>
      </c>
      <c r="I339" s="152"/>
      <c r="L339" s="148"/>
      <c r="M339" s="153"/>
      <c r="T339" s="154"/>
      <c r="AT339" s="149" t="s">
        <v>159</v>
      </c>
      <c r="AU339" s="149" t="s">
        <v>77</v>
      </c>
      <c r="AV339" s="13" t="s">
        <v>164</v>
      </c>
      <c r="AW339" s="13" t="s">
        <v>30</v>
      </c>
      <c r="AX339" s="13" t="s">
        <v>77</v>
      </c>
      <c r="AY339" s="149" t="s">
        <v>151</v>
      </c>
    </row>
    <row r="340" spans="2:65" s="1" customFormat="1" ht="37.9" customHeight="1">
      <c r="B340" s="31"/>
      <c r="C340" s="155" t="s">
        <v>409</v>
      </c>
      <c r="D340" s="155" t="s">
        <v>342</v>
      </c>
      <c r="E340" s="156" t="s">
        <v>410</v>
      </c>
      <c r="F340" s="157" t="s">
        <v>411</v>
      </c>
      <c r="G340" s="158" t="s">
        <v>412</v>
      </c>
      <c r="H340" s="159">
        <v>23575</v>
      </c>
      <c r="I340" s="160"/>
      <c r="J340" s="161">
        <f>ROUND(I340*H340,2)</f>
        <v>0</v>
      </c>
      <c r="K340" s="157" t="s">
        <v>156</v>
      </c>
      <c r="L340" s="31"/>
      <c r="M340" s="162" t="s">
        <v>19</v>
      </c>
      <c r="N340" s="163" t="s">
        <v>40</v>
      </c>
      <c r="P340" s="130">
        <f>O340*H340</f>
        <v>0</v>
      </c>
      <c r="Q340" s="130">
        <v>0</v>
      </c>
      <c r="R340" s="130">
        <f>Q340*H340</f>
        <v>0</v>
      </c>
      <c r="S340" s="130">
        <v>0</v>
      </c>
      <c r="T340" s="131">
        <f>S340*H340</f>
        <v>0</v>
      </c>
      <c r="AR340" s="132" t="s">
        <v>164</v>
      </c>
      <c r="AT340" s="132" t="s">
        <v>342</v>
      </c>
      <c r="AU340" s="132" t="s">
        <v>77</v>
      </c>
      <c r="AY340" s="16" t="s">
        <v>151</v>
      </c>
      <c r="BE340" s="133">
        <f>IF(N340="základní",J340,0)</f>
        <v>0</v>
      </c>
      <c r="BF340" s="133">
        <f>IF(N340="snížená",J340,0)</f>
        <v>0</v>
      </c>
      <c r="BG340" s="133">
        <f>IF(N340="zákl. přenesená",J340,0)</f>
        <v>0</v>
      </c>
      <c r="BH340" s="133">
        <f>IF(N340="sníž. přenesená",J340,0)</f>
        <v>0</v>
      </c>
      <c r="BI340" s="133">
        <f>IF(N340="nulová",J340,0)</f>
        <v>0</v>
      </c>
      <c r="BJ340" s="16" t="s">
        <v>77</v>
      </c>
      <c r="BK340" s="133">
        <f>ROUND(I340*H340,2)</f>
        <v>0</v>
      </c>
      <c r="BL340" s="16" t="s">
        <v>164</v>
      </c>
      <c r="BM340" s="132" t="s">
        <v>413</v>
      </c>
    </row>
    <row r="341" spans="2:65" s="12" customFormat="1">
      <c r="B341" s="141"/>
      <c r="D341" s="135" t="s">
        <v>159</v>
      </c>
      <c r="E341" s="142" t="s">
        <v>19</v>
      </c>
      <c r="F341" s="143" t="s">
        <v>414</v>
      </c>
      <c r="H341" s="144">
        <v>23908</v>
      </c>
      <c r="I341" s="145"/>
      <c r="L341" s="141"/>
      <c r="M341" s="146"/>
      <c r="T341" s="147"/>
      <c r="AT341" s="142" t="s">
        <v>159</v>
      </c>
      <c r="AU341" s="142" t="s">
        <v>77</v>
      </c>
      <c r="AV341" s="12" t="s">
        <v>79</v>
      </c>
      <c r="AW341" s="12" t="s">
        <v>30</v>
      </c>
      <c r="AX341" s="12" t="s">
        <v>69</v>
      </c>
      <c r="AY341" s="142" t="s">
        <v>151</v>
      </c>
    </row>
    <row r="342" spans="2:65" s="11" customFormat="1">
      <c r="B342" s="134"/>
      <c r="D342" s="135" t="s">
        <v>159</v>
      </c>
      <c r="E342" s="136" t="s">
        <v>19</v>
      </c>
      <c r="F342" s="137" t="s">
        <v>415</v>
      </c>
      <c r="H342" s="136" t="s">
        <v>19</v>
      </c>
      <c r="I342" s="138"/>
      <c r="L342" s="134"/>
      <c r="M342" s="139"/>
      <c r="T342" s="140"/>
      <c r="AT342" s="136" t="s">
        <v>159</v>
      </c>
      <c r="AU342" s="136" t="s">
        <v>77</v>
      </c>
      <c r="AV342" s="11" t="s">
        <v>77</v>
      </c>
      <c r="AW342" s="11" t="s">
        <v>30</v>
      </c>
      <c r="AX342" s="11" t="s">
        <v>69</v>
      </c>
      <c r="AY342" s="136" t="s">
        <v>151</v>
      </c>
    </row>
    <row r="343" spans="2:65" s="12" customFormat="1">
      <c r="B343" s="141"/>
      <c r="D343" s="135" t="s">
        <v>159</v>
      </c>
      <c r="E343" s="142" t="s">
        <v>19</v>
      </c>
      <c r="F343" s="143" t="s">
        <v>416</v>
      </c>
      <c r="H343" s="144">
        <v>-333</v>
      </c>
      <c r="I343" s="145"/>
      <c r="L343" s="141"/>
      <c r="M343" s="146"/>
      <c r="T343" s="147"/>
      <c r="AT343" s="142" t="s">
        <v>159</v>
      </c>
      <c r="AU343" s="142" t="s">
        <v>77</v>
      </c>
      <c r="AV343" s="12" t="s">
        <v>79</v>
      </c>
      <c r="AW343" s="12" t="s">
        <v>30</v>
      </c>
      <c r="AX343" s="12" t="s">
        <v>69</v>
      </c>
      <c r="AY343" s="142" t="s">
        <v>151</v>
      </c>
    </row>
    <row r="344" spans="2:65" s="13" customFormat="1">
      <c r="B344" s="148"/>
      <c r="D344" s="135" t="s">
        <v>159</v>
      </c>
      <c r="E344" s="149" t="s">
        <v>19</v>
      </c>
      <c r="F344" s="150" t="s">
        <v>163</v>
      </c>
      <c r="H344" s="151">
        <v>23575</v>
      </c>
      <c r="I344" s="152"/>
      <c r="L344" s="148"/>
      <c r="M344" s="153"/>
      <c r="T344" s="154"/>
      <c r="AT344" s="149" t="s">
        <v>159</v>
      </c>
      <c r="AU344" s="149" t="s">
        <v>77</v>
      </c>
      <c r="AV344" s="13" t="s">
        <v>164</v>
      </c>
      <c r="AW344" s="13" t="s">
        <v>30</v>
      </c>
      <c r="AX344" s="13" t="s">
        <v>77</v>
      </c>
      <c r="AY344" s="149" t="s">
        <v>151</v>
      </c>
    </row>
    <row r="345" spans="2:65" s="1" customFormat="1" ht="24.2" customHeight="1">
      <c r="B345" s="31"/>
      <c r="C345" s="155" t="s">
        <v>417</v>
      </c>
      <c r="D345" s="155" t="s">
        <v>342</v>
      </c>
      <c r="E345" s="156" t="s">
        <v>418</v>
      </c>
      <c r="F345" s="157" t="s">
        <v>419</v>
      </c>
      <c r="G345" s="158" t="s">
        <v>155</v>
      </c>
      <c r="H345" s="159">
        <v>16</v>
      </c>
      <c r="I345" s="160"/>
      <c r="J345" s="161">
        <f>ROUND(I345*H345,2)</f>
        <v>0</v>
      </c>
      <c r="K345" s="157" t="s">
        <v>156</v>
      </c>
      <c r="L345" s="31"/>
      <c r="M345" s="162" t="s">
        <v>19</v>
      </c>
      <c r="N345" s="163" t="s">
        <v>40</v>
      </c>
      <c r="P345" s="130">
        <f>O345*H345</f>
        <v>0</v>
      </c>
      <c r="Q345" s="130">
        <v>0</v>
      </c>
      <c r="R345" s="130">
        <f>Q345*H345</f>
        <v>0</v>
      </c>
      <c r="S345" s="130">
        <v>0</v>
      </c>
      <c r="T345" s="131">
        <f>S345*H345</f>
        <v>0</v>
      </c>
      <c r="AR345" s="132" t="s">
        <v>164</v>
      </c>
      <c r="AT345" s="132" t="s">
        <v>342</v>
      </c>
      <c r="AU345" s="132" t="s">
        <v>77</v>
      </c>
      <c r="AY345" s="16" t="s">
        <v>151</v>
      </c>
      <c r="BE345" s="133">
        <f>IF(N345="základní",J345,0)</f>
        <v>0</v>
      </c>
      <c r="BF345" s="133">
        <f>IF(N345="snížená",J345,0)</f>
        <v>0</v>
      </c>
      <c r="BG345" s="133">
        <f>IF(N345="zákl. přenesená",J345,0)</f>
        <v>0</v>
      </c>
      <c r="BH345" s="133">
        <f>IF(N345="sníž. přenesená",J345,0)</f>
        <v>0</v>
      </c>
      <c r="BI345" s="133">
        <f>IF(N345="nulová",J345,0)</f>
        <v>0</v>
      </c>
      <c r="BJ345" s="16" t="s">
        <v>77</v>
      </c>
      <c r="BK345" s="133">
        <f>ROUND(I345*H345,2)</f>
        <v>0</v>
      </c>
      <c r="BL345" s="16" t="s">
        <v>164</v>
      </c>
      <c r="BM345" s="132" t="s">
        <v>420</v>
      </c>
    </row>
    <row r="346" spans="2:65" s="1" customFormat="1" ht="19.5">
      <c r="B346" s="31"/>
      <c r="D346" s="135" t="s">
        <v>339</v>
      </c>
      <c r="F346" s="164" t="s">
        <v>421</v>
      </c>
      <c r="I346" s="165"/>
      <c r="L346" s="31"/>
      <c r="M346" s="166"/>
      <c r="T346" s="50"/>
      <c r="AT346" s="16" t="s">
        <v>339</v>
      </c>
      <c r="AU346" s="16" t="s">
        <v>77</v>
      </c>
    </row>
    <row r="347" spans="2:65" s="11" customFormat="1">
      <c r="B347" s="134"/>
      <c r="D347" s="135" t="s">
        <v>159</v>
      </c>
      <c r="E347" s="136" t="s">
        <v>19</v>
      </c>
      <c r="F347" s="137" t="s">
        <v>160</v>
      </c>
      <c r="H347" s="136" t="s">
        <v>19</v>
      </c>
      <c r="I347" s="138"/>
      <c r="L347" s="134"/>
      <c r="M347" s="139"/>
      <c r="T347" s="140"/>
      <c r="AT347" s="136" t="s">
        <v>159</v>
      </c>
      <c r="AU347" s="136" t="s">
        <v>77</v>
      </c>
      <c r="AV347" s="11" t="s">
        <v>77</v>
      </c>
      <c r="AW347" s="11" t="s">
        <v>30</v>
      </c>
      <c r="AX347" s="11" t="s">
        <v>69</v>
      </c>
      <c r="AY347" s="136" t="s">
        <v>151</v>
      </c>
    </row>
    <row r="348" spans="2:65" s="12" customFormat="1">
      <c r="B348" s="141"/>
      <c r="D348" s="135" t="s">
        <v>159</v>
      </c>
      <c r="E348" s="142" t="s">
        <v>19</v>
      </c>
      <c r="F348" s="143" t="s">
        <v>200</v>
      </c>
      <c r="H348" s="144">
        <v>8</v>
      </c>
      <c r="I348" s="145"/>
      <c r="L348" s="141"/>
      <c r="M348" s="146"/>
      <c r="T348" s="147"/>
      <c r="AT348" s="142" t="s">
        <v>159</v>
      </c>
      <c r="AU348" s="142" t="s">
        <v>77</v>
      </c>
      <c r="AV348" s="12" t="s">
        <v>79</v>
      </c>
      <c r="AW348" s="12" t="s">
        <v>30</v>
      </c>
      <c r="AX348" s="12" t="s">
        <v>69</v>
      </c>
      <c r="AY348" s="142" t="s">
        <v>151</v>
      </c>
    </row>
    <row r="349" spans="2:65" s="11" customFormat="1">
      <c r="B349" s="134"/>
      <c r="D349" s="135" t="s">
        <v>159</v>
      </c>
      <c r="E349" s="136" t="s">
        <v>19</v>
      </c>
      <c r="F349" s="137" t="s">
        <v>161</v>
      </c>
      <c r="H349" s="136" t="s">
        <v>19</v>
      </c>
      <c r="I349" s="138"/>
      <c r="L349" s="134"/>
      <c r="M349" s="139"/>
      <c r="T349" s="140"/>
      <c r="AT349" s="136" t="s">
        <v>159</v>
      </c>
      <c r="AU349" s="136" t="s">
        <v>77</v>
      </c>
      <c r="AV349" s="11" t="s">
        <v>77</v>
      </c>
      <c r="AW349" s="11" t="s">
        <v>30</v>
      </c>
      <c r="AX349" s="11" t="s">
        <v>69</v>
      </c>
      <c r="AY349" s="136" t="s">
        <v>151</v>
      </c>
    </row>
    <row r="350" spans="2:65" s="12" customFormat="1">
      <c r="B350" s="141"/>
      <c r="D350" s="135" t="s">
        <v>159</v>
      </c>
      <c r="E350" s="142" t="s">
        <v>19</v>
      </c>
      <c r="F350" s="143" t="s">
        <v>200</v>
      </c>
      <c r="H350" s="144">
        <v>8</v>
      </c>
      <c r="I350" s="145"/>
      <c r="L350" s="141"/>
      <c r="M350" s="146"/>
      <c r="T350" s="147"/>
      <c r="AT350" s="142" t="s">
        <v>159</v>
      </c>
      <c r="AU350" s="142" t="s">
        <v>77</v>
      </c>
      <c r="AV350" s="12" t="s">
        <v>79</v>
      </c>
      <c r="AW350" s="12" t="s">
        <v>30</v>
      </c>
      <c r="AX350" s="12" t="s">
        <v>69</v>
      </c>
      <c r="AY350" s="142" t="s">
        <v>151</v>
      </c>
    </row>
    <row r="351" spans="2:65" s="13" customFormat="1">
      <c r="B351" s="148"/>
      <c r="D351" s="135" t="s">
        <v>159</v>
      </c>
      <c r="E351" s="149" t="s">
        <v>19</v>
      </c>
      <c r="F351" s="150" t="s">
        <v>163</v>
      </c>
      <c r="H351" s="151">
        <v>16</v>
      </c>
      <c r="I351" s="152"/>
      <c r="L351" s="148"/>
      <c r="M351" s="153"/>
      <c r="T351" s="154"/>
      <c r="AT351" s="149" t="s">
        <v>159</v>
      </c>
      <c r="AU351" s="149" t="s">
        <v>77</v>
      </c>
      <c r="AV351" s="13" t="s">
        <v>164</v>
      </c>
      <c r="AW351" s="13" t="s">
        <v>30</v>
      </c>
      <c r="AX351" s="13" t="s">
        <v>77</v>
      </c>
      <c r="AY351" s="149" t="s">
        <v>151</v>
      </c>
    </row>
    <row r="352" spans="2:65" s="1" customFormat="1" ht="90" customHeight="1">
      <c r="B352" s="31"/>
      <c r="C352" s="155" t="s">
        <v>422</v>
      </c>
      <c r="D352" s="155" t="s">
        <v>342</v>
      </c>
      <c r="E352" s="156" t="s">
        <v>423</v>
      </c>
      <c r="F352" s="157" t="s">
        <v>424</v>
      </c>
      <c r="G352" s="158" t="s">
        <v>425</v>
      </c>
      <c r="H352" s="159">
        <v>6.4960000000000004</v>
      </c>
      <c r="I352" s="160"/>
      <c r="J352" s="161">
        <f>ROUND(I352*H352,2)</f>
        <v>0</v>
      </c>
      <c r="K352" s="157" t="s">
        <v>156</v>
      </c>
      <c r="L352" s="31"/>
      <c r="M352" s="162" t="s">
        <v>19</v>
      </c>
      <c r="N352" s="163" t="s">
        <v>40</v>
      </c>
      <c r="P352" s="130">
        <f>O352*H352</f>
        <v>0</v>
      </c>
      <c r="Q352" s="130">
        <v>0</v>
      </c>
      <c r="R352" s="130">
        <f>Q352*H352</f>
        <v>0</v>
      </c>
      <c r="S352" s="130">
        <v>0</v>
      </c>
      <c r="T352" s="131">
        <f>S352*H352</f>
        <v>0</v>
      </c>
      <c r="AR352" s="132" t="s">
        <v>164</v>
      </c>
      <c r="AT352" s="132" t="s">
        <v>342</v>
      </c>
      <c r="AU352" s="132" t="s">
        <v>77</v>
      </c>
      <c r="AY352" s="16" t="s">
        <v>151</v>
      </c>
      <c r="BE352" s="133">
        <f>IF(N352="základní",J352,0)</f>
        <v>0</v>
      </c>
      <c r="BF352" s="133">
        <f>IF(N352="snížená",J352,0)</f>
        <v>0</v>
      </c>
      <c r="BG352" s="133">
        <f>IF(N352="zákl. přenesená",J352,0)</f>
        <v>0</v>
      </c>
      <c r="BH352" s="133">
        <f>IF(N352="sníž. přenesená",J352,0)</f>
        <v>0</v>
      </c>
      <c r="BI352" s="133">
        <f>IF(N352="nulová",J352,0)</f>
        <v>0</v>
      </c>
      <c r="BJ352" s="16" t="s">
        <v>77</v>
      </c>
      <c r="BK352" s="133">
        <f>ROUND(I352*H352,2)</f>
        <v>0</v>
      </c>
      <c r="BL352" s="16" t="s">
        <v>164</v>
      </c>
      <c r="BM352" s="132" t="s">
        <v>426</v>
      </c>
    </row>
    <row r="353" spans="2:65" s="1" customFormat="1" ht="19.5">
      <c r="B353" s="31"/>
      <c r="D353" s="135" t="s">
        <v>339</v>
      </c>
      <c r="F353" s="164" t="s">
        <v>427</v>
      </c>
      <c r="I353" s="165"/>
      <c r="L353" s="31"/>
      <c r="M353" s="166"/>
      <c r="T353" s="50"/>
      <c r="AT353" s="16" t="s">
        <v>339</v>
      </c>
      <c r="AU353" s="16" t="s">
        <v>77</v>
      </c>
    </row>
    <row r="354" spans="2:65" s="11" customFormat="1">
      <c r="B354" s="134"/>
      <c r="D354" s="135" t="s">
        <v>159</v>
      </c>
      <c r="E354" s="136" t="s">
        <v>19</v>
      </c>
      <c r="F354" s="137" t="s">
        <v>169</v>
      </c>
      <c r="H354" s="136" t="s">
        <v>19</v>
      </c>
      <c r="I354" s="138"/>
      <c r="L354" s="134"/>
      <c r="M354" s="139"/>
      <c r="T354" s="140"/>
      <c r="AT354" s="136" t="s">
        <v>159</v>
      </c>
      <c r="AU354" s="136" t="s">
        <v>77</v>
      </c>
      <c r="AV354" s="11" t="s">
        <v>77</v>
      </c>
      <c r="AW354" s="11" t="s">
        <v>30</v>
      </c>
      <c r="AX354" s="11" t="s">
        <v>69</v>
      </c>
      <c r="AY354" s="136" t="s">
        <v>151</v>
      </c>
    </row>
    <row r="355" spans="2:65" s="12" customFormat="1">
      <c r="B355" s="141"/>
      <c r="D355" s="135" t="s">
        <v>159</v>
      </c>
      <c r="E355" s="142" t="s">
        <v>19</v>
      </c>
      <c r="F355" s="143" t="s">
        <v>428</v>
      </c>
      <c r="H355" s="144">
        <v>3.298</v>
      </c>
      <c r="I355" s="145"/>
      <c r="L355" s="141"/>
      <c r="M355" s="146"/>
      <c r="T355" s="147"/>
      <c r="AT355" s="142" t="s">
        <v>159</v>
      </c>
      <c r="AU355" s="142" t="s">
        <v>77</v>
      </c>
      <c r="AV355" s="12" t="s">
        <v>79</v>
      </c>
      <c r="AW355" s="12" t="s">
        <v>30</v>
      </c>
      <c r="AX355" s="12" t="s">
        <v>69</v>
      </c>
      <c r="AY355" s="142" t="s">
        <v>151</v>
      </c>
    </row>
    <row r="356" spans="2:65" s="11" customFormat="1">
      <c r="B356" s="134"/>
      <c r="D356" s="135" t="s">
        <v>159</v>
      </c>
      <c r="E356" s="136" t="s">
        <v>19</v>
      </c>
      <c r="F356" s="137" t="s">
        <v>172</v>
      </c>
      <c r="H356" s="136" t="s">
        <v>19</v>
      </c>
      <c r="I356" s="138"/>
      <c r="L356" s="134"/>
      <c r="M356" s="139"/>
      <c r="T356" s="140"/>
      <c r="AT356" s="136" t="s">
        <v>159</v>
      </c>
      <c r="AU356" s="136" t="s">
        <v>77</v>
      </c>
      <c r="AV356" s="11" t="s">
        <v>77</v>
      </c>
      <c r="AW356" s="11" t="s">
        <v>30</v>
      </c>
      <c r="AX356" s="11" t="s">
        <v>69</v>
      </c>
      <c r="AY356" s="136" t="s">
        <v>151</v>
      </c>
    </row>
    <row r="357" spans="2:65" s="12" customFormat="1">
      <c r="B357" s="141"/>
      <c r="D357" s="135" t="s">
        <v>159</v>
      </c>
      <c r="E357" s="142" t="s">
        <v>19</v>
      </c>
      <c r="F357" s="143" t="s">
        <v>429</v>
      </c>
      <c r="H357" s="144">
        <v>3.198</v>
      </c>
      <c r="I357" s="145"/>
      <c r="L357" s="141"/>
      <c r="M357" s="146"/>
      <c r="T357" s="147"/>
      <c r="AT357" s="142" t="s">
        <v>159</v>
      </c>
      <c r="AU357" s="142" t="s">
        <v>77</v>
      </c>
      <c r="AV357" s="12" t="s">
        <v>79</v>
      </c>
      <c r="AW357" s="12" t="s">
        <v>30</v>
      </c>
      <c r="AX357" s="12" t="s">
        <v>69</v>
      </c>
      <c r="AY357" s="142" t="s">
        <v>151</v>
      </c>
    </row>
    <row r="358" spans="2:65" s="13" customFormat="1">
      <c r="B358" s="148"/>
      <c r="D358" s="135" t="s">
        <v>159</v>
      </c>
      <c r="E358" s="149" t="s">
        <v>19</v>
      </c>
      <c r="F358" s="150" t="s">
        <v>163</v>
      </c>
      <c r="H358" s="151">
        <v>6.4960000000000004</v>
      </c>
      <c r="I358" s="152"/>
      <c r="L358" s="148"/>
      <c r="M358" s="153"/>
      <c r="T358" s="154"/>
      <c r="AT358" s="149" t="s">
        <v>159</v>
      </c>
      <c r="AU358" s="149" t="s">
        <v>77</v>
      </c>
      <c r="AV358" s="13" t="s">
        <v>164</v>
      </c>
      <c r="AW358" s="13" t="s">
        <v>30</v>
      </c>
      <c r="AX358" s="13" t="s">
        <v>77</v>
      </c>
      <c r="AY358" s="149" t="s">
        <v>151</v>
      </c>
    </row>
    <row r="359" spans="2:65" s="1" customFormat="1" ht="33" customHeight="1">
      <c r="B359" s="31"/>
      <c r="C359" s="155" t="s">
        <v>430</v>
      </c>
      <c r="D359" s="155" t="s">
        <v>342</v>
      </c>
      <c r="E359" s="156" t="s">
        <v>431</v>
      </c>
      <c r="F359" s="157" t="s">
        <v>432</v>
      </c>
      <c r="G359" s="158" t="s">
        <v>425</v>
      </c>
      <c r="H359" s="159">
        <v>6.4960000000000004</v>
      </c>
      <c r="I359" s="160"/>
      <c r="J359" s="161">
        <f>ROUND(I359*H359,2)</f>
        <v>0</v>
      </c>
      <c r="K359" s="157" t="s">
        <v>156</v>
      </c>
      <c r="L359" s="31"/>
      <c r="M359" s="162" t="s">
        <v>19</v>
      </c>
      <c r="N359" s="163" t="s">
        <v>40</v>
      </c>
      <c r="P359" s="130">
        <f>O359*H359</f>
        <v>0</v>
      </c>
      <c r="Q359" s="130">
        <v>0</v>
      </c>
      <c r="R359" s="130">
        <f>Q359*H359</f>
        <v>0</v>
      </c>
      <c r="S359" s="130">
        <v>0</v>
      </c>
      <c r="T359" s="131">
        <f>S359*H359</f>
        <v>0</v>
      </c>
      <c r="AR359" s="132" t="s">
        <v>164</v>
      </c>
      <c r="AT359" s="132" t="s">
        <v>342</v>
      </c>
      <c r="AU359" s="132" t="s">
        <v>77</v>
      </c>
      <c r="AY359" s="16" t="s">
        <v>151</v>
      </c>
      <c r="BE359" s="133">
        <f>IF(N359="základní",J359,0)</f>
        <v>0</v>
      </c>
      <c r="BF359" s="133">
        <f>IF(N359="snížená",J359,0)</f>
        <v>0</v>
      </c>
      <c r="BG359" s="133">
        <f>IF(N359="zákl. přenesená",J359,0)</f>
        <v>0</v>
      </c>
      <c r="BH359" s="133">
        <f>IF(N359="sníž. přenesená",J359,0)</f>
        <v>0</v>
      </c>
      <c r="BI359" s="133">
        <f>IF(N359="nulová",J359,0)</f>
        <v>0</v>
      </c>
      <c r="BJ359" s="16" t="s">
        <v>77</v>
      </c>
      <c r="BK359" s="133">
        <f>ROUND(I359*H359,2)</f>
        <v>0</v>
      </c>
      <c r="BL359" s="16" t="s">
        <v>164</v>
      </c>
      <c r="BM359" s="132" t="s">
        <v>433</v>
      </c>
    </row>
    <row r="360" spans="2:65" s="1" customFormat="1" ht="19.5">
      <c r="B360" s="31"/>
      <c r="D360" s="135" t="s">
        <v>339</v>
      </c>
      <c r="F360" s="164" t="s">
        <v>434</v>
      </c>
      <c r="I360" s="165"/>
      <c r="L360" s="31"/>
      <c r="M360" s="166"/>
      <c r="T360" s="50"/>
      <c r="AT360" s="16" t="s">
        <v>339</v>
      </c>
      <c r="AU360" s="16" t="s">
        <v>77</v>
      </c>
    </row>
    <row r="361" spans="2:65" s="11" customFormat="1">
      <c r="B361" s="134"/>
      <c r="D361" s="135" t="s">
        <v>159</v>
      </c>
      <c r="E361" s="136" t="s">
        <v>19</v>
      </c>
      <c r="F361" s="137" t="s">
        <v>169</v>
      </c>
      <c r="H361" s="136" t="s">
        <v>19</v>
      </c>
      <c r="I361" s="138"/>
      <c r="L361" s="134"/>
      <c r="M361" s="139"/>
      <c r="T361" s="140"/>
      <c r="AT361" s="136" t="s">
        <v>159</v>
      </c>
      <c r="AU361" s="136" t="s">
        <v>77</v>
      </c>
      <c r="AV361" s="11" t="s">
        <v>77</v>
      </c>
      <c r="AW361" s="11" t="s">
        <v>30</v>
      </c>
      <c r="AX361" s="11" t="s">
        <v>69</v>
      </c>
      <c r="AY361" s="136" t="s">
        <v>151</v>
      </c>
    </row>
    <row r="362" spans="2:65" s="12" customFormat="1">
      <c r="B362" s="141"/>
      <c r="D362" s="135" t="s">
        <v>159</v>
      </c>
      <c r="E362" s="142" t="s">
        <v>19</v>
      </c>
      <c r="F362" s="143" t="s">
        <v>428</v>
      </c>
      <c r="H362" s="144">
        <v>3.298</v>
      </c>
      <c r="I362" s="145"/>
      <c r="L362" s="141"/>
      <c r="M362" s="146"/>
      <c r="T362" s="147"/>
      <c r="AT362" s="142" t="s">
        <v>159</v>
      </c>
      <c r="AU362" s="142" t="s">
        <v>77</v>
      </c>
      <c r="AV362" s="12" t="s">
        <v>79</v>
      </c>
      <c r="AW362" s="12" t="s">
        <v>30</v>
      </c>
      <c r="AX362" s="12" t="s">
        <v>69</v>
      </c>
      <c r="AY362" s="142" t="s">
        <v>151</v>
      </c>
    </row>
    <row r="363" spans="2:65" s="11" customFormat="1">
      <c r="B363" s="134"/>
      <c r="D363" s="135" t="s">
        <v>159</v>
      </c>
      <c r="E363" s="136" t="s">
        <v>19</v>
      </c>
      <c r="F363" s="137" t="s">
        <v>172</v>
      </c>
      <c r="H363" s="136" t="s">
        <v>19</v>
      </c>
      <c r="I363" s="138"/>
      <c r="L363" s="134"/>
      <c r="M363" s="139"/>
      <c r="T363" s="140"/>
      <c r="AT363" s="136" t="s">
        <v>159</v>
      </c>
      <c r="AU363" s="136" t="s">
        <v>77</v>
      </c>
      <c r="AV363" s="11" t="s">
        <v>77</v>
      </c>
      <c r="AW363" s="11" t="s">
        <v>30</v>
      </c>
      <c r="AX363" s="11" t="s">
        <v>69</v>
      </c>
      <c r="AY363" s="136" t="s">
        <v>151</v>
      </c>
    </row>
    <row r="364" spans="2:65" s="12" customFormat="1">
      <c r="B364" s="141"/>
      <c r="D364" s="135" t="s">
        <v>159</v>
      </c>
      <c r="E364" s="142" t="s">
        <v>19</v>
      </c>
      <c r="F364" s="143" t="s">
        <v>429</v>
      </c>
      <c r="H364" s="144">
        <v>3.198</v>
      </c>
      <c r="I364" s="145"/>
      <c r="L364" s="141"/>
      <c r="M364" s="146"/>
      <c r="T364" s="147"/>
      <c r="AT364" s="142" t="s">
        <v>159</v>
      </c>
      <c r="AU364" s="142" t="s">
        <v>77</v>
      </c>
      <c r="AV364" s="12" t="s">
        <v>79</v>
      </c>
      <c r="AW364" s="12" t="s">
        <v>30</v>
      </c>
      <c r="AX364" s="12" t="s">
        <v>69</v>
      </c>
      <c r="AY364" s="142" t="s">
        <v>151</v>
      </c>
    </row>
    <row r="365" spans="2:65" s="13" customFormat="1">
      <c r="B365" s="148"/>
      <c r="D365" s="135" t="s">
        <v>159</v>
      </c>
      <c r="E365" s="149" t="s">
        <v>19</v>
      </c>
      <c r="F365" s="150" t="s">
        <v>163</v>
      </c>
      <c r="H365" s="151">
        <v>6.4960000000000004</v>
      </c>
      <c r="I365" s="152"/>
      <c r="L365" s="148"/>
      <c r="M365" s="153"/>
      <c r="T365" s="154"/>
      <c r="AT365" s="149" t="s">
        <v>159</v>
      </c>
      <c r="AU365" s="149" t="s">
        <v>77</v>
      </c>
      <c r="AV365" s="13" t="s">
        <v>164</v>
      </c>
      <c r="AW365" s="13" t="s">
        <v>30</v>
      </c>
      <c r="AX365" s="13" t="s">
        <v>77</v>
      </c>
      <c r="AY365" s="149" t="s">
        <v>151</v>
      </c>
    </row>
    <row r="366" spans="2:65" s="1" customFormat="1" ht="24.2" customHeight="1">
      <c r="B366" s="31"/>
      <c r="C366" s="155" t="s">
        <v>435</v>
      </c>
      <c r="D366" s="155" t="s">
        <v>342</v>
      </c>
      <c r="E366" s="156" t="s">
        <v>436</v>
      </c>
      <c r="F366" s="157" t="s">
        <v>437</v>
      </c>
      <c r="G366" s="158" t="s">
        <v>155</v>
      </c>
      <c r="H366" s="159">
        <v>60</v>
      </c>
      <c r="I366" s="160"/>
      <c r="J366" s="161">
        <f>ROUND(I366*H366,2)</f>
        <v>0</v>
      </c>
      <c r="K366" s="157" t="s">
        <v>156</v>
      </c>
      <c r="L366" s="31"/>
      <c r="M366" s="162" t="s">
        <v>19</v>
      </c>
      <c r="N366" s="163" t="s">
        <v>40</v>
      </c>
      <c r="P366" s="130">
        <f>O366*H366</f>
        <v>0</v>
      </c>
      <c r="Q366" s="130">
        <v>0</v>
      </c>
      <c r="R366" s="130">
        <f>Q366*H366</f>
        <v>0</v>
      </c>
      <c r="S366" s="130">
        <v>0</v>
      </c>
      <c r="T366" s="131">
        <f>S366*H366</f>
        <v>0</v>
      </c>
      <c r="AR366" s="132" t="s">
        <v>164</v>
      </c>
      <c r="AT366" s="132" t="s">
        <v>342</v>
      </c>
      <c r="AU366" s="132" t="s">
        <v>77</v>
      </c>
      <c r="AY366" s="16" t="s">
        <v>151</v>
      </c>
      <c r="BE366" s="133">
        <f>IF(N366="základní",J366,0)</f>
        <v>0</v>
      </c>
      <c r="BF366" s="133">
        <f>IF(N366="snížená",J366,0)</f>
        <v>0</v>
      </c>
      <c r="BG366" s="133">
        <f>IF(N366="zákl. přenesená",J366,0)</f>
        <v>0</v>
      </c>
      <c r="BH366" s="133">
        <f>IF(N366="sníž. přenesená",J366,0)</f>
        <v>0</v>
      </c>
      <c r="BI366" s="133">
        <f>IF(N366="nulová",J366,0)</f>
        <v>0</v>
      </c>
      <c r="BJ366" s="16" t="s">
        <v>77</v>
      </c>
      <c r="BK366" s="133">
        <f>ROUND(I366*H366,2)</f>
        <v>0</v>
      </c>
      <c r="BL366" s="16" t="s">
        <v>164</v>
      </c>
      <c r="BM366" s="132" t="s">
        <v>438</v>
      </c>
    </row>
    <row r="367" spans="2:65" s="12" customFormat="1">
      <c r="B367" s="141"/>
      <c r="D367" s="135" t="s">
        <v>159</v>
      </c>
      <c r="E367" s="142" t="s">
        <v>19</v>
      </c>
      <c r="F367" s="143" t="s">
        <v>439</v>
      </c>
      <c r="H367" s="144">
        <v>60</v>
      </c>
      <c r="I367" s="145"/>
      <c r="L367" s="141"/>
      <c r="M367" s="146"/>
      <c r="T367" s="147"/>
      <c r="AT367" s="142" t="s">
        <v>159</v>
      </c>
      <c r="AU367" s="142" t="s">
        <v>77</v>
      </c>
      <c r="AV367" s="12" t="s">
        <v>79</v>
      </c>
      <c r="AW367" s="12" t="s">
        <v>30</v>
      </c>
      <c r="AX367" s="12" t="s">
        <v>69</v>
      </c>
      <c r="AY367" s="142" t="s">
        <v>151</v>
      </c>
    </row>
    <row r="368" spans="2:65" s="13" customFormat="1">
      <c r="B368" s="148"/>
      <c r="D368" s="135" t="s">
        <v>159</v>
      </c>
      <c r="E368" s="149" t="s">
        <v>19</v>
      </c>
      <c r="F368" s="150" t="s">
        <v>163</v>
      </c>
      <c r="H368" s="151">
        <v>60</v>
      </c>
      <c r="I368" s="152"/>
      <c r="L368" s="148"/>
      <c r="M368" s="153"/>
      <c r="T368" s="154"/>
      <c r="AT368" s="149" t="s">
        <v>159</v>
      </c>
      <c r="AU368" s="149" t="s">
        <v>77</v>
      </c>
      <c r="AV368" s="13" t="s">
        <v>164</v>
      </c>
      <c r="AW368" s="13" t="s">
        <v>30</v>
      </c>
      <c r="AX368" s="13" t="s">
        <v>77</v>
      </c>
      <c r="AY368" s="149" t="s">
        <v>151</v>
      </c>
    </row>
    <row r="369" spans="2:65" s="1" customFormat="1" ht="24.2" customHeight="1">
      <c r="B369" s="31"/>
      <c r="C369" s="155" t="s">
        <v>440</v>
      </c>
      <c r="D369" s="155" t="s">
        <v>342</v>
      </c>
      <c r="E369" s="156" t="s">
        <v>441</v>
      </c>
      <c r="F369" s="157" t="s">
        <v>442</v>
      </c>
      <c r="G369" s="158" t="s">
        <v>155</v>
      </c>
      <c r="H369" s="159">
        <v>120</v>
      </c>
      <c r="I369" s="160"/>
      <c r="J369" s="161">
        <f>ROUND(I369*H369,2)</f>
        <v>0</v>
      </c>
      <c r="K369" s="157" t="s">
        <v>156</v>
      </c>
      <c r="L369" s="31"/>
      <c r="M369" s="162" t="s">
        <v>19</v>
      </c>
      <c r="N369" s="163" t="s">
        <v>40</v>
      </c>
      <c r="P369" s="130">
        <f>O369*H369</f>
        <v>0</v>
      </c>
      <c r="Q369" s="130">
        <v>0</v>
      </c>
      <c r="R369" s="130">
        <f>Q369*H369</f>
        <v>0</v>
      </c>
      <c r="S369" s="130">
        <v>0</v>
      </c>
      <c r="T369" s="131">
        <f>S369*H369</f>
        <v>0</v>
      </c>
      <c r="AR369" s="132" t="s">
        <v>164</v>
      </c>
      <c r="AT369" s="132" t="s">
        <v>342</v>
      </c>
      <c r="AU369" s="132" t="s">
        <v>77</v>
      </c>
      <c r="AY369" s="16" t="s">
        <v>151</v>
      </c>
      <c r="BE369" s="133">
        <f>IF(N369="základní",J369,0)</f>
        <v>0</v>
      </c>
      <c r="BF369" s="133">
        <f>IF(N369="snížená",J369,0)</f>
        <v>0</v>
      </c>
      <c r="BG369" s="133">
        <f>IF(N369="zákl. přenesená",J369,0)</f>
        <v>0</v>
      </c>
      <c r="BH369" s="133">
        <f>IF(N369="sníž. přenesená",J369,0)</f>
        <v>0</v>
      </c>
      <c r="BI369" s="133">
        <f>IF(N369="nulová",J369,0)</f>
        <v>0</v>
      </c>
      <c r="BJ369" s="16" t="s">
        <v>77</v>
      </c>
      <c r="BK369" s="133">
        <f>ROUND(I369*H369,2)</f>
        <v>0</v>
      </c>
      <c r="BL369" s="16" t="s">
        <v>164</v>
      </c>
      <c r="BM369" s="132" t="s">
        <v>443</v>
      </c>
    </row>
    <row r="370" spans="2:65" s="12" customFormat="1">
      <c r="B370" s="141"/>
      <c r="D370" s="135" t="s">
        <v>159</v>
      </c>
      <c r="E370" s="142" t="s">
        <v>19</v>
      </c>
      <c r="F370" s="143" t="s">
        <v>444</v>
      </c>
      <c r="H370" s="144">
        <v>120</v>
      </c>
      <c r="I370" s="145"/>
      <c r="L370" s="141"/>
      <c r="M370" s="146"/>
      <c r="T370" s="147"/>
      <c r="AT370" s="142" t="s">
        <v>159</v>
      </c>
      <c r="AU370" s="142" t="s">
        <v>77</v>
      </c>
      <c r="AV370" s="12" t="s">
        <v>79</v>
      </c>
      <c r="AW370" s="12" t="s">
        <v>30</v>
      </c>
      <c r="AX370" s="12" t="s">
        <v>69</v>
      </c>
      <c r="AY370" s="142" t="s">
        <v>151</v>
      </c>
    </row>
    <row r="371" spans="2:65" s="13" customFormat="1">
      <c r="B371" s="148"/>
      <c r="D371" s="135" t="s">
        <v>159</v>
      </c>
      <c r="E371" s="149" t="s">
        <v>19</v>
      </c>
      <c r="F371" s="150" t="s">
        <v>163</v>
      </c>
      <c r="H371" s="151">
        <v>120</v>
      </c>
      <c r="I371" s="152"/>
      <c r="L371" s="148"/>
      <c r="M371" s="153"/>
      <c r="T371" s="154"/>
      <c r="AT371" s="149" t="s">
        <v>159</v>
      </c>
      <c r="AU371" s="149" t="s">
        <v>77</v>
      </c>
      <c r="AV371" s="13" t="s">
        <v>164</v>
      </c>
      <c r="AW371" s="13" t="s">
        <v>30</v>
      </c>
      <c r="AX371" s="13" t="s">
        <v>77</v>
      </c>
      <c r="AY371" s="149" t="s">
        <v>151</v>
      </c>
    </row>
    <row r="372" spans="2:65" s="1" customFormat="1" ht="55.5" customHeight="1">
      <c r="B372" s="31"/>
      <c r="C372" s="155" t="s">
        <v>445</v>
      </c>
      <c r="D372" s="155" t="s">
        <v>342</v>
      </c>
      <c r="E372" s="156" t="s">
        <v>446</v>
      </c>
      <c r="F372" s="157" t="s">
        <v>447</v>
      </c>
      <c r="G372" s="158" t="s">
        <v>448</v>
      </c>
      <c r="H372" s="159">
        <v>72</v>
      </c>
      <c r="I372" s="160"/>
      <c r="J372" s="161">
        <f>ROUND(I372*H372,2)</f>
        <v>0</v>
      </c>
      <c r="K372" s="157" t="s">
        <v>156</v>
      </c>
      <c r="L372" s="31"/>
      <c r="M372" s="162" t="s">
        <v>19</v>
      </c>
      <c r="N372" s="163" t="s">
        <v>40</v>
      </c>
      <c r="P372" s="130">
        <f>O372*H372</f>
        <v>0</v>
      </c>
      <c r="Q372" s="130">
        <v>0</v>
      </c>
      <c r="R372" s="130">
        <f>Q372*H372</f>
        <v>0</v>
      </c>
      <c r="S372" s="130">
        <v>0</v>
      </c>
      <c r="T372" s="131">
        <f>S372*H372</f>
        <v>0</v>
      </c>
      <c r="AR372" s="132" t="s">
        <v>164</v>
      </c>
      <c r="AT372" s="132" t="s">
        <v>342</v>
      </c>
      <c r="AU372" s="132" t="s">
        <v>77</v>
      </c>
      <c r="AY372" s="16" t="s">
        <v>151</v>
      </c>
      <c r="BE372" s="133">
        <f>IF(N372="základní",J372,0)</f>
        <v>0</v>
      </c>
      <c r="BF372" s="133">
        <f>IF(N372="snížená",J372,0)</f>
        <v>0</v>
      </c>
      <c r="BG372" s="133">
        <f>IF(N372="zákl. přenesená",J372,0)</f>
        <v>0</v>
      </c>
      <c r="BH372" s="133">
        <f>IF(N372="sníž. přenesená",J372,0)</f>
        <v>0</v>
      </c>
      <c r="BI372" s="133">
        <f>IF(N372="nulová",J372,0)</f>
        <v>0</v>
      </c>
      <c r="BJ372" s="16" t="s">
        <v>77</v>
      </c>
      <c r="BK372" s="133">
        <f>ROUND(I372*H372,2)</f>
        <v>0</v>
      </c>
      <c r="BL372" s="16" t="s">
        <v>164</v>
      </c>
      <c r="BM372" s="132" t="s">
        <v>449</v>
      </c>
    </row>
    <row r="373" spans="2:65" s="11" customFormat="1">
      <c r="B373" s="134"/>
      <c r="D373" s="135" t="s">
        <v>159</v>
      </c>
      <c r="E373" s="136" t="s">
        <v>19</v>
      </c>
      <c r="F373" s="137" t="s">
        <v>450</v>
      </c>
      <c r="H373" s="136" t="s">
        <v>19</v>
      </c>
      <c r="I373" s="138"/>
      <c r="L373" s="134"/>
      <c r="M373" s="139"/>
      <c r="T373" s="140"/>
      <c r="AT373" s="136" t="s">
        <v>159</v>
      </c>
      <c r="AU373" s="136" t="s">
        <v>77</v>
      </c>
      <c r="AV373" s="11" t="s">
        <v>77</v>
      </c>
      <c r="AW373" s="11" t="s">
        <v>30</v>
      </c>
      <c r="AX373" s="11" t="s">
        <v>69</v>
      </c>
      <c r="AY373" s="136" t="s">
        <v>151</v>
      </c>
    </row>
    <row r="374" spans="2:65" s="12" customFormat="1">
      <c r="B374" s="141"/>
      <c r="D374" s="135" t="s">
        <v>159</v>
      </c>
      <c r="E374" s="142" t="s">
        <v>19</v>
      </c>
      <c r="F374" s="143" t="s">
        <v>301</v>
      </c>
      <c r="H374" s="144">
        <v>24</v>
      </c>
      <c r="I374" s="145"/>
      <c r="L374" s="141"/>
      <c r="M374" s="146"/>
      <c r="T374" s="147"/>
      <c r="AT374" s="142" t="s">
        <v>159</v>
      </c>
      <c r="AU374" s="142" t="s">
        <v>77</v>
      </c>
      <c r="AV374" s="12" t="s">
        <v>79</v>
      </c>
      <c r="AW374" s="12" t="s">
        <v>30</v>
      </c>
      <c r="AX374" s="12" t="s">
        <v>69</v>
      </c>
      <c r="AY374" s="142" t="s">
        <v>151</v>
      </c>
    </row>
    <row r="375" spans="2:65" s="11" customFormat="1">
      <c r="B375" s="134"/>
      <c r="D375" s="135" t="s">
        <v>159</v>
      </c>
      <c r="E375" s="136" t="s">
        <v>19</v>
      </c>
      <c r="F375" s="137" t="s">
        <v>451</v>
      </c>
      <c r="H375" s="136" t="s">
        <v>19</v>
      </c>
      <c r="I375" s="138"/>
      <c r="L375" s="134"/>
      <c r="M375" s="139"/>
      <c r="T375" s="140"/>
      <c r="AT375" s="136" t="s">
        <v>159</v>
      </c>
      <c r="AU375" s="136" t="s">
        <v>77</v>
      </c>
      <c r="AV375" s="11" t="s">
        <v>77</v>
      </c>
      <c r="AW375" s="11" t="s">
        <v>30</v>
      </c>
      <c r="AX375" s="11" t="s">
        <v>69</v>
      </c>
      <c r="AY375" s="136" t="s">
        <v>151</v>
      </c>
    </row>
    <row r="376" spans="2:65" s="12" customFormat="1">
      <c r="B376" s="141"/>
      <c r="D376" s="135" t="s">
        <v>159</v>
      </c>
      <c r="E376" s="142" t="s">
        <v>19</v>
      </c>
      <c r="F376" s="143" t="s">
        <v>452</v>
      </c>
      <c r="H376" s="144">
        <v>48</v>
      </c>
      <c r="I376" s="145"/>
      <c r="L376" s="141"/>
      <c r="M376" s="146"/>
      <c r="T376" s="147"/>
      <c r="AT376" s="142" t="s">
        <v>159</v>
      </c>
      <c r="AU376" s="142" t="s">
        <v>77</v>
      </c>
      <c r="AV376" s="12" t="s">
        <v>79</v>
      </c>
      <c r="AW376" s="12" t="s">
        <v>30</v>
      </c>
      <c r="AX376" s="12" t="s">
        <v>69</v>
      </c>
      <c r="AY376" s="142" t="s">
        <v>151</v>
      </c>
    </row>
    <row r="377" spans="2:65" s="13" customFormat="1">
      <c r="B377" s="148"/>
      <c r="D377" s="135" t="s">
        <v>159</v>
      </c>
      <c r="E377" s="149" t="s">
        <v>19</v>
      </c>
      <c r="F377" s="150" t="s">
        <v>163</v>
      </c>
      <c r="H377" s="151">
        <v>72</v>
      </c>
      <c r="I377" s="152"/>
      <c r="L377" s="148"/>
      <c r="M377" s="153"/>
      <c r="T377" s="154"/>
      <c r="AT377" s="149" t="s">
        <v>159</v>
      </c>
      <c r="AU377" s="149" t="s">
        <v>77</v>
      </c>
      <c r="AV377" s="13" t="s">
        <v>164</v>
      </c>
      <c r="AW377" s="13" t="s">
        <v>30</v>
      </c>
      <c r="AX377" s="13" t="s">
        <v>77</v>
      </c>
      <c r="AY377" s="149" t="s">
        <v>151</v>
      </c>
    </row>
    <row r="378" spans="2:65" s="1" customFormat="1" ht="49.15" customHeight="1">
      <c r="B378" s="31"/>
      <c r="C378" s="155" t="s">
        <v>453</v>
      </c>
      <c r="D378" s="155" t="s">
        <v>342</v>
      </c>
      <c r="E378" s="156" t="s">
        <v>454</v>
      </c>
      <c r="F378" s="157" t="s">
        <v>455</v>
      </c>
      <c r="G378" s="158" t="s">
        <v>248</v>
      </c>
      <c r="H378" s="159">
        <v>3600</v>
      </c>
      <c r="I378" s="160"/>
      <c r="J378" s="161">
        <f>ROUND(I378*H378,2)</f>
        <v>0</v>
      </c>
      <c r="K378" s="157" t="s">
        <v>156</v>
      </c>
      <c r="L378" s="31"/>
      <c r="M378" s="162" t="s">
        <v>19</v>
      </c>
      <c r="N378" s="163" t="s">
        <v>40</v>
      </c>
      <c r="P378" s="130">
        <f>O378*H378</f>
        <v>0</v>
      </c>
      <c r="Q378" s="130">
        <v>0</v>
      </c>
      <c r="R378" s="130">
        <f>Q378*H378</f>
        <v>0</v>
      </c>
      <c r="S378" s="130">
        <v>0</v>
      </c>
      <c r="T378" s="131">
        <f>S378*H378</f>
        <v>0</v>
      </c>
      <c r="AR378" s="132" t="s">
        <v>164</v>
      </c>
      <c r="AT378" s="132" t="s">
        <v>342</v>
      </c>
      <c r="AU378" s="132" t="s">
        <v>77</v>
      </c>
      <c r="AY378" s="16" t="s">
        <v>151</v>
      </c>
      <c r="BE378" s="133">
        <f>IF(N378="základní",J378,0)</f>
        <v>0</v>
      </c>
      <c r="BF378" s="133">
        <f>IF(N378="snížená",J378,0)</f>
        <v>0</v>
      </c>
      <c r="BG378" s="133">
        <f>IF(N378="zákl. přenesená",J378,0)</f>
        <v>0</v>
      </c>
      <c r="BH378" s="133">
        <f>IF(N378="sníž. přenesená",J378,0)</f>
        <v>0</v>
      </c>
      <c r="BI378" s="133">
        <f>IF(N378="nulová",J378,0)</f>
        <v>0</v>
      </c>
      <c r="BJ378" s="16" t="s">
        <v>77</v>
      </c>
      <c r="BK378" s="133">
        <f>ROUND(I378*H378,2)</f>
        <v>0</v>
      </c>
      <c r="BL378" s="16" t="s">
        <v>164</v>
      </c>
      <c r="BM378" s="132" t="s">
        <v>456</v>
      </c>
    </row>
    <row r="379" spans="2:65" s="1" customFormat="1" ht="19.5">
      <c r="B379" s="31"/>
      <c r="D379" s="135" t="s">
        <v>339</v>
      </c>
      <c r="F379" s="164" t="s">
        <v>457</v>
      </c>
      <c r="I379" s="165"/>
      <c r="L379" s="31"/>
      <c r="M379" s="166"/>
      <c r="T379" s="50"/>
      <c r="AT379" s="16" t="s">
        <v>339</v>
      </c>
      <c r="AU379" s="16" t="s">
        <v>77</v>
      </c>
    </row>
    <row r="380" spans="2:65" s="11" customFormat="1">
      <c r="B380" s="134"/>
      <c r="D380" s="135" t="s">
        <v>159</v>
      </c>
      <c r="E380" s="136" t="s">
        <v>19</v>
      </c>
      <c r="F380" s="137" t="s">
        <v>458</v>
      </c>
      <c r="H380" s="136" t="s">
        <v>19</v>
      </c>
      <c r="I380" s="138"/>
      <c r="L380" s="134"/>
      <c r="M380" s="139"/>
      <c r="T380" s="140"/>
      <c r="AT380" s="136" t="s">
        <v>159</v>
      </c>
      <c r="AU380" s="136" t="s">
        <v>77</v>
      </c>
      <c r="AV380" s="11" t="s">
        <v>77</v>
      </c>
      <c r="AW380" s="11" t="s">
        <v>30</v>
      </c>
      <c r="AX380" s="11" t="s">
        <v>69</v>
      </c>
      <c r="AY380" s="136" t="s">
        <v>151</v>
      </c>
    </row>
    <row r="381" spans="2:65" s="12" customFormat="1">
      <c r="B381" s="141"/>
      <c r="D381" s="135" t="s">
        <v>159</v>
      </c>
      <c r="E381" s="142" t="s">
        <v>19</v>
      </c>
      <c r="F381" s="143" t="s">
        <v>459</v>
      </c>
      <c r="H381" s="144">
        <v>1200</v>
      </c>
      <c r="I381" s="145"/>
      <c r="L381" s="141"/>
      <c r="M381" s="146"/>
      <c r="T381" s="147"/>
      <c r="AT381" s="142" t="s">
        <v>159</v>
      </c>
      <c r="AU381" s="142" t="s">
        <v>77</v>
      </c>
      <c r="AV381" s="12" t="s">
        <v>79</v>
      </c>
      <c r="AW381" s="12" t="s">
        <v>30</v>
      </c>
      <c r="AX381" s="12" t="s">
        <v>69</v>
      </c>
      <c r="AY381" s="142" t="s">
        <v>151</v>
      </c>
    </row>
    <row r="382" spans="2:65" s="11" customFormat="1">
      <c r="B382" s="134"/>
      <c r="D382" s="135" t="s">
        <v>159</v>
      </c>
      <c r="E382" s="136" t="s">
        <v>19</v>
      </c>
      <c r="F382" s="137" t="s">
        <v>451</v>
      </c>
      <c r="H382" s="136" t="s">
        <v>19</v>
      </c>
      <c r="I382" s="138"/>
      <c r="L382" s="134"/>
      <c r="M382" s="139"/>
      <c r="T382" s="140"/>
      <c r="AT382" s="136" t="s">
        <v>159</v>
      </c>
      <c r="AU382" s="136" t="s">
        <v>77</v>
      </c>
      <c r="AV382" s="11" t="s">
        <v>77</v>
      </c>
      <c r="AW382" s="11" t="s">
        <v>30</v>
      </c>
      <c r="AX382" s="11" t="s">
        <v>69</v>
      </c>
      <c r="AY382" s="136" t="s">
        <v>151</v>
      </c>
    </row>
    <row r="383" spans="2:65" s="12" customFormat="1">
      <c r="B383" s="141"/>
      <c r="D383" s="135" t="s">
        <v>159</v>
      </c>
      <c r="E383" s="142" t="s">
        <v>19</v>
      </c>
      <c r="F383" s="143" t="s">
        <v>460</v>
      </c>
      <c r="H383" s="144">
        <v>2400</v>
      </c>
      <c r="I383" s="145"/>
      <c r="L383" s="141"/>
      <c r="M383" s="146"/>
      <c r="T383" s="147"/>
      <c r="AT383" s="142" t="s">
        <v>159</v>
      </c>
      <c r="AU383" s="142" t="s">
        <v>77</v>
      </c>
      <c r="AV383" s="12" t="s">
        <v>79</v>
      </c>
      <c r="AW383" s="12" t="s">
        <v>30</v>
      </c>
      <c r="AX383" s="12" t="s">
        <v>69</v>
      </c>
      <c r="AY383" s="142" t="s">
        <v>151</v>
      </c>
    </row>
    <row r="384" spans="2:65" s="13" customFormat="1">
      <c r="B384" s="148"/>
      <c r="D384" s="135" t="s">
        <v>159</v>
      </c>
      <c r="E384" s="149" t="s">
        <v>19</v>
      </c>
      <c r="F384" s="150" t="s">
        <v>163</v>
      </c>
      <c r="H384" s="151">
        <v>3600</v>
      </c>
      <c r="I384" s="152"/>
      <c r="L384" s="148"/>
      <c r="M384" s="153"/>
      <c r="T384" s="154"/>
      <c r="AT384" s="149" t="s">
        <v>159</v>
      </c>
      <c r="AU384" s="149" t="s">
        <v>77</v>
      </c>
      <c r="AV384" s="13" t="s">
        <v>164</v>
      </c>
      <c r="AW384" s="13" t="s">
        <v>30</v>
      </c>
      <c r="AX384" s="13" t="s">
        <v>77</v>
      </c>
      <c r="AY384" s="149" t="s">
        <v>151</v>
      </c>
    </row>
    <row r="385" spans="2:65" s="1" customFormat="1" ht="49.15" customHeight="1">
      <c r="B385" s="31"/>
      <c r="C385" s="155" t="s">
        <v>452</v>
      </c>
      <c r="D385" s="155" t="s">
        <v>342</v>
      </c>
      <c r="E385" s="156" t="s">
        <v>461</v>
      </c>
      <c r="F385" s="157" t="s">
        <v>462</v>
      </c>
      <c r="G385" s="158" t="s">
        <v>248</v>
      </c>
      <c r="H385" s="159">
        <v>3600</v>
      </c>
      <c r="I385" s="160"/>
      <c r="J385" s="161">
        <f>ROUND(I385*H385,2)</f>
        <v>0</v>
      </c>
      <c r="K385" s="157" t="s">
        <v>156</v>
      </c>
      <c r="L385" s="31"/>
      <c r="M385" s="162" t="s">
        <v>19</v>
      </c>
      <c r="N385" s="163" t="s">
        <v>40</v>
      </c>
      <c r="P385" s="130">
        <f>O385*H385</f>
        <v>0</v>
      </c>
      <c r="Q385" s="130">
        <v>0</v>
      </c>
      <c r="R385" s="130">
        <f>Q385*H385</f>
        <v>0</v>
      </c>
      <c r="S385" s="130">
        <v>0</v>
      </c>
      <c r="T385" s="131">
        <f>S385*H385</f>
        <v>0</v>
      </c>
      <c r="AR385" s="132" t="s">
        <v>164</v>
      </c>
      <c r="AT385" s="132" t="s">
        <v>342</v>
      </c>
      <c r="AU385" s="132" t="s">
        <v>77</v>
      </c>
      <c r="AY385" s="16" t="s">
        <v>151</v>
      </c>
      <c r="BE385" s="133">
        <f>IF(N385="základní",J385,0)</f>
        <v>0</v>
      </c>
      <c r="BF385" s="133">
        <f>IF(N385="snížená",J385,0)</f>
        <v>0</v>
      </c>
      <c r="BG385" s="133">
        <f>IF(N385="zákl. přenesená",J385,0)</f>
        <v>0</v>
      </c>
      <c r="BH385" s="133">
        <f>IF(N385="sníž. přenesená",J385,0)</f>
        <v>0</v>
      </c>
      <c r="BI385" s="133">
        <f>IF(N385="nulová",J385,0)</f>
        <v>0</v>
      </c>
      <c r="BJ385" s="16" t="s">
        <v>77</v>
      </c>
      <c r="BK385" s="133">
        <f>ROUND(I385*H385,2)</f>
        <v>0</v>
      </c>
      <c r="BL385" s="16" t="s">
        <v>164</v>
      </c>
      <c r="BM385" s="132" t="s">
        <v>463</v>
      </c>
    </row>
    <row r="386" spans="2:65" s="1" customFormat="1" ht="19.5">
      <c r="B386" s="31"/>
      <c r="D386" s="135" t="s">
        <v>339</v>
      </c>
      <c r="F386" s="164" t="s">
        <v>457</v>
      </c>
      <c r="I386" s="165"/>
      <c r="L386" s="31"/>
      <c r="M386" s="166"/>
      <c r="T386" s="50"/>
      <c r="AT386" s="16" t="s">
        <v>339</v>
      </c>
      <c r="AU386" s="16" t="s">
        <v>77</v>
      </c>
    </row>
    <row r="387" spans="2:65" s="11" customFormat="1">
      <c r="B387" s="134"/>
      <c r="D387" s="135" t="s">
        <v>159</v>
      </c>
      <c r="E387" s="136" t="s">
        <v>19</v>
      </c>
      <c r="F387" s="137" t="s">
        <v>458</v>
      </c>
      <c r="H387" s="136" t="s">
        <v>19</v>
      </c>
      <c r="I387" s="138"/>
      <c r="L387" s="134"/>
      <c r="M387" s="139"/>
      <c r="T387" s="140"/>
      <c r="AT387" s="136" t="s">
        <v>159</v>
      </c>
      <c r="AU387" s="136" t="s">
        <v>77</v>
      </c>
      <c r="AV387" s="11" t="s">
        <v>77</v>
      </c>
      <c r="AW387" s="11" t="s">
        <v>30</v>
      </c>
      <c r="AX387" s="11" t="s">
        <v>69</v>
      </c>
      <c r="AY387" s="136" t="s">
        <v>151</v>
      </c>
    </row>
    <row r="388" spans="2:65" s="12" customFormat="1">
      <c r="B388" s="141"/>
      <c r="D388" s="135" t="s">
        <v>159</v>
      </c>
      <c r="E388" s="142" t="s">
        <v>19</v>
      </c>
      <c r="F388" s="143" t="s">
        <v>459</v>
      </c>
      <c r="H388" s="144">
        <v>1200</v>
      </c>
      <c r="I388" s="145"/>
      <c r="L388" s="141"/>
      <c r="M388" s="146"/>
      <c r="T388" s="147"/>
      <c r="AT388" s="142" t="s">
        <v>159</v>
      </c>
      <c r="AU388" s="142" t="s">
        <v>77</v>
      </c>
      <c r="AV388" s="12" t="s">
        <v>79</v>
      </c>
      <c r="AW388" s="12" t="s">
        <v>30</v>
      </c>
      <c r="AX388" s="12" t="s">
        <v>69</v>
      </c>
      <c r="AY388" s="142" t="s">
        <v>151</v>
      </c>
    </row>
    <row r="389" spans="2:65" s="11" customFormat="1">
      <c r="B389" s="134"/>
      <c r="D389" s="135" t="s">
        <v>159</v>
      </c>
      <c r="E389" s="136" t="s">
        <v>19</v>
      </c>
      <c r="F389" s="137" t="s">
        <v>451</v>
      </c>
      <c r="H389" s="136" t="s">
        <v>19</v>
      </c>
      <c r="I389" s="138"/>
      <c r="L389" s="134"/>
      <c r="M389" s="139"/>
      <c r="T389" s="140"/>
      <c r="AT389" s="136" t="s">
        <v>159</v>
      </c>
      <c r="AU389" s="136" t="s">
        <v>77</v>
      </c>
      <c r="AV389" s="11" t="s">
        <v>77</v>
      </c>
      <c r="AW389" s="11" t="s">
        <v>30</v>
      </c>
      <c r="AX389" s="11" t="s">
        <v>69</v>
      </c>
      <c r="AY389" s="136" t="s">
        <v>151</v>
      </c>
    </row>
    <row r="390" spans="2:65" s="12" customFormat="1">
      <c r="B390" s="141"/>
      <c r="D390" s="135" t="s">
        <v>159</v>
      </c>
      <c r="E390" s="142" t="s">
        <v>19</v>
      </c>
      <c r="F390" s="143" t="s">
        <v>460</v>
      </c>
      <c r="H390" s="144">
        <v>2400</v>
      </c>
      <c r="I390" s="145"/>
      <c r="L390" s="141"/>
      <c r="M390" s="146"/>
      <c r="T390" s="147"/>
      <c r="AT390" s="142" t="s">
        <v>159</v>
      </c>
      <c r="AU390" s="142" t="s">
        <v>77</v>
      </c>
      <c r="AV390" s="12" t="s">
        <v>79</v>
      </c>
      <c r="AW390" s="12" t="s">
        <v>30</v>
      </c>
      <c r="AX390" s="12" t="s">
        <v>69</v>
      </c>
      <c r="AY390" s="142" t="s">
        <v>151</v>
      </c>
    </row>
    <row r="391" spans="2:65" s="13" customFormat="1">
      <c r="B391" s="148"/>
      <c r="D391" s="135" t="s">
        <v>159</v>
      </c>
      <c r="E391" s="149" t="s">
        <v>19</v>
      </c>
      <c r="F391" s="150" t="s">
        <v>163</v>
      </c>
      <c r="H391" s="151">
        <v>3600</v>
      </c>
      <c r="I391" s="152"/>
      <c r="L391" s="148"/>
      <c r="M391" s="153"/>
      <c r="T391" s="154"/>
      <c r="AT391" s="149" t="s">
        <v>159</v>
      </c>
      <c r="AU391" s="149" t="s">
        <v>77</v>
      </c>
      <c r="AV391" s="13" t="s">
        <v>164</v>
      </c>
      <c r="AW391" s="13" t="s">
        <v>30</v>
      </c>
      <c r="AX391" s="13" t="s">
        <v>77</v>
      </c>
      <c r="AY391" s="149" t="s">
        <v>151</v>
      </c>
    </row>
    <row r="392" spans="2:65" s="1" customFormat="1" ht="33" customHeight="1">
      <c r="B392" s="31"/>
      <c r="C392" s="155" t="s">
        <v>464</v>
      </c>
      <c r="D392" s="155" t="s">
        <v>342</v>
      </c>
      <c r="E392" s="156" t="s">
        <v>465</v>
      </c>
      <c r="F392" s="157" t="s">
        <v>466</v>
      </c>
      <c r="G392" s="158" t="s">
        <v>248</v>
      </c>
      <c r="H392" s="159">
        <v>21.6</v>
      </c>
      <c r="I392" s="160"/>
      <c r="J392" s="161">
        <f>ROUND(I392*H392,2)</f>
        <v>0</v>
      </c>
      <c r="K392" s="157" t="s">
        <v>156</v>
      </c>
      <c r="L392" s="31"/>
      <c r="M392" s="162" t="s">
        <v>19</v>
      </c>
      <c r="N392" s="163" t="s">
        <v>40</v>
      </c>
      <c r="P392" s="130">
        <f>O392*H392</f>
        <v>0</v>
      </c>
      <c r="Q392" s="130">
        <v>0</v>
      </c>
      <c r="R392" s="130">
        <f>Q392*H392</f>
        <v>0</v>
      </c>
      <c r="S392" s="130">
        <v>0</v>
      </c>
      <c r="T392" s="131">
        <f>S392*H392</f>
        <v>0</v>
      </c>
      <c r="AR392" s="132" t="s">
        <v>164</v>
      </c>
      <c r="AT392" s="132" t="s">
        <v>342</v>
      </c>
      <c r="AU392" s="132" t="s">
        <v>77</v>
      </c>
      <c r="AY392" s="16" t="s">
        <v>151</v>
      </c>
      <c r="BE392" s="133">
        <f>IF(N392="základní",J392,0)</f>
        <v>0</v>
      </c>
      <c r="BF392" s="133">
        <f>IF(N392="snížená",J392,0)</f>
        <v>0</v>
      </c>
      <c r="BG392" s="133">
        <f>IF(N392="zákl. přenesená",J392,0)</f>
        <v>0</v>
      </c>
      <c r="BH392" s="133">
        <f>IF(N392="sníž. přenesená",J392,0)</f>
        <v>0</v>
      </c>
      <c r="BI392" s="133">
        <f>IF(N392="nulová",J392,0)</f>
        <v>0</v>
      </c>
      <c r="BJ392" s="16" t="s">
        <v>77</v>
      </c>
      <c r="BK392" s="133">
        <f>ROUND(I392*H392,2)</f>
        <v>0</v>
      </c>
      <c r="BL392" s="16" t="s">
        <v>164</v>
      </c>
      <c r="BM392" s="132" t="s">
        <v>467</v>
      </c>
    </row>
    <row r="393" spans="2:65" s="11" customFormat="1">
      <c r="B393" s="134"/>
      <c r="D393" s="135" t="s">
        <v>159</v>
      </c>
      <c r="E393" s="136" t="s">
        <v>19</v>
      </c>
      <c r="F393" s="137" t="s">
        <v>244</v>
      </c>
      <c r="H393" s="136" t="s">
        <v>19</v>
      </c>
      <c r="I393" s="138"/>
      <c r="L393" s="134"/>
      <c r="M393" s="139"/>
      <c r="T393" s="140"/>
      <c r="AT393" s="136" t="s">
        <v>159</v>
      </c>
      <c r="AU393" s="136" t="s">
        <v>77</v>
      </c>
      <c r="AV393" s="11" t="s">
        <v>77</v>
      </c>
      <c r="AW393" s="11" t="s">
        <v>30</v>
      </c>
      <c r="AX393" s="11" t="s">
        <v>69</v>
      </c>
      <c r="AY393" s="136" t="s">
        <v>151</v>
      </c>
    </row>
    <row r="394" spans="2:65" s="12" customFormat="1">
      <c r="B394" s="141"/>
      <c r="D394" s="135" t="s">
        <v>159</v>
      </c>
      <c r="E394" s="142" t="s">
        <v>19</v>
      </c>
      <c r="F394" s="143" t="s">
        <v>468</v>
      </c>
      <c r="H394" s="144">
        <v>21.6</v>
      </c>
      <c r="I394" s="145"/>
      <c r="L394" s="141"/>
      <c r="M394" s="146"/>
      <c r="T394" s="147"/>
      <c r="AT394" s="142" t="s">
        <v>159</v>
      </c>
      <c r="AU394" s="142" t="s">
        <v>77</v>
      </c>
      <c r="AV394" s="12" t="s">
        <v>79</v>
      </c>
      <c r="AW394" s="12" t="s">
        <v>30</v>
      </c>
      <c r="AX394" s="12" t="s">
        <v>69</v>
      </c>
      <c r="AY394" s="142" t="s">
        <v>151</v>
      </c>
    </row>
    <row r="395" spans="2:65" s="13" customFormat="1">
      <c r="B395" s="148"/>
      <c r="D395" s="135" t="s">
        <v>159</v>
      </c>
      <c r="E395" s="149" t="s">
        <v>19</v>
      </c>
      <c r="F395" s="150" t="s">
        <v>163</v>
      </c>
      <c r="H395" s="151">
        <v>21.6</v>
      </c>
      <c r="I395" s="152"/>
      <c r="L395" s="148"/>
      <c r="M395" s="153"/>
      <c r="T395" s="154"/>
      <c r="AT395" s="149" t="s">
        <v>159</v>
      </c>
      <c r="AU395" s="149" t="s">
        <v>77</v>
      </c>
      <c r="AV395" s="13" t="s">
        <v>164</v>
      </c>
      <c r="AW395" s="13" t="s">
        <v>30</v>
      </c>
      <c r="AX395" s="13" t="s">
        <v>77</v>
      </c>
      <c r="AY395" s="149" t="s">
        <v>151</v>
      </c>
    </row>
    <row r="396" spans="2:65" s="1" customFormat="1" ht="37.9" customHeight="1">
      <c r="B396" s="31"/>
      <c r="C396" s="155" t="s">
        <v>469</v>
      </c>
      <c r="D396" s="155" t="s">
        <v>342</v>
      </c>
      <c r="E396" s="156" t="s">
        <v>470</v>
      </c>
      <c r="F396" s="157" t="s">
        <v>471</v>
      </c>
      <c r="G396" s="158" t="s">
        <v>248</v>
      </c>
      <c r="H396" s="159">
        <v>21.6</v>
      </c>
      <c r="I396" s="160"/>
      <c r="J396" s="161">
        <f>ROUND(I396*H396,2)</f>
        <v>0</v>
      </c>
      <c r="K396" s="157" t="s">
        <v>156</v>
      </c>
      <c r="L396" s="31"/>
      <c r="M396" s="162" t="s">
        <v>19</v>
      </c>
      <c r="N396" s="163" t="s">
        <v>40</v>
      </c>
      <c r="P396" s="130">
        <f>O396*H396</f>
        <v>0</v>
      </c>
      <c r="Q396" s="130">
        <v>0</v>
      </c>
      <c r="R396" s="130">
        <f>Q396*H396</f>
        <v>0</v>
      </c>
      <c r="S396" s="130">
        <v>0</v>
      </c>
      <c r="T396" s="131">
        <f>S396*H396</f>
        <v>0</v>
      </c>
      <c r="AR396" s="132" t="s">
        <v>164</v>
      </c>
      <c r="AT396" s="132" t="s">
        <v>342</v>
      </c>
      <c r="AU396" s="132" t="s">
        <v>77</v>
      </c>
      <c r="AY396" s="16" t="s">
        <v>151</v>
      </c>
      <c r="BE396" s="133">
        <f>IF(N396="základní",J396,0)</f>
        <v>0</v>
      </c>
      <c r="BF396" s="133">
        <f>IF(N396="snížená",J396,0)</f>
        <v>0</v>
      </c>
      <c r="BG396" s="133">
        <f>IF(N396="zákl. přenesená",J396,0)</f>
        <v>0</v>
      </c>
      <c r="BH396" s="133">
        <f>IF(N396="sníž. přenesená",J396,0)</f>
        <v>0</v>
      </c>
      <c r="BI396" s="133">
        <f>IF(N396="nulová",J396,0)</f>
        <v>0</v>
      </c>
      <c r="BJ396" s="16" t="s">
        <v>77</v>
      </c>
      <c r="BK396" s="133">
        <f>ROUND(I396*H396,2)</f>
        <v>0</v>
      </c>
      <c r="BL396" s="16" t="s">
        <v>164</v>
      </c>
      <c r="BM396" s="132" t="s">
        <v>472</v>
      </c>
    </row>
    <row r="397" spans="2:65" s="11" customFormat="1">
      <c r="B397" s="134"/>
      <c r="D397" s="135" t="s">
        <v>159</v>
      </c>
      <c r="E397" s="136" t="s">
        <v>19</v>
      </c>
      <c r="F397" s="137" t="s">
        <v>244</v>
      </c>
      <c r="H397" s="136" t="s">
        <v>19</v>
      </c>
      <c r="I397" s="138"/>
      <c r="L397" s="134"/>
      <c r="M397" s="139"/>
      <c r="T397" s="140"/>
      <c r="AT397" s="136" t="s">
        <v>159</v>
      </c>
      <c r="AU397" s="136" t="s">
        <v>77</v>
      </c>
      <c r="AV397" s="11" t="s">
        <v>77</v>
      </c>
      <c r="AW397" s="11" t="s">
        <v>30</v>
      </c>
      <c r="AX397" s="11" t="s">
        <v>69</v>
      </c>
      <c r="AY397" s="136" t="s">
        <v>151</v>
      </c>
    </row>
    <row r="398" spans="2:65" s="12" customFormat="1">
      <c r="B398" s="141"/>
      <c r="D398" s="135" t="s">
        <v>159</v>
      </c>
      <c r="E398" s="142" t="s">
        <v>19</v>
      </c>
      <c r="F398" s="143" t="s">
        <v>468</v>
      </c>
      <c r="H398" s="144">
        <v>21.6</v>
      </c>
      <c r="I398" s="145"/>
      <c r="L398" s="141"/>
      <c r="M398" s="146"/>
      <c r="T398" s="147"/>
      <c r="AT398" s="142" t="s">
        <v>159</v>
      </c>
      <c r="AU398" s="142" t="s">
        <v>77</v>
      </c>
      <c r="AV398" s="12" t="s">
        <v>79</v>
      </c>
      <c r="AW398" s="12" t="s">
        <v>30</v>
      </c>
      <c r="AX398" s="12" t="s">
        <v>69</v>
      </c>
      <c r="AY398" s="142" t="s">
        <v>151</v>
      </c>
    </row>
    <row r="399" spans="2:65" s="13" customFormat="1">
      <c r="B399" s="148"/>
      <c r="D399" s="135" t="s">
        <v>159</v>
      </c>
      <c r="E399" s="149" t="s">
        <v>19</v>
      </c>
      <c r="F399" s="150" t="s">
        <v>163</v>
      </c>
      <c r="H399" s="151">
        <v>21.6</v>
      </c>
      <c r="I399" s="152"/>
      <c r="L399" s="148"/>
      <c r="M399" s="153"/>
      <c r="T399" s="154"/>
      <c r="AT399" s="149" t="s">
        <v>159</v>
      </c>
      <c r="AU399" s="149" t="s">
        <v>77</v>
      </c>
      <c r="AV399" s="13" t="s">
        <v>164</v>
      </c>
      <c r="AW399" s="13" t="s">
        <v>30</v>
      </c>
      <c r="AX399" s="13" t="s">
        <v>77</v>
      </c>
      <c r="AY399" s="149" t="s">
        <v>151</v>
      </c>
    </row>
    <row r="400" spans="2:65" s="1" customFormat="1" ht="24.2" customHeight="1">
      <c r="B400" s="31"/>
      <c r="C400" s="155" t="s">
        <v>473</v>
      </c>
      <c r="D400" s="155" t="s">
        <v>342</v>
      </c>
      <c r="E400" s="156" t="s">
        <v>474</v>
      </c>
      <c r="F400" s="157" t="s">
        <v>475</v>
      </c>
      <c r="G400" s="158" t="s">
        <v>248</v>
      </c>
      <c r="H400" s="159">
        <v>24</v>
      </c>
      <c r="I400" s="160"/>
      <c r="J400" s="161">
        <f>ROUND(I400*H400,2)</f>
        <v>0</v>
      </c>
      <c r="K400" s="157" t="s">
        <v>156</v>
      </c>
      <c r="L400" s="31"/>
      <c r="M400" s="162" t="s">
        <v>19</v>
      </c>
      <c r="N400" s="163" t="s">
        <v>40</v>
      </c>
      <c r="P400" s="130">
        <f>O400*H400</f>
        <v>0</v>
      </c>
      <c r="Q400" s="130">
        <v>0</v>
      </c>
      <c r="R400" s="130">
        <f>Q400*H400</f>
        <v>0</v>
      </c>
      <c r="S400" s="130">
        <v>0</v>
      </c>
      <c r="T400" s="131">
        <f>S400*H400</f>
        <v>0</v>
      </c>
      <c r="AR400" s="132" t="s">
        <v>164</v>
      </c>
      <c r="AT400" s="132" t="s">
        <v>342</v>
      </c>
      <c r="AU400" s="132" t="s">
        <v>77</v>
      </c>
      <c r="AY400" s="16" t="s">
        <v>151</v>
      </c>
      <c r="BE400" s="133">
        <f>IF(N400="základní",J400,0)</f>
        <v>0</v>
      </c>
      <c r="BF400" s="133">
        <f>IF(N400="snížená",J400,0)</f>
        <v>0</v>
      </c>
      <c r="BG400" s="133">
        <f>IF(N400="zákl. přenesená",J400,0)</f>
        <v>0</v>
      </c>
      <c r="BH400" s="133">
        <f>IF(N400="sníž. přenesená",J400,0)</f>
        <v>0</v>
      </c>
      <c r="BI400" s="133">
        <f>IF(N400="nulová",J400,0)</f>
        <v>0</v>
      </c>
      <c r="BJ400" s="16" t="s">
        <v>77</v>
      </c>
      <c r="BK400" s="133">
        <f>ROUND(I400*H400,2)</f>
        <v>0</v>
      </c>
      <c r="BL400" s="16" t="s">
        <v>164</v>
      </c>
      <c r="BM400" s="132" t="s">
        <v>476</v>
      </c>
    </row>
    <row r="401" spans="2:65" s="11" customFormat="1">
      <c r="B401" s="134"/>
      <c r="D401" s="135" t="s">
        <v>159</v>
      </c>
      <c r="E401" s="136" t="s">
        <v>19</v>
      </c>
      <c r="F401" s="137" t="s">
        <v>477</v>
      </c>
      <c r="H401" s="136" t="s">
        <v>19</v>
      </c>
      <c r="I401" s="138"/>
      <c r="L401" s="134"/>
      <c r="M401" s="139"/>
      <c r="T401" s="140"/>
      <c r="AT401" s="136" t="s">
        <v>159</v>
      </c>
      <c r="AU401" s="136" t="s">
        <v>77</v>
      </c>
      <c r="AV401" s="11" t="s">
        <v>77</v>
      </c>
      <c r="AW401" s="11" t="s">
        <v>30</v>
      </c>
      <c r="AX401" s="11" t="s">
        <v>69</v>
      </c>
      <c r="AY401" s="136" t="s">
        <v>151</v>
      </c>
    </row>
    <row r="402" spans="2:65" s="12" customFormat="1">
      <c r="B402" s="141"/>
      <c r="D402" s="135" t="s">
        <v>159</v>
      </c>
      <c r="E402" s="142" t="s">
        <v>19</v>
      </c>
      <c r="F402" s="143" t="s">
        <v>251</v>
      </c>
      <c r="H402" s="144">
        <v>12</v>
      </c>
      <c r="I402" s="145"/>
      <c r="L402" s="141"/>
      <c r="M402" s="146"/>
      <c r="T402" s="147"/>
      <c r="AT402" s="142" t="s">
        <v>159</v>
      </c>
      <c r="AU402" s="142" t="s">
        <v>77</v>
      </c>
      <c r="AV402" s="12" t="s">
        <v>79</v>
      </c>
      <c r="AW402" s="12" t="s">
        <v>30</v>
      </c>
      <c r="AX402" s="12" t="s">
        <v>69</v>
      </c>
      <c r="AY402" s="142" t="s">
        <v>151</v>
      </c>
    </row>
    <row r="403" spans="2:65" s="11" customFormat="1">
      <c r="B403" s="134"/>
      <c r="D403" s="135" t="s">
        <v>159</v>
      </c>
      <c r="E403" s="136" t="s">
        <v>19</v>
      </c>
      <c r="F403" s="137" t="s">
        <v>478</v>
      </c>
      <c r="H403" s="136" t="s">
        <v>19</v>
      </c>
      <c r="I403" s="138"/>
      <c r="L403" s="134"/>
      <c r="M403" s="139"/>
      <c r="T403" s="140"/>
      <c r="AT403" s="136" t="s">
        <v>159</v>
      </c>
      <c r="AU403" s="136" t="s">
        <v>77</v>
      </c>
      <c r="AV403" s="11" t="s">
        <v>77</v>
      </c>
      <c r="AW403" s="11" t="s">
        <v>30</v>
      </c>
      <c r="AX403" s="11" t="s">
        <v>69</v>
      </c>
      <c r="AY403" s="136" t="s">
        <v>151</v>
      </c>
    </row>
    <row r="404" spans="2:65" s="12" customFormat="1">
      <c r="B404" s="141"/>
      <c r="D404" s="135" t="s">
        <v>159</v>
      </c>
      <c r="E404" s="142" t="s">
        <v>19</v>
      </c>
      <c r="F404" s="143" t="s">
        <v>251</v>
      </c>
      <c r="H404" s="144">
        <v>12</v>
      </c>
      <c r="I404" s="145"/>
      <c r="L404" s="141"/>
      <c r="M404" s="146"/>
      <c r="T404" s="147"/>
      <c r="AT404" s="142" t="s">
        <v>159</v>
      </c>
      <c r="AU404" s="142" t="s">
        <v>77</v>
      </c>
      <c r="AV404" s="12" t="s">
        <v>79</v>
      </c>
      <c r="AW404" s="12" t="s">
        <v>30</v>
      </c>
      <c r="AX404" s="12" t="s">
        <v>69</v>
      </c>
      <c r="AY404" s="142" t="s">
        <v>151</v>
      </c>
    </row>
    <row r="405" spans="2:65" s="13" customFormat="1">
      <c r="B405" s="148"/>
      <c r="D405" s="135" t="s">
        <v>159</v>
      </c>
      <c r="E405" s="149" t="s">
        <v>19</v>
      </c>
      <c r="F405" s="150" t="s">
        <v>163</v>
      </c>
      <c r="H405" s="151">
        <v>24</v>
      </c>
      <c r="I405" s="152"/>
      <c r="L405" s="148"/>
      <c r="M405" s="153"/>
      <c r="T405" s="154"/>
      <c r="AT405" s="149" t="s">
        <v>159</v>
      </c>
      <c r="AU405" s="149" t="s">
        <v>77</v>
      </c>
      <c r="AV405" s="13" t="s">
        <v>164</v>
      </c>
      <c r="AW405" s="13" t="s">
        <v>30</v>
      </c>
      <c r="AX405" s="13" t="s">
        <v>77</v>
      </c>
      <c r="AY405" s="149" t="s">
        <v>151</v>
      </c>
    </row>
    <row r="406" spans="2:65" s="1" customFormat="1" ht="33" customHeight="1">
      <c r="B406" s="31"/>
      <c r="C406" s="155" t="s">
        <v>479</v>
      </c>
      <c r="D406" s="155" t="s">
        <v>342</v>
      </c>
      <c r="E406" s="156" t="s">
        <v>480</v>
      </c>
      <c r="F406" s="157" t="s">
        <v>481</v>
      </c>
      <c r="G406" s="158" t="s">
        <v>248</v>
      </c>
      <c r="H406" s="159">
        <v>24</v>
      </c>
      <c r="I406" s="160"/>
      <c r="J406" s="161">
        <f>ROUND(I406*H406,2)</f>
        <v>0</v>
      </c>
      <c r="K406" s="157" t="s">
        <v>156</v>
      </c>
      <c r="L406" s="31"/>
      <c r="M406" s="162" t="s">
        <v>19</v>
      </c>
      <c r="N406" s="163" t="s">
        <v>40</v>
      </c>
      <c r="P406" s="130">
        <f>O406*H406</f>
        <v>0</v>
      </c>
      <c r="Q406" s="130">
        <v>0</v>
      </c>
      <c r="R406" s="130">
        <f>Q406*H406</f>
        <v>0</v>
      </c>
      <c r="S406" s="130">
        <v>0</v>
      </c>
      <c r="T406" s="131">
        <f>S406*H406</f>
        <v>0</v>
      </c>
      <c r="AR406" s="132" t="s">
        <v>164</v>
      </c>
      <c r="AT406" s="132" t="s">
        <v>342</v>
      </c>
      <c r="AU406" s="132" t="s">
        <v>77</v>
      </c>
      <c r="AY406" s="16" t="s">
        <v>151</v>
      </c>
      <c r="BE406" s="133">
        <f>IF(N406="základní",J406,0)</f>
        <v>0</v>
      </c>
      <c r="BF406" s="133">
        <f>IF(N406="snížená",J406,0)</f>
        <v>0</v>
      </c>
      <c r="BG406" s="133">
        <f>IF(N406="zákl. přenesená",J406,0)</f>
        <v>0</v>
      </c>
      <c r="BH406" s="133">
        <f>IF(N406="sníž. přenesená",J406,0)</f>
        <v>0</v>
      </c>
      <c r="BI406" s="133">
        <f>IF(N406="nulová",J406,0)</f>
        <v>0</v>
      </c>
      <c r="BJ406" s="16" t="s">
        <v>77</v>
      </c>
      <c r="BK406" s="133">
        <f>ROUND(I406*H406,2)</f>
        <v>0</v>
      </c>
      <c r="BL406" s="16" t="s">
        <v>164</v>
      </c>
      <c r="BM406" s="132" t="s">
        <v>482</v>
      </c>
    </row>
    <row r="407" spans="2:65" s="11" customFormat="1">
      <c r="B407" s="134"/>
      <c r="D407" s="135" t="s">
        <v>159</v>
      </c>
      <c r="E407" s="136" t="s">
        <v>19</v>
      </c>
      <c r="F407" s="137" t="s">
        <v>477</v>
      </c>
      <c r="H407" s="136" t="s">
        <v>19</v>
      </c>
      <c r="I407" s="138"/>
      <c r="L407" s="134"/>
      <c r="M407" s="139"/>
      <c r="T407" s="140"/>
      <c r="AT407" s="136" t="s">
        <v>159</v>
      </c>
      <c r="AU407" s="136" t="s">
        <v>77</v>
      </c>
      <c r="AV407" s="11" t="s">
        <v>77</v>
      </c>
      <c r="AW407" s="11" t="s">
        <v>30</v>
      </c>
      <c r="AX407" s="11" t="s">
        <v>69</v>
      </c>
      <c r="AY407" s="136" t="s">
        <v>151</v>
      </c>
    </row>
    <row r="408" spans="2:65" s="12" customFormat="1">
      <c r="B408" s="141"/>
      <c r="D408" s="135" t="s">
        <v>159</v>
      </c>
      <c r="E408" s="142" t="s">
        <v>19</v>
      </c>
      <c r="F408" s="143" t="s">
        <v>251</v>
      </c>
      <c r="H408" s="144">
        <v>12</v>
      </c>
      <c r="I408" s="145"/>
      <c r="L408" s="141"/>
      <c r="M408" s="146"/>
      <c r="T408" s="147"/>
      <c r="AT408" s="142" t="s">
        <v>159</v>
      </c>
      <c r="AU408" s="142" t="s">
        <v>77</v>
      </c>
      <c r="AV408" s="12" t="s">
        <v>79</v>
      </c>
      <c r="AW408" s="12" t="s">
        <v>30</v>
      </c>
      <c r="AX408" s="12" t="s">
        <v>69</v>
      </c>
      <c r="AY408" s="142" t="s">
        <v>151</v>
      </c>
    </row>
    <row r="409" spans="2:65" s="11" customFormat="1">
      <c r="B409" s="134"/>
      <c r="D409" s="135" t="s">
        <v>159</v>
      </c>
      <c r="E409" s="136" t="s">
        <v>19</v>
      </c>
      <c r="F409" s="137" t="s">
        <v>478</v>
      </c>
      <c r="H409" s="136" t="s">
        <v>19</v>
      </c>
      <c r="I409" s="138"/>
      <c r="L409" s="134"/>
      <c r="M409" s="139"/>
      <c r="T409" s="140"/>
      <c r="AT409" s="136" t="s">
        <v>159</v>
      </c>
      <c r="AU409" s="136" t="s">
        <v>77</v>
      </c>
      <c r="AV409" s="11" t="s">
        <v>77</v>
      </c>
      <c r="AW409" s="11" t="s">
        <v>30</v>
      </c>
      <c r="AX409" s="11" t="s">
        <v>69</v>
      </c>
      <c r="AY409" s="136" t="s">
        <v>151</v>
      </c>
    </row>
    <row r="410" spans="2:65" s="12" customFormat="1">
      <c r="B410" s="141"/>
      <c r="D410" s="135" t="s">
        <v>159</v>
      </c>
      <c r="E410" s="142" t="s">
        <v>19</v>
      </c>
      <c r="F410" s="143" t="s">
        <v>251</v>
      </c>
      <c r="H410" s="144">
        <v>12</v>
      </c>
      <c r="I410" s="145"/>
      <c r="L410" s="141"/>
      <c r="M410" s="146"/>
      <c r="T410" s="147"/>
      <c r="AT410" s="142" t="s">
        <v>159</v>
      </c>
      <c r="AU410" s="142" t="s">
        <v>77</v>
      </c>
      <c r="AV410" s="12" t="s">
        <v>79</v>
      </c>
      <c r="AW410" s="12" t="s">
        <v>30</v>
      </c>
      <c r="AX410" s="12" t="s">
        <v>69</v>
      </c>
      <c r="AY410" s="142" t="s">
        <v>151</v>
      </c>
    </row>
    <row r="411" spans="2:65" s="13" customFormat="1">
      <c r="B411" s="148"/>
      <c r="D411" s="135" t="s">
        <v>159</v>
      </c>
      <c r="E411" s="149" t="s">
        <v>19</v>
      </c>
      <c r="F411" s="150" t="s">
        <v>163</v>
      </c>
      <c r="H411" s="151">
        <v>24</v>
      </c>
      <c r="I411" s="152"/>
      <c r="L411" s="148"/>
      <c r="M411" s="153"/>
      <c r="T411" s="154"/>
      <c r="AT411" s="149" t="s">
        <v>159</v>
      </c>
      <c r="AU411" s="149" t="s">
        <v>77</v>
      </c>
      <c r="AV411" s="13" t="s">
        <v>164</v>
      </c>
      <c r="AW411" s="13" t="s">
        <v>30</v>
      </c>
      <c r="AX411" s="13" t="s">
        <v>77</v>
      </c>
      <c r="AY411" s="149" t="s">
        <v>151</v>
      </c>
    </row>
    <row r="412" spans="2:65" s="1" customFormat="1" ht="24.2" customHeight="1">
      <c r="B412" s="31"/>
      <c r="C412" s="155" t="s">
        <v>483</v>
      </c>
      <c r="D412" s="155" t="s">
        <v>342</v>
      </c>
      <c r="E412" s="156" t="s">
        <v>484</v>
      </c>
      <c r="F412" s="157" t="s">
        <v>485</v>
      </c>
      <c r="G412" s="158" t="s">
        <v>248</v>
      </c>
      <c r="H412" s="159">
        <v>24</v>
      </c>
      <c r="I412" s="160"/>
      <c r="J412" s="161">
        <f>ROUND(I412*H412,2)</f>
        <v>0</v>
      </c>
      <c r="K412" s="157" t="s">
        <v>156</v>
      </c>
      <c r="L412" s="31"/>
      <c r="M412" s="162" t="s">
        <v>19</v>
      </c>
      <c r="N412" s="163" t="s">
        <v>40</v>
      </c>
      <c r="P412" s="130">
        <f>O412*H412</f>
        <v>0</v>
      </c>
      <c r="Q412" s="130">
        <v>0</v>
      </c>
      <c r="R412" s="130">
        <f>Q412*H412</f>
        <v>0</v>
      </c>
      <c r="S412" s="130">
        <v>0</v>
      </c>
      <c r="T412" s="131">
        <f>S412*H412</f>
        <v>0</v>
      </c>
      <c r="AR412" s="132" t="s">
        <v>164</v>
      </c>
      <c r="AT412" s="132" t="s">
        <v>342</v>
      </c>
      <c r="AU412" s="132" t="s">
        <v>77</v>
      </c>
      <c r="AY412" s="16" t="s">
        <v>151</v>
      </c>
      <c r="BE412" s="133">
        <f>IF(N412="základní",J412,0)</f>
        <v>0</v>
      </c>
      <c r="BF412" s="133">
        <f>IF(N412="snížená",J412,0)</f>
        <v>0</v>
      </c>
      <c r="BG412" s="133">
        <f>IF(N412="zákl. přenesená",J412,0)</f>
        <v>0</v>
      </c>
      <c r="BH412" s="133">
        <f>IF(N412="sníž. přenesená",J412,0)</f>
        <v>0</v>
      </c>
      <c r="BI412" s="133">
        <f>IF(N412="nulová",J412,0)</f>
        <v>0</v>
      </c>
      <c r="BJ412" s="16" t="s">
        <v>77</v>
      </c>
      <c r="BK412" s="133">
        <f>ROUND(I412*H412,2)</f>
        <v>0</v>
      </c>
      <c r="BL412" s="16" t="s">
        <v>164</v>
      </c>
      <c r="BM412" s="132" t="s">
        <v>486</v>
      </c>
    </row>
    <row r="413" spans="2:65" s="11" customFormat="1">
      <c r="B413" s="134"/>
      <c r="D413" s="135" t="s">
        <v>159</v>
      </c>
      <c r="E413" s="136" t="s">
        <v>19</v>
      </c>
      <c r="F413" s="137" t="s">
        <v>487</v>
      </c>
      <c r="H413" s="136" t="s">
        <v>19</v>
      </c>
      <c r="I413" s="138"/>
      <c r="L413" s="134"/>
      <c r="M413" s="139"/>
      <c r="T413" s="140"/>
      <c r="AT413" s="136" t="s">
        <v>159</v>
      </c>
      <c r="AU413" s="136" t="s">
        <v>77</v>
      </c>
      <c r="AV413" s="11" t="s">
        <v>77</v>
      </c>
      <c r="AW413" s="11" t="s">
        <v>30</v>
      </c>
      <c r="AX413" s="11" t="s">
        <v>69</v>
      </c>
      <c r="AY413" s="136" t="s">
        <v>151</v>
      </c>
    </row>
    <row r="414" spans="2:65" s="12" customFormat="1">
      <c r="B414" s="141"/>
      <c r="D414" s="135" t="s">
        <v>159</v>
      </c>
      <c r="E414" s="142" t="s">
        <v>19</v>
      </c>
      <c r="F414" s="143" t="s">
        <v>488</v>
      </c>
      <c r="H414" s="144">
        <v>12</v>
      </c>
      <c r="I414" s="145"/>
      <c r="L414" s="141"/>
      <c r="M414" s="146"/>
      <c r="T414" s="147"/>
      <c r="AT414" s="142" t="s">
        <v>159</v>
      </c>
      <c r="AU414" s="142" t="s">
        <v>77</v>
      </c>
      <c r="AV414" s="12" t="s">
        <v>79</v>
      </c>
      <c r="AW414" s="12" t="s">
        <v>30</v>
      </c>
      <c r="AX414" s="12" t="s">
        <v>69</v>
      </c>
      <c r="AY414" s="142" t="s">
        <v>151</v>
      </c>
    </row>
    <row r="415" spans="2:65" s="11" customFormat="1">
      <c r="B415" s="134"/>
      <c r="D415" s="135" t="s">
        <v>159</v>
      </c>
      <c r="E415" s="136" t="s">
        <v>19</v>
      </c>
      <c r="F415" s="137" t="s">
        <v>489</v>
      </c>
      <c r="H415" s="136" t="s">
        <v>19</v>
      </c>
      <c r="I415" s="138"/>
      <c r="L415" s="134"/>
      <c r="M415" s="139"/>
      <c r="T415" s="140"/>
      <c r="AT415" s="136" t="s">
        <v>159</v>
      </c>
      <c r="AU415" s="136" t="s">
        <v>77</v>
      </c>
      <c r="AV415" s="11" t="s">
        <v>77</v>
      </c>
      <c r="AW415" s="11" t="s">
        <v>30</v>
      </c>
      <c r="AX415" s="11" t="s">
        <v>69</v>
      </c>
      <c r="AY415" s="136" t="s">
        <v>151</v>
      </c>
    </row>
    <row r="416" spans="2:65" s="12" customFormat="1">
      <c r="B416" s="141"/>
      <c r="D416" s="135" t="s">
        <v>159</v>
      </c>
      <c r="E416" s="142" t="s">
        <v>19</v>
      </c>
      <c r="F416" s="143" t="s">
        <v>488</v>
      </c>
      <c r="H416" s="144">
        <v>12</v>
      </c>
      <c r="I416" s="145"/>
      <c r="L416" s="141"/>
      <c r="M416" s="146"/>
      <c r="T416" s="147"/>
      <c r="AT416" s="142" t="s">
        <v>159</v>
      </c>
      <c r="AU416" s="142" t="s">
        <v>77</v>
      </c>
      <c r="AV416" s="12" t="s">
        <v>79</v>
      </c>
      <c r="AW416" s="12" t="s">
        <v>30</v>
      </c>
      <c r="AX416" s="12" t="s">
        <v>69</v>
      </c>
      <c r="AY416" s="142" t="s">
        <v>151</v>
      </c>
    </row>
    <row r="417" spans="2:65" s="13" customFormat="1">
      <c r="B417" s="148"/>
      <c r="D417" s="135" t="s">
        <v>159</v>
      </c>
      <c r="E417" s="149" t="s">
        <v>19</v>
      </c>
      <c r="F417" s="150" t="s">
        <v>163</v>
      </c>
      <c r="H417" s="151">
        <v>24</v>
      </c>
      <c r="I417" s="152"/>
      <c r="L417" s="148"/>
      <c r="M417" s="153"/>
      <c r="T417" s="154"/>
      <c r="AT417" s="149" t="s">
        <v>159</v>
      </c>
      <c r="AU417" s="149" t="s">
        <v>77</v>
      </c>
      <c r="AV417" s="13" t="s">
        <v>164</v>
      </c>
      <c r="AW417" s="13" t="s">
        <v>30</v>
      </c>
      <c r="AX417" s="13" t="s">
        <v>77</v>
      </c>
      <c r="AY417" s="149" t="s">
        <v>151</v>
      </c>
    </row>
    <row r="418" spans="2:65" s="1" customFormat="1" ht="33" customHeight="1">
      <c r="B418" s="31"/>
      <c r="C418" s="155" t="s">
        <v>490</v>
      </c>
      <c r="D418" s="155" t="s">
        <v>342</v>
      </c>
      <c r="E418" s="156" t="s">
        <v>491</v>
      </c>
      <c r="F418" s="157" t="s">
        <v>492</v>
      </c>
      <c r="G418" s="158" t="s">
        <v>345</v>
      </c>
      <c r="H418" s="159">
        <v>133.25</v>
      </c>
      <c r="I418" s="160"/>
      <c r="J418" s="161">
        <f>ROUND(I418*H418,2)</f>
        <v>0</v>
      </c>
      <c r="K418" s="157" t="s">
        <v>156</v>
      </c>
      <c r="L418" s="31"/>
      <c r="M418" s="162" t="s">
        <v>19</v>
      </c>
      <c r="N418" s="163" t="s">
        <v>40</v>
      </c>
      <c r="P418" s="130">
        <f>O418*H418</f>
        <v>0</v>
      </c>
      <c r="Q418" s="130">
        <v>0</v>
      </c>
      <c r="R418" s="130">
        <f>Q418*H418</f>
        <v>0</v>
      </c>
      <c r="S418" s="130">
        <v>0</v>
      </c>
      <c r="T418" s="131">
        <f>S418*H418</f>
        <v>0</v>
      </c>
      <c r="AR418" s="132" t="s">
        <v>164</v>
      </c>
      <c r="AT418" s="132" t="s">
        <v>342</v>
      </c>
      <c r="AU418" s="132" t="s">
        <v>77</v>
      </c>
      <c r="AY418" s="16" t="s">
        <v>151</v>
      </c>
      <c r="BE418" s="133">
        <f>IF(N418="základní",J418,0)</f>
        <v>0</v>
      </c>
      <c r="BF418" s="133">
        <f>IF(N418="snížená",J418,0)</f>
        <v>0</v>
      </c>
      <c r="BG418" s="133">
        <f>IF(N418="zákl. přenesená",J418,0)</f>
        <v>0</v>
      </c>
      <c r="BH418" s="133">
        <f>IF(N418="sníž. přenesená",J418,0)</f>
        <v>0</v>
      </c>
      <c r="BI418" s="133">
        <f>IF(N418="nulová",J418,0)</f>
        <v>0</v>
      </c>
      <c r="BJ418" s="16" t="s">
        <v>77</v>
      </c>
      <c r="BK418" s="133">
        <f>ROUND(I418*H418,2)</f>
        <v>0</v>
      </c>
      <c r="BL418" s="16" t="s">
        <v>164</v>
      </c>
      <c r="BM418" s="132" t="s">
        <v>493</v>
      </c>
    </row>
    <row r="419" spans="2:65" s="11" customFormat="1">
      <c r="B419" s="134"/>
      <c r="D419" s="135" t="s">
        <v>159</v>
      </c>
      <c r="E419" s="136" t="s">
        <v>19</v>
      </c>
      <c r="F419" s="137" t="s">
        <v>494</v>
      </c>
      <c r="H419" s="136" t="s">
        <v>19</v>
      </c>
      <c r="I419" s="138"/>
      <c r="L419" s="134"/>
      <c r="M419" s="139"/>
      <c r="T419" s="140"/>
      <c r="AT419" s="136" t="s">
        <v>159</v>
      </c>
      <c r="AU419" s="136" t="s">
        <v>77</v>
      </c>
      <c r="AV419" s="11" t="s">
        <v>77</v>
      </c>
      <c r="AW419" s="11" t="s">
        <v>30</v>
      </c>
      <c r="AX419" s="11" t="s">
        <v>69</v>
      </c>
      <c r="AY419" s="136" t="s">
        <v>151</v>
      </c>
    </row>
    <row r="420" spans="2:65" s="12" customFormat="1">
      <c r="B420" s="141"/>
      <c r="D420" s="135" t="s">
        <v>159</v>
      </c>
      <c r="E420" s="142" t="s">
        <v>19</v>
      </c>
      <c r="F420" s="143" t="s">
        <v>14</v>
      </c>
      <c r="H420" s="144">
        <v>15</v>
      </c>
      <c r="I420" s="145"/>
      <c r="L420" s="141"/>
      <c r="M420" s="146"/>
      <c r="T420" s="147"/>
      <c r="AT420" s="142" t="s">
        <v>159</v>
      </c>
      <c r="AU420" s="142" t="s">
        <v>77</v>
      </c>
      <c r="AV420" s="12" t="s">
        <v>79</v>
      </c>
      <c r="AW420" s="12" t="s">
        <v>30</v>
      </c>
      <c r="AX420" s="12" t="s">
        <v>69</v>
      </c>
      <c r="AY420" s="142" t="s">
        <v>151</v>
      </c>
    </row>
    <row r="421" spans="2:65" s="11" customFormat="1">
      <c r="B421" s="134"/>
      <c r="D421" s="135" t="s">
        <v>159</v>
      </c>
      <c r="E421" s="136" t="s">
        <v>19</v>
      </c>
      <c r="F421" s="137" t="s">
        <v>293</v>
      </c>
      <c r="H421" s="136" t="s">
        <v>19</v>
      </c>
      <c r="I421" s="138"/>
      <c r="L421" s="134"/>
      <c r="M421" s="139"/>
      <c r="T421" s="140"/>
      <c r="AT421" s="136" t="s">
        <v>159</v>
      </c>
      <c r="AU421" s="136" t="s">
        <v>77</v>
      </c>
      <c r="AV421" s="11" t="s">
        <v>77</v>
      </c>
      <c r="AW421" s="11" t="s">
        <v>30</v>
      </c>
      <c r="AX421" s="11" t="s">
        <v>69</v>
      </c>
      <c r="AY421" s="136" t="s">
        <v>151</v>
      </c>
    </row>
    <row r="422" spans="2:65" s="12" customFormat="1">
      <c r="B422" s="141"/>
      <c r="D422" s="135" t="s">
        <v>159</v>
      </c>
      <c r="E422" s="142" t="s">
        <v>19</v>
      </c>
      <c r="F422" s="143" t="s">
        <v>495</v>
      </c>
      <c r="H422" s="144">
        <v>63</v>
      </c>
      <c r="I422" s="145"/>
      <c r="L422" s="141"/>
      <c r="M422" s="146"/>
      <c r="T422" s="147"/>
      <c r="AT422" s="142" t="s">
        <v>159</v>
      </c>
      <c r="AU422" s="142" t="s">
        <v>77</v>
      </c>
      <c r="AV422" s="12" t="s">
        <v>79</v>
      </c>
      <c r="AW422" s="12" t="s">
        <v>30</v>
      </c>
      <c r="AX422" s="12" t="s">
        <v>69</v>
      </c>
      <c r="AY422" s="142" t="s">
        <v>151</v>
      </c>
    </row>
    <row r="423" spans="2:65" s="11" customFormat="1">
      <c r="B423" s="134"/>
      <c r="D423" s="135" t="s">
        <v>159</v>
      </c>
      <c r="E423" s="136" t="s">
        <v>19</v>
      </c>
      <c r="F423" s="137" t="s">
        <v>295</v>
      </c>
      <c r="H423" s="136" t="s">
        <v>19</v>
      </c>
      <c r="I423" s="138"/>
      <c r="L423" s="134"/>
      <c r="M423" s="139"/>
      <c r="T423" s="140"/>
      <c r="AT423" s="136" t="s">
        <v>159</v>
      </c>
      <c r="AU423" s="136" t="s">
        <v>77</v>
      </c>
      <c r="AV423" s="11" t="s">
        <v>77</v>
      </c>
      <c r="AW423" s="11" t="s">
        <v>30</v>
      </c>
      <c r="AX423" s="11" t="s">
        <v>69</v>
      </c>
      <c r="AY423" s="136" t="s">
        <v>151</v>
      </c>
    </row>
    <row r="424" spans="2:65" s="12" customFormat="1">
      <c r="B424" s="141"/>
      <c r="D424" s="135" t="s">
        <v>159</v>
      </c>
      <c r="E424" s="142" t="s">
        <v>19</v>
      </c>
      <c r="F424" s="143" t="s">
        <v>496</v>
      </c>
      <c r="H424" s="144">
        <v>55.25</v>
      </c>
      <c r="I424" s="145"/>
      <c r="L424" s="141"/>
      <c r="M424" s="146"/>
      <c r="T424" s="147"/>
      <c r="AT424" s="142" t="s">
        <v>159</v>
      </c>
      <c r="AU424" s="142" t="s">
        <v>77</v>
      </c>
      <c r="AV424" s="12" t="s">
        <v>79</v>
      </c>
      <c r="AW424" s="12" t="s">
        <v>30</v>
      </c>
      <c r="AX424" s="12" t="s">
        <v>69</v>
      </c>
      <c r="AY424" s="142" t="s">
        <v>151</v>
      </c>
    </row>
    <row r="425" spans="2:65" s="13" customFormat="1">
      <c r="B425" s="148"/>
      <c r="D425" s="135" t="s">
        <v>159</v>
      </c>
      <c r="E425" s="149" t="s">
        <v>19</v>
      </c>
      <c r="F425" s="150" t="s">
        <v>163</v>
      </c>
      <c r="H425" s="151">
        <v>133.25</v>
      </c>
      <c r="I425" s="152"/>
      <c r="L425" s="148"/>
      <c r="M425" s="153"/>
      <c r="T425" s="154"/>
      <c r="AT425" s="149" t="s">
        <v>159</v>
      </c>
      <c r="AU425" s="149" t="s">
        <v>77</v>
      </c>
      <c r="AV425" s="13" t="s">
        <v>164</v>
      </c>
      <c r="AW425" s="13" t="s">
        <v>30</v>
      </c>
      <c r="AX425" s="13" t="s">
        <v>77</v>
      </c>
      <c r="AY425" s="149" t="s">
        <v>151</v>
      </c>
    </row>
    <row r="426" spans="2:65" s="1" customFormat="1" ht="49.15" customHeight="1">
      <c r="B426" s="31"/>
      <c r="C426" s="155" t="s">
        <v>497</v>
      </c>
      <c r="D426" s="155" t="s">
        <v>342</v>
      </c>
      <c r="E426" s="156" t="s">
        <v>498</v>
      </c>
      <c r="F426" s="157" t="s">
        <v>499</v>
      </c>
      <c r="G426" s="158" t="s">
        <v>345</v>
      </c>
      <c r="H426" s="159">
        <v>118.25</v>
      </c>
      <c r="I426" s="160"/>
      <c r="J426" s="161">
        <f>ROUND(I426*H426,2)</f>
        <v>0</v>
      </c>
      <c r="K426" s="157" t="s">
        <v>156</v>
      </c>
      <c r="L426" s="31"/>
      <c r="M426" s="162" t="s">
        <v>19</v>
      </c>
      <c r="N426" s="163" t="s">
        <v>40</v>
      </c>
      <c r="P426" s="130">
        <f>O426*H426</f>
        <v>0</v>
      </c>
      <c r="Q426" s="130">
        <v>0</v>
      </c>
      <c r="R426" s="130">
        <f>Q426*H426</f>
        <v>0</v>
      </c>
      <c r="S426" s="130">
        <v>0</v>
      </c>
      <c r="T426" s="131">
        <f>S426*H426</f>
        <v>0</v>
      </c>
      <c r="AR426" s="132" t="s">
        <v>164</v>
      </c>
      <c r="AT426" s="132" t="s">
        <v>342</v>
      </c>
      <c r="AU426" s="132" t="s">
        <v>77</v>
      </c>
      <c r="AY426" s="16" t="s">
        <v>151</v>
      </c>
      <c r="BE426" s="133">
        <f>IF(N426="základní",J426,0)</f>
        <v>0</v>
      </c>
      <c r="BF426" s="133">
        <f>IF(N426="snížená",J426,0)</f>
        <v>0</v>
      </c>
      <c r="BG426" s="133">
        <f>IF(N426="zákl. přenesená",J426,0)</f>
        <v>0</v>
      </c>
      <c r="BH426" s="133">
        <f>IF(N426="sníž. přenesená",J426,0)</f>
        <v>0</v>
      </c>
      <c r="BI426" s="133">
        <f>IF(N426="nulová",J426,0)</f>
        <v>0</v>
      </c>
      <c r="BJ426" s="16" t="s">
        <v>77</v>
      </c>
      <c r="BK426" s="133">
        <f>ROUND(I426*H426,2)</f>
        <v>0</v>
      </c>
      <c r="BL426" s="16" t="s">
        <v>164</v>
      </c>
      <c r="BM426" s="132" t="s">
        <v>500</v>
      </c>
    </row>
    <row r="427" spans="2:65" s="11" customFormat="1">
      <c r="B427" s="134"/>
      <c r="D427" s="135" t="s">
        <v>159</v>
      </c>
      <c r="E427" s="136" t="s">
        <v>19</v>
      </c>
      <c r="F427" s="137" t="s">
        <v>293</v>
      </c>
      <c r="H427" s="136" t="s">
        <v>19</v>
      </c>
      <c r="I427" s="138"/>
      <c r="L427" s="134"/>
      <c r="M427" s="139"/>
      <c r="T427" s="140"/>
      <c r="AT427" s="136" t="s">
        <v>159</v>
      </c>
      <c r="AU427" s="136" t="s">
        <v>77</v>
      </c>
      <c r="AV427" s="11" t="s">
        <v>77</v>
      </c>
      <c r="AW427" s="11" t="s">
        <v>30</v>
      </c>
      <c r="AX427" s="11" t="s">
        <v>69</v>
      </c>
      <c r="AY427" s="136" t="s">
        <v>151</v>
      </c>
    </row>
    <row r="428" spans="2:65" s="12" customFormat="1">
      <c r="B428" s="141"/>
      <c r="D428" s="135" t="s">
        <v>159</v>
      </c>
      <c r="E428" s="142" t="s">
        <v>19</v>
      </c>
      <c r="F428" s="143" t="s">
        <v>495</v>
      </c>
      <c r="H428" s="144">
        <v>63</v>
      </c>
      <c r="I428" s="145"/>
      <c r="L428" s="141"/>
      <c r="M428" s="146"/>
      <c r="T428" s="147"/>
      <c r="AT428" s="142" t="s">
        <v>159</v>
      </c>
      <c r="AU428" s="142" t="s">
        <v>77</v>
      </c>
      <c r="AV428" s="12" t="s">
        <v>79</v>
      </c>
      <c r="AW428" s="12" t="s">
        <v>30</v>
      </c>
      <c r="AX428" s="12" t="s">
        <v>69</v>
      </c>
      <c r="AY428" s="142" t="s">
        <v>151</v>
      </c>
    </row>
    <row r="429" spans="2:65" s="11" customFormat="1">
      <c r="B429" s="134"/>
      <c r="D429" s="135" t="s">
        <v>159</v>
      </c>
      <c r="E429" s="136" t="s">
        <v>19</v>
      </c>
      <c r="F429" s="137" t="s">
        <v>295</v>
      </c>
      <c r="H429" s="136" t="s">
        <v>19</v>
      </c>
      <c r="I429" s="138"/>
      <c r="L429" s="134"/>
      <c r="M429" s="139"/>
      <c r="T429" s="140"/>
      <c r="AT429" s="136" t="s">
        <v>159</v>
      </c>
      <c r="AU429" s="136" t="s">
        <v>77</v>
      </c>
      <c r="AV429" s="11" t="s">
        <v>77</v>
      </c>
      <c r="AW429" s="11" t="s">
        <v>30</v>
      </c>
      <c r="AX429" s="11" t="s">
        <v>69</v>
      </c>
      <c r="AY429" s="136" t="s">
        <v>151</v>
      </c>
    </row>
    <row r="430" spans="2:65" s="12" customFormat="1">
      <c r="B430" s="141"/>
      <c r="D430" s="135" t="s">
        <v>159</v>
      </c>
      <c r="E430" s="142" t="s">
        <v>19</v>
      </c>
      <c r="F430" s="143" t="s">
        <v>496</v>
      </c>
      <c r="H430" s="144">
        <v>55.25</v>
      </c>
      <c r="I430" s="145"/>
      <c r="L430" s="141"/>
      <c r="M430" s="146"/>
      <c r="T430" s="147"/>
      <c r="AT430" s="142" t="s">
        <v>159</v>
      </c>
      <c r="AU430" s="142" t="s">
        <v>77</v>
      </c>
      <c r="AV430" s="12" t="s">
        <v>79</v>
      </c>
      <c r="AW430" s="12" t="s">
        <v>30</v>
      </c>
      <c r="AX430" s="12" t="s">
        <v>69</v>
      </c>
      <c r="AY430" s="142" t="s">
        <v>151</v>
      </c>
    </row>
    <row r="431" spans="2:65" s="13" customFormat="1">
      <c r="B431" s="148"/>
      <c r="D431" s="135" t="s">
        <v>159</v>
      </c>
      <c r="E431" s="149" t="s">
        <v>19</v>
      </c>
      <c r="F431" s="150" t="s">
        <v>163</v>
      </c>
      <c r="H431" s="151">
        <v>118.25</v>
      </c>
      <c r="I431" s="152"/>
      <c r="L431" s="148"/>
      <c r="M431" s="153"/>
      <c r="T431" s="154"/>
      <c r="AT431" s="149" t="s">
        <v>159</v>
      </c>
      <c r="AU431" s="149" t="s">
        <v>77</v>
      </c>
      <c r="AV431" s="13" t="s">
        <v>164</v>
      </c>
      <c r="AW431" s="13" t="s">
        <v>30</v>
      </c>
      <c r="AX431" s="13" t="s">
        <v>77</v>
      </c>
      <c r="AY431" s="149" t="s">
        <v>151</v>
      </c>
    </row>
    <row r="432" spans="2:65" s="1" customFormat="1" ht="37.9" customHeight="1">
      <c r="B432" s="31"/>
      <c r="C432" s="155" t="s">
        <v>501</v>
      </c>
      <c r="D432" s="155" t="s">
        <v>342</v>
      </c>
      <c r="E432" s="156" t="s">
        <v>502</v>
      </c>
      <c r="F432" s="157" t="s">
        <v>503</v>
      </c>
      <c r="G432" s="158" t="s">
        <v>345</v>
      </c>
      <c r="H432" s="159">
        <v>344</v>
      </c>
      <c r="I432" s="160"/>
      <c r="J432" s="161">
        <f>ROUND(I432*H432,2)</f>
        <v>0</v>
      </c>
      <c r="K432" s="157" t="s">
        <v>156</v>
      </c>
      <c r="L432" s="31"/>
      <c r="M432" s="162" t="s">
        <v>19</v>
      </c>
      <c r="N432" s="163" t="s">
        <v>40</v>
      </c>
      <c r="P432" s="130">
        <f>O432*H432</f>
        <v>0</v>
      </c>
      <c r="Q432" s="130">
        <v>0</v>
      </c>
      <c r="R432" s="130">
        <f>Q432*H432</f>
        <v>0</v>
      </c>
      <c r="S432" s="130">
        <v>0</v>
      </c>
      <c r="T432" s="131">
        <f>S432*H432</f>
        <v>0</v>
      </c>
      <c r="AR432" s="132" t="s">
        <v>164</v>
      </c>
      <c r="AT432" s="132" t="s">
        <v>342</v>
      </c>
      <c r="AU432" s="132" t="s">
        <v>77</v>
      </c>
      <c r="AY432" s="16" t="s">
        <v>151</v>
      </c>
      <c r="BE432" s="133">
        <f>IF(N432="základní",J432,0)</f>
        <v>0</v>
      </c>
      <c r="BF432" s="133">
        <f>IF(N432="snížená",J432,0)</f>
        <v>0</v>
      </c>
      <c r="BG432" s="133">
        <f>IF(N432="zákl. přenesená",J432,0)</f>
        <v>0</v>
      </c>
      <c r="BH432" s="133">
        <f>IF(N432="sníž. přenesená",J432,0)</f>
        <v>0</v>
      </c>
      <c r="BI432" s="133">
        <f>IF(N432="nulová",J432,0)</f>
        <v>0</v>
      </c>
      <c r="BJ432" s="16" t="s">
        <v>77</v>
      </c>
      <c r="BK432" s="133">
        <f>ROUND(I432*H432,2)</f>
        <v>0</v>
      </c>
      <c r="BL432" s="16" t="s">
        <v>164</v>
      </c>
      <c r="BM432" s="132" t="s">
        <v>504</v>
      </c>
    </row>
    <row r="433" spans="2:65" s="11" customFormat="1">
      <c r="B433" s="134"/>
      <c r="D433" s="135" t="s">
        <v>159</v>
      </c>
      <c r="E433" s="136" t="s">
        <v>19</v>
      </c>
      <c r="F433" s="137" t="s">
        <v>289</v>
      </c>
      <c r="H433" s="136" t="s">
        <v>19</v>
      </c>
      <c r="I433" s="138"/>
      <c r="L433" s="134"/>
      <c r="M433" s="139"/>
      <c r="T433" s="140"/>
      <c r="AT433" s="136" t="s">
        <v>159</v>
      </c>
      <c r="AU433" s="136" t="s">
        <v>77</v>
      </c>
      <c r="AV433" s="11" t="s">
        <v>77</v>
      </c>
      <c r="AW433" s="11" t="s">
        <v>30</v>
      </c>
      <c r="AX433" s="11" t="s">
        <v>69</v>
      </c>
      <c r="AY433" s="136" t="s">
        <v>151</v>
      </c>
    </row>
    <row r="434" spans="2:65" s="12" customFormat="1">
      <c r="B434" s="141"/>
      <c r="D434" s="135" t="s">
        <v>159</v>
      </c>
      <c r="E434" s="142" t="s">
        <v>19</v>
      </c>
      <c r="F434" s="143" t="s">
        <v>505</v>
      </c>
      <c r="H434" s="144">
        <v>312</v>
      </c>
      <c r="I434" s="145"/>
      <c r="L434" s="141"/>
      <c r="M434" s="146"/>
      <c r="T434" s="147"/>
      <c r="AT434" s="142" t="s">
        <v>159</v>
      </c>
      <c r="AU434" s="142" t="s">
        <v>77</v>
      </c>
      <c r="AV434" s="12" t="s">
        <v>79</v>
      </c>
      <c r="AW434" s="12" t="s">
        <v>30</v>
      </c>
      <c r="AX434" s="12" t="s">
        <v>69</v>
      </c>
      <c r="AY434" s="142" t="s">
        <v>151</v>
      </c>
    </row>
    <row r="435" spans="2:65" s="11" customFormat="1">
      <c r="B435" s="134"/>
      <c r="D435" s="135" t="s">
        <v>159</v>
      </c>
      <c r="E435" s="136" t="s">
        <v>19</v>
      </c>
      <c r="F435" s="137" t="s">
        <v>291</v>
      </c>
      <c r="H435" s="136" t="s">
        <v>19</v>
      </c>
      <c r="I435" s="138"/>
      <c r="L435" s="134"/>
      <c r="M435" s="139"/>
      <c r="T435" s="140"/>
      <c r="AT435" s="136" t="s">
        <v>159</v>
      </c>
      <c r="AU435" s="136" t="s">
        <v>77</v>
      </c>
      <c r="AV435" s="11" t="s">
        <v>77</v>
      </c>
      <c r="AW435" s="11" t="s">
        <v>30</v>
      </c>
      <c r="AX435" s="11" t="s">
        <v>69</v>
      </c>
      <c r="AY435" s="136" t="s">
        <v>151</v>
      </c>
    </row>
    <row r="436" spans="2:65" s="12" customFormat="1">
      <c r="B436" s="141"/>
      <c r="D436" s="135" t="s">
        <v>159</v>
      </c>
      <c r="E436" s="142" t="s">
        <v>19</v>
      </c>
      <c r="F436" s="143" t="s">
        <v>506</v>
      </c>
      <c r="H436" s="144">
        <v>32</v>
      </c>
      <c r="I436" s="145"/>
      <c r="L436" s="141"/>
      <c r="M436" s="146"/>
      <c r="T436" s="147"/>
      <c r="AT436" s="142" t="s">
        <v>159</v>
      </c>
      <c r="AU436" s="142" t="s">
        <v>77</v>
      </c>
      <c r="AV436" s="12" t="s">
        <v>79</v>
      </c>
      <c r="AW436" s="12" t="s">
        <v>30</v>
      </c>
      <c r="AX436" s="12" t="s">
        <v>69</v>
      </c>
      <c r="AY436" s="142" t="s">
        <v>151</v>
      </c>
    </row>
    <row r="437" spans="2:65" s="13" customFormat="1">
      <c r="B437" s="148"/>
      <c r="D437" s="135" t="s">
        <v>159</v>
      </c>
      <c r="E437" s="149" t="s">
        <v>19</v>
      </c>
      <c r="F437" s="150" t="s">
        <v>163</v>
      </c>
      <c r="H437" s="151">
        <v>344</v>
      </c>
      <c r="I437" s="152"/>
      <c r="L437" s="148"/>
      <c r="M437" s="153"/>
      <c r="T437" s="154"/>
      <c r="AT437" s="149" t="s">
        <v>159</v>
      </c>
      <c r="AU437" s="149" t="s">
        <v>77</v>
      </c>
      <c r="AV437" s="13" t="s">
        <v>164</v>
      </c>
      <c r="AW437" s="13" t="s">
        <v>30</v>
      </c>
      <c r="AX437" s="13" t="s">
        <v>77</v>
      </c>
      <c r="AY437" s="149" t="s">
        <v>151</v>
      </c>
    </row>
    <row r="438" spans="2:65" s="1" customFormat="1" ht="24.2" customHeight="1">
      <c r="B438" s="31"/>
      <c r="C438" s="155" t="s">
        <v>507</v>
      </c>
      <c r="D438" s="155" t="s">
        <v>342</v>
      </c>
      <c r="E438" s="156" t="s">
        <v>508</v>
      </c>
      <c r="F438" s="157" t="s">
        <v>509</v>
      </c>
      <c r="G438" s="158" t="s">
        <v>155</v>
      </c>
      <c r="H438" s="159">
        <v>312</v>
      </c>
      <c r="I438" s="160"/>
      <c r="J438" s="161">
        <f>ROUND(I438*H438,2)</f>
        <v>0</v>
      </c>
      <c r="K438" s="157" t="s">
        <v>156</v>
      </c>
      <c r="L438" s="31"/>
      <c r="M438" s="162" t="s">
        <v>19</v>
      </c>
      <c r="N438" s="163" t="s">
        <v>40</v>
      </c>
      <c r="P438" s="130">
        <f>O438*H438</f>
        <v>0</v>
      </c>
      <c r="Q438" s="130">
        <v>0</v>
      </c>
      <c r="R438" s="130">
        <f>Q438*H438</f>
        <v>0</v>
      </c>
      <c r="S438" s="130">
        <v>0</v>
      </c>
      <c r="T438" s="131">
        <f>S438*H438</f>
        <v>0</v>
      </c>
      <c r="AR438" s="132" t="s">
        <v>164</v>
      </c>
      <c r="AT438" s="132" t="s">
        <v>342</v>
      </c>
      <c r="AU438" s="132" t="s">
        <v>77</v>
      </c>
      <c r="AY438" s="16" t="s">
        <v>151</v>
      </c>
      <c r="BE438" s="133">
        <f>IF(N438="základní",J438,0)</f>
        <v>0</v>
      </c>
      <c r="BF438" s="133">
        <f>IF(N438="snížená",J438,0)</f>
        <v>0</v>
      </c>
      <c r="BG438" s="133">
        <f>IF(N438="zákl. přenesená",J438,0)</f>
        <v>0</v>
      </c>
      <c r="BH438" s="133">
        <f>IF(N438="sníž. přenesená",J438,0)</f>
        <v>0</v>
      </c>
      <c r="BI438" s="133">
        <f>IF(N438="nulová",J438,0)</f>
        <v>0</v>
      </c>
      <c r="BJ438" s="16" t="s">
        <v>77</v>
      </c>
      <c r="BK438" s="133">
        <f>ROUND(I438*H438,2)</f>
        <v>0</v>
      </c>
      <c r="BL438" s="16" t="s">
        <v>164</v>
      </c>
      <c r="BM438" s="132" t="s">
        <v>510</v>
      </c>
    </row>
    <row r="439" spans="2:65" s="11" customFormat="1">
      <c r="B439" s="134"/>
      <c r="D439" s="135" t="s">
        <v>159</v>
      </c>
      <c r="E439" s="136" t="s">
        <v>19</v>
      </c>
      <c r="F439" s="137" t="s">
        <v>266</v>
      </c>
      <c r="H439" s="136" t="s">
        <v>19</v>
      </c>
      <c r="I439" s="138"/>
      <c r="L439" s="134"/>
      <c r="M439" s="139"/>
      <c r="T439" s="140"/>
      <c r="AT439" s="136" t="s">
        <v>159</v>
      </c>
      <c r="AU439" s="136" t="s">
        <v>77</v>
      </c>
      <c r="AV439" s="11" t="s">
        <v>77</v>
      </c>
      <c r="AW439" s="11" t="s">
        <v>30</v>
      </c>
      <c r="AX439" s="11" t="s">
        <v>69</v>
      </c>
      <c r="AY439" s="136" t="s">
        <v>151</v>
      </c>
    </row>
    <row r="440" spans="2:65" s="12" customFormat="1">
      <c r="B440" s="141"/>
      <c r="D440" s="135" t="s">
        <v>159</v>
      </c>
      <c r="E440" s="142" t="s">
        <v>19</v>
      </c>
      <c r="F440" s="143" t="s">
        <v>267</v>
      </c>
      <c r="H440" s="144">
        <v>312</v>
      </c>
      <c r="I440" s="145"/>
      <c r="L440" s="141"/>
      <c r="M440" s="146"/>
      <c r="T440" s="147"/>
      <c r="AT440" s="142" t="s">
        <v>159</v>
      </c>
      <c r="AU440" s="142" t="s">
        <v>77</v>
      </c>
      <c r="AV440" s="12" t="s">
        <v>79</v>
      </c>
      <c r="AW440" s="12" t="s">
        <v>30</v>
      </c>
      <c r="AX440" s="12" t="s">
        <v>69</v>
      </c>
      <c r="AY440" s="142" t="s">
        <v>151</v>
      </c>
    </row>
    <row r="441" spans="2:65" s="13" customFormat="1">
      <c r="B441" s="148"/>
      <c r="D441" s="135" t="s">
        <v>159</v>
      </c>
      <c r="E441" s="149" t="s">
        <v>19</v>
      </c>
      <c r="F441" s="150" t="s">
        <v>163</v>
      </c>
      <c r="H441" s="151">
        <v>312</v>
      </c>
      <c r="I441" s="152"/>
      <c r="L441" s="148"/>
      <c r="M441" s="153"/>
      <c r="T441" s="154"/>
      <c r="AT441" s="149" t="s">
        <v>159</v>
      </c>
      <c r="AU441" s="149" t="s">
        <v>77</v>
      </c>
      <c r="AV441" s="13" t="s">
        <v>164</v>
      </c>
      <c r="AW441" s="13" t="s">
        <v>30</v>
      </c>
      <c r="AX441" s="13" t="s">
        <v>77</v>
      </c>
      <c r="AY441" s="149" t="s">
        <v>151</v>
      </c>
    </row>
    <row r="442" spans="2:65" s="1" customFormat="1" ht="33" customHeight="1">
      <c r="B442" s="31"/>
      <c r="C442" s="155" t="s">
        <v>511</v>
      </c>
      <c r="D442" s="155" t="s">
        <v>342</v>
      </c>
      <c r="E442" s="156" t="s">
        <v>512</v>
      </c>
      <c r="F442" s="157" t="s">
        <v>513</v>
      </c>
      <c r="G442" s="158" t="s">
        <v>248</v>
      </c>
      <c r="H442" s="159">
        <v>312</v>
      </c>
      <c r="I442" s="160"/>
      <c r="J442" s="161">
        <f>ROUND(I442*H442,2)</f>
        <v>0</v>
      </c>
      <c r="K442" s="157" t="s">
        <v>156</v>
      </c>
      <c r="L442" s="31"/>
      <c r="M442" s="162" t="s">
        <v>19</v>
      </c>
      <c r="N442" s="163" t="s">
        <v>40</v>
      </c>
      <c r="P442" s="130">
        <f>O442*H442</f>
        <v>0</v>
      </c>
      <c r="Q442" s="130">
        <v>0</v>
      </c>
      <c r="R442" s="130">
        <f>Q442*H442</f>
        <v>0</v>
      </c>
      <c r="S442" s="130">
        <v>0</v>
      </c>
      <c r="T442" s="131">
        <f>S442*H442</f>
        <v>0</v>
      </c>
      <c r="AR442" s="132" t="s">
        <v>164</v>
      </c>
      <c r="AT442" s="132" t="s">
        <v>342</v>
      </c>
      <c r="AU442" s="132" t="s">
        <v>77</v>
      </c>
      <c r="AY442" s="16" t="s">
        <v>151</v>
      </c>
      <c r="BE442" s="133">
        <f>IF(N442="základní",J442,0)</f>
        <v>0</v>
      </c>
      <c r="BF442" s="133">
        <f>IF(N442="snížená",J442,0)</f>
        <v>0</v>
      </c>
      <c r="BG442" s="133">
        <f>IF(N442="zákl. přenesená",J442,0)</f>
        <v>0</v>
      </c>
      <c r="BH442" s="133">
        <f>IF(N442="sníž. přenesená",J442,0)</f>
        <v>0</v>
      </c>
      <c r="BI442" s="133">
        <f>IF(N442="nulová",J442,0)</f>
        <v>0</v>
      </c>
      <c r="BJ442" s="16" t="s">
        <v>77</v>
      </c>
      <c r="BK442" s="133">
        <f>ROUND(I442*H442,2)</f>
        <v>0</v>
      </c>
      <c r="BL442" s="16" t="s">
        <v>164</v>
      </c>
      <c r="BM442" s="132" t="s">
        <v>514</v>
      </c>
    </row>
    <row r="443" spans="2:65" s="11" customFormat="1">
      <c r="B443" s="134"/>
      <c r="D443" s="135" t="s">
        <v>159</v>
      </c>
      <c r="E443" s="136" t="s">
        <v>19</v>
      </c>
      <c r="F443" s="137" t="s">
        <v>266</v>
      </c>
      <c r="H443" s="136" t="s">
        <v>19</v>
      </c>
      <c r="I443" s="138"/>
      <c r="L443" s="134"/>
      <c r="M443" s="139"/>
      <c r="T443" s="140"/>
      <c r="AT443" s="136" t="s">
        <v>159</v>
      </c>
      <c r="AU443" s="136" t="s">
        <v>77</v>
      </c>
      <c r="AV443" s="11" t="s">
        <v>77</v>
      </c>
      <c r="AW443" s="11" t="s">
        <v>30</v>
      </c>
      <c r="AX443" s="11" t="s">
        <v>69</v>
      </c>
      <c r="AY443" s="136" t="s">
        <v>151</v>
      </c>
    </row>
    <row r="444" spans="2:65" s="12" customFormat="1">
      <c r="B444" s="141"/>
      <c r="D444" s="135" t="s">
        <v>159</v>
      </c>
      <c r="E444" s="142" t="s">
        <v>19</v>
      </c>
      <c r="F444" s="143" t="s">
        <v>267</v>
      </c>
      <c r="H444" s="144">
        <v>312</v>
      </c>
      <c r="I444" s="145"/>
      <c r="L444" s="141"/>
      <c r="M444" s="146"/>
      <c r="T444" s="147"/>
      <c r="AT444" s="142" t="s">
        <v>159</v>
      </c>
      <c r="AU444" s="142" t="s">
        <v>77</v>
      </c>
      <c r="AV444" s="12" t="s">
        <v>79</v>
      </c>
      <c r="AW444" s="12" t="s">
        <v>30</v>
      </c>
      <c r="AX444" s="12" t="s">
        <v>69</v>
      </c>
      <c r="AY444" s="142" t="s">
        <v>151</v>
      </c>
    </row>
    <row r="445" spans="2:65" s="13" customFormat="1">
      <c r="B445" s="148"/>
      <c r="D445" s="135" t="s">
        <v>159</v>
      </c>
      <c r="E445" s="149" t="s">
        <v>19</v>
      </c>
      <c r="F445" s="150" t="s">
        <v>163</v>
      </c>
      <c r="H445" s="151">
        <v>312</v>
      </c>
      <c r="I445" s="152"/>
      <c r="L445" s="148"/>
      <c r="M445" s="153"/>
      <c r="T445" s="154"/>
      <c r="AT445" s="149" t="s">
        <v>159</v>
      </c>
      <c r="AU445" s="149" t="s">
        <v>77</v>
      </c>
      <c r="AV445" s="13" t="s">
        <v>164</v>
      </c>
      <c r="AW445" s="13" t="s">
        <v>30</v>
      </c>
      <c r="AX445" s="13" t="s">
        <v>77</v>
      </c>
      <c r="AY445" s="149" t="s">
        <v>151</v>
      </c>
    </row>
    <row r="446" spans="2:65" s="1" customFormat="1" ht="33" customHeight="1">
      <c r="B446" s="31"/>
      <c r="C446" s="155" t="s">
        <v>515</v>
      </c>
      <c r="D446" s="155" t="s">
        <v>342</v>
      </c>
      <c r="E446" s="156" t="s">
        <v>516</v>
      </c>
      <c r="F446" s="157" t="s">
        <v>517</v>
      </c>
      <c r="G446" s="158" t="s">
        <v>248</v>
      </c>
      <c r="H446" s="159">
        <v>314</v>
      </c>
      <c r="I446" s="160"/>
      <c r="J446" s="161">
        <f>ROUND(I446*H446,2)</f>
        <v>0</v>
      </c>
      <c r="K446" s="157" t="s">
        <v>156</v>
      </c>
      <c r="L446" s="31"/>
      <c r="M446" s="162" t="s">
        <v>19</v>
      </c>
      <c r="N446" s="163" t="s">
        <v>40</v>
      </c>
      <c r="P446" s="130">
        <f>O446*H446</f>
        <v>0</v>
      </c>
      <c r="Q446" s="130">
        <v>0</v>
      </c>
      <c r="R446" s="130">
        <f>Q446*H446</f>
        <v>0</v>
      </c>
      <c r="S446" s="130">
        <v>0</v>
      </c>
      <c r="T446" s="131">
        <f>S446*H446</f>
        <v>0</v>
      </c>
      <c r="AR446" s="132" t="s">
        <v>164</v>
      </c>
      <c r="AT446" s="132" t="s">
        <v>342</v>
      </c>
      <c r="AU446" s="132" t="s">
        <v>77</v>
      </c>
      <c r="AY446" s="16" t="s">
        <v>151</v>
      </c>
      <c r="BE446" s="133">
        <f>IF(N446="základní",J446,0)</f>
        <v>0</v>
      </c>
      <c r="BF446" s="133">
        <f>IF(N446="snížená",J446,0)</f>
        <v>0</v>
      </c>
      <c r="BG446" s="133">
        <f>IF(N446="zákl. přenesená",J446,0)</f>
        <v>0</v>
      </c>
      <c r="BH446" s="133">
        <f>IF(N446="sníž. přenesená",J446,0)</f>
        <v>0</v>
      </c>
      <c r="BI446" s="133">
        <f>IF(N446="nulová",J446,0)</f>
        <v>0</v>
      </c>
      <c r="BJ446" s="16" t="s">
        <v>77</v>
      </c>
      <c r="BK446" s="133">
        <f>ROUND(I446*H446,2)</f>
        <v>0</v>
      </c>
      <c r="BL446" s="16" t="s">
        <v>164</v>
      </c>
      <c r="BM446" s="132" t="s">
        <v>518</v>
      </c>
    </row>
    <row r="447" spans="2:65" s="11" customFormat="1">
      <c r="B447" s="134"/>
      <c r="D447" s="135" t="s">
        <v>159</v>
      </c>
      <c r="E447" s="136" t="s">
        <v>19</v>
      </c>
      <c r="F447" s="137" t="s">
        <v>266</v>
      </c>
      <c r="H447" s="136" t="s">
        <v>19</v>
      </c>
      <c r="I447" s="138"/>
      <c r="L447" s="134"/>
      <c r="M447" s="139"/>
      <c r="T447" s="140"/>
      <c r="AT447" s="136" t="s">
        <v>159</v>
      </c>
      <c r="AU447" s="136" t="s">
        <v>77</v>
      </c>
      <c r="AV447" s="11" t="s">
        <v>77</v>
      </c>
      <c r="AW447" s="11" t="s">
        <v>30</v>
      </c>
      <c r="AX447" s="11" t="s">
        <v>69</v>
      </c>
      <c r="AY447" s="136" t="s">
        <v>151</v>
      </c>
    </row>
    <row r="448" spans="2:65" s="12" customFormat="1">
      <c r="B448" s="141"/>
      <c r="D448" s="135" t="s">
        <v>159</v>
      </c>
      <c r="E448" s="142" t="s">
        <v>19</v>
      </c>
      <c r="F448" s="143" t="s">
        <v>267</v>
      </c>
      <c r="H448" s="144">
        <v>312</v>
      </c>
      <c r="I448" s="145"/>
      <c r="L448" s="141"/>
      <c r="M448" s="146"/>
      <c r="T448" s="147"/>
      <c r="AT448" s="142" t="s">
        <v>159</v>
      </c>
      <c r="AU448" s="142" t="s">
        <v>77</v>
      </c>
      <c r="AV448" s="12" t="s">
        <v>79</v>
      </c>
      <c r="AW448" s="12" t="s">
        <v>30</v>
      </c>
      <c r="AX448" s="12" t="s">
        <v>69</v>
      </c>
      <c r="AY448" s="142" t="s">
        <v>151</v>
      </c>
    </row>
    <row r="449" spans="2:65" s="11" customFormat="1">
      <c r="B449" s="134"/>
      <c r="D449" s="135" t="s">
        <v>159</v>
      </c>
      <c r="E449" s="136" t="s">
        <v>19</v>
      </c>
      <c r="F449" s="137" t="s">
        <v>268</v>
      </c>
      <c r="H449" s="136" t="s">
        <v>19</v>
      </c>
      <c r="I449" s="138"/>
      <c r="L449" s="134"/>
      <c r="M449" s="139"/>
      <c r="T449" s="140"/>
      <c r="AT449" s="136" t="s">
        <v>159</v>
      </c>
      <c r="AU449" s="136" t="s">
        <v>77</v>
      </c>
      <c r="AV449" s="11" t="s">
        <v>77</v>
      </c>
      <c r="AW449" s="11" t="s">
        <v>30</v>
      </c>
      <c r="AX449" s="11" t="s">
        <v>69</v>
      </c>
      <c r="AY449" s="136" t="s">
        <v>151</v>
      </c>
    </row>
    <row r="450" spans="2:65" s="12" customFormat="1">
      <c r="B450" s="141"/>
      <c r="D450" s="135" t="s">
        <v>159</v>
      </c>
      <c r="E450" s="142" t="s">
        <v>19</v>
      </c>
      <c r="F450" s="143" t="s">
        <v>79</v>
      </c>
      <c r="H450" s="144">
        <v>2</v>
      </c>
      <c r="I450" s="145"/>
      <c r="L450" s="141"/>
      <c r="M450" s="146"/>
      <c r="T450" s="147"/>
      <c r="AT450" s="142" t="s">
        <v>159</v>
      </c>
      <c r="AU450" s="142" t="s">
        <v>77</v>
      </c>
      <c r="AV450" s="12" t="s">
        <v>79</v>
      </c>
      <c r="AW450" s="12" t="s">
        <v>30</v>
      </c>
      <c r="AX450" s="12" t="s">
        <v>69</v>
      </c>
      <c r="AY450" s="142" t="s">
        <v>151</v>
      </c>
    </row>
    <row r="451" spans="2:65" s="13" customFormat="1">
      <c r="B451" s="148"/>
      <c r="D451" s="135" t="s">
        <v>159</v>
      </c>
      <c r="E451" s="149" t="s">
        <v>19</v>
      </c>
      <c r="F451" s="150" t="s">
        <v>163</v>
      </c>
      <c r="H451" s="151">
        <v>314</v>
      </c>
      <c r="I451" s="152"/>
      <c r="L451" s="148"/>
      <c r="M451" s="153"/>
      <c r="T451" s="154"/>
      <c r="AT451" s="149" t="s">
        <v>159</v>
      </c>
      <c r="AU451" s="149" t="s">
        <v>77</v>
      </c>
      <c r="AV451" s="13" t="s">
        <v>164</v>
      </c>
      <c r="AW451" s="13" t="s">
        <v>30</v>
      </c>
      <c r="AX451" s="13" t="s">
        <v>77</v>
      </c>
      <c r="AY451" s="149" t="s">
        <v>151</v>
      </c>
    </row>
    <row r="452" spans="2:65" s="1" customFormat="1" ht="49.15" customHeight="1">
      <c r="B452" s="31"/>
      <c r="C452" s="155" t="s">
        <v>439</v>
      </c>
      <c r="D452" s="155" t="s">
        <v>342</v>
      </c>
      <c r="E452" s="156" t="s">
        <v>519</v>
      </c>
      <c r="F452" s="157" t="s">
        <v>520</v>
      </c>
      <c r="G452" s="158" t="s">
        <v>248</v>
      </c>
      <c r="H452" s="159">
        <v>12</v>
      </c>
      <c r="I452" s="160"/>
      <c r="J452" s="161">
        <f>ROUND(I452*H452,2)</f>
        <v>0</v>
      </c>
      <c r="K452" s="157" t="s">
        <v>156</v>
      </c>
      <c r="L452" s="31"/>
      <c r="M452" s="162" t="s">
        <v>19</v>
      </c>
      <c r="N452" s="163" t="s">
        <v>40</v>
      </c>
      <c r="P452" s="130">
        <f>O452*H452</f>
        <v>0</v>
      </c>
      <c r="Q452" s="130">
        <v>0</v>
      </c>
      <c r="R452" s="130">
        <f>Q452*H452</f>
        <v>0</v>
      </c>
      <c r="S452" s="130">
        <v>0</v>
      </c>
      <c r="T452" s="131">
        <f>S452*H452</f>
        <v>0</v>
      </c>
      <c r="AR452" s="132" t="s">
        <v>164</v>
      </c>
      <c r="AT452" s="132" t="s">
        <v>342</v>
      </c>
      <c r="AU452" s="132" t="s">
        <v>77</v>
      </c>
      <c r="AY452" s="16" t="s">
        <v>151</v>
      </c>
      <c r="BE452" s="133">
        <f>IF(N452="základní",J452,0)</f>
        <v>0</v>
      </c>
      <c r="BF452" s="133">
        <f>IF(N452="snížená",J452,0)</f>
        <v>0</v>
      </c>
      <c r="BG452" s="133">
        <f>IF(N452="zákl. přenesená",J452,0)</f>
        <v>0</v>
      </c>
      <c r="BH452" s="133">
        <f>IF(N452="sníž. přenesená",J452,0)</f>
        <v>0</v>
      </c>
      <c r="BI452" s="133">
        <f>IF(N452="nulová",J452,0)</f>
        <v>0</v>
      </c>
      <c r="BJ452" s="16" t="s">
        <v>77</v>
      </c>
      <c r="BK452" s="133">
        <f>ROUND(I452*H452,2)</f>
        <v>0</v>
      </c>
      <c r="BL452" s="16" t="s">
        <v>164</v>
      </c>
      <c r="BM452" s="132" t="s">
        <v>521</v>
      </c>
    </row>
    <row r="453" spans="2:65" s="11" customFormat="1">
      <c r="B453" s="134"/>
      <c r="D453" s="135" t="s">
        <v>159</v>
      </c>
      <c r="E453" s="136" t="s">
        <v>19</v>
      </c>
      <c r="F453" s="137" t="s">
        <v>273</v>
      </c>
      <c r="H453" s="136" t="s">
        <v>19</v>
      </c>
      <c r="I453" s="138"/>
      <c r="L453" s="134"/>
      <c r="M453" s="139"/>
      <c r="T453" s="140"/>
      <c r="AT453" s="136" t="s">
        <v>159</v>
      </c>
      <c r="AU453" s="136" t="s">
        <v>77</v>
      </c>
      <c r="AV453" s="11" t="s">
        <v>77</v>
      </c>
      <c r="AW453" s="11" t="s">
        <v>30</v>
      </c>
      <c r="AX453" s="11" t="s">
        <v>69</v>
      </c>
      <c r="AY453" s="136" t="s">
        <v>151</v>
      </c>
    </row>
    <row r="454" spans="2:65" s="12" customFormat="1">
      <c r="B454" s="141"/>
      <c r="D454" s="135" t="s">
        <v>159</v>
      </c>
      <c r="E454" s="142" t="s">
        <v>19</v>
      </c>
      <c r="F454" s="143" t="s">
        <v>8</v>
      </c>
      <c r="H454" s="144">
        <v>12</v>
      </c>
      <c r="I454" s="145"/>
      <c r="L454" s="141"/>
      <c r="M454" s="146"/>
      <c r="T454" s="147"/>
      <c r="AT454" s="142" t="s">
        <v>159</v>
      </c>
      <c r="AU454" s="142" t="s">
        <v>77</v>
      </c>
      <c r="AV454" s="12" t="s">
        <v>79</v>
      </c>
      <c r="AW454" s="12" t="s">
        <v>30</v>
      </c>
      <c r="AX454" s="12" t="s">
        <v>69</v>
      </c>
      <c r="AY454" s="142" t="s">
        <v>151</v>
      </c>
    </row>
    <row r="455" spans="2:65" s="13" customFormat="1">
      <c r="B455" s="148"/>
      <c r="D455" s="135" t="s">
        <v>159</v>
      </c>
      <c r="E455" s="149" t="s">
        <v>19</v>
      </c>
      <c r="F455" s="150" t="s">
        <v>163</v>
      </c>
      <c r="H455" s="151">
        <v>12</v>
      </c>
      <c r="I455" s="152"/>
      <c r="L455" s="148"/>
      <c r="M455" s="153"/>
      <c r="T455" s="154"/>
      <c r="AT455" s="149" t="s">
        <v>159</v>
      </c>
      <c r="AU455" s="149" t="s">
        <v>77</v>
      </c>
      <c r="AV455" s="13" t="s">
        <v>164</v>
      </c>
      <c r="AW455" s="13" t="s">
        <v>30</v>
      </c>
      <c r="AX455" s="13" t="s">
        <v>77</v>
      </c>
      <c r="AY455" s="149" t="s">
        <v>151</v>
      </c>
    </row>
    <row r="456" spans="2:65" s="1" customFormat="1" ht="37.9" customHeight="1">
      <c r="B456" s="31"/>
      <c r="C456" s="155" t="s">
        <v>522</v>
      </c>
      <c r="D456" s="155" t="s">
        <v>342</v>
      </c>
      <c r="E456" s="156" t="s">
        <v>523</v>
      </c>
      <c r="F456" s="157" t="s">
        <v>524</v>
      </c>
      <c r="G456" s="158" t="s">
        <v>304</v>
      </c>
      <c r="H456" s="159">
        <v>9.24</v>
      </c>
      <c r="I456" s="160"/>
      <c r="J456" s="161">
        <f>ROUND(I456*H456,2)</f>
        <v>0</v>
      </c>
      <c r="K456" s="157" t="s">
        <v>156</v>
      </c>
      <c r="L456" s="31"/>
      <c r="M456" s="162" t="s">
        <v>19</v>
      </c>
      <c r="N456" s="163" t="s">
        <v>40</v>
      </c>
      <c r="P456" s="130">
        <f>O456*H456</f>
        <v>0</v>
      </c>
      <c r="Q456" s="130">
        <v>0</v>
      </c>
      <c r="R456" s="130">
        <f>Q456*H456</f>
        <v>0</v>
      </c>
      <c r="S456" s="130">
        <v>0</v>
      </c>
      <c r="T456" s="131">
        <f>S456*H456</f>
        <v>0</v>
      </c>
      <c r="AR456" s="132" t="s">
        <v>164</v>
      </c>
      <c r="AT456" s="132" t="s">
        <v>342</v>
      </c>
      <c r="AU456" s="132" t="s">
        <v>77</v>
      </c>
      <c r="AY456" s="16" t="s">
        <v>151</v>
      </c>
      <c r="BE456" s="133">
        <f>IF(N456="základní",J456,0)</f>
        <v>0</v>
      </c>
      <c r="BF456" s="133">
        <f>IF(N456="snížená",J456,0)</f>
        <v>0</v>
      </c>
      <c r="BG456" s="133">
        <f>IF(N456="zákl. přenesená",J456,0)</f>
        <v>0</v>
      </c>
      <c r="BH456" s="133">
        <f>IF(N456="sníž. přenesená",J456,0)</f>
        <v>0</v>
      </c>
      <c r="BI456" s="133">
        <f>IF(N456="nulová",J456,0)</f>
        <v>0</v>
      </c>
      <c r="BJ456" s="16" t="s">
        <v>77</v>
      </c>
      <c r="BK456" s="133">
        <f>ROUND(I456*H456,2)</f>
        <v>0</v>
      </c>
      <c r="BL456" s="16" t="s">
        <v>164</v>
      </c>
      <c r="BM456" s="132" t="s">
        <v>525</v>
      </c>
    </row>
    <row r="457" spans="2:65" s="11" customFormat="1">
      <c r="B457" s="134"/>
      <c r="D457" s="135" t="s">
        <v>159</v>
      </c>
      <c r="E457" s="136" t="s">
        <v>19</v>
      </c>
      <c r="F457" s="137" t="s">
        <v>526</v>
      </c>
      <c r="H457" s="136" t="s">
        <v>19</v>
      </c>
      <c r="I457" s="138"/>
      <c r="L457" s="134"/>
      <c r="M457" s="139"/>
      <c r="T457" s="140"/>
      <c r="AT457" s="136" t="s">
        <v>159</v>
      </c>
      <c r="AU457" s="136" t="s">
        <v>77</v>
      </c>
      <c r="AV457" s="11" t="s">
        <v>77</v>
      </c>
      <c r="AW457" s="11" t="s">
        <v>30</v>
      </c>
      <c r="AX457" s="11" t="s">
        <v>69</v>
      </c>
      <c r="AY457" s="136" t="s">
        <v>151</v>
      </c>
    </row>
    <row r="458" spans="2:65" s="12" customFormat="1">
      <c r="B458" s="141"/>
      <c r="D458" s="135" t="s">
        <v>159</v>
      </c>
      <c r="E458" s="142" t="s">
        <v>19</v>
      </c>
      <c r="F458" s="143" t="s">
        <v>527</v>
      </c>
      <c r="H458" s="144">
        <v>9.24</v>
      </c>
      <c r="I458" s="145"/>
      <c r="L458" s="141"/>
      <c r="M458" s="146"/>
      <c r="T458" s="147"/>
      <c r="AT458" s="142" t="s">
        <v>159</v>
      </c>
      <c r="AU458" s="142" t="s">
        <v>77</v>
      </c>
      <c r="AV458" s="12" t="s">
        <v>79</v>
      </c>
      <c r="AW458" s="12" t="s">
        <v>30</v>
      </c>
      <c r="AX458" s="12" t="s">
        <v>69</v>
      </c>
      <c r="AY458" s="142" t="s">
        <v>151</v>
      </c>
    </row>
    <row r="459" spans="2:65" s="13" customFormat="1">
      <c r="B459" s="148"/>
      <c r="D459" s="135" t="s">
        <v>159</v>
      </c>
      <c r="E459" s="149" t="s">
        <v>19</v>
      </c>
      <c r="F459" s="150" t="s">
        <v>163</v>
      </c>
      <c r="H459" s="151">
        <v>9.24</v>
      </c>
      <c r="I459" s="152"/>
      <c r="L459" s="148"/>
      <c r="M459" s="153"/>
      <c r="T459" s="154"/>
      <c r="AT459" s="149" t="s">
        <v>159</v>
      </c>
      <c r="AU459" s="149" t="s">
        <v>77</v>
      </c>
      <c r="AV459" s="13" t="s">
        <v>164</v>
      </c>
      <c r="AW459" s="13" t="s">
        <v>30</v>
      </c>
      <c r="AX459" s="13" t="s">
        <v>77</v>
      </c>
      <c r="AY459" s="149" t="s">
        <v>151</v>
      </c>
    </row>
    <row r="460" spans="2:65" s="1" customFormat="1" ht="24.2" customHeight="1">
      <c r="B460" s="31"/>
      <c r="C460" s="155" t="s">
        <v>528</v>
      </c>
      <c r="D460" s="155" t="s">
        <v>342</v>
      </c>
      <c r="E460" s="156" t="s">
        <v>529</v>
      </c>
      <c r="F460" s="157" t="s">
        <v>530</v>
      </c>
      <c r="G460" s="158" t="s">
        <v>155</v>
      </c>
      <c r="H460" s="159">
        <v>454</v>
      </c>
      <c r="I460" s="160"/>
      <c r="J460" s="161">
        <f>ROUND(I460*H460,2)</f>
        <v>0</v>
      </c>
      <c r="K460" s="157" t="s">
        <v>156</v>
      </c>
      <c r="L460" s="31"/>
      <c r="M460" s="162" t="s">
        <v>19</v>
      </c>
      <c r="N460" s="163" t="s">
        <v>40</v>
      </c>
      <c r="P460" s="130">
        <f>O460*H460</f>
        <v>0</v>
      </c>
      <c r="Q460" s="130">
        <v>0</v>
      </c>
      <c r="R460" s="130">
        <f>Q460*H460</f>
        <v>0</v>
      </c>
      <c r="S460" s="130">
        <v>0</v>
      </c>
      <c r="T460" s="131">
        <f>S460*H460</f>
        <v>0</v>
      </c>
      <c r="AR460" s="132" t="s">
        <v>164</v>
      </c>
      <c r="AT460" s="132" t="s">
        <v>342</v>
      </c>
      <c r="AU460" s="132" t="s">
        <v>77</v>
      </c>
      <c r="AY460" s="16" t="s">
        <v>151</v>
      </c>
      <c r="BE460" s="133">
        <f>IF(N460="základní",J460,0)</f>
        <v>0</v>
      </c>
      <c r="BF460" s="133">
        <f>IF(N460="snížená",J460,0)</f>
        <v>0</v>
      </c>
      <c r="BG460" s="133">
        <f>IF(N460="zákl. přenesená",J460,0)</f>
        <v>0</v>
      </c>
      <c r="BH460" s="133">
        <f>IF(N460="sníž. přenesená",J460,0)</f>
        <v>0</v>
      </c>
      <c r="BI460" s="133">
        <f>IF(N460="nulová",J460,0)</f>
        <v>0</v>
      </c>
      <c r="BJ460" s="16" t="s">
        <v>77</v>
      </c>
      <c r="BK460" s="133">
        <f>ROUND(I460*H460,2)</f>
        <v>0</v>
      </c>
      <c r="BL460" s="16" t="s">
        <v>164</v>
      </c>
      <c r="BM460" s="132" t="s">
        <v>531</v>
      </c>
    </row>
    <row r="461" spans="2:65" s="11" customFormat="1">
      <c r="B461" s="134"/>
      <c r="D461" s="135" t="s">
        <v>159</v>
      </c>
      <c r="E461" s="136" t="s">
        <v>19</v>
      </c>
      <c r="F461" s="137" t="s">
        <v>532</v>
      </c>
      <c r="H461" s="136" t="s">
        <v>19</v>
      </c>
      <c r="I461" s="138"/>
      <c r="L461" s="134"/>
      <c r="M461" s="139"/>
      <c r="T461" s="140"/>
      <c r="AT461" s="136" t="s">
        <v>159</v>
      </c>
      <c r="AU461" s="136" t="s">
        <v>77</v>
      </c>
      <c r="AV461" s="11" t="s">
        <v>77</v>
      </c>
      <c r="AW461" s="11" t="s">
        <v>30</v>
      </c>
      <c r="AX461" s="11" t="s">
        <v>69</v>
      </c>
      <c r="AY461" s="136" t="s">
        <v>151</v>
      </c>
    </row>
    <row r="462" spans="2:65" s="11" customFormat="1">
      <c r="B462" s="134"/>
      <c r="D462" s="135" t="s">
        <v>159</v>
      </c>
      <c r="E462" s="136" t="s">
        <v>19</v>
      </c>
      <c r="F462" s="137" t="s">
        <v>332</v>
      </c>
      <c r="H462" s="136" t="s">
        <v>19</v>
      </c>
      <c r="I462" s="138"/>
      <c r="L462" s="134"/>
      <c r="M462" s="139"/>
      <c r="T462" s="140"/>
      <c r="AT462" s="136" t="s">
        <v>159</v>
      </c>
      <c r="AU462" s="136" t="s">
        <v>77</v>
      </c>
      <c r="AV462" s="11" t="s">
        <v>77</v>
      </c>
      <c r="AW462" s="11" t="s">
        <v>30</v>
      </c>
      <c r="AX462" s="11" t="s">
        <v>69</v>
      </c>
      <c r="AY462" s="136" t="s">
        <v>151</v>
      </c>
    </row>
    <row r="463" spans="2:65" s="12" customFormat="1">
      <c r="B463" s="141"/>
      <c r="D463" s="135" t="s">
        <v>159</v>
      </c>
      <c r="E463" s="142" t="s">
        <v>19</v>
      </c>
      <c r="F463" s="143" t="s">
        <v>533</v>
      </c>
      <c r="H463" s="144">
        <v>454</v>
      </c>
      <c r="I463" s="145"/>
      <c r="L463" s="141"/>
      <c r="M463" s="146"/>
      <c r="T463" s="147"/>
      <c r="AT463" s="142" t="s">
        <v>159</v>
      </c>
      <c r="AU463" s="142" t="s">
        <v>77</v>
      </c>
      <c r="AV463" s="12" t="s">
        <v>79</v>
      </c>
      <c r="AW463" s="12" t="s">
        <v>30</v>
      </c>
      <c r="AX463" s="12" t="s">
        <v>69</v>
      </c>
      <c r="AY463" s="142" t="s">
        <v>151</v>
      </c>
    </row>
    <row r="464" spans="2:65" s="13" customFormat="1">
      <c r="B464" s="148"/>
      <c r="D464" s="135" t="s">
        <v>159</v>
      </c>
      <c r="E464" s="149" t="s">
        <v>19</v>
      </c>
      <c r="F464" s="150" t="s">
        <v>163</v>
      </c>
      <c r="H464" s="151">
        <v>454</v>
      </c>
      <c r="I464" s="152"/>
      <c r="L464" s="148"/>
      <c r="M464" s="153"/>
      <c r="T464" s="154"/>
      <c r="AT464" s="149" t="s">
        <v>159</v>
      </c>
      <c r="AU464" s="149" t="s">
        <v>77</v>
      </c>
      <c r="AV464" s="13" t="s">
        <v>164</v>
      </c>
      <c r="AW464" s="13" t="s">
        <v>30</v>
      </c>
      <c r="AX464" s="13" t="s">
        <v>77</v>
      </c>
      <c r="AY464" s="149" t="s">
        <v>151</v>
      </c>
    </row>
    <row r="465" spans="2:65" s="1" customFormat="1" ht="33" customHeight="1">
      <c r="B465" s="31"/>
      <c r="C465" s="155" t="s">
        <v>534</v>
      </c>
      <c r="D465" s="155" t="s">
        <v>342</v>
      </c>
      <c r="E465" s="156" t="s">
        <v>535</v>
      </c>
      <c r="F465" s="157" t="s">
        <v>536</v>
      </c>
      <c r="G465" s="158" t="s">
        <v>155</v>
      </c>
      <c r="H465" s="159">
        <v>23</v>
      </c>
      <c r="I465" s="160"/>
      <c r="J465" s="161">
        <f>ROUND(I465*H465,2)</f>
        <v>0</v>
      </c>
      <c r="K465" s="157" t="s">
        <v>156</v>
      </c>
      <c r="L465" s="31"/>
      <c r="M465" s="162" t="s">
        <v>19</v>
      </c>
      <c r="N465" s="163" t="s">
        <v>40</v>
      </c>
      <c r="P465" s="130">
        <f>O465*H465</f>
        <v>0</v>
      </c>
      <c r="Q465" s="130">
        <v>0</v>
      </c>
      <c r="R465" s="130">
        <f>Q465*H465</f>
        <v>0</v>
      </c>
      <c r="S465" s="130">
        <v>0</v>
      </c>
      <c r="T465" s="131">
        <f>S465*H465</f>
        <v>0</v>
      </c>
      <c r="AR465" s="132" t="s">
        <v>164</v>
      </c>
      <c r="AT465" s="132" t="s">
        <v>342</v>
      </c>
      <c r="AU465" s="132" t="s">
        <v>77</v>
      </c>
      <c r="AY465" s="16" t="s">
        <v>151</v>
      </c>
      <c r="BE465" s="133">
        <f>IF(N465="základní",J465,0)</f>
        <v>0</v>
      </c>
      <c r="BF465" s="133">
        <f>IF(N465="snížená",J465,0)</f>
        <v>0</v>
      </c>
      <c r="BG465" s="133">
        <f>IF(N465="zákl. přenesená",J465,0)</f>
        <v>0</v>
      </c>
      <c r="BH465" s="133">
        <f>IF(N465="sníž. přenesená",J465,0)</f>
        <v>0</v>
      </c>
      <c r="BI465" s="133">
        <f>IF(N465="nulová",J465,0)</f>
        <v>0</v>
      </c>
      <c r="BJ465" s="16" t="s">
        <v>77</v>
      </c>
      <c r="BK465" s="133">
        <f>ROUND(I465*H465,2)</f>
        <v>0</v>
      </c>
      <c r="BL465" s="16" t="s">
        <v>164</v>
      </c>
      <c r="BM465" s="132" t="s">
        <v>537</v>
      </c>
    </row>
    <row r="466" spans="2:65" s="11" customFormat="1">
      <c r="B466" s="134"/>
      <c r="D466" s="135" t="s">
        <v>159</v>
      </c>
      <c r="E466" s="136" t="s">
        <v>19</v>
      </c>
      <c r="F466" s="137" t="s">
        <v>325</v>
      </c>
      <c r="H466" s="136" t="s">
        <v>19</v>
      </c>
      <c r="I466" s="138"/>
      <c r="L466" s="134"/>
      <c r="M466" s="139"/>
      <c r="T466" s="140"/>
      <c r="AT466" s="136" t="s">
        <v>159</v>
      </c>
      <c r="AU466" s="136" t="s">
        <v>77</v>
      </c>
      <c r="AV466" s="11" t="s">
        <v>77</v>
      </c>
      <c r="AW466" s="11" t="s">
        <v>30</v>
      </c>
      <c r="AX466" s="11" t="s">
        <v>69</v>
      </c>
      <c r="AY466" s="136" t="s">
        <v>151</v>
      </c>
    </row>
    <row r="467" spans="2:65" s="11" customFormat="1">
      <c r="B467" s="134"/>
      <c r="D467" s="135" t="s">
        <v>159</v>
      </c>
      <c r="E467" s="136" t="s">
        <v>19</v>
      </c>
      <c r="F467" s="137" t="s">
        <v>326</v>
      </c>
      <c r="H467" s="136" t="s">
        <v>19</v>
      </c>
      <c r="I467" s="138"/>
      <c r="L467" s="134"/>
      <c r="M467" s="139"/>
      <c r="T467" s="140"/>
      <c r="AT467" s="136" t="s">
        <v>159</v>
      </c>
      <c r="AU467" s="136" t="s">
        <v>77</v>
      </c>
      <c r="AV467" s="11" t="s">
        <v>77</v>
      </c>
      <c r="AW467" s="11" t="s">
        <v>30</v>
      </c>
      <c r="AX467" s="11" t="s">
        <v>69</v>
      </c>
      <c r="AY467" s="136" t="s">
        <v>151</v>
      </c>
    </row>
    <row r="468" spans="2:65" s="12" customFormat="1">
      <c r="B468" s="141"/>
      <c r="D468" s="135" t="s">
        <v>159</v>
      </c>
      <c r="E468" s="142" t="s">
        <v>19</v>
      </c>
      <c r="F468" s="143" t="s">
        <v>297</v>
      </c>
      <c r="H468" s="144">
        <v>23</v>
      </c>
      <c r="I468" s="145"/>
      <c r="L468" s="141"/>
      <c r="M468" s="146"/>
      <c r="T468" s="147"/>
      <c r="AT468" s="142" t="s">
        <v>159</v>
      </c>
      <c r="AU468" s="142" t="s">
        <v>77</v>
      </c>
      <c r="AV468" s="12" t="s">
        <v>79</v>
      </c>
      <c r="AW468" s="12" t="s">
        <v>30</v>
      </c>
      <c r="AX468" s="12" t="s">
        <v>69</v>
      </c>
      <c r="AY468" s="142" t="s">
        <v>151</v>
      </c>
    </row>
    <row r="469" spans="2:65" s="13" customFormat="1">
      <c r="B469" s="148"/>
      <c r="D469" s="135" t="s">
        <v>159</v>
      </c>
      <c r="E469" s="149" t="s">
        <v>19</v>
      </c>
      <c r="F469" s="150" t="s">
        <v>163</v>
      </c>
      <c r="H469" s="151">
        <v>23</v>
      </c>
      <c r="I469" s="152"/>
      <c r="L469" s="148"/>
      <c r="M469" s="153"/>
      <c r="T469" s="154"/>
      <c r="AT469" s="149" t="s">
        <v>159</v>
      </c>
      <c r="AU469" s="149" t="s">
        <v>77</v>
      </c>
      <c r="AV469" s="13" t="s">
        <v>164</v>
      </c>
      <c r="AW469" s="13" t="s">
        <v>30</v>
      </c>
      <c r="AX469" s="13" t="s">
        <v>77</v>
      </c>
      <c r="AY469" s="149" t="s">
        <v>151</v>
      </c>
    </row>
    <row r="470" spans="2:65" s="1" customFormat="1" ht="33" customHeight="1">
      <c r="B470" s="31"/>
      <c r="C470" s="155" t="s">
        <v>538</v>
      </c>
      <c r="D470" s="155" t="s">
        <v>342</v>
      </c>
      <c r="E470" s="156" t="s">
        <v>539</v>
      </c>
      <c r="F470" s="157" t="s">
        <v>540</v>
      </c>
      <c r="G470" s="158" t="s">
        <v>155</v>
      </c>
      <c r="H470" s="159">
        <v>204</v>
      </c>
      <c r="I470" s="160"/>
      <c r="J470" s="161">
        <f>ROUND(I470*H470,2)</f>
        <v>0</v>
      </c>
      <c r="K470" s="157" t="s">
        <v>156</v>
      </c>
      <c r="L470" s="31"/>
      <c r="M470" s="162" t="s">
        <v>19</v>
      </c>
      <c r="N470" s="163" t="s">
        <v>40</v>
      </c>
      <c r="P470" s="130">
        <f>O470*H470</f>
        <v>0</v>
      </c>
      <c r="Q470" s="130">
        <v>0</v>
      </c>
      <c r="R470" s="130">
        <f>Q470*H470</f>
        <v>0</v>
      </c>
      <c r="S470" s="130">
        <v>0</v>
      </c>
      <c r="T470" s="131">
        <f>S470*H470</f>
        <v>0</v>
      </c>
      <c r="AR470" s="132" t="s">
        <v>164</v>
      </c>
      <c r="AT470" s="132" t="s">
        <v>342</v>
      </c>
      <c r="AU470" s="132" t="s">
        <v>77</v>
      </c>
      <c r="AY470" s="16" t="s">
        <v>151</v>
      </c>
      <c r="BE470" s="133">
        <f>IF(N470="základní",J470,0)</f>
        <v>0</v>
      </c>
      <c r="BF470" s="133">
        <f>IF(N470="snížená",J470,0)</f>
        <v>0</v>
      </c>
      <c r="BG470" s="133">
        <f>IF(N470="zákl. přenesená",J470,0)</f>
        <v>0</v>
      </c>
      <c r="BH470" s="133">
        <f>IF(N470="sníž. přenesená",J470,0)</f>
        <v>0</v>
      </c>
      <c r="BI470" s="133">
        <f>IF(N470="nulová",J470,0)</f>
        <v>0</v>
      </c>
      <c r="BJ470" s="16" t="s">
        <v>77</v>
      </c>
      <c r="BK470" s="133">
        <f>ROUND(I470*H470,2)</f>
        <v>0</v>
      </c>
      <c r="BL470" s="16" t="s">
        <v>164</v>
      </c>
      <c r="BM470" s="132" t="s">
        <v>541</v>
      </c>
    </row>
    <row r="471" spans="2:65" s="11" customFormat="1">
      <c r="B471" s="134"/>
      <c r="D471" s="135" t="s">
        <v>159</v>
      </c>
      <c r="E471" s="136" t="s">
        <v>19</v>
      </c>
      <c r="F471" s="137" t="s">
        <v>325</v>
      </c>
      <c r="H471" s="136" t="s">
        <v>19</v>
      </c>
      <c r="I471" s="138"/>
      <c r="L471" s="134"/>
      <c r="M471" s="139"/>
      <c r="T471" s="140"/>
      <c r="AT471" s="136" t="s">
        <v>159</v>
      </c>
      <c r="AU471" s="136" t="s">
        <v>77</v>
      </c>
      <c r="AV471" s="11" t="s">
        <v>77</v>
      </c>
      <c r="AW471" s="11" t="s">
        <v>30</v>
      </c>
      <c r="AX471" s="11" t="s">
        <v>69</v>
      </c>
      <c r="AY471" s="136" t="s">
        <v>151</v>
      </c>
    </row>
    <row r="472" spans="2:65" s="11" customFormat="1">
      <c r="B472" s="134"/>
      <c r="D472" s="135" t="s">
        <v>159</v>
      </c>
      <c r="E472" s="136" t="s">
        <v>19</v>
      </c>
      <c r="F472" s="137" t="s">
        <v>332</v>
      </c>
      <c r="H472" s="136" t="s">
        <v>19</v>
      </c>
      <c r="I472" s="138"/>
      <c r="L472" s="134"/>
      <c r="M472" s="139"/>
      <c r="T472" s="140"/>
      <c r="AT472" s="136" t="s">
        <v>159</v>
      </c>
      <c r="AU472" s="136" t="s">
        <v>77</v>
      </c>
      <c r="AV472" s="11" t="s">
        <v>77</v>
      </c>
      <c r="AW472" s="11" t="s">
        <v>30</v>
      </c>
      <c r="AX472" s="11" t="s">
        <v>69</v>
      </c>
      <c r="AY472" s="136" t="s">
        <v>151</v>
      </c>
    </row>
    <row r="473" spans="2:65" s="12" customFormat="1">
      <c r="B473" s="141"/>
      <c r="D473" s="135" t="s">
        <v>159</v>
      </c>
      <c r="E473" s="142" t="s">
        <v>19</v>
      </c>
      <c r="F473" s="143" t="s">
        <v>542</v>
      </c>
      <c r="H473" s="144">
        <v>204</v>
      </c>
      <c r="I473" s="145"/>
      <c r="L473" s="141"/>
      <c r="M473" s="146"/>
      <c r="T473" s="147"/>
      <c r="AT473" s="142" t="s">
        <v>159</v>
      </c>
      <c r="AU473" s="142" t="s">
        <v>77</v>
      </c>
      <c r="AV473" s="12" t="s">
        <v>79</v>
      </c>
      <c r="AW473" s="12" t="s">
        <v>30</v>
      </c>
      <c r="AX473" s="12" t="s">
        <v>69</v>
      </c>
      <c r="AY473" s="142" t="s">
        <v>151</v>
      </c>
    </row>
    <row r="474" spans="2:65" s="13" customFormat="1">
      <c r="B474" s="148"/>
      <c r="D474" s="135" t="s">
        <v>159</v>
      </c>
      <c r="E474" s="149" t="s">
        <v>19</v>
      </c>
      <c r="F474" s="150" t="s">
        <v>163</v>
      </c>
      <c r="H474" s="151">
        <v>204</v>
      </c>
      <c r="I474" s="152"/>
      <c r="L474" s="148"/>
      <c r="M474" s="153"/>
      <c r="T474" s="154"/>
      <c r="AT474" s="149" t="s">
        <v>159</v>
      </c>
      <c r="AU474" s="149" t="s">
        <v>77</v>
      </c>
      <c r="AV474" s="13" t="s">
        <v>164</v>
      </c>
      <c r="AW474" s="13" t="s">
        <v>30</v>
      </c>
      <c r="AX474" s="13" t="s">
        <v>77</v>
      </c>
      <c r="AY474" s="149" t="s">
        <v>151</v>
      </c>
    </row>
    <row r="475" spans="2:65" s="10" customFormat="1" ht="25.9" customHeight="1">
      <c r="B475" s="110"/>
      <c r="D475" s="111" t="s">
        <v>68</v>
      </c>
      <c r="E475" s="112" t="s">
        <v>543</v>
      </c>
      <c r="F475" s="112" t="s">
        <v>544</v>
      </c>
      <c r="I475" s="113"/>
      <c r="J475" s="114">
        <f>BK475</f>
        <v>0</v>
      </c>
      <c r="L475" s="110"/>
      <c r="M475" s="115"/>
      <c r="P475" s="116">
        <f>SUM(P476:P499)</f>
        <v>0</v>
      </c>
      <c r="R475" s="116">
        <f>SUM(R476:R499)</f>
        <v>0</v>
      </c>
      <c r="T475" s="117">
        <f>SUM(T476:T499)</f>
        <v>0</v>
      </c>
      <c r="AR475" s="111" t="s">
        <v>164</v>
      </c>
      <c r="AT475" s="118" t="s">
        <v>68</v>
      </c>
      <c r="AU475" s="118" t="s">
        <v>69</v>
      </c>
      <c r="AY475" s="111" t="s">
        <v>151</v>
      </c>
      <c r="BK475" s="119">
        <f>SUM(BK476:BK499)</f>
        <v>0</v>
      </c>
    </row>
    <row r="476" spans="2:65" s="1" customFormat="1" ht="16.5" customHeight="1">
      <c r="B476" s="31"/>
      <c r="C476" s="155" t="s">
        <v>545</v>
      </c>
      <c r="D476" s="155" t="s">
        <v>342</v>
      </c>
      <c r="E476" s="156" t="s">
        <v>546</v>
      </c>
      <c r="F476" s="157" t="s">
        <v>547</v>
      </c>
      <c r="G476" s="158" t="s">
        <v>155</v>
      </c>
      <c r="H476" s="159">
        <v>300</v>
      </c>
      <c r="I476" s="160"/>
      <c r="J476" s="161">
        <f>ROUND(I476*H476,2)</f>
        <v>0</v>
      </c>
      <c r="K476" s="157" t="s">
        <v>156</v>
      </c>
      <c r="L476" s="31"/>
      <c r="M476" s="162" t="s">
        <v>19</v>
      </c>
      <c r="N476" s="163" t="s">
        <v>40</v>
      </c>
      <c r="P476" s="130">
        <f>O476*H476</f>
        <v>0</v>
      </c>
      <c r="Q476" s="130">
        <v>0</v>
      </c>
      <c r="R476" s="130">
        <f>Q476*H476</f>
        <v>0</v>
      </c>
      <c r="S476" s="130">
        <v>0</v>
      </c>
      <c r="T476" s="131">
        <f>S476*H476</f>
        <v>0</v>
      </c>
      <c r="AR476" s="132" t="s">
        <v>548</v>
      </c>
      <c r="AT476" s="132" t="s">
        <v>342</v>
      </c>
      <c r="AU476" s="132" t="s">
        <v>77</v>
      </c>
      <c r="AY476" s="16" t="s">
        <v>151</v>
      </c>
      <c r="BE476" s="133">
        <f>IF(N476="základní",J476,0)</f>
        <v>0</v>
      </c>
      <c r="BF476" s="133">
        <f>IF(N476="snížená",J476,0)</f>
        <v>0</v>
      </c>
      <c r="BG476" s="133">
        <f>IF(N476="zákl. přenesená",J476,0)</f>
        <v>0</v>
      </c>
      <c r="BH476" s="133">
        <f>IF(N476="sníž. přenesená",J476,0)</f>
        <v>0</v>
      </c>
      <c r="BI476" s="133">
        <f>IF(N476="nulová",J476,0)</f>
        <v>0</v>
      </c>
      <c r="BJ476" s="16" t="s">
        <v>77</v>
      </c>
      <c r="BK476" s="133">
        <f>ROUND(I476*H476,2)</f>
        <v>0</v>
      </c>
      <c r="BL476" s="16" t="s">
        <v>548</v>
      </c>
      <c r="BM476" s="132" t="s">
        <v>549</v>
      </c>
    </row>
    <row r="477" spans="2:65" s="12" customFormat="1">
      <c r="B477" s="141"/>
      <c r="D477" s="135" t="s">
        <v>159</v>
      </c>
      <c r="E477" s="142" t="s">
        <v>19</v>
      </c>
      <c r="F477" s="143" t="s">
        <v>550</v>
      </c>
      <c r="H477" s="144">
        <v>300</v>
      </c>
      <c r="I477" s="145"/>
      <c r="L477" s="141"/>
      <c r="M477" s="146"/>
      <c r="T477" s="147"/>
      <c r="AT477" s="142" t="s">
        <v>159</v>
      </c>
      <c r="AU477" s="142" t="s">
        <v>77</v>
      </c>
      <c r="AV477" s="12" t="s">
        <v>79</v>
      </c>
      <c r="AW477" s="12" t="s">
        <v>30</v>
      </c>
      <c r="AX477" s="12" t="s">
        <v>69</v>
      </c>
      <c r="AY477" s="142" t="s">
        <v>151</v>
      </c>
    </row>
    <row r="478" spans="2:65" s="13" customFormat="1">
      <c r="B478" s="148"/>
      <c r="D478" s="135" t="s">
        <v>159</v>
      </c>
      <c r="E478" s="149" t="s">
        <v>19</v>
      </c>
      <c r="F478" s="150" t="s">
        <v>163</v>
      </c>
      <c r="H478" s="151">
        <v>300</v>
      </c>
      <c r="I478" s="152"/>
      <c r="L478" s="148"/>
      <c r="M478" s="153"/>
      <c r="T478" s="154"/>
      <c r="AT478" s="149" t="s">
        <v>159</v>
      </c>
      <c r="AU478" s="149" t="s">
        <v>77</v>
      </c>
      <c r="AV478" s="13" t="s">
        <v>164</v>
      </c>
      <c r="AW478" s="13" t="s">
        <v>30</v>
      </c>
      <c r="AX478" s="13" t="s">
        <v>77</v>
      </c>
      <c r="AY478" s="149" t="s">
        <v>151</v>
      </c>
    </row>
    <row r="479" spans="2:65" s="1" customFormat="1" ht="33" customHeight="1">
      <c r="B479" s="31"/>
      <c r="C479" s="155" t="s">
        <v>551</v>
      </c>
      <c r="D479" s="155" t="s">
        <v>342</v>
      </c>
      <c r="E479" s="156" t="s">
        <v>552</v>
      </c>
      <c r="F479" s="157" t="s">
        <v>553</v>
      </c>
      <c r="G479" s="158" t="s">
        <v>155</v>
      </c>
      <c r="H479" s="159">
        <v>300</v>
      </c>
      <c r="I479" s="160"/>
      <c r="J479" s="161">
        <f>ROUND(I479*H479,2)</f>
        <v>0</v>
      </c>
      <c r="K479" s="157" t="s">
        <v>156</v>
      </c>
      <c r="L479" s="31"/>
      <c r="M479" s="162" t="s">
        <v>19</v>
      </c>
      <c r="N479" s="163" t="s">
        <v>40</v>
      </c>
      <c r="P479" s="130">
        <f>O479*H479</f>
        <v>0</v>
      </c>
      <c r="Q479" s="130">
        <v>0</v>
      </c>
      <c r="R479" s="130">
        <f>Q479*H479</f>
        <v>0</v>
      </c>
      <c r="S479" s="130">
        <v>0</v>
      </c>
      <c r="T479" s="131">
        <f>S479*H479</f>
        <v>0</v>
      </c>
      <c r="AR479" s="132" t="s">
        <v>548</v>
      </c>
      <c r="AT479" s="132" t="s">
        <v>342</v>
      </c>
      <c r="AU479" s="132" t="s">
        <v>77</v>
      </c>
      <c r="AY479" s="16" t="s">
        <v>151</v>
      </c>
      <c r="BE479" s="133">
        <f>IF(N479="základní",J479,0)</f>
        <v>0</v>
      </c>
      <c r="BF479" s="133">
        <f>IF(N479="snížená",J479,0)</f>
        <v>0</v>
      </c>
      <c r="BG479" s="133">
        <f>IF(N479="zákl. přenesená",J479,0)</f>
        <v>0</v>
      </c>
      <c r="BH479" s="133">
        <f>IF(N479="sníž. přenesená",J479,0)</f>
        <v>0</v>
      </c>
      <c r="BI479" s="133">
        <f>IF(N479="nulová",J479,0)</f>
        <v>0</v>
      </c>
      <c r="BJ479" s="16" t="s">
        <v>77</v>
      </c>
      <c r="BK479" s="133">
        <f>ROUND(I479*H479,2)</f>
        <v>0</v>
      </c>
      <c r="BL479" s="16" t="s">
        <v>548</v>
      </c>
      <c r="BM479" s="132" t="s">
        <v>554</v>
      </c>
    </row>
    <row r="480" spans="2:65" s="12" customFormat="1">
      <c r="B480" s="141"/>
      <c r="D480" s="135" t="s">
        <v>159</v>
      </c>
      <c r="E480" s="142" t="s">
        <v>19</v>
      </c>
      <c r="F480" s="143" t="s">
        <v>550</v>
      </c>
      <c r="H480" s="144">
        <v>300</v>
      </c>
      <c r="I480" s="145"/>
      <c r="L480" s="141"/>
      <c r="M480" s="146"/>
      <c r="T480" s="147"/>
      <c r="AT480" s="142" t="s">
        <v>159</v>
      </c>
      <c r="AU480" s="142" t="s">
        <v>77</v>
      </c>
      <c r="AV480" s="12" t="s">
        <v>79</v>
      </c>
      <c r="AW480" s="12" t="s">
        <v>30</v>
      </c>
      <c r="AX480" s="12" t="s">
        <v>69</v>
      </c>
      <c r="AY480" s="142" t="s">
        <v>151</v>
      </c>
    </row>
    <row r="481" spans="2:65" s="13" customFormat="1">
      <c r="B481" s="148"/>
      <c r="D481" s="135" t="s">
        <v>159</v>
      </c>
      <c r="E481" s="149" t="s">
        <v>19</v>
      </c>
      <c r="F481" s="150" t="s">
        <v>163</v>
      </c>
      <c r="H481" s="151">
        <v>300</v>
      </c>
      <c r="I481" s="152"/>
      <c r="L481" s="148"/>
      <c r="M481" s="153"/>
      <c r="T481" s="154"/>
      <c r="AT481" s="149" t="s">
        <v>159</v>
      </c>
      <c r="AU481" s="149" t="s">
        <v>77</v>
      </c>
      <c r="AV481" s="13" t="s">
        <v>164</v>
      </c>
      <c r="AW481" s="13" t="s">
        <v>30</v>
      </c>
      <c r="AX481" s="13" t="s">
        <v>77</v>
      </c>
      <c r="AY481" s="149" t="s">
        <v>151</v>
      </c>
    </row>
    <row r="482" spans="2:65" s="1" customFormat="1" ht="16.5" customHeight="1">
      <c r="B482" s="31"/>
      <c r="C482" s="155" t="s">
        <v>555</v>
      </c>
      <c r="D482" s="155" t="s">
        <v>342</v>
      </c>
      <c r="E482" s="156" t="s">
        <v>556</v>
      </c>
      <c r="F482" s="157" t="s">
        <v>557</v>
      </c>
      <c r="G482" s="158" t="s">
        <v>155</v>
      </c>
      <c r="H482" s="159">
        <v>12</v>
      </c>
      <c r="I482" s="160"/>
      <c r="J482" s="161">
        <f>ROUND(I482*H482,2)</f>
        <v>0</v>
      </c>
      <c r="K482" s="157" t="s">
        <v>156</v>
      </c>
      <c r="L482" s="31"/>
      <c r="M482" s="162" t="s">
        <v>19</v>
      </c>
      <c r="N482" s="163" t="s">
        <v>40</v>
      </c>
      <c r="P482" s="130">
        <f>O482*H482</f>
        <v>0</v>
      </c>
      <c r="Q482" s="130">
        <v>0</v>
      </c>
      <c r="R482" s="130">
        <f>Q482*H482</f>
        <v>0</v>
      </c>
      <c r="S482" s="130">
        <v>0</v>
      </c>
      <c r="T482" s="131">
        <f>S482*H482</f>
        <v>0</v>
      </c>
      <c r="AR482" s="132" t="s">
        <v>548</v>
      </c>
      <c r="AT482" s="132" t="s">
        <v>342</v>
      </c>
      <c r="AU482" s="132" t="s">
        <v>77</v>
      </c>
      <c r="AY482" s="16" t="s">
        <v>151</v>
      </c>
      <c r="BE482" s="133">
        <f>IF(N482="základní",J482,0)</f>
        <v>0</v>
      </c>
      <c r="BF482" s="133">
        <f>IF(N482="snížená",J482,0)</f>
        <v>0</v>
      </c>
      <c r="BG482" s="133">
        <f>IF(N482="zákl. přenesená",J482,0)</f>
        <v>0</v>
      </c>
      <c r="BH482" s="133">
        <f>IF(N482="sníž. přenesená",J482,0)</f>
        <v>0</v>
      </c>
      <c r="BI482" s="133">
        <f>IF(N482="nulová",J482,0)</f>
        <v>0</v>
      </c>
      <c r="BJ482" s="16" t="s">
        <v>77</v>
      </c>
      <c r="BK482" s="133">
        <f>ROUND(I482*H482,2)</f>
        <v>0</v>
      </c>
      <c r="BL482" s="16" t="s">
        <v>548</v>
      </c>
      <c r="BM482" s="132" t="s">
        <v>558</v>
      </c>
    </row>
    <row r="483" spans="2:65" s="11" customFormat="1">
      <c r="B483" s="134"/>
      <c r="D483" s="135" t="s">
        <v>159</v>
      </c>
      <c r="E483" s="136" t="s">
        <v>19</v>
      </c>
      <c r="F483" s="137" t="s">
        <v>169</v>
      </c>
      <c r="H483" s="136" t="s">
        <v>19</v>
      </c>
      <c r="I483" s="138"/>
      <c r="L483" s="134"/>
      <c r="M483" s="139"/>
      <c r="T483" s="140"/>
      <c r="AT483" s="136" t="s">
        <v>159</v>
      </c>
      <c r="AU483" s="136" t="s">
        <v>77</v>
      </c>
      <c r="AV483" s="11" t="s">
        <v>77</v>
      </c>
      <c r="AW483" s="11" t="s">
        <v>30</v>
      </c>
      <c r="AX483" s="11" t="s">
        <v>69</v>
      </c>
      <c r="AY483" s="136" t="s">
        <v>151</v>
      </c>
    </row>
    <row r="484" spans="2:65" s="12" customFormat="1">
      <c r="B484" s="141"/>
      <c r="D484" s="135" t="s">
        <v>159</v>
      </c>
      <c r="E484" s="142" t="s">
        <v>19</v>
      </c>
      <c r="F484" s="143" t="s">
        <v>192</v>
      </c>
      <c r="H484" s="144">
        <v>6</v>
      </c>
      <c r="I484" s="145"/>
      <c r="L484" s="141"/>
      <c r="M484" s="146"/>
      <c r="T484" s="147"/>
      <c r="AT484" s="142" t="s">
        <v>159</v>
      </c>
      <c r="AU484" s="142" t="s">
        <v>77</v>
      </c>
      <c r="AV484" s="12" t="s">
        <v>79</v>
      </c>
      <c r="AW484" s="12" t="s">
        <v>30</v>
      </c>
      <c r="AX484" s="12" t="s">
        <v>69</v>
      </c>
      <c r="AY484" s="142" t="s">
        <v>151</v>
      </c>
    </row>
    <row r="485" spans="2:65" s="11" customFormat="1">
      <c r="B485" s="134"/>
      <c r="D485" s="135" t="s">
        <v>159</v>
      </c>
      <c r="E485" s="136" t="s">
        <v>19</v>
      </c>
      <c r="F485" s="137" t="s">
        <v>172</v>
      </c>
      <c r="H485" s="136" t="s">
        <v>19</v>
      </c>
      <c r="I485" s="138"/>
      <c r="L485" s="134"/>
      <c r="M485" s="139"/>
      <c r="T485" s="140"/>
      <c r="AT485" s="136" t="s">
        <v>159</v>
      </c>
      <c r="AU485" s="136" t="s">
        <v>77</v>
      </c>
      <c r="AV485" s="11" t="s">
        <v>77</v>
      </c>
      <c r="AW485" s="11" t="s">
        <v>30</v>
      </c>
      <c r="AX485" s="11" t="s">
        <v>69</v>
      </c>
      <c r="AY485" s="136" t="s">
        <v>151</v>
      </c>
    </row>
    <row r="486" spans="2:65" s="12" customFormat="1">
      <c r="B486" s="141"/>
      <c r="D486" s="135" t="s">
        <v>159</v>
      </c>
      <c r="E486" s="142" t="s">
        <v>19</v>
      </c>
      <c r="F486" s="143" t="s">
        <v>192</v>
      </c>
      <c r="H486" s="144">
        <v>6</v>
      </c>
      <c r="I486" s="145"/>
      <c r="L486" s="141"/>
      <c r="M486" s="146"/>
      <c r="T486" s="147"/>
      <c r="AT486" s="142" t="s">
        <v>159</v>
      </c>
      <c r="AU486" s="142" t="s">
        <v>77</v>
      </c>
      <c r="AV486" s="12" t="s">
        <v>79</v>
      </c>
      <c r="AW486" s="12" t="s">
        <v>30</v>
      </c>
      <c r="AX486" s="12" t="s">
        <v>69</v>
      </c>
      <c r="AY486" s="142" t="s">
        <v>151</v>
      </c>
    </row>
    <row r="487" spans="2:65" s="13" customFormat="1">
      <c r="B487" s="148"/>
      <c r="D487" s="135" t="s">
        <v>159</v>
      </c>
      <c r="E487" s="149" t="s">
        <v>19</v>
      </c>
      <c r="F487" s="150" t="s">
        <v>163</v>
      </c>
      <c r="H487" s="151">
        <v>12</v>
      </c>
      <c r="I487" s="152"/>
      <c r="L487" s="148"/>
      <c r="M487" s="153"/>
      <c r="T487" s="154"/>
      <c r="AT487" s="149" t="s">
        <v>159</v>
      </c>
      <c r="AU487" s="149" t="s">
        <v>77</v>
      </c>
      <c r="AV487" s="13" t="s">
        <v>164</v>
      </c>
      <c r="AW487" s="13" t="s">
        <v>30</v>
      </c>
      <c r="AX487" s="13" t="s">
        <v>77</v>
      </c>
      <c r="AY487" s="149" t="s">
        <v>151</v>
      </c>
    </row>
    <row r="488" spans="2:65" s="1" customFormat="1" ht="16.5" customHeight="1">
      <c r="B488" s="31"/>
      <c r="C488" s="155" t="s">
        <v>559</v>
      </c>
      <c r="D488" s="155" t="s">
        <v>342</v>
      </c>
      <c r="E488" s="156" t="s">
        <v>560</v>
      </c>
      <c r="F488" s="157" t="s">
        <v>561</v>
      </c>
      <c r="G488" s="158" t="s">
        <v>155</v>
      </c>
      <c r="H488" s="159">
        <v>12</v>
      </c>
      <c r="I488" s="160"/>
      <c r="J488" s="161">
        <f>ROUND(I488*H488,2)</f>
        <v>0</v>
      </c>
      <c r="K488" s="157" t="s">
        <v>156</v>
      </c>
      <c r="L488" s="31"/>
      <c r="M488" s="162" t="s">
        <v>19</v>
      </c>
      <c r="N488" s="163" t="s">
        <v>40</v>
      </c>
      <c r="P488" s="130">
        <f>O488*H488</f>
        <v>0</v>
      </c>
      <c r="Q488" s="130">
        <v>0</v>
      </c>
      <c r="R488" s="130">
        <f>Q488*H488</f>
        <v>0</v>
      </c>
      <c r="S488" s="130">
        <v>0</v>
      </c>
      <c r="T488" s="131">
        <f>S488*H488</f>
        <v>0</v>
      </c>
      <c r="AR488" s="132" t="s">
        <v>548</v>
      </c>
      <c r="AT488" s="132" t="s">
        <v>342</v>
      </c>
      <c r="AU488" s="132" t="s">
        <v>77</v>
      </c>
      <c r="AY488" s="16" t="s">
        <v>151</v>
      </c>
      <c r="BE488" s="133">
        <f>IF(N488="základní",J488,0)</f>
        <v>0</v>
      </c>
      <c r="BF488" s="133">
        <f>IF(N488="snížená",J488,0)</f>
        <v>0</v>
      </c>
      <c r="BG488" s="133">
        <f>IF(N488="zákl. přenesená",J488,0)</f>
        <v>0</v>
      </c>
      <c r="BH488" s="133">
        <f>IF(N488="sníž. přenesená",J488,0)</f>
        <v>0</v>
      </c>
      <c r="BI488" s="133">
        <f>IF(N488="nulová",J488,0)</f>
        <v>0</v>
      </c>
      <c r="BJ488" s="16" t="s">
        <v>77</v>
      </c>
      <c r="BK488" s="133">
        <f>ROUND(I488*H488,2)</f>
        <v>0</v>
      </c>
      <c r="BL488" s="16" t="s">
        <v>548</v>
      </c>
      <c r="BM488" s="132" t="s">
        <v>562</v>
      </c>
    </row>
    <row r="489" spans="2:65" s="11" customFormat="1">
      <c r="B489" s="134"/>
      <c r="D489" s="135" t="s">
        <v>159</v>
      </c>
      <c r="E489" s="136" t="s">
        <v>19</v>
      </c>
      <c r="F489" s="137" t="s">
        <v>169</v>
      </c>
      <c r="H489" s="136" t="s">
        <v>19</v>
      </c>
      <c r="I489" s="138"/>
      <c r="L489" s="134"/>
      <c r="M489" s="139"/>
      <c r="T489" s="140"/>
      <c r="AT489" s="136" t="s">
        <v>159</v>
      </c>
      <c r="AU489" s="136" t="s">
        <v>77</v>
      </c>
      <c r="AV489" s="11" t="s">
        <v>77</v>
      </c>
      <c r="AW489" s="11" t="s">
        <v>30</v>
      </c>
      <c r="AX489" s="11" t="s">
        <v>69</v>
      </c>
      <c r="AY489" s="136" t="s">
        <v>151</v>
      </c>
    </row>
    <row r="490" spans="2:65" s="12" customFormat="1">
      <c r="B490" s="141"/>
      <c r="D490" s="135" t="s">
        <v>159</v>
      </c>
      <c r="E490" s="142" t="s">
        <v>19</v>
      </c>
      <c r="F490" s="143" t="s">
        <v>192</v>
      </c>
      <c r="H490" s="144">
        <v>6</v>
      </c>
      <c r="I490" s="145"/>
      <c r="L490" s="141"/>
      <c r="M490" s="146"/>
      <c r="T490" s="147"/>
      <c r="AT490" s="142" t="s">
        <v>159</v>
      </c>
      <c r="AU490" s="142" t="s">
        <v>77</v>
      </c>
      <c r="AV490" s="12" t="s">
        <v>79</v>
      </c>
      <c r="AW490" s="12" t="s">
        <v>30</v>
      </c>
      <c r="AX490" s="12" t="s">
        <v>69</v>
      </c>
      <c r="AY490" s="142" t="s">
        <v>151</v>
      </c>
    </row>
    <row r="491" spans="2:65" s="11" customFormat="1">
      <c r="B491" s="134"/>
      <c r="D491" s="135" t="s">
        <v>159</v>
      </c>
      <c r="E491" s="136" t="s">
        <v>19</v>
      </c>
      <c r="F491" s="137" t="s">
        <v>172</v>
      </c>
      <c r="H491" s="136" t="s">
        <v>19</v>
      </c>
      <c r="I491" s="138"/>
      <c r="L491" s="134"/>
      <c r="M491" s="139"/>
      <c r="T491" s="140"/>
      <c r="AT491" s="136" t="s">
        <v>159</v>
      </c>
      <c r="AU491" s="136" t="s">
        <v>77</v>
      </c>
      <c r="AV491" s="11" t="s">
        <v>77</v>
      </c>
      <c r="AW491" s="11" t="s">
        <v>30</v>
      </c>
      <c r="AX491" s="11" t="s">
        <v>69</v>
      </c>
      <c r="AY491" s="136" t="s">
        <v>151</v>
      </c>
    </row>
    <row r="492" spans="2:65" s="12" customFormat="1">
      <c r="B492" s="141"/>
      <c r="D492" s="135" t="s">
        <v>159</v>
      </c>
      <c r="E492" s="142" t="s">
        <v>19</v>
      </c>
      <c r="F492" s="143" t="s">
        <v>192</v>
      </c>
      <c r="H492" s="144">
        <v>6</v>
      </c>
      <c r="I492" s="145"/>
      <c r="L492" s="141"/>
      <c r="M492" s="146"/>
      <c r="T492" s="147"/>
      <c r="AT492" s="142" t="s">
        <v>159</v>
      </c>
      <c r="AU492" s="142" t="s">
        <v>77</v>
      </c>
      <c r="AV492" s="12" t="s">
        <v>79</v>
      </c>
      <c r="AW492" s="12" t="s">
        <v>30</v>
      </c>
      <c r="AX492" s="12" t="s">
        <v>69</v>
      </c>
      <c r="AY492" s="142" t="s">
        <v>151</v>
      </c>
    </row>
    <row r="493" spans="2:65" s="13" customFormat="1">
      <c r="B493" s="148"/>
      <c r="D493" s="135" t="s">
        <v>159</v>
      </c>
      <c r="E493" s="149" t="s">
        <v>19</v>
      </c>
      <c r="F493" s="150" t="s">
        <v>163</v>
      </c>
      <c r="H493" s="151">
        <v>12</v>
      </c>
      <c r="I493" s="152"/>
      <c r="L493" s="148"/>
      <c r="M493" s="153"/>
      <c r="T493" s="154"/>
      <c r="AT493" s="149" t="s">
        <v>159</v>
      </c>
      <c r="AU493" s="149" t="s">
        <v>77</v>
      </c>
      <c r="AV493" s="13" t="s">
        <v>164</v>
      </c>
      <c r="AW493" s="13" t="s">
        <v>30</v>
      </c>
      <c r="AX493" s="13" t="s">
        <v>77</v>
      </c>
      <c r="AY493" s="149" t="s">
        <v>151</v>
      </c>
    </row>
    <row r="494" spans="2:65" s="1" customFormat="1" ht="24.2" customHeight="1">
      <c r="B494" s="31"/>
      <c r="C494" s="155" t="s">
        <v>563</v>
      </c>
      <c r="D494" s="155" t="s">
        <v>342</v>
      </c>
      <c r="E494" s="156" t="s">
        <v>564</v>
      </c>
      <c r="F494" s="157" t="s">
        <v>565</v>
      </c>
      <c r="G494" s="158" t="s">
        <v>155</v>
      </c>
      <c r="H494" s="159">
        <v>12</v>
      </c>
      <c r="I494" s="160"/>
      <c r="J494" s="161">
        <f>ROUND(I494*H494,2)</f>
        <v>0</v>
      </c>
      <c r="K494" s="157" t="s">
        <v>156</v>
      </c>
      <c r="L494" s="31"/>
      <c r="M494" s="162" t="s">
        <v>19</v>
      </c>
      <c r="N494" s="163" t="s">
        <v>40</v>
      </c>
      <c r="P494" s="130">
        <f>O494*H494</f>
        <v>0</v>
      </c>
      <c r="Q494" s="130">
        <v>0</v>
      </c>
      <c r="R494" s="130">
        <f>Q494*H494</f>
        <v>0</v>
      </c>
      <c r="S494" s="130">
        <v>0</v>
      </c>
      <c r="T494" s="131">
        <f>S494*H494</f>
        <v>0</v>
      </c>
      <c r="AR494" s="132" t="s">
        <v>164</v>
      </c>
      <c r="AT494" s="132" t="s">
        <v>342</v>
      </c>
      <c r="AU494" s="132" t="s">
        <v>77</v>
      </c>
      <c r="AY494" s="16" t="s">
        <v>151</v>
      </c>
      <c r="BE494" s="133">
        <f>IF(N494="základní",J494,0)</f>
        <v>0</v>
      </c>
      <c r="BF494" s="133">
        <f>IF(N494="snížená",J494,0)</f>
        <v>0</v>
      </c>
      <c r="BG494" s="133">
        <f>IF(N494="zákl. přenesená",J494,0)</f>
        <v>0</v>
      </c>
      <c r="BH494" s="133">
        <f>IF(N494="sníž. přenesená",J494,0)</f>
        <v>0</v>
      </c>
      <c r="BI494" s="133">
        <f>IF(N494="nulová",J494,0)</f>
        <v>0</v>
      </c>
      <c r="BJ494" s="16" t="s">
        <v>77</v>
      </c>
      <c r="BK494" s="133">
        <f>ROUND(I494*H494,2)</f>
        <v>0</v>
      </c>
      <c r="BL494" s="16" t="s">
        <v>164</v>
      </c>
      <c r="BM494" s="132" t="s">
        <v>566</v>
      </c>
    </row>
    <row r="495" spans="2:65" s="11" customFormat="1">
      <c r="B495" s="134"/>
      <c r="D495" s="135" t="s">
        <v>159</v>
      </c>
      <c r="E495" s="136" t="s">
        <v>19</v>
      </c>
      <c r="F495" s="137" t="s">
        <v>169</v>
      </c>
      <c r="H495" s="136" t="s">
        <v>19</v>
      </c>
      <c r="I495" s="138"/>
      <c r="L495" s="134"/>
      <c r="M495" s="139"/>
      <c r="T495" s="140"/>
      <c r="AT495" s="136" t="s">
        <v>159</v>
      </c>
      <c r="AU495" s="136" t="s">
        <v>77</v>
      </c>
      <c r="AV495" s="11" t="s">
        <v>77</v>
      </c>
      <c r="AW495" s="11" t="s">
        <v>30</v>
      </c>
      <c r="AX495" s="11" t="s">
        <v>69</v>
      </c>
      <c r="AY495" s="136" t="s">
        <v>151</v>
      </c>
    </row>
    <row r="496" spans="2:65" s="12" customFormat="1">
      <c r="B496" s="141"/>
      <c r="D496" s="135" t="s">
        <v>159</v>
      </c>
      <c r="E496" s="142" t="s">
        <v>19</v>
      </c>
      <c r="F496" s="143" t="s">
        <v>396</v>
      </c>
      <c r="H496" s="144">
        <v>8</v>
      </c>
      <c r="I496" s="145"/>
      <c r="L496" s="141"/>
      <c r="M496" s="146"/>
      <c r="T496" s="147"/>
      <c r="AT496" s="142" t="s">
        <v>159</v>
      </c>
      <c r="AU496" s="142" t="s">
        <v>77</v>
      </c>
      <c r="AV496" s="12" t="s">
        <v>79</v>
      </c>
      <c r="AW496" s="12" t="s">
        <v>30</v>
      </c>
      <c r="AX496" s="12" t="s">
        <v>69</v>
      </c>
      <c r="AY496" s="142" t="s">
        <v>151</v>
      </c>
    </row>
    <row r="497" spans="2:65" s="11" customFormat="1">
      <c r="B497" s="134"/>
      <c r="D497" s="135" t="s">
        <v>159</v>
      </c>
      <c r="E497" s="136" t="s">
        <v>19</v>
      </c>
      <c r="F497" s="137" t="s">
        <v>172</v>
      </c>
      <c r="H497" s="136" t="s">
        <v>19</v>
      </c>
      <c r="I497" s="138"/>
      <c r="L497" s="134"/>
      <c r="M497" s="139"/>
      <c r="T497" s="140"/>
      <c r="AT497" s="136" t="s">
        <v>159</v>
      </c>
      <c r="AU497" s="136" t="s">
        <v>77</v>
      </c>
      <c r="AV497" s="11" t="s">
        <v>77</v>
      </c>
      <c r="AW497" s="11" t="s">
        <v>30</v>
      </c>
      <c r="AX497" s="11" t="s">
        <v>69</v>
      </c>
      <c r="AY497" s="136" t="s">
        <v>151</v>
      </c>
    </row>
    <row r="498" spans="2:65" s="12" customFormat="1">
      <c r="B498" s="141"/>
      <c r="D498" s="135" t="s">
        <v>159</v>
      </c>
      <c r="E498" s="142" t="s">
        <v>19</v>
      </c>
      <c r="F498" s="143" t="s">
        <v>567</v>
      </c>
      <c r="H498" s="144">
        <v>4</v>
      </c>
      <c r="I498" s="145"/>
      <c r="L498" s="141"/>
      <c r="M498" s="146"/>
      <c r="T498" s="147"/>
      <c r="AT498" s="142" t="s">
        <v>159</v>
      </c>
      <c r="AU498" s="142" t="s">
        <v>77</v>
      </c>
      <c r="AV498" s="12" t="s">
        <v>79</v>
      </c>
      <c r="AW498" s="12" t="s">
        <v>30</v>
      </c>
      <c r="AX498" s="12" t="s">
        <v>69</v>
      </c>
      <c r="AY498" s="142" t="s">
        <v>151</v>
      </c>
    </row>
    <row r="499" spans="2:65" s="13" customFormat="1">
      <c r="B499" s="148"/>
      <c r="D499" s="135" t="s">
        <v>159</v>
      </c>
      <c r="E499" s="149" t="s">
        <v>19</v>
      </c>
      <c r="F499" s="150" t="s">
        <v>163</v>
      </c>
      <c r="H499" s="151">
        <v>12</v>
      </c>
      <c r="I499" s="152"/>
      <c r="L499" s="148"/>
      <c r="M499" s="153"/>
      <c r="T499" s="154"/>
      <c r="AT499" s="149" t="s">
        <v>159</v>
      </c>
      <c r="AU499" s="149" t="s">
        <v>77</v>
      </c>
      <c r="AV499" s="13" t="s">
        <v>164</v>
      </c>
      <c r="AW499" s="13" t="s">
        <v>30</v>
      </c>
      <c r="AX499" s="13" t="s">
        <v>77</v>
      </c>
      <c r="AY499" s="149" t="s">
        <v>151</v>
      </c>
    </row>
    <row r="500" spans="2:65" s="10" customFormat="1" ht="25.9" customHeight="1">
      <c r="B500" s="110"/>
      <c r="D500" s="111" t="s">
        <v>68</v>
      </c>
      <c r="E500" s="112" t="s">
        <v>568</v>
      </c>
      <c r="F500" s="112" t="s">
        <v>569</v>
      </c>
      <c r="I500" s="113"/>
      <c r="J500" s="114">
        <f>BK500</f>
        <v>0</v>
      </c>
      <c r="L500" s="110"/>
      <c r="M500" s="115"/>
      <c r="P500" s="116">
        <f>SUM(P501:P573)</f>
        <v>0</v>
      </c>
      <c r="R500" s="116">
        <f>SUM(R501:R573)</f>
        <v>0</v>
      </c>
      <c r="T500" s="117">
        <f>SUM(T501:T573)</f>
        <v>0</v>
      </c>
      <c r="AR500" s="111" t="s">
        <v>185</v>
      </c>
      <c r="AT500" s="118" t="s">
        <v>68</v>
      </c>
      <c r="AU500" s="118" t="s">
        <v>69</v>
      </c>
      <c r="AY500" s="111" t="s">
        <v>151</v>
      </c>
      <c r="BK500" s="119">
        <f>SUM(BK501:BK573)</f>
        <v>0</v>
      </c>
    </row>
    <row r="501" spans="2:65" s="1" customFormat="1" ht="55.5" customHeight="1">
      <c r="B501" s="31"/>
      <c r="C501" s="155" t="s">
        <v>570</v>
      </c>
      <c r="D501" s="155" t="s">
        <v>342</v>
      </c>
      <c r="E501" s="156" t="s">
        <v>571</v>
      </c>
      <c r="F501" s="157" t="s">
        <v>572</v>
      </c>
      <c r="G501" s="158" t="s">
        <v>280</v>
      </c>
      <c r="H501" s="159">
        <v>3425.8890000000001</v>
      </c>
      <c r="I501" s="160"/>
      <c r="J501" s="161">
        <f>ROUND(I501*H501,2)</f>
        <v>0</v>
      </c>
      <c r="K501" s="157" t="s">
        <v>156</v>
      </c>
      <c r="L501" s="31"/>
      <c r="M501" s="162" t="s">
        <v>19</v>
      </c>
      <c r="N501" s="163" t="s">
        <v>40</v>
      </c>
      <c r="P501" s="130">
        <f>O501*H501</f>
        <v>0</v>
      </c>
      <c r="Q501" s="130">
        <v>0</v>
      </c>
      <c r="R501" s="130">
        <f>Q501*H501</f>
        <v>0</v>
      </c>
      <c r="S501" s="130">
        <v>0</v>
      </c>
      <c r="T501" s="131">
        <f>S501*H501</f>
        <v>0</v>
      </c>
      <c r="AR501" s="132" t="s">
        <v>548</v>
      </c>
      <c r="AT501" s="132" t="s">
        <v>342</v>
      </c>
      <c r="AU501" s="132" t="s">
        <v>77</v>
      </c>
      <c r="AY501" s="16" t="s">
        <v>151</v>
      </c>
      <c r="BE501" s="133">
        <f>IF(N501="základní",J501,0)</f>
        <v>0</v>
      </c>
      <c r="BF501" s="133">
        <f>IF(N501="snížená",J501,0)</f>
        <v>0</v>
      </c>
      <c r="BG501" s="133">
        <f>IF(N501="zákl. přenesená",J501,0)</f>
        <v>0</v>
      </c>
      <c r="BH501" s="133">
        <f>IF(N501="sníž. přenesená",J501,0)</f>
        <v>0</v>
      </c>
      <c r="BI501" s="133">
        <f>IF(N501="nulová",J501,0)</f>
        <v>0</v>
      </c>
      <c r="BJ501" s="16" t="s">
        <v>77</v>
      </c>
      <c r="BK501" s="133">
        <f>ROUND(I501*H501,2)</f>
        <v>0</v>
      </c>
      <c r="BL501" s="16" t="s">
        <v>548</v>
      </c>
      <c r="BM501" s="132" t="s">
        <v>573</v>
      </c>
    </row>
    <row r="502" spans="2:65" s="11" customFormat="1">
      <c r="B502" s="134"/>
      <c r="D502" s="135" t="s">
        <v>159</v>
      </c>
      <c r="E502" s="136" t="s">
        <v>19</v>
      </c>
      <c r="F502" s="137" t="s">
        <v>574</v>
      </c>
      <c r="H502" s="136" t="s">
        <v>19</v>
      </c>
      <c r="I502" s="138"/>
      <c r="L502" s="134"/>
      <c r="M502" s="139"/>
      <c r="T502" s="140"/>
      <c r="AT502" s="136" t="s">
        <v>159</v>
      </c>
      <c r="AU502" s="136" t="s">
        <v>77</v>
      </c>
      <c r="AV502" s="11" t="s">
        <v>77</v>
      </c>
      <c r="AW502" s="11" t="s">
        <v>30</v>
      </c>
      <c r="AX502" s="11" t="s">
        <v>69</v>
      </c>
      <c r="AY502" s="136" t="s">
        <v>151</v>
      </c>
    </row>
    <row r="503" spans="2:65" s="12" customFormat="1">
      <c r="B503" s="141"/>
      <c r="D503" s="135" t="s">
        <v>159</v>
      </c>
      <c r="E503" s="142" t="s">
        <v>19</v>
      </c>
      <c r="F503" s="143" t="s">
        <v>575</v>
      </c>
      <c r="H503" s="144">
        <v>0.44400000000000001</v>
      </c>
      <c r="I503" s="145"/>
      <c r="L503" s="141"/>
      <c r="M503" s="146"/>
      <c r="T503" s="147"/>
      <c r="AT503" s="142" t="s">
        <v>159</v>
      </c>
      <c r="AU503" s="142" t="s">
        <v>77</v>
      </c>
      <c r="AV503" s="12" t="s">
        <v>79</v>
      </c>
      <c r="AW503" s="12" t="s">
        <v>30</v>
      </c>
      <c r="AX503" s="12" t="s">
        <v>69</v>
      </c>
      <c r="AY503" s="142" t="s">
        <v>151</v>
      </c>
    </row>
    <row r="504" spans="2:65" s="11" customFormat="1">
      <c r="B504" s="134"/>
      <c r="D504" s="135" t="s">
        <v>159</v>
      </c>
      <c r="E504" s="136" t="s">
        <v>19</v>
      </c>
      <c r="F504" s="137" t="s">
        <v>576</v>
      </c>
      <c r="H504" s="136" t="s">
        <v>19</v>
      </c>
      <c r="I504" s="138"/>
      <c r="L504" s="134"/>
      <c r="M504" s="139"/>
      <c r="T504" s="140"/>
      <c r="AT504" s="136" t="s">
        <v>159</v>
      </c>
      <c r="AU504" s="136" t="s">
        <v>77</v>
      </c>
      <c r="AV504" s="11" t="s">
        <v>77</v>
      </c>
      <c r="AW504" s="11" t="s">
        <v>30</v>
      </c>
      <c r="AX504" s="11" t="s">
        <v>69</v>
      </c>
      <c r="AY504" s="136" t="s">
        <v>151</v>
      </c>
    </row>
    <row r="505" spans="2:65" s="12" customFormat="1">
      <c r="B505" s="141"/>
      <c r="D505" s="135" t="s">
        <v>159</v>
      </c>
      <c r="E505" s="142" t="s">
        <v>19</v>
      </c>
      <c r="F505" s="143" t="s">
        <v>577</v>
      </c>
      <c r="H505" s="144">
        <v>8.0000000000000002E-3</v>
      </c>
      <c r="I505" s="145"/>
      <c r="L505" s="141"/>
      <c r="M505" s="146"/>
      <c r="T505" s="147"/>
      <c r="AT505" s="142" t="s">
        <v>159</v>
      </c>
      <c r="AU505" s="142" t="s">
        <v>77</v>
      </c>
      <c r="AV505" s="12" t="s">
        <v>79</v>
      </c>
      <c r="AW505" s="12" t="s">
        <v>30</v>
      </c>
      <c r="AX505" s="12" t="s">
        <v>69</v>
      </c>
      <c r="AY505" s="142" t="s">
        <v>151</v>
      </c>
    </row>
    <row r="506" spans="2:65" s="11" customFormat="1">
      <c r="B506" s="134"/>
      <c r="D506" s="135" t="s">
        <v>159</v>
      </c>
      <c r="E506" s="136" t="s">
        <v>19</v>
      </c>
      <c r="F506" s="137" t="s">
        <v>578</v>
      </c>
      <c r="H506" s="136" t="s">
        <v>19</v>
      </c>
      <c r="I506" s="138"/>
      <c r="L506" s="134"/>
      <c r="M506" s="139"/>
      <c r="T506" s="140"/>
      <c r="AT506" s="136" t="s">
        <v>159</v>
      </c>
      <c r="AU506" s="136" t="s">
        <v>77</v>
      </c>
      <c r="AV506" s="11" t="s">
        <v>77</v>
      </c>
      <c r="AW506" s="11" t="s">
        <v>30</v>
      </c>
      <c r="AX506" s="11" t="s">
        <v>69</v>
      </c>
      <c r="AY506" s="136" t="s">
        <v>151</v>
      </c>
    </row>
    <row r="507" spans="2:65" s="12" customFormat="1">
      <c r="B507" s="141"/>
      <c r="D507" s="135" t="s">
        <v>159</v>
      </c>
      <c r="E507" s="142" t="s">
        <v>19</v>
      </c>
      <c r="F507" s="143" t="s">
        <v>579</v>
      </c>
      <c r="H507" s="144">
        <v>21.54</v>
      </c>
      <c r="I507" s="145"/>
      <c r="L507" s="141"/>
      <c r="M507" s="146"/>
      <c r="T507" s="147"/>
      <c r="AT507" s="142" t="s">
        <v>159</v>
      </c>
      <c r="AU507" s="142" t="s">
        <v>77</v>
      </c>
      <c r="AV507" s="12" t="s">
        <v>79</v>
      </c>
      <c r="AW507" s="12" t="s">
        <v>30</v>
      </c>
      <c r="AX507" s="12" t="s">
        <v>69</v>
      </c>
      <c r="AY507" s="142" t="s">
        <v>151</v>
      </c>
    </row>
    <row r="508" spans="2:65" s="11" customFormat="1">
      <c r="B508" s="134"/>
      <c r="D508" s="135" t="s">
        <v>159</v>
      </c>
      <c r="E508" s="136" t="s">
        <v>19</v>
      </c>
      <c r="F508" s="137" t="s">
        <v>580</v>
      </c>
      <c r="H508" s="136" t="s">
        <v>19</v>
      </c>
      <c r="I508" s="138"/>
      <c r="L508" s="134"/>
      <c r="M508" s="139"/>
      <c r="T508" s="140"/>
      <c r="AT508" s="136" t="s">
        <v>159</v>
      </c>
      <c r="AU508" s="136" t="s">
        <v>77</v>
      </c>
      <c r="AV508" s="11" t="s">
        <v>77</v>
      </c>
      <c r="AW508" s="11" t="s">
        <v>30</v>
      </c>
      <c r="AX508" s="11" t="s">
        <v>69</v>
      </c>
      <c r="AY508" s="136" t="s">
        <v>151</v>
      </c>
    </row>
    <row r="509" spans="2:65" s="12" customFormat="1">
      <c r="B509" s="141"/>
      <c r="D509" s="135" t="s">
        <v>159</v>
      </c>
      <c r="E509" s="142" t="s">
        <v>19</v>
      </c>
      <c r="F509" s="143" t="s">
        <v>581</v>
      </c>
      <c r="H509" s="144">
        <v>1218.24</v>
      </c>
      <c r="I509" s="145"/>
      <c r="L509" s="141"/>
      <c r="M509" s="146"/>
      <c r="T509" s="147"/>
      <c r="AT509" s="142" t="s">
        <v>159</v>
      </c>
      <c r="AU509" s="142" t="s">
        <v>77</v>
      </c>
      <c r="AV509" s="12" t="s">
        <v>79</v>
      </c>
      <c r="AW509" s="12" t="s">
        <v>30</v>
      </c>
      <c r="AX509" s="12" t="s">
        <v>69</v>
      </c>
      <c r="AY509" s="142" t="s">
        <v>151</v>
      </c>
    </row>
    <row r="510" spans="2:65" s="11" customFormat="1">
      <c r="B510" s="134"/>
      <c r="D510" s="135" t="s">
        <v>159</v>
      </c>
      <c r="E510" s="136" t="s">
        <v>19</v>
      </c>
      <c r="F510" s="137" t="s">
        <v>582</v>
      </c>
      <c r="H510" s="136" t="s">
        <v>19</v>
      </c>
      <c r="I510" s="138"/>
      <c r="L510" s="134"/>
      <c r="M510" s="139"/>
      <c r="T510" s="140"/>
      <c r="AT510" s="136" t="s">
        <v>159</v>
      </c>
      <c r="AU510" s="136" t="s">
        <v>77</v>
      </c>
      <c r="AV510" s="11" t="s">
        <v>77</v>
      </c>
      <c r="AW510" s="11" t="s">
        <v>30</v>
      </c>
      <c r="AX510" s="11" t="s">
        <v>69</v>
      </c>
      <c r="AY510" s="136" t="s">
        <v>151</v>
      </c>
    </row>
    <row r="511" spans="2:65" s="12" customFormat="1">
      <c r="B511" s="141"/>
      <c r="D511" s="135" t="s">
        <v>159</v>
      </c>
      <c r="E511" s="142" t="s">
        <v>19</v>
      </c>
      <c r="F511" s="143" t="s">
        <v>583</v>
      </c>
      <c r="H511" s="144">
        <v>102.146</v>
      </c>
      <c r="I511" s="145"/>
      <c r="L511" s="141"/>
      <c r="M511" s="146"/>
      <c r="T511" s="147"/>
      <c r="AT511" s="142" t="s">
        <v>159</v>
      </c>
      <c r="AU511" s="142" t="s">
        <v>77</v>
      </c>
      <c r="AV511" s="12" t="s">
        <v>79</v>
      </c>
      <c r="AW511" s="12" t="s">
        <v>30</v>
      </c>
      <c r="AX511" s="12" t="s">
        <v>69</v>
      </c>
      <c r="AY511" s="142" t="s">
        <v>151</v>
      </c>
    </row>
    <row r="512" spans="2:65" s="11" customFormat="1">
      <c r="B512" s="134"/>
      <c r="D512" s="135" t="s">
        <v>159</v>
      </c>
      <c r="E512" s="136" t="s">
        <v>19</v>
      </c>
      <c r="F512" s="137" t="s">
        <v>584</v>
      </c>
      <c r="H512" s="136" t="s">
        <v>19</v>
      </c>
      <c r="I512" s="138"/>
      <c r="L512" s="134"/>
      <c r="M512" s="139"/>
      <c r="T512" s="140"/>
      <c r="AT512" s="136" t="s">
        <v>159</v>
      </c>
      <c r="AU512" s="136" t="s">
        <v>77</v>
      </c>
      <c r="AV512" s="11" t="s">
        <v>77</v>
      </c>
      <c r="AW512" s="11" t="s">
        <v>30</v>
      </c>
      <c r="AX512" s="11" t="s">
        <v>69</v>
      </c>
      <c r="AY512" s="136" t="s">
        <v>151</v>
      </c>
    </row>
    <row r="513" spans="2:65" s="12" customFormat="1">
      <c r="B513" s="141"/>
      <c r="D513" s="135" t="s">
        <v>159</v>
      </c>
      <c r="E513" s="142" t="s">
        <v>19</v>
      </c>
      <c r="F513" s="143" t="s">
        <v>585</v>
      </c>
      <c r="H513" s="144">
        <v>65.206999999999994</v>
      </c>
      <c r="I513" s="145"/>
      <c r="L513" s="141"/>
      <c r="M513" s="146"/>
      <c r="T513" s="147"/>
      <c r="AT513" s="142" t="s">
        <v>159</v>
      </c>
      <c r="AU513" s="142" t="s">
        <v>77</v>
      </c>
      <c r="AV513" s="12" t="s">
        <v>79</v>
      </c>
      <c r="AW513" s="12" t="s">
        <v>30</v>
      </c>
      <c r="AX513" s="12" t="s">
        <v>69</v>
      </c>
      <c r="AY513" s="142" t="s">
        <v>151</v>
      </c>
    </row>
    <row r="514" spans="2:65" s="11" customFormat="1">
      <c r="B514" s="134"/>
      <c r="D514" s="135" t="s">
        <v>159</v>
      </c>
      <c r="E514" s="136" t="s">
        <v>19</v>
      </c>
      <c r="F514" s="137" t="s">
        <v>586</v>
      </c>
      <c r="H514" s="136" t="s">
        <v>19</v>
      </c>
      <c r="I514" s="138"/>
      <c r="L514" s="134"/>
      <c r="M514" s="139"/>
      <c r="T514" s="140"/>
      <c r="AT514" s="136" t="s">
        <v>159</v>
      </c>
      <c r="AU514" s="136" t="s">
        <v>77</v>
      </c>
      <c r="AV514" s="11" t="s">
        <v>77</v>
      </c>
      <c r="AW514" s="11" t="s">
        <v>30</v>
      </c>
      <c r="AX514" s="11" t="s">
        <v>69</v>
      </c>
      <c r="AY514" s="136" t="s">
        <v>151</v>
      </c>
    </row>
    <row r="515" spans="2:65" s="12" customFormat="1">
      <c r="B515" s="141"/>
      <c r="D515" s="135" t="s">
        <v>159</v>
      </c>
      <c r="E515" s="142" t="s">
        <v>19</v>
      </c>
      <c r="F515" s="143" t="s">
        <v>587</v>
      </c>
      <c r="H515" s="144">
        <v>1.5389999999999999</v>
      </c>
      <c r="I515" s="145"/>
      <c r="L515" s="141"/>
      <c r="M515" s="146"/>
      <c r="T515" s="147"/>
      <c r="AT515" s="142" t="s">
        <v>159</v>
      </c>
      <c r="AU515" s="142" t="s">
        <v>77</v>
      </c>
      <c r="AV515" s="12" t="s">
        <v>79</v>
      </c>
      <c r="AW515" s="12" t="s">
        <v>30</v>
      </c>
      <c r="AX515" s="12" t="s">
        <v>69</v>
      </c>
      <c r="AY515" s="142" t="s">
        <v>151</v>
      </c>
    </row>
    <row r="516" spans="2:65" s="11" customFormat="1">
      <c r="B516" s="134"/>
      <c r="D516" s="135" t="s">
        <v>159</v>
      </c>
      <c r="E516" s="136" t="s">
        <v>19</v>
      </c>
      <c r="F516" s="137" t="s">
        <v>588</v>
      </c>
      <c r="H516" s="136" t="s">
        <v>19</v>
      </c>
      <c r="I516" s="138"/>
      <c r="L516" s="134"/>
      <c r="M516" s="139"/>
      <c r="T516" s="140"/>
      <c r="AT516" s="136" t="s">
        <v>159</v>
      </c>
      <c r="AU516" s="136" t="s">
        <v>77</v>
      </c>
      <c r="AV516" s="11" t="s">
        <v>77</v>
      </c>
      <c r="AW516" s="11" t="s">
        <v>30</v>
      </c>
      <c r="AX516" s="11" t="s">
        <v>69</v>
      </c>
      <c r="AY516" s="136" t="s">
        <v>151</v>
      </c>
    </row>
    <row r="517" spans="2:65" s="12" customFormat="1">
      <c r="B517" s="141"/>
      <c r="D517" s="135" t="s">
        <v>159</v>
      </c>
      <c r="E517" s="142" t="s">
        <v>19</v>
      </c>
      <c r="F517" s="143" t="s">
        <v>589</v>
      </c>
      <c r="H517" s="144">
        <v>2016.7650000000001</v>
      </c>
      <c r="I517" s="145"/>
      <c r="L517" s="141"/>
      <c r="M517" s="146"/>
      <c r="T517" s="147"/>
      <c r="AT517" s="142" t="s">
        <v>159</v>
      </c>
      <c r="AU517" s="142" t="s">
        <v>77</v>
      </c>
      <c r="AV517" s="12" t="s">
        <v>79</v>
      </c>
      <c r="AW517" s="12" t="s">
        <v>30</v>
      </c>
      <c r="AX517" s="12" t="s">
        <v>69</v>
      </c>
      <c r="AY517" s="142" t="s">
        <v>151</v>
      </c>
    </row>
    <row r="518" spans="2:65" s="13" customFormat="1">
      <c r="B518" s="148"/>
      <c r="D518" s="135" t="s">
        <v>159</v>
      </c>
      <c r="E518" s="149" t="s">
        <v>19</v>
      </c>
      <c r="F518" s="150" t="s">
        <v>163</v>
      </c>
      <c r="H518" s="151">
        <v>3425.8890000000001</v>
      </c>
      <c r="I518" s="152"/>
      <c r="L518" s="148"/>
      <c r="M518" s="153"/>
      <c r="T518" s="154"/>
      <c r="AT518" s="149" t="s">
        <v>159</v>
      </c>
      <c r="AU518" s="149" t="s">
        <v>77</v>
      </c>
      <c r="AV518" s="13" t="s">
        <v>164</v>
      </c>
      <c r="AW518" s="13" t="s">
        <v>30</v>
      </c>
      <c r="AX518" s="13" t="s">
        <v>77</v>
      </c>
      <c r="AY518" s="149" t="s">
        <v>151</v>
      </c>
    </row>
    <row r="519" spans="2:65" s="1" customFormat="1" ht="55.5" customHeight="1">
      <c r="B519" s="31"/>
      <c r="C519" s="155" t="s">
        <v>590</v>
      </c>
      <c r="D519" s="155" t="s">
        <v>342</v>
      </c>
      <c r="E519" s="156" t="s">
        <v>591</v>
      </c>
      <c r="F519" s="157" t="s">
        <v>592</v>
      </c>
      <c r="G519" s="158" t="s">
        <v>280</v>
      </c>
      <c r="H519" s="159">
        <v>1843.095</v>
      </c>
      <c r="I519" s="160"/>
      <c r="J519" s="161">
        <f>ROUND(I519*H519,2)</f>
        <v>0</v>
      </c>
      <c r="K519" s="157" t="s">
        <v>156</v>
      </c>
      <c r="L519" s="31"/>
      <c r="M519" s="162" t="s">
        <v>19</v>
      </c>
      <c r="N519" s="163" t="s">
        <v>40</v>
      </c>
      <c r="P519" s="130">
        <f>O519*H519</f>
        <v>0</v>
      </c>
      <c r="Q519" s="130">
        <v>0</v>
      </c>
      <c r="R519" s="130">
        <f>Q519*H519</f>
        <v>0</v>
      </c>
      <c r="S519" s="130">
        <v>0</v>
      </c>
      <c r="T519" s="131">
        <f>S519*H519</f>
        <v>0</v>
      </c>
      <c r="AR519" s="132" t="s">
        <v>548</v>
      </c>
      <c r="AT519" s="132" t="s">
        <v>342</v>
      </c>
      <c r="AU519" s="132" t="s">
        <v>77</v>
      </c>
      <c r="AY519" s="16" t="s">
        <v>151</v>
      </c>
      <c r="BE519" s="133">
        <f>IF(N519="základní",J519,0)</f>
        <v>0</v>
      </c>
      <c r="BF519" s="133">
        <f>IF(N519="snížená",J519,0)</f>
        <v>0</v>
      </c>
      <c r="BG519" s="133">
        <f>IF(N519="zákl. přenesená",J519,0)</f>
        <v>0</v>
      </c>
      <c r="BH519" s="133">
        <f>IF(N519="sníž. přenesená",J519,0)</f>
        <v>0</v>
      </c>
      <c r="BI519" s="133">
        <f>IF(N519="nulová",J519,0)</f>
        <v>0</v>
      </c>
      <c r="BJ519" s="16" t="s">
        <v>77</v>
      </c>
      <c r="BK519" s="133">
        <f>ROUND(I519*H519,2)</f>
        <v>0</v>
      </c>
      <c r="BL519" s="16" t="s">
        <v>548</v>
      </c>
      <c r="BM519" s="132" t="s">
        <v>593</v>
      </c>
    </row>
    <row r="520" spans="2:65" s="11" customFormat="1">
      <c r="B520" s="134"/>
      <c r="D520" s="135" t="s">
        <v>159</v>
      </c>
      <c r="E520" s="136" t="s">
        <v>19</v>
      </c>
      <c r="F520" s="137" t="s">
        <v>574</v>
      </c>
      <c r="H520" s="136" t="s">
        <v>19</v>
      </c>
      <c r="I520" s="138"/>
      <c r="L520" s="134"/>
      <c r="M520" s="139"/>
      <c r="T520" s="140"/>
      <c r="AT520" s="136" t="s">
        <v>159</v>
      </c>
      <c r="AU520" s="136" t="s">
        <v>77</v>
      </c>
      <c r="AV520" s="11" t="s">
        <v>77</v>
      </c>
      <c r="AW520" s="11" t="s">
        <v>30</v>
      </c>
      <c r="AX520" s="11" t="s">
        <v>69</v>
      </c>
      <c r="AY520" s="136" t="s">
        <v>151</v>
      </c>
    </row>
    <row r="521" spans="2:65" s="12" customFormat="1">
      <c r="B521" s="141"/>
      <c r="D521" s="135" t="s">
        <v>159</v>
      </c>
      <c r="E521" s="142" t="s">
        <v>19</v>
      </c>
      <c r="F521" s="143" t="s">
        <v>594</v>
      </c>
      <c r="H521" s="144">
        <v>1.1100000000000001</v>
      </c>
      <c r="I521" s="145"/>
      <c r="L521" s="141"/>
      <c r="M521" s="146"/>
      <c r="T521" s="147"/>
      <c r="AT521" s="142" t="s">
        <v>159</v>
      </c>
      <c r="AU521" s="142" t="s">
        <v>77</v>
      </c>
      <c r="AV521" s="12" t="s">
        <v>79</v>
      </c>
      <c r="AW521" s="12" t="s">
        <v>30</v>
      </c>
      <c r="AX521" s="12" t="s">
        <v>69</v>
      </c>
      <c r="AY521" s="142" t="s">
        <v>151</v>
      </c>
    </row>
    <row r="522" spans="2:65" s="11" customFormat="1">
      <c r="B522" s="134"/>
      <c r="D522" s="135" t="s">
        <v>159</v>
      </c>
      <c r="E522" s="136" t="s">
        <v>19</v>
      </c>
      <c r="F522" s="137" t="s">
        <v>576</v>
      </c>
      <c r="H522" s="136" t="s">
        <v>19</v>
      </c>
      <c r="I522" s="138"/>
      <c r="L522" s="134"/>
      <c r="M522" s="139"/>
      <c r="T522" s="140"/>
      <c r="AT522" s="136" t="s">
        <v>159</v>
      </c>
      <c r="AU522" s="136" t="s">
        <v>77</v>
      </c>
      <c r="AV522" s="11" t="s">
        <v>77</v>
      </c>
      <c r="AW522" s="11" t="s">
        <v>30</v>
      </c>
      <c r="AX522" s="11" t="s">
        <v>69</v>
      </c>
      <c r="AY522" s="136" t="s">
        <v>151</v>
      </c>
    </row>
    <row r="523" spans="2:65" s="12" customFormat="1">
      <c r="B523" s="141"/>
      <c r="D523" s="135" t="s">
        <v>159</v>
      </c>
      <c r="E523" s="142" t="s">
        <v>19</v>
      </c>
      <c r="F523" s="143" t="s">
        <v>595</v>
      </c>
      <c r="H523" s="144">
        <v>0.13900000000000001</v>
      </c>
      <c r="I523" s="145"/>
      <c r="L523" s="141"/>
      <c r="M523" s="146"/>
      <c r="T523" s="147"/>
      <c r="AT523" s="142" t="s">
        <v>159</v>
      </c>
      <c r="AU523" s="142" t="s">
        <v>77</v>
      </c>
      <c r="AV523" s="12" t="s">
        <v>79</v>
      </c>
      <c r="AW523" s="12" t="s">
        <v>30</v>
      </c>
      <c r="AX523" s="12" t="s">
        <v>69</v>
      </c>
      <c r="AY523" s="142" t="s">
        <v>151</v>
      </c>
    </row>
    <row r="524" spans="2:65" s="11" customFormat="1">
      <c r="B524" s="134"/>
      <c r="D524" s="135" t="s">
        <v>159</v>
      </c>
      <c r="E524" s="136" t="s">
        <v>19</v>
      </c>
      <c r="F524" s="137" t="s">
        <v>578</v>
      </c>
      <c r="H524" s="136" t="s">
        <v>19</v>
      </c>
      <c r="I524" s="138"/>
      <c r="L524" s="134"/>
      <c r="M524" s="139"/>
      <c r="T524" s="140"/>
      <c r="AT524" s="136" t="s">
        <v>159</v>
      </c>
      <c r="AU524" s="136" t="s">
        <v>77</v>
      </c>
      <c r="AV524" s="11" t="s">
        <v>77</v>
      </c>
      <c r="AW524" s="11" t="s">
        <v>30</v>
      </c>
      <c r="AX524" s="11" t="s">
        <v>69</v>
      </c>
      <c r="AY524" s="136" t="s">
        <v>151</v>
      </c>
    </row>
    <row r="525" spans="2:65" s="12" customFormat="1">
      <c r="B525" s="141"/>
      <c r="D525" s="135" t="s">
        <v>159</v>
      </c>
      <c r="E525" s="142" t="s">
        <v>19</v>
      </c>
      <c r="F525" s="143" t="s">
        <v>579</v>
      </c>
      <c r="H525" s="144">
        <v>21.54</v>
      </c>
      <c r="I525" s="145"/>
      <c r="L525" s="141"/>
      <c r="M525" s="146"/>
      <c r="T525" s="147"/>
      <c r="AT525" s="142" t="s">
        <v>159</v>
      </c>
      <c r="AU525" s="142" t="s">
        <v>77</v>
      </c>
      <c r="AV525" s="12" t="s">
        <v>79</v>
      </c>
      <c r="AW525" s="12" t="s">
        <v>30</v>
      </c>
      <c r="AX525" s="12" t="s">
        <v>69</v>
      </c>
      <c r="AY525" s="142" t="s">
        <v>151</v>
      </c>
    </row>
    <row r="526" spans="2:65" s="11" customFormat="1">
      <c r="B526" s="134"/>
      <c r="D526" s="135" t="s">
        <v>159</v>
      </c>
      <c r="E526" s="136" t="s">
        <v>19</v>
      </c>
      <c r="F526" s="137" t="s">
        <v>580</v>
      </c>
      <c r="H526" s="136" t="s">
        <v>19</v>
      </c>
      <c r="I526" s="138"/>
      <c r="L526" s="134"/>
      <c r="M526" s="139"/>
      <c r="T526" s="140"/>
      <c r="AT526" s="136" t="s">
        <v>159</v>
      </c>
      <c r="AU526" s="136" t="s">
        <v>77</v>
      </c>
      <c r="AV526" s="11" t="s">
        <v>77</v>
      </c>
      <c r="AW526" s="11" t="s">
        <v>30</v>
      </c>
      <c r="AX526" s="11" t="s">
        <v>69</v>
      </c>
      <c r="AY526" s="136" t="s">
        <v>151</v>
      </c>
    </row>
    <row r="527" spans="2:65" s="12" customFormat="1">
      <c r="B527" s="141"/>
      <c r="D527" s="135" t="s">
        <v>159</v>
      </c>
      <c r="E527" s="142" t="s">
        <v>19</v>
      </c>
      <c r="F527" s="143" t="s">
        <v>596</v>
      </c>
      <c r="H527" s="144">
        <v>1583.712</v>
      </c>
      <c r="I527" s="145"/>
      <c r="L527" s="141"/>
      <c r="M527" s="146"/>
      <c r="T527" s="147"/>
      <c r="AT527" s="142" t="s">
        <v>159</v>
      </c>
      <c r="AU527" s="142" t="s">
        <v>77</v>
      </c>
      <c r="AV527" s="12" t="s">
        <v>79</v>
      </c>
      <c r="AW527" s="12" t="s">
        <v>30</v>
      </c>
      <c r="AX527" s="12" t="s">
        <v>69</v>
      </c>
      <c r="AY527" s="142" t="s">
        <v>151</v>
      </c>
    </row>
    <row r="528" spans="2:65" s="11" customFormat="1">
      <c r="B528" s="134"/>
      <c r="D528" s="135" t="s">
        <v>159</v>
      </c>
      <c r="E528" s="136" t="s">
        <v>19</v>
      </c>
      <c r="F528" s="137" t="s">
        <v>582</v>
      </c>
      <c r="H528" s="136" t="s">
        <v>19</v>
      </c>
      <c r="I528" s="138"/>
      <c r="L528" s="134"/>
      <c r="M528" s="139"/>
      <c r="T528" s="140"/>
      <c r="AT528" s="136" t="s">
        <v>159</v>
      </c>
      <c r="AU528" s="136" t="s">
        <v>77</v>
      </c>
      <c r="AV528" s="11" t="s">
        <v>77</v>
      </c>
      <c r="AW528" s="11" t="s">
        <v>30</v>
      </c>
      <c r="AX528" s="11" t="s">
        <v>69</v>
      </c>
      <c r="AY528" s="136" t="s">
        <v>151</v>
      </c>
    </row>
    <row r="529" spans="2:65" s="12" customFormat="1">
      <c r="B529" s="141"/>
      <c r="D529" s="135" t="s">
        <v>159</v>
      </c>
      <c r="E529" s="142" t="s">
        <v>19</v>
      </c>
      <c r="F529" s="143" t="s">
        <v>583</v>
      </c>
      <c r="H529" s="144">
        <v>102.146</v>
      </c>
      <c r="I529" s="145"/>
      <c r="L529" s="141"/>
      <c r="M529" s="146"/>
      <c r="T529" s="147"/>
      <c r="AT529" s="142" t="s">
        <v>159</v>
      </c>
      <c r="AU529" s="142" t="s">
        <v>77</v>
      </c>
      <c r="AV529" s="12" t="s">
        <v>79</v>
      </c>
      <c r="AW529" s="12" t="s">
        <v>30</v>
      </c>
      <c r="AX529" s="12" t="s">
        <v>69</v>
      </c>
      <c r="AY529" s="142" t="s">
        <v>151</v>
      </c>
    </row>
    <row r="530" spans="2:65" s="11" customFormat="1">
      <c r="B530" s="134"/>
      <c r="D530" s="135" t="s">
        <v>159</v>
      </c>
      <c r="E530" s="136" t="s">
        <v>19</v>
      </c>
      <c r="F530" s="137" t="s">
        <v>584</v>
      </c>
      <c r="H530" s="136" t="s">
        <v>19</v>
      </c>
      <c r="I530" s="138"/>
      <c r="L530" s="134"/>
      <c r="M530" s="139"/>
      <c r="T530" s="140"/>
      <c r="AT530" s="136" t="s">
        <v>159</v>
      </c>
      <c r="AU530" s="136" t="s">
        <v>77</v>
      </c>
      <c r="AV530" s="11" t="s">
        <v>77</v>
      </c>
      <c r="AW530" s="11" t="s">
        <v>30</v>
      </c>
      <c r="AX530" s="11" t="s">
        <v>69</v>
      </c>
      <c r="AY530" s="136" t="s">
        <v>151</v>
      </c>
    </row>
    <row r="531" spans="2:65" s="12" customFormat="1">
      <c r="B531" s="141"/>
      <c r="D531" s="135" t="s">
        <v>159</v>
      </c>
      <c r="E531" s="142" t="s">
        <v>19</v>
      </c>
      <c r="F531" s="143" t="s">
        <v>585</v>
      </c>
      <c r="H531" s="144">
        <v>65.206999999999994</v>
      </c>
      <c r="I531" s="145"/>
      <c r="L531" s="141"/>
      <c r="M531" s="146"/>
      <c r="T531" s="147"/>
      <c r="AT531" s="142" t="s">
        <v>159</v>
      </c>
      <c r="AU531" s="142" t="s">
        <v>77</v>
      </c>
      <c r="AV531" s="12" t="s">
        <v>79</v>
      </c>
      <c r="AW531" s="12" t="s">
        <v>30</v>
      </c>
      <c r="AX531" s="12" t="s">
        <v>69</v>
      </c>
      <c r="AY531" s="142" t="s">
        <v>151</v>
      </c>
    </row>
    <row r="532" spans="2:65" s="11" customFormat="1">
      <c r="B532" s="134"/>
      <c r="D532" s="135" t="s">
        <v>159</v>
      </c>
      <c r="E532" s="136" t="s">
        <v>19</v>
      </c>
      <c r="F532" s="137" t="s">
        <v>586</v>
      </c>
      <c r="H532" s="136" t="s">
        <v>19</v>
      </c>
      <c r="I532" s="138"/>
      <c r="L532" s="134"/>
      <c r="M532" s="139"/>
      <c r="T532" s="140"/>
      <c r="AT532" s="136" t="s">
        <v>159</v>
      </c>
      <c r="AU532" s="136" t="s">
        <v>77</v>
      </c>
      <c r="AV532" s="11" t="s">
        <v>77</v>
      </c>
      <c r="AW532" s="11" t="s">
        <v>30</v>
      </c>
      <c r="AX532" s="11" t="s">
        <v>69</v>
      </c>
      <c r="AY532" s="136" t="s">
        <v>151</v>
      </c>
    </row>
    <row r="533" spans="2:65" s="12" customFormat="1">
      <c r="B533" s="141"/>
      <c r="D533" s="135" t="s">
        <v>159</v>
      </c>
      <c r="E533" s="142" t="s">
        <v>19</v>
      </c>
      <c r="F533" s="143" t="s">
        <v>597</v>
      </c>
      <c r="H533" s="144">
        <v>2.6160000000000001</v>
      </c>
      <c r="I533" s="145"/>
      <c r="L533" s="141"/>
      <c r="M533" s="146"/>
      <c r="T533" s="147"/>
      <c r="AT533" s="142" t="s">
        <v>159</v>
      </c>
      <c r="AU533" s="142" t="s">
        <v>77</v>
      </c>
      <c r="AV533" s="12" t="s">
        <v>79</v>
      </c>
      <c r="AW533" s="12" t="s">
        <v>30</v>
      </c>
      <c r="AX533" s="12" t="s">
        <v>69</v>
      </c>
      <c r="AY533" s="142" t="s">
        <v>151</v>
      </c>
    </row>
    <row r="534" spans="2:65" s="11" customFormat="1">
      <c r="B534" s="134"/>
      <c r="D534" s="135" t="s">
        <v>159</v>
      </c>
      <c r="E534" s="136" t="s">
        <v>19</v>
      </c>
      <c r="F534" s="137" t="s">
        <v>598</v>
      </c>
      <c r="H534" s="136" t="s">
        <v>19</v>
      </c>
      <c r="I534" s="138"/>
      <c r="L534" s="134"/>
      <c r="M534" s="139"/>
      <c r="T534" s="140"/>
      <c r="AT534" s="136" t="s">
        <v>159</v>
      </c>
      <c r="AU534" s="136" t="s">
        <v>77</v>
      </c>
      <c r="AV534" s="11" t="s">
        <v>77</v>
      </c>
      <c r="AW534" s="11" t="s">
        <v>30</v>
      </c>
      <c r="AX534" s="11" t="s">
        <v>69</v>
      </c>
      <c r="AY534" s="136" t="s">
        <v>151</v>
      </c>
    </row>
    <row r="535" spans="2:65" s="12" customFormat="1">
      <c r="B535" s="141"/>
      <c r="D535" s="135" t="s">
        <v>159</v>
      </c>
      <c r="E535" s="142" t="s">
        <v>19</v>
      </c>
      <c r="F535" s="143" t="s">
        <v>599</v>
      </c>
      <c r="H535" s="144">
        <v>66.625</v>
      </c>
      <c r="I535" s="145"/>
      <c r="L535" s="141"/>
      <c r="M535" s="146"/>
      <c r="T535" s="147"/>
      <c r="AT535" s="142" t="s">
        <v>159</v>
      </c>
      <c r="AU535" s="142" t="s">
        <v>77</v>
      </c>
      <c r="AV535" s="12" t="s">
        <v>79</v>
      </c>
      <c r="AW535" s="12" t="s">
        <v>30</v>
      </c>
      <c r="AX535" s="12" t="s">
        <v>69</v>
      </c>
      <c r="AY535" s="142" t="s">
        <v>151</v>
      </c>
    </row>
    <row r="536" spans="2:65" s="13" customFormat="1">
      <c r="B536" s="148"/>
      <c r="D536" s="135" t="s">
        <v>159</v>
      </c>
      <c r="E536" s="149" t="s">
        <v>19</v>
      </c>
      <c r="F536" s="150" t="s">
        <v>163</v>
      </c>
      <c r="H536" s="151">
        <v>1843.0949999999998</v>
      </c>
      <c r="I536" s="152"/>
      <c r="L536" s="148"/>
      <c r="M536" s="153"/>
      <c r="T536" s="154"/>
      <c r="AT536" s="149" t="s">
        <v>159</v>
      </c>
      <c r="AU536" s="149" t="s">
        <v>77</v>
      </c>
      <c r="AV536" s="13" t="s">
        <v>164</v>
      </c>
      <c r="AW536" s="13" t="s">
        <v>30</v>
      </c>
      <c r="AX536" s="13" t="s">
        <v>77</v>
      </c>
      <c r="AY536" s="149" t="s">
        <v>151</v>
      </c>
    </row>
    <row r="537" spans="2:65" s="1" customFormat="1" ht="62.65" customHeight="1">
      <c r="B537" s="31"/>
      <c r="C537" s="155" t="s">
        <v>600</v>
      </c>
      <c r="D537" s="155" t="s">
        <v>342</v>
      </c>
      <c r="E537" s="156" t="s">
        <v>601</v>
      </c>
      <c r="F537" s="157" t="s">
        <v>602</v>
      </c>
      <c r="G537" s="158" t="s">
        <v>280</v>
      </c>
      <c r="H537" s="159">
        <v>151.74799999999999</v>
      </c>
      <c r="I537" s="160"/>
      <c r="J537" s="161">
        <f>ROUND(I537*H537,2)</f>
        <v>0</v>
      </c>
      <c r="K537" s="157" t="s">
        <v>156</v>
      </c>
      <c r="L537" s="31"/>
      <c r="M537" s="162" t="s">
        <v>19</v>
      </c>
      <c r="N537" s="163" t="s">
        <v>40</v>
      </c>
      <c r="P537" s="130">
        <f>O537*H537</f>
        <v>0</v>
      </c>
      <c r="Q537" s="130">
        <v>0</v>
      </c>
      <c r="R537" s="130">
        <f>Q537*H537</f>
        <v>0</v>
      </c>
      <c r="S537" s="130">
        <v>0</v>
      </c>
      <c r="T537" s="131">
        <f>S537*H537</f>
        <v>0</v>
      </c>
      <c r="AR537" s="132" t="s">
        <v>548</v>
      </c>
      <c r="AT537" s="132" t="s">
        <v>342</v>
      </c>
      <c r="AU537" s="132" t="s">
        <v>77</v>
      </c>
      <c r="AY537" s="16" t="s">
        <v>151</v>
      </c>
      <c r="BE537" s="133">
        <f>IF(N537="základní",J537,0)</f>
        <v>0</v>
      </c>
      <c r="BF537" s="133">
        <f>IF(N537="snížená",J537,0)</f>
        <v>0</v>
      </c>
      <c r="BG537" s="133">
        <f>IF(N537="zákl. přenesená",J537,0)</f>
        <v>0</v>
      </c>
      <c r="BH537" s="133">
        <f>IF(N537="sníž. přenesená",J537,0)</f>
        <v>0</v>
      </c>
      <c r="BI537" s="133">
        <f>IF(N537="nulová",J537,0)</f>
        <v>0</v>
      </c>
      <c r="BJ537" s="16" t="s">
        <v>77</v>
      </c>
      <c r="BK537" s="133">
        <f>ROUND(I537*H537,2)</f>
        <v>0</v>
      </c>
      <c r="BL537" s="16" t="s">
        <v>548</v>
      </c>
      <c r="BM537" s="132" t="s">
        <v>603</v>
      </c>
    </row>
    <row r="538" spans="2:65" s="11" customFormat="1">
      <c r="B538" s="134"/>
      <c r="D538" s="135" t="s">
        <v>159</v>
      </c>
      <c r="E538" s="136" t="s">
        <v>19</v>
      </c>
      <c r="F538" s="137" t="s">
        <v>604</v>
      </c>
      <c r="H538" s="136" t="s">
        <v>19</v>
      </c>
      <c r="I538" s="138"/>
      <c r="L538" s="134"/>
      <c r="M538" s="139"/>
      <c r="T538" s="140"/>
      <c r="AT538" s="136" t="s">
        <v>159</v>
      </c>
      <c r="AU538" s="136" t="s">
        <v>77</v>
      </c>
      <c r="AV538" s="11" t="s">
        <v>77</v>
      </c>
      <c r="AW538" s="11" t="s">
        <v>30</v>
      </c>
      <c r="AX538" s="11" t="s">
        <v>69</v>
      </c>
      <c r="AY538" s="136" t="s">
        <v>151</v>
      </c>
    </row>
    <row r="539" spans="2:65" s="12" customFormat="1">
      <c r="B539" s="141"/>
      <c r="D539" s="135" t="s">
        <v>159</v>
      </c>
      <c r="E539" s="142" t="s">
        <v>19</v>
      </c>
      <c r="F539" s="143" t="s">
        <v>605</v>
      </c>
      <c r="H539" s="144">
        <v>13.407999999999999</v>
      </c>
      <c r="I539" s="145"/>
      <c r="L539" s="141"/>
      <c r="M539" s="146"/>
      <c r="T539" s="147"/>
      <c r="AT539" s="142" t="s">
        <v>159</v>
      </c>
      <c r="AU539" s="142" t="s">
        <v>77</v>
      </c>
      <c r="AV539" s="12" t="s">
        <v>79</v>
      </c>
      <c r="AW539" s="12" t="s">
        <v>30</v>
      </c>
      <c r="AX539" s="12" t="s">
        <v>69</v>
      </c>
      <c r="AY539" s="142" t="s">
        <v>151</v>
      </c>
    </row>
    <row r="540" spans="2:65" s="11" customFormat="1">
      <c r="B540" s="134"/>
      <c r="D540" s="135" t="s">
        <v>159</v>
      </c>
      <c r="E540" s="136" t="s">
        <v>19</v>
      </c>
      <c r="F540" s="137" t="s">
        <v>606</v>
      </c>
      <c r="H540" s="136" t="s">
        <v>19</v>
      </c>
      <c r="I540" s="138"/>
      <c r="L540" s="134"/>
      <c r="M540" s="139"/>
      <c r="T540" s="140"/>
      <c r="AT540" s="136" t="s">
        <v>159</v>
      </c>
      <c r="AU540" s="136" t="s">
        <v>77</v>
      </c>
      <c r="AV540" s="11" t="s">
        <v>77</v>
      </c>
      <c r="AW540" s="11" t="s">
        <v>30</v>
      </c>
      <c r="AX540" s="11" t="s">
        <v>69</v>
      </c>
      <c r="AY540" s="136" t="s">
        <v>151</v>
      </c>
    </row>
    <row r="541" spans="2:65" s="12" customFormat="1">
      <c r="B541" s="141"/>
      <c r="D541" s="135" t="s">
        <v>159</v>
      </c>
      <c r="E541" s="142" t="s">
        <v>19</v>
      </c>
      <c r="F541" s="143" t="s">
        <v>607</v>
      </c>
      <c r="H541" s="144">
        <v>13.5</v>
      </c>
      <c r="I541" s="145"/>
      <c r="L541" s="141"/>
      <c r="M541" s="146"/>
      <c r="T541" s="147"/>
      <c r="AT541" s="142" t="s">
        <v>159</v>
      </c>
      <c r="AU541" s="142" t="s">
        <v>77</v>
      </c>
      <c r="AV541" s="12" t="s">
        <v>79</v>
      </c>
      <c r="AW541" s="12" t="s">
        <v>30</v>
      </c>
      <c r="AX541" s="12" t="s">
        <v>69</v>
      </c>
      <c r="AY541" s="142" t="s">
        <v>151</v>
      </c>
    </row>
    <row r="542" spans="2:65" s="11" customFormat="1">
      <c r="B542" s="134"/>
      <c r="D542" s="135" t="s">
        <v>159</v>
      </c>
      <c r="E542" s="136" t="s">
        <v>19</v>
      </c>
      <c r="F542" s="137" t="s">
        <v>608</v>
      </c>
      <c r="H542" s="136" t="s">
        <v>19</v>
      </c>
      <c r="I542" s="138"/>
      <c r="L542" s="134"/>
      <c r="M542" s="139"/>
      <c r="T542" s="140"/>
      <c r="AT542" s="136" t="s">
        <v>159</v>
      </c>
      <c r="AU542" s="136" t="s">
        <v>77</v>
      </c>
      <c r="AV542" s="11" t="s">
        <v>77</v>
      </c>
      <c r="AW542" s="11" t="s">
        <v>30</v>
      </c>
      <c r="AX542" s="11" t="s">
        <v>69</v>
      </c>
      <c r="AY542" s="136" t="s">
        <v>151</v>
      </c>
    </row>
    <row r="543" spans="2:65" s="12" customFormat="1">
      <c r="B543" s="141"/>
      <c r="D543" s="135" t="s">
        <v>159</v>
      </c>
      <c r="E543" s="142" t="s">
        <v>19</v>
      </c>
      <c r="F543" s="143" t="s">
        <v>609</v>
      </c>
      <c r="H543" s="144">
        <v>99.84</v>
      </c>
      <c r="I543" s="145"/>
      <c r="L543" s="141"/>
      <c r="M543" s="146"/>
      <c r="T543" s="147"/>
      <c r="AT543" s="142" t="s">
        <v>159</v>
      </c>
      <c r="AU543" s="142" t="s">
        <v>77</v>
      </c>
      <c r="AV543" s="12" t="s">
        <v>79</v>
      </c>
      <c r="AW543" s="12" t="s">
        <v>30</v>
      </c>
      <c r="AX543" s="12" t="s">
        <v>69</v>
      </c>
      <c r="AY543" s="142" t="s">
        <v>151</v>
      </c>
    </row>
    <row r="544" spans="2:65" s="11" customFormat="1">
      <c r="B544" s="134"/>
      <c r="D544" s="135" t="s">
        <v>159</v>
      </c>
      <c r="E544" s="136" t="s">
        <v>19</v>
      </c>
      <c r="F544" s="137" t="s">
        <v>610</v>
      </c>
      <c r="H544" s="136" t="s">
        <v>19</v>
      </c>
      <c r="I544" s="138"/>
      <c r="L544" s="134"/>
      <c r="M544" s="139"/>
      <c r="T544" s="140"/>
      <c r="AT544" s="136" t="s">
        <v>159</v>
      </c>
      <c r="AU544" s="136" t="s">
        <v>77</v>
      </c>
      <c r="AV544" s="11" t="s">
        <v>77</v>
      </c>
      <c r="AW544" s="11" t="s">
        <v>30</v>
      </c>
      <c r="AX544" s="11" t="s">
        <v>69</v>
      </c>
      <c r="AY544" s="136" t="s">
        <v>151</v>
      </c>
    </row>
    <row r="545" spans="2:65" s="12" customFormat="1">
      <c r="B545" s="141"/>
      <c r="D545" s="135" t="s">
        <v>159</v>
      </c>
      <c r="E545" s="142" t="s">
        <v>19</v>
      </c>
      <c r="F545" s="143" t="s">
        <v>311</v>
      </c>
      <c r="H545" s="144">
        <v>25</v>
      </c>
      <c r="I545" s="145"/>
      <c r="L545" s="141"/>
      <c r="M545" s="146"/>
      <c r="T545" s="147"/>
      <c r="AT545" s="142" t="s">
        <v>159</v>
      </c>
      <c r="AU545" s="142" t="s">
        <v>77</v>
      </c>
      <c r="AV545" s="12" t="s">
        <v>79</v>
      </c>
      <c r="AW545" s="12" t="s">
        <v>30</v>
      </c>
      <c r="AX545" s="12" t="s">
        <v>69</v>
      </c>
      <c r="AY545" s="142" t="s">
        <v>151</v>
      </c>
    </row>
    <row r="546" spans="2:65" s="13" customFormat="1">
      <c r="B546" s="148"/>
      <c r="D546" s="135" t="s">
        <v>159</v>
      </c>
      <c r="E546" s="149" t="s">
        <v>19</v>
      </c>
      <c r="F546" s="150" t="s">
        <v>163</v>
      </c>
      <c r="H546" s="151">
        <v>151.74799999999999</v>
      </c>
      <c r="I546" s="152"/>
      <c r="L546" s="148"/>
      <c r="M546" s="153"/>
      <c r="T546" s="154"/>
      <c r="AT546" s="149" t="s">
        <v>159</v>
      </c>
      <c r="AU546" s="149" t="s">
        <v>77</v>
      </c>
      <c r="AV546" s="13" t="s">
        <v>164</v>
      </c>
      <c r="AW546" s="13" t="s">
        <v>30</v>
      </c>
      <c r="AX546" s="13" t="s">
        <v>77</v>
      </c>
      <c r="AY546" s="149" t="s">
        <v>151</v>
      </c>
    </row>
    <row r="547" spans="2:65" s="1" customFormat="1" ht="62.65" customHeight="1">
      <c r="B547" s="31"/>
      <c r="C547" s="155" t="s">
        <v>611</v>
      </c>
      <c r="D547" s="155" t="s">
        <v>342</v>
      </c>
      <c r="E547" s="156" t="s">
        <v>612</v>
      </c>
      <c r="F547" s="157" t="s">
        <v>613</v>
      </c>
      <c r="G547" s="158" t="s">
        <v>280</v>
      </c>
      <c r="H547" s="159">
        <v>2610.2350000000001</v>
      </c>
      <c r="I547" s="160"/>
      <c r="J547" s="161">
        <f>ROUND(I547*H547,2)</f>
        <v>0</v>
      </c>
      <c r="K547" s="157" t="s">
        <v>156</v>
      </c>
      <c r="L547" s="31"/>
      <c r="M547" s="162" t="s">
        <v>19</v>
      </c>
      <c r="N547" s="163" t="s">
        <v>40</v>
      </c>
      <c r="P547" s="130">
        <f>O547*H547</f>
        <v>0</v>
      </c>
      <c r="Q547" s="130">
        <v>0</v>
      </c>
      <c r="R547" s="130">
        <f>Q547*H547</f>
        <v>0</v>
      </c>
      <c r="S547" s="130">
        <v>0</v>
      </c>
      <c r="T547" s="131">
        <f>S547*H547</f>
        <v>0</v>
      </c>
      <c r="AR547" s="132" t="s">
        <v>548</v>
      </c>
      <c r="AT547" s="132" t="s">
        <v>342</v>
      </c>
      <c r="AU547" s="132" t="s">
        <v>77</v>
      </c>
      <c r="AY547" s="16" t="s">
        <v>151</v>
      </c>
      <c r="BE547" s="133">
        <f>IF(N547="základní",J547,0)</f>
        <v>0</v>
      </c>
      <c r="BF547" s="133">
        <f>IF(N547="snížená",J547,0)</f>
        <v>0</v>
      </c>
      <c r="BG547" s="133">
        <f>IF(N547="zákl. přenesená",J547,0)</f>
        <v>0</v>
      </c>
      <c r="BH547" s="133">
        <f>IF(N547="sníž. přenesená",J547,0)</f>
        <v>0</v>
      </c>
      <c r="BI547" s="133">
        <f>IF(N547="nulová",J547,0)</f>
        <v>0</v>
      </c>
      <c r="BJ547" s="16" t="s">
        <v>77</v>
      </c>
      <c r="BK547" s="133">
        <f>ROUND(I547*H547,2)</f>
        <v>0</v>
      </c>
      <c r="BL547" s="16" t="s">
        <v>548</v>
      </c>
      <c r="BM547" s="132" t="s">
        <v>614</v>
      </c>
    </row>
    <row r="548" spans="2:65" s="11" customFormat="1">
      <c r="B548" s="134"/>
      <c r="D548" s="135" t="s">
        <v>159</v>
      </c>
      <c r="E548" s="136" t="s">
        <v>19</v>
      </c>
      <c r="F548" s="137" t="s">
        <v>604</v>
      </c>
      <c r="H548" s="136" t="s">
        <v>19</v>
      </c>
      <c r="I548" s="138"/>
      <c r="L548" s="134"/>
      <c r="M548" s="139"/>
      <c r="T548" s="140"/>
      <c r="AT548" s="136" t="s">
        <v>159</v>
      </c>
      <c r="AU548" s="136" t="s">
        <v>77</v>
      </c>
      <c r="AV548" s="11" t="s">
        <v>77</v>
      </c>
      <c r="AW548" s="11" t="s">
        <v>30</v>
      </c>
      <c r="AX548" s="11" t="s">
        <v>69</v>
      </c>
      <c r="AY548" s="136" t="s">
        <v>151</v>
      </c>
    </row>
    <row r="549" spans="2:65" s="12" customFormat="1">
      <c r="B549" s="141"/>
      <c r="D549" s="135" t="s">
        <v>159</v>
      </c>
      <c r="E549" s="142" t="s">
        <v>19</v>
      </c>
      <c r="F549" s="143" t="s">
        <v>615</v>
      </c>
      <c r="H549" s="144">
        <v>233.29900000000001</v>
      </c>
      <c r="I549" s="145"/>
      <c r="L549" s="141"/>
      <c r="M549" s="146"/>
      <c r="T549" s="147"/>
      <c r="AT549" s="142" t="s">
        <v>159</v>
      </c>
      <c r="AU549" s="142" t="s">
        <v>77</v>
      </c>
      <c r="AV549" s="12" t="s">
        <v>79</v>
      </c>
      <c r="AW549" s="12" t="s">
        <v>30</v>
      </c>
      <c r="AX549" s="12" t="s">
        <v>69</v>
      </c>
      <c r="AY549" s="142" t="s">
        <v>151</v>
      </c>
    </row>
    <row r="550" spans="2:65" s="11" customFormat="1">
      <c r="B550" s="134"/>
      <c r="D550" s="135" t="s">
        <v>159</v>
      </c>
      <c r="E550" s="136" t="s">
        <v>19</v>
      </c>
      <c r="F550" s="137" t="s">
        <v>606</v>
      </c>
      <c r="H550" s="136" t="s">
        <v>19</v>
      </c>
      <c r="I550" s="138"/>
      <c r="L550" s="134"/>
      <c r="M550" s="139"/>
      <c r="T550" s="140"/>
      <c r="AT550" s="136" t="s">
        <v>159</v>
      </c>
      <c r="AU550" s="136" t="s">
        <v>77</v>
      </c>
      <c r="AV550" s="11" t="s">
        <v>77</v>
      </c>
      <c r="AW550" s="11" t="s">
        <v>30</v>
      </c>
      <c r="AX550" s="11" t="s">
        <v>69</v>
      </c>
      <c r="AY550" s="136" t="s">
        <v>151</v>
      </c>
    </row>
    <row r="551" spans="2:65" s="12" customFormat="1">
      <c r="B551" s="141"/>
      <c r="D551" s="135" t="s">
        <v>159</v>
      </c>
      <c r="E551" s="142" t="s">
        <v>19</v>
      </c>
      <c r="F551" s="143" t="s">
        <v>616</v>
      </c>
      <c r="H551" s="144">
        <v>340.2</v>
      </c>
      <c r="I551" s="145"/>
      <c r="L551" s="141"/>
      <c r="M551" s="146"/>
      <c r="T551" s="147"/>
      <c r="AT551" s="142" t="s">
        <v>159</v>
      </c>
      <c r="AU551" s="142" t="s">
        <v>77</v>
      </c>
      <c r="AV551" s="12" t="s">
        <v>79</v>
      </c>
      <c r="AW551" s="12" t="s">
        <v>30</v>
      </c>
      <c r="AX551" s="12" t="s">
        <v>69</v>
      </c>
      <c r="AY551" s="142" t="s">
        <v>151</v>
      </c>
    </row>
    <row r="552" spans="2:65" s="11" customFormat="1">
      <c r="B552" s="134"/>
      <c r="D552" s="135" t="s">
        <v>159</v>
      </c>
      <c r="E552" s="136" t="s">
        <v>19</v>
      </c>
      <c r="F552" s="137" t="s">
        <v>608</v>
      </c>
      <c r="H552" s="136" t="s">
        <v>19</v>
      </c>
      <c r="I552" s="138"/>
      <c r="L552" s="134"/>
      <c r="M552" s="139"/>
      <c r="T552" s="140"/>
      <c r="AT552" s="136" t="s">
        <v>159</v>
      </c>
      <c r="AU552" s="136" t="s">
        <v>77</v>
      </c>
      <c r="AV552" s="11" t="s">
        <v>77</v>
      </c>
      <c r="AW552" s="11" t="s">
        <v>30</v>
      </c>
      <c r="AX552" s="11" t="s">
        <v>69</v>
      </c>
      <c r="AY552" s="136" t="s">
        <v>151</v>
      </c>
    </row>
    <row r="553" spans="2:65" s="12" customFormat="1">
      <c r="B553" s="141"/>
      <c r="D553" s="135" t="s">
        <v>159</v>
      </c>
      <c r="E553" s="142" t="s">
        <v>19</v>
      </c>
      <c r="F553" s="143" t="s">
        <v>617</v>
      </c>
      <c r="H553" s="144">
        <v>2036.7360000000001</v>
      </c>
      <c r="I553" s="145"/>
      <c r="L553" s="141"/>
      <c r="M553" s="146"/>
      <c r="T553" s="147"/>
      <c r="AT553" s="142" t="s">
        <v>159</v>
      </c>
      <c r="AU553" s="142" t="s">
        <v>77</v>
      </c>
      <c r="AV553" s="12" t="s">
        <v>79</v>
      </c>
      <c r="AW553" s="12" t="s">
        <v>30</v>
      </c>
      <c r="AX553" s="12" t="s">
        <v>69</v>
      </c>
      <c r="AY553" s="142" t="s">
        <v>151</v>
      </c>
    </row>
    <row r="554" spans="2:65" s="13" customFormat="1">
      <c r="B554" s="148"/>
      <c r="D554" s="135" t="s">
        <v>159</v>
      </c>
      <c r="E554" s="149" t="s">
        <v>19</v>
      </c>
      <c r="F554" s="150" t="s">
        <v>163</v>
      </c>
      <c r="H554" s="151">
        <v>2610.2350000000001</v>
      </c>
      <c r="I554" s="152"/>
      <c r="L554" s="148"/>
      <c r="M554" s="153"/>
      <c r="T554" s="154"/>
      <c r="AT554" s="149" t="s">
        <v>159</v>
      </c>
      <c r="AU554" s="149" t="s">
        <v>77</v>
      </c>
      <c r="AV554" s="13" t="s">
        <v>164</v>
      </c>
      <c r="AW554" s="13" t="s">
        <v>30</v>
      </c>
      <c r="AX554" s="13" t="s">
        <v>77</v>
      </c>
      <c r="AY554" s="149" t="s">
        <v>151</v>
      </c>
    </row>
    <row r="555" spans="2:65" s="1" customFormat="1" ht="44.25" customHeight="1">
      <c r="B555" s="31"/>
      <c r="C555" s="155" t="s">
        <v>618</v>
      </c>
      <c r="D555" s="155" t="s">
        <v>342</v>
      </c>
      <c r="E555" s="156" t="s">
        <v>619</v>
      </c>
      <c r="F555" s="157" t="s">
        <v>620</v>
      </c>
      <c r="G555" s="158" t="s">
        <v>280</v>
      </c>
      <c r="H555" s="159">
        <v>25</v>
      </c>
      <c r="I555" s="160"/>
      <c r="J555" s="161">
        <f>ROUND(I555*H555,2)</f>
        <v>0</v>
      </c>
      <c r="K555" s="157" t="s">
        <v>156</v>
      </c>
      <c r="L555" s="31"/>
      <c r="M555" s="162" t="s">
        <v>19</v>
      </c>
      <c r="N555" s="163" t="s">
        <v>40</v>
      </c>
      <c r="P555" s="130">
        <f>O555*H555</f>
        <v>0</v>
      </c>
      <c r="Q555" s="130">
        <v>0</v>
      </c>
      <c r="R555" s="130">
        <f>Q555*H555</f>
        <v>0</v>
      </c>
      <c r="S555" s="130">
        <v>0</v>
      </c>
      <c r="T555" s="131">
        <f>S555*H555</f>
        <v>0</v>
      </c>
      <c r="AR555" s="132" t="s">
        <v>548</v>
      </c>
      <c r="AT555" s="132" t="s">
        <v>342</v>
      </c>
      <c r="AU555" s="132" t="s">
        <v>77</v>
      </c>
      <c r="AY555" s="16" t="s">
        <v>151</v>
      </c>
      <c r="BE555" s="133">
        <f>IF(N555="základní",J555,0)</f>
        <v>0</v>
      </c>
      <c r="BF555" s="133">
        <f>IF(N555="snížená",J555,0)</f>
        <v>0</v>
      </c>
      <c r="BG555" s="133">
        <f>IF(N555="zákl. přenesená",J555,0)</f>
        <v>0</v>
      </c>
      <c r="BH555" s="133">
        <f>IF(N555="sníž. přenesená",J555,0)</f>
        <v>0</v>
      </c>
      <c r="BI555" s="133">
        <f>IF(N555="nulová",J555,0)</f>
        <v>0</v>
      </c>
      <c r="BJ555" s="16" t="s">
        <v>77</v>
      </c>
      <c r="BK555" s="133">
        <f>ROUND(I555*H555,2)</f>
        <v>0</v>
      </c>
      <c r="BL555" s="16" t="s">
        <v>548</v>
      </c>
      <c r="BM555" s="132" t="s">
        <v>621</v>
      </c>
    </row>
    <row r="556" spans="2:65" s="11" customFormat="1">
      <c r="B556" s="134"/>
      <c r="D556" s="135" t="s">
        <v>159</v>
      </c>
      <c r="E556" s="136" t="s">
        <v>19</v>
      </c>
      <c r="F556" s="137" t="s">
        <v>610</v>
      </c>
      <c r="H556" s="136" t="s">
        <v>19</v>
      </c>
      <c r="I556" s="138"/>
      <c r="L556" s="134"/>
      <c r="M556" s="139"/>
      <c r="T556" s="140"/>
      <c r="AT556" s="136" t="s">
        <v>159</v>
      </c>
      <c r="AU556" s="136" t="s">
        <v>77</v>
      </c>
      <c r="AV556" s="11" t="s">
        <v>77</v>
      </c>
      <c r="AW556" s="11" t="s">
        <v>30</v>
      </c>
      <c r="AX556" s="11" t="s">
        <v>69</v>
      </c>
      <c r="AY556" s="136" t="s">
        <v>151</v>
      </c>
    </row>
    <row r="557" spans="2:65" s="12" customFormat="1">
      <c r="B557" s="141"/>
      <c r="D557" s="135" t="s">
        <v>159</v>
      </c>
      <c r="E557" s="142" t="s">
        <v>19</v>
      </c>
      <c r="F557" s="143" t="s">
        <v>311</v>
      </c>
      <c r="H557" s="144">
        <v>25</v>
      </c>
      <c r="I557" s="145"/>
      <c r="L557" s="141"/>
      <c r="M557" s="146"/>
      <c r="T557" s="147"/>
      <c r="AT557" s="142" t="s">
        <v>159</v>
      </c>
      <c r="AU557" s="142" t="s">
        <v>77</v>
      </c>
      <c r="AV557" s="12" t="s">
        <v>79</v>
      </c>
      <c r="AW557" s="12" t="s">
        <v>30</v>
      </c>
      <c r="AX557" s="12" t="s">
        <v>69</v>
      </c>
      <c r="AY557" s="142" t="s">
        <v>151</v>
      </c>
    </row>
    <row r="558" spans="2:65" s="13" customFormat="1">
      <c r="B558" s="148"/>
      <c r="D558" s="135" t="s">
        <v>159</v>
      </c>
      <c r="E558" s="149" t="s">
        <v>19</v>
      </c>
      <c r="F558" s="150" t="s">
        <v>163</v>
      </c>
      <c r="H558" s="151">
        <v>25</v>
      </c>
      <c r="I558" s="152"/>
      <c r="L558" s="148"/>
      <c r="M558" s="153"/>
      <c r="T558" s="154"/>
      <c r="AT558" s="149" t="s">
        <v>159</v>
      </c>
      <c r="AU558" s="149" t="s">
        <v>77</v>
      </c>
      <c r="AV558" s="13" t="s">
        <v>164</v>
      </c>
      <c r="AW558" s="13" t="s">
        <v>30</v>
      </c>
      <c r="AX558" s="13" t="s">
        <v>77</v>
      </c>
      <c r="AY558" s="149" t="s">
        <v>151</v>
      </c>
    </row>
    <row r="559" spans="2:65" s="1" customFormat="1" ht="49.15" customHeight="1">
      <c r="B559" s="31"/>
      <c r="C559" s="155" t="s">
        <v>622</v>
      </c>
      <c r="D559" s="155" t="s">
        <v>342</v>
      </c>
      <c r="E559" s="156" t="s">
        <v>623</v>
      </c>
      <c r="F559" s="157" t="s">
        <v>624</v>
      </c>
      <c r="G559" s="158" t="s">
        <v>280</v>
      </c>
      <c r="H559" s="159">
        <v>1900.68</v>
      </c>
      <c r="I559" s="160"/>
      <c r="J559" s="161">
        <f>ROUND(I559*H559,2)</f>
        <v>0</v>
      </c>
      <c r="K559" s="157" t="s">
        <v>156</v>
      </c>
      <c r="L559" s="31"/>
      <c r="M559" s="162" t="s">
        <v>19</v>
      </c>
      <c r="N559" s="163" t="s">
        <v>40</v>
      </c>
      <c r="P559" s="130">
        <f>O559*H559</f>
        <v>0</v>
      </c>
      <c r="Q559" s="130">
        <v>0</v>
      </c>
      <c r="R559" s="130">
        <f>Q559*H559</f>
        <v>0</v>
      </c>
      <c r="S559" s="130">
        <v>0</v>
      </c>
      <c r="T559" s="131">
        <f>S559*H559</f>
        <v>0</v>
      </c>
      <c r="AR559" s="132" t="s">
        <v>548</v>
      </c>
      <c r="AT559" s="132" t="s">
        <v>342</v>
      </c>
      <c r="AU559" s="132" t="s">
        <v>77</v>
      </c>
      <c r="AY559" s="16" t="s">
        <v>151</v>
      </c>
      <c r="BE559" s="133">
        <f>IF(N559="základní",J559,0)</f>
        <v>0</v>
      </c>
      <c r="BF559" s="133">
        <f>IF(N559="snížená",J559,0)</f>
        <v>0</v>
      </c>
      <c r="BG559" s="133">
        <f>IF(N559="zákl. přenesená",J559,0)</f>
        <v>0</v>
      </c>
      <c r="BH559" s="133">
        <f>IF(N559="sníž. přenesená",J559,0)</f>
        <v>0</v>
      </c>
      <c r="BI559" s="133">
        <f>IF(N559="nulová",J559,0)</f>
        <v>0</v>
      </c>
      <c r="BJ559" s="16" t="s">
        <v>77</v>
      </c>
      <c r="BK559" s="133">
        <f>ROUND(I559*H559,2)</f>
        <v>0</v>
      </c>
      <c r="BL559" s="16" t="s">
        <v>548</v>
      </c>
      <c r="BM559" s="132" t="s">
        <v>625</v>
      </c>
    </row>
    <row r="560" spans="2:65" s="11" customFormat="1">
      <c r="B560" s="134"/>
      <c r="D560" s="135" t="s">
        <v>159</v>
      </c>
      <c r="E560" s="136" t="s">
        <v>19</v>
      </c>
      <c r="F560" s="137" t="s">
        <v>626</v>
      </c>
      <c r="H560" s="136" t="s">
        <v>19</v>
      </c>
      <c r="I560" s="138"/>
      <c r="L560" s="134"/>
      <c r="M560" s="139"/>
      <c r="T560" s="140"/>
      <c r="AT560" s="136" t="s">
        <v>159</v>
      </c>
      <c r="AU560" s="136" t="s">
        <v>77</v>
      </c>
      <c r="AV560" s="11" t="s">
        <v>77</v>
      </c>
      <c r="AW560" s="11" t="s">
        <v>30</v>
      </c>
      <c r="AX560" s="11" t="s">
        <v>69</v>
      </c>
      <c r="AY560" s="136" t="s">
        <v>151</v>
      </c>
    </row>
    <row r="561" spans="2:65" s="12" customFormat="1">
      <c r="B561" s="141"/>
      <c r="D561" s="135" t="s">
        <v>159</v>
      </c>
      <c r="E561" s="142" t="s">
        <v>19</v>
      </c>
      <c r="F561" s="143" t="s">
        <v>627</v>
      </c>
      <c r="H561" s="144">
        <v>1900.68</v>
      </c>
      <c r="I561" s="145"/>
      <c r="L561" s="141"/>
      <c r="M561" s="146"/>
      <c r="T561" s="147"/>
      <c r="AT561" s="142" t="s">
        <v>159</v>
      </c>
      <c r="AU561" s="142" t="s">
        <v>77</v>
      </c>
      <c r="AV561" s="12" t="s">
        <v>79</v>
      </c>
      <c r="AW561" s="12" t="s">
        <v>30</v>
      </c>
      <c r="AX561" s="12" t="s">
        <v>69</v>
      </c>
      <c r="AY561" s="142" t="s">
        <v>151</v>
      </c>
    </row>
    <row r="562" spans="2:65" s="13" customFormat="1">
      <c r="B562" s="148"/>
      <c r="D562" s="135" t="s">
        <v>159</v>
      </c>
      <c r="E562" s="149" t="s">
        <v>19</v>
      </c>
      <c r="F562" s="150" t="s">
        <v>163</v>
      </c>
      <c r="H562" s="151">
        <v>1900.68</v>
      </c>
      <c r="I562" s="152"/>
      <c r="L562" s="148"/>
      <c r="M562" s="153"/>
      <c r="T562" s="154"/>
      <c r="AT562" s="149" t="s">
        <v>159</v>
      </c>
      <c r="AU562" s="149" t="s">
        <v>77</v>
      </c>
      <c r="AV562" s="13" t="s">
        <v>164</v>
      </c>
      <c r="AW562" s="13" t="s">
        <v>30</v>
      </c>
      <c r="AX562" s="13" t="s">
        <v>77</v>
      </c>
      <c r="AY562" s="149" t="s">
        <v>151</v>
      </c>
    </row>
    <row r="563" spans="2:65" s="1" customFormat="1" ht="49.15" customHeight="1">
      <c r="B563" s="31"/>
      <c r="C563" s="155" t="s">
        <v>628</v>
      </c>
      <c r="D563" s="155" t="s">
        <v>342</v>
      </c>
      <c r="E563" s="156" t="s">
        <v>629</v>
      </c>
      <c r="F563" s="157" t="s">
        <v>630</v>
      </c>
      <c r="G563" s="158" t="s">
        <v>280</v>
      </c>
      <c r="H563" s="159">
        <v>48.96</v>
      </c>
      <c r="I563" s="160"/>
      <c r="J563" s="161">
        <f>ROUND(I563*H563,2)</f>
        <v>0</v>
      </c>
      <c r="K563" s="157" t="s">
        <v>156</v>
      </c>
      <c r="L563" s="31"/>
      <c r="M563" s="162" t="s">
        <v>19</v>
      </c>
      <c r="N563" s="163" t="s">
        <v>40</v>
      </c>
      <c r="P563" s="130">
        <f>O563*H563</f>
        <v>0</v>
      </c>
      <c r="Q563" s="130">
        <v>0</v>
      </c>
      <c r="R563" s="130">
        <f>Q563*H563</f>
        <v>0</v>
      </c>
      <c r="S563" s="130">
        <v>0</v>
      </c>
      <c r="T563" s="131">
        <f>S563*H563</f>
        <v>0</v>
      </c>
      <c r="AR563" s="132" t="s">
        <v>548</v>
      </c>
      <c r="AT563" s="132" t="s">
        <v>342</v>
      </c>
      <c r="AU563" s="132" t="s">
        <v>77</v>
      </c>
      <c r="AY563" s="16" t="s">
        <v>151</v>
      </c>
      <c r="BE563" s="133">
        <f>IF(N563="základní",J563,0)</f>
        <v>0</v>
      </c>
      <c r="BF563" s="133">
        <f>IF(N563="snížená",J563,0)</f>
        <v>0</v>
      </c>
      <c r="BG563" s="133">
        <f>IF(N563="zákl. přenesená",J563,0)</f>
        <v>0</v>
      </c>
      <c r="BH563" s="133">
        <f>IF(N563="sníž. přenesená",J563,0)</f>
        <v>0</v>
      </c>
      <c r="BI563" s="133">
        <f>IF(N563="nulová",J563,0)</f>
        <v>0</v>
      </c>
      <c r="BJ563" s="16" t="s">
        <v>77</v>
      </c>
      <c r="BK563" s="133">
        <f>ROUND(I563*H563,2)</f>
        <v>0</v>
      </c>
      <c r="BL563" s="16" t="s">
        <v>548</v>
      </c>
      <c r="BM563" s="132" t="s">
        <v>631</v>
      </c>
    </row>
    <row r="564" spans="2:65" s="11" customFormat="1">
      <c r="B564" s="134"/>
      <c r="D564" s="135" t="s">
        <v>159</v>
      </c>
      <c r="E564" s="136" t="s">
        <v>19</v>
      </c>
      <c r="F564" s="137" t="s">
        <v>632</v>
      </c>
      <c r="H564" s="136" t="s">
        <v>19</v>
      </c>
      <c r="I564" s="138"/>
      <c r="L564" s="134"/>
      <c r="M564" s="139"/>
      <c r="T564" s="140"/>
      <c r="AT564" s="136" t="s">
        <v>159</v>
      </c>
      <c r="AU564" s="136" t="s">
        <v>77</v>
      </c>
      <c r="AV564" s="11" t="s">
        <v>77</v>
      </c>
      <c r="AW564" s="11" t="s">
        <v>30</v>
      </c>
      <c r="AX564" s="11" t="s">
        <v>69</v>
      </c>
      <c r="AY564" s="136" t="s">
        <v>151</v>
      </c>
    </row>
    <row r="565" spans="2:65" s="12" customFormat="1">
      <c r="B565" s="141"/>
      <c r="D565" s="135" t="s">
        <v>159</v>
      </c>
      <c r="E565" s="142" t="s">
        <v>19</v>
      </c>
      <c r="F565" s="143" t="s">
        <v>633</v>
      </c>
      <c r="H565" s="144">
        <v>48.96</v>
      </c>
      <c r="I565" s="145"/>
      <c r="L565" s="141"/>
      <c r="M565" s="146"/>
      <c r="T565" s="147"/>
      <c r="AT565" s="142" t="s">
        <v>159</v>
      </c>
      <c r="AU565" s="142" t="s">
        <v>77</v>
      </c>
      <c r="AV565" s="12" t="s">
        <v>79</v>
      </c>
      <c r="AW565" s="12" t="s">
        <v>30</v>
      </c>
      <c r="AX565" s="12" t="s">
        <v>69</v>
      </c>
      <c r="AY565" s="142" t="s">
        <v>151</v>
      </c>
    </row>
    <row r="566" spans="2:65" s="13" customFormat="1">
      <c r="B566" s="148"/>
      <c r="D566" s="135" t="s">
        <v>159</v>
      </c>
      <c r="E566" s="149" t="s">
        <v>19</v>
      </c>
      <c r="F566" s="150" t="s">
        <v>163</v>
      </c>
      <c r="H566" s="151">
        <v>48.96</v>
      </c>
      <c r="I566" s="152"/>
      <c r="L566" s="148"/>
      <c r="M566" s="153"/>
      <c r="T566" s="154"/>
      <c r="AT566" s="149" t="s">
        <v>159</v>
      </c>
      <c r="AU566" s="149" t="s">
        <v>77</v>
      </c>
      <c r="AV566" s="13" t="s">
        <v>164</v>
      </c>
      <c r="AW566" s="13" t="s">
        <v>30</v>
      </c>
      <c r="AX566" s="13" t="s">
        <v>77</v>
      </c>
      <c r="AY566" s="149" t="s">
        <v>151</v>
      </c>
    </row>
    <row r="567" spans="2:65" s="1" customFormat="1" ht="49.15" customHeight="1">
      <c r="B567" s="31"/>
      <c r="C567" s="155" t="s">
        <v>634</v>
      </c>
      <c r="D567" s="155" t="s">
        <v>342</v>
      </c>
      <c r="E567" s="156" t="s">
        <v>635</v>
      </c>
      <c r="F567" s="157" t="s">
        <v>636</v>
      </c>
      <c r="G567" s="158" t="s">
        <v>280</v>
      </c>
      <c r="H567" s="159">
        <v>0.5</v>
      </c>
      <c r="I567" s="160"/>
      <c r="J567" s="161">
        <f>ROUND(I567*H567,2)</f>
        <v>0</v>
      </c>
      <c r="K567" s="157" t="s">
        <v>156</v>
      </c>
      <c r="L567" s="31"/>
      <c r="M567" s="162" t="s">
        <v>19</v>
      </c>
      <c r="N567" s="163" t="s">
        <v>40</v>
      </c>
      <c r="P567" s="130">
        <f>O567*H567</f>
        <v>0</v>
      </c>
      <c r="Q567" s="130">
        <v>0</v>
      </c>
      <c r="R567" s="130">
        <f>Q567*H567</f>
        <v>0</v>
      </c>
      <c r="S567" s="130">
        <v>0</v>
      </c>
      <c r="T567" s="131">
        <f>S567*H567</f>
        <v>0</v>
      </c>
      <c r="AR567" s="132" t="s">
        <v>548</v>
      </c>
      <c r="AT567" s="132" t="s">
        <v>342</v>
      </c>
      <c r="AU567" s="132" t="s">
        <v>77</v>
      </c>
      <c r="AY567" s="16" t="s">
        <v>151</v>
      </c>
      <c r="BE567" s="133">
        <f>IF(N567="základní",J567,0)</f>
        <v>0</v>
      </c>
      <c r="BF567" s="133">
        <f>IF(N567="snížená",J567,0)</f>
        <v>0</v>
      </c>
      <c r="BG567" s="133">
        <f>IF(N567="zákl. přenesená",J567,0)</f>
        <v>0</v>
      </c>
      <c r="BH567" s="133">
        <f>IF(N567="sníž. přenesená",J567,0)</f>
        <v>0</v>
      </c>
      <c r="BI567" s="133">
        <f>IF(N567="nulová",J567,0)</f>
        <v>0</v>
      </c>
      <c r="BJ567" s="16" t="s">
        <v>77</v>
      </c>
      <c r="BK567" s="133">
        <f>ROUND(I567*H567,2)</f>
        <v>0</v>
      </c>
      <c r="BL567" s="16" t="s">
        <v>548</v>
      </c>
      <c r="BM567" s="132" t="s">
        <v>637</v>
      </c>
    </row>
    <row r="568" spans="2:65" s="12" customFormat="1">
      <c r="B568" s="141"/>
      <c r="D568" s="135" t="s">
        <v>159</v>
      </c>
      <c r="E568" s="142" t="s">
        <v>19</v>
      </c>
      <c r="F568" s="143" t="s">
        <v>638</v>
      </c>
      <c r="H568" s="144">
        <v>0.5</v>
      </c>
      <c r="I568" s="145"/>
      <c r="L568" s="141"/>
      <c r="M568" s="146"/>
      <c r="T568" s="147"/>
      <c r="AT568" s="142" t="s">
        <v>159</v>
      </c>
      <c r="AU568" s="142" t="s">
        <v>77</v>
      </c>
      <c r="AV568" s="12" t="s">
        <v>79</v>
      </c>
      <c r="AW568" s="12" t="s">
        <v>30</v>
      </c>
      <c r="AX568" s="12" t="s">
        <v>69</v>
      </c>
      <c r="AY568" s="142" t="s">
        <v>151</v>
      </c>
    </row>
    <row r="569" spans="2:65" s="13" customFormat="1">
      <c r="B569" s="148"/>
      <c r="D569" s="135" t="s">
        <v>159</v>
      </c>
      <c r="E569" s="149" t="s">
        <v>19</v>
      </c>
      <c r="F569" s="150" t="s">
        <v>163</v>
      </c>
      <c r="H569" s="151">
        <v>0.5</v>
      </c>
      <c r="I569" s="152"/>
      <c r="L569" s="148"/>
      <c r="M569" s="153"/>
      <c r="T569" s="154"/>
      <c r="AT569" s="149" t="s">
        <v>159</v>
      </c>
      <c r="AU569" s="149" t="s">
        <v>77</v>
      </c>
      <c r="AV569" s="13" t="s">
        <v>164</v>
      </c>
      <c r="AW569" s="13" t="s">
        <v>30</v>
      </c>
      <c r="AX569" s="13" t="s">
        <v>77</v>
      </c>
      <c r="AY569" s="149" t="s">
        <v>151</v>
      </c>
    </row>
    <row r="570" spans="2:65" s="1" customFormat="1" ht="49.15" customHeight="1">
      <c r="B570" s="31"/>
      <c r="C570" s="155" t="s">
        <v>639</v>
      </c>
      <c r="D570" s="155" t="s">
        <v>342</v>
      </c>
      <c r="E570" s="156" t="s">
        <v>640</v>
      </c>
      <c r="F570" s="157" t="s">
        <v>641</v>
      </c>
      <c r="G570" s="158" t="s">
        <v>280</v>
      </c>
      <c r="H570" s="159">
        <v>66.625</v>
      </c>
      <c r="I570" s="160"/>
      <c r="J570" s="161">
        <f>ROUND(I570*H570,2)</f>
        <v>0</v>
      </c>
      <c r="K570" s="157" t="s">
        <v>156</v>
      </c>
      <c r="L570" s="31"/>
      <c r="M570" s="162" t="s">
        <v>19</v>
      </c>
      <c r="N570" s="163" t="s">
        <v>40</v>
      </c>
      <c r="P570" s="130">
        <f>O570*H570</f>
        <v>0</v>
      </c>
      <c r="Q570" s="130">
        <v>0</v>
      </c>
      <c r="R570" s="130">
        <f>Q570*H570</f>
        <v>0</v>
      </c>
      <c r="S570" s="130">
        <v>0</v>
      </c>
      <c r="T570" s="131">
        <f>S570*H570</f>
        <v>0</v>
      </c>
      <c r="AR570" s="132" t="s">
        <v>548</v>
      </c>
      <c r="AT570" s="132" t="s">
        <v>342</v>
      </c>
      <c r="AU570" s="132" t="s">
        <v>77</v>
      </c>
      <c r="AY570" s="16" t="s">
        <v>151</v>
      </c>
      <c r="BE570" s="133">
        <f>IF(N570="základní",J570,0)</f>
        <v>0</v>
      </c>
      <c r="BF570" s="133">
        <f>IF(N570="snížená",J570,0)</f>
        <v>0</v>
      </c>
      <c r="BG570" s="133">
        <f>IF(N570="zákl. přenesená",J570,0)</f>
        <v>0</v>
      </c>
      <c r="BH570" s="133">
        <f>IF(N570="sníž. přenesená",J570,0)</f>
        <v>0</v>
      </c>
      <c r="BI570" s="133">
        <f>IF(N570="nulová",J570,0)</f>
        <v>0</v>
      </c>
      <c r="BJ570" s="16" t="s">
        <v>77</v>
      </c>
      <c r="BK570" s="133">
        <f>ROUND(I570*H570,2)</f>
        <v>0</v>
      </c>
      <c r="BL570" s="16" t="s">
        <v>548</v>
      </c>
      <c r="BM570" s="132" t="s">
        <v>642</v>
      </c>
    </row>
    <row r="571" spans="2:65" s="11" customFormat="1">
      <c r="B571" s="134"/>
      <c r="D571" s="135" t="s">
        <v>159</v>
      </c>
      <c r="E571" s="136" t="s">
        <v>19</v>
      </c>
      <c r="F571" s="137" t="s">
        <v>582</v>
      </c>
      <c r="H571" s="136" t="s">
        <v>19</v>
      </c>
      <c r="I571" s="138"/>
      <c r="L571" s="134"/>
      <c r="M571" s="139"/>
      <c r="T571" s="140"/>
      <c r="AT571" s="136" t="s">
        <v>159</v>
      </c>
      <c r="AU571" s="136" t="s">
        <v>77</v>
      </c>
      <c r="AV571" s="11" t="s">
        <v>77</v>
      </c>
      <c r="AW571" s="11" t="s">
        <v>30</v>
      </c>
      <c r="AX571" s="11" t="s">
        <v>69</v>
      </c>
      <c r="AY571" s="136" t="s">
        <v>151</v>
      </c>
    </row>
    <row r="572" spans="2:65" s="12" customFormat="1">
      <c r="B572" s="141"/>
      <c r="D572" s="135" t="s">
        <v>159</v>
      </c>
      <c r="E572" s="142" t="s">
        <v>19</v>
      </c>
      <c r="F572" s="143" t="s">
        <v>599</v>
      </c>
      <c r="H572" s="144">
        <v>66.625</v>
      </c>
      <c r="I572" s="145"/>
      <c r="L572" s="141"/>
      <c r="M572" s="146"/>
      <c r="T572" s="147"/>
      <c r="AT572" s="142" t="s">
        <v>159</v>
      </c>
      <c r="AU572" s="142" t="s">
        <v>77</v>
      </c>
      <c r="AV572" s="12" t="s">
        <v>79</v>
      </c>
      <c r="AW572" s="12" t="s">
        <v>30</v>
      </c>
      <c r="AX572" s="12" t="s">
        <v>69</v>
      </c>
      <c r="AY572" s="142" t="s">
        <v>151</v>
      </c>
    </row>
    <row r="573" spans="2:65" s="13" customFormat="1">
      <c r="B573" s="148"/>
      <c r="D573" s="135" t="s">
        <v>159</v>
      </c>
      <c r="E573" s="149" t="s">
        <v>19</v>
      </c>
      <c r="F573" s="150" t="s">
        <v>163</v>
      </c>
      <c r="H573" s="151">
        <v>66.625</v>
      </c>
      <c r="I573" s="152"/>
      <c r="L573" s="148"/>
      <c r="M573" s="167"/>
      <c r="N573" s="168"/>
      <c r="O573" s="168"/>
      <c r="P573" s="168"/>
      <c r="Q573" s="168"/>
      <c r="R573" s="168"/>
      <c r="S573" s="168"/>
      <c r="T573" s="169"/>
      <c r="AT573" s="149" t="s">
        <v>159</v>
      </c>
      <c r="AU573" s="149" t="s">
        <v>77</v>
      </c>
      <c r="AV573" s="13" t="s">
        <v>164</v>
      </c>
      <c r="AW573" s="13" t="s">
        <v>30</v>
      </c>
      <c r="AX573" s="13" t="s">
        <v>77</v>
      </c>
      <c r="AY573" s="149" t="s">
        <v>151</v>
      </c>
    </row>
    <row r="574" spans="2:65" s="1" customFormat="1" ht="6.95" customHeight="1">
      <c r="B574" s="39"/>
      <c r="C574" s="40"/>
      <c r="D574" s="40"/>
      <c r="E574" s="40"/>
      <c r="F574" s="40"/>
      <c r="G574" s="40"/>
      <c r="H574" s="40"/>
      <c r="I574" s="40"/>
      <c r="J574" s="40"/>
      <c r="K574" s="40"/>
      <c r="L574" s="31"/>
    </row>
  </sheetData>
  <sheetProtection algorithmName="SHA-512" hashValue="Mv9M2GNwn1djnLUeKRo96mlRxlYdctZnWIZAQaBVUoLq+V56MYhDtCQcHtW5SmbxdtJYlAAApCnC/OjNOKM2+g==" saltValue="/VQ2XahOqskl616UPh5+wA==" spinCount="100000" sheet="1" objects="1" scenarios="1" formatColumns="0" formatRows="0" autoFilter="0"/>
  <autoFilter ref="C83:K573" xr:uid="{00000000-0009-0000-0000-000001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350"/>
  <sheetViews>
    <sheetView showGridLines="0" topLeftCell="A66" zoomScaleNormal="100" workbookViewId="0">
      <selection activeCell="F104" sqref="F104"/>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82</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643</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ROUND((SUM(BE84:BE1349)),  2)</f>
        <v>0</v>
      </c>
      <c r="I33" s="88">
        <v>0.21</v>
      </c>
      <c r="J33" s="87">
        <f>ROUND(((SUM(BE84:BE1349))*I33),  2)</f>
        <v>0</v>
      </c>
      <c r="L33" s="31"/>
    </row>
    <row r="34" spans="2:12" s="1" customFormat="1" ht="14.45" customHeight="1">
      <c r="B34" s="31"/>
      <c r="E34" s="26" t="s">
        <v>41</v>
      </c>
      <c r="F34" s="87">
        <f>ROUND((SUM(BF84:BF1349)),  2)</f>
        <v>0</v>
      </c>
      <c r="I34" s="88">
        <v>0.12</v>
      </c>
      <c r="J34" s="87">
        <f>ROUND(((SUM(BF84:BF1349))*I34),  2)</f>
        <v>0</v>
      </c>
      <c r="L34" s="31"/>
    </row>
    <row r="35" spans="2:12" s="1" customFormat="1" ht="14.45" hidden="1" customHeight="1">
      <c r="B35" s="31"/>
      <c r="E35" s="26" t="s">
        <v>42</v>
      </c>
      <c r="F35" s="87">
        <f>ROUND((SUM(BG84:BG1349)),  2)</f>
        <v>0</v>
      </c>
      <c r="I35" s="88">
        <v>0.21</v>
      </c>
      <c r="J35" s="87">
        <f>0</f>
        <v>0</v>
      </c>
      <c r="L35" s="31"/>
    </row>
    <row r="36" spans="2:12" s="1" customFormat="1" ht="14.45" hidden="1" customHeight="1">
      <c r="B36" s="31"/>
      <c r="E36" s="26" t="s">
        <v>43</v>
      </c>
      <c r="F36" s="87">
        <f>ROUND((SUM(BH84:BH1349)),  2)</f>
        <v>0</v>
      </c>
      <c r="I36" s="88">
        <v>0.12</v>
      </c>
      <c r="J36" s="87">
        <f>0</f>
        <v>0</v>
      </c>
      <c r="L36" s="31"/>
    </row>
    <row r="37" spans="2:12" s="1" customFormat="1" ht="14.45" hidden="1" customHeight="1">
      <c r="B37" s="31"/>
      <c r="E37" s="26" t="s">
        <v>44</v>
      </c>
      <c r="F37" s="87">
        <f>ROUND((SUM(BI84:BI1349)),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02 - Obnova žst. Poděbrady</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J571</f>
        <v>0</v>
      </c>
      <c r="L61" s="98"/>
    </row>
    <row r="62" spans="2:47" s="8" customFormat="1" ht="24.95" customHeight="1">
      <c r="B62" s="98"/>
      <c r="D62" s="99" t="s">
        <v>133</v>
      </c>
      <c r="E62" s="100"/>
      <c r="F62" s="100"/>
      <c r="G62" s="100"/>
      <c r="H62" s="100"/>
      <c r="I62" s="100"/>
      <c r="J62" s="101">
        <f>J747</f>
        <v>0</v>
      </c>
      <c r="L62" s="98"/>
    </row>
    <row r="63" spans="2:47" s="8" customFormat="1" ht="24.95" customHeight="1">
      <c r="B63" s="98"/>
      <c r="D63" s="99" t="s">
        <v>134</v>
      </c>
      <c r="E63" s="100"/>
      <c r="F63" s="100"/>
      <c r="G63" s="100"/>
      <c r="H63" s="100"/>
      <c r="I63" s="100"/>
      <c r="J63" s="101">
        <f>J1204</f>
        <v>0</v>
      </c>
      <c r="L63" s="98"/>
    </row>
    <row r="64" spans="2:47" s="8" customFormat="1" ht="24.95" customHeight="1">
      <c r="B64" s="98"/>
      <c r="D64" s="99" t="s">
        <v>135</v>
      </c>
      <c r="E64" s="100"/>
      <c r="F64" s="100"/>
      <c r="G64" s="100"/>
      <c r="H64" s="100"/>
      <c r="I64" s="100"/>
      <c r="J64" s="101">
        <f>J1263</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SO 02 - Obnova žst. Poděbrady</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P85+P571+P747+P1204+P1263</f>
        <v>0</v>
      </c>
      <c r="Q84" s="48"/>
      <c r="R84" s="107">
        <f>R85+R571+R747+R1204+R1263</f>
        <v>7462.4039300000004</v>
      </c>
      <c r="S84" s="48"/>
      <c r="T84" s="108">
        <f>T85+T571+T747+T1204+T1263</f>
        <v>0</v>
      </c>
      <c r="AT84" s="16" t="s">
        <v>68</v>
      </c>
      <c r="AU84" s="16" t="s">
        <v>130</v>
      </c>
      <c r="BK84" s="109">
        <f>BK85+BK571+BK747+BK1204+BK1263</f>
        <v>0</v>
      </c>
    </row>
    <row r="85" spans="2:65" s="10" customFormat="1" ht="25.9" customHeight="1">
      <c r="B85" s="110"/>
      <c r="D85" s="111" t="s">
        <v>68</v>
      </c>
      <c r="E85" s="112" t="s">
        <v>149</v>
      </c>
      <c r="F85" s="112" t="s">
        <v>150</v>
      </c>
      <c r="I85" s="113"/>
      <c r="J85" s="114">
        <f>BK85</f>
        <v>0</v>
      </c>
      <c r="L85" s="110"/>
      <c r="M85" s="115"/>
      <c r="P85" s="116">
        <f>SUM(P86:P570)</f>
        <v>0</v>
      </c>
      <c r="R85" s="116">
        <f>SUM(R86:R570)</f>
        <v>653.03832999999997</v>
      </c>
      <c r="T85" s="117">
        <f>SUM(T86:T570)</f>
        <v>0</v>
      </c>
      <c r="AR85" s="111" t="s">
        <v>77</v>
      </c>
      <c r="AT85" s="118" t="s">
        <v>68</v>
      </c>
      <c r="AU85" s="118" t="s">
        <v>69</v>
      </c>
      <c r="AY85" s="111" t="s">
        <v>151</v>
      </c>
      <c r="BK85" s="119">
        <f>SUM(BK86:BK570)</f>
        <v>0</v>
      </c>
    </row>
    <row r="86" spans="2:65" s="1" customFormat="1" ht="16.5" customHeight="1">
      <c r="B86" s="31"/>
      <c r="C86" s="120" t="s">
        <v>77</v>
      </c>
      <c r="D86" s="120" t="s">
        <v>152</v>
      </c>
      <c r="E86" s="121" t="s">
        <v>644</v>
      </c>
      <c r="F86" s="122" t="s">
        <v>645</v>
      </c>
      <c r="G86" s="123" t="s">
        <v>155</v>
      </c>
      <c r="H86" s="124">
        <v>126</v>
      </c>
      <c r="I86" s="260"/>
      <c r="J86" s="126">
        <f>ROUND(I86*H86,2)</f>
        <v>0</v>
      </c>
      <c r="K86" s="122" t="s">
        <v>156</v>
      </c>
      <c r="L86" s="127"/>
      <c r="M86" s="128" t="s">
        <v>19</v>
      </c>
      <c r="N86" s="129" t="s">
        <v>40</v>
      </c>
      <c r="P86" s="130">
        <f>O86*H86</f>
        <v>0</v>
      </c>
      <c r="Q86" s="130">
        <v>0.29499999999999998</v>
      </c>
      <c r="R86" s="130">
        <f>Q86*H86</f>
        <v>37.169999999999995</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646</v>
      </c>
    </row>
    <row r="87" spans="2:65" s="11" customFormat="1">
      <c r="B87" s="134"/>
      <c r="D87" s="135" t="s">
        <v>159</v>
      </c>
      <c r="E87" s="136" t="s">
        <v>19</v>
      </c>
      <c r="F87" s="137" t="s">
        <v>647</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648</v>
      </c>
      <c r="H88" s="144">
        <v>126</v>
      </c>
      <c r="L88" s="141"/>
      <c r="M88" s="146"/>
      <c r="T88" s="147"/>
      <c r="AT88" s="142" t="s">
        <v>159</v>
      </c>
      <c r="AU88" s="142" t="s">
        <v>77</v>
      </c>
      <c r="AV88" s="12" t="s">
        <v>79</v>
      </c>
      <c r="AW88" s="12" t="s">
        <v>30</v>
      </c>
      <c r="AX88" s="12" t="s">
        <v>69</v>
      </c>
      <c r="AY88" s="142" t="s">
        <v>151</v>
      </c>
    </row>
    <row r="89" spans="2:65" s="13" customFormat="1">
      <c r="B89" s="148"/>
      <c r="D89" s="135" t="s">
        <v>159</v>
      </c>
      <c r="E89" s="149" t="s">
        <v>19</v>
      </c>
      <c r="F89" s="150" t="s">
        <v>163</v>
      </c>
      <c r="H89" s="151">
        <v>126</v>
      </c>
      <c r="L89" s="148"/>
      <c r="M89" s="153"/>
      <c r="T89" s="154"/>
      <c r="AT89" s="149" t="s">
        <v>159</v>
      </c>
      <c r="AU89" s="149" t="s">
        <v>77</v>
      </c>
      <c r="AV89" s="13" t="s">
        <v>164</v>
      </c>
      <c r="AW89" s="13" t="s">
        <v>30</v>
      </c>
      <c r="AX89" s="13" t="s">
        <v>77</v>
      </c>
      <c r="AY89" s="149" t="s">
        <v>151</v>
      </c>
    </row>
    <row r="90" spans="2:65" s="11" customFormat="1">
      <c r="B90" s="134"/>
      <c r="D90" s="135" t="s">
        <v>159</v>
      </c>
      <c r="E90" s="136" t="s">
        <v>19</v>
      </c>
      <c r="F90" s="137" t="s">
        <v>165</v>
      </c>
      <c r="H90" s="136" t="s">
        <v>19</v>
      </c>
      <c r="L90" s="134"/>
      <c r="M90" s="139"/>
      <c r="T90" s="140"/>
      <c r="AT90" s="136" t="s">
        <v>159</v>
      </c>
      <c r="AU90" s="136" t="s">
        <v>77</v>
      </c>
      <c r="AV90" s="11" t="s">
        <v>77</v>
      </c>
      <c r="AW90" s="11" t="s">
        <v>30</v>
      </c>
      <c r="AX90" s="11" t="s">
        <v>69</v>
      </c>
      <c r="AY90" s="136" t="s">
        <v>151</v>
      </c>
    </row>
    <row r="91" spans="2:65" s="1" customFormat="1" ht="16.5" customHeight="1">
      <c r="B91" s="31"/>
      <c r="C91" s="120" t="s">
        <v>79</v>
      </c>
      <c r="D91" s="120" t="s">
        <v>152</v>
      </c>
      <c r="E91" s="121" t="s">
        <v>649</v>
      </c>
      <c r="F91" s="122" t="s">
        <v>650</v>
      </c>
      <c r="G91" s="123" t="s">
        <v>155</v>
      </c>
      <c r="H91" s="124">
        <v>1098</v>
      </c>
      <c r="I91" s="260"/>
      <c r="J91" s="126">
        <f>ROUND(I91*H91,2)</f>
        <v>0</v>
      </c>
      <c r="K91" s="122" t="s">
        <v>156</v>
      </c>
      <c r="L91" s="127"/>
      <c r="M91" s="128" t="s">
        <v>19</v>
      </c>
      <c r="N91" s="129" t="s">
        <v>40</v>
      </c>
      <c r="P91" s="130">
        <f>O91*H91</f>
        <v>0</v>
      </c>
      <c r="Q91" s="130">
        <v>0.32700000000000001</v>
      </c>
      <c r="R91" s="130">
        <f>Q91*H91</f>
        <v>359.04599999999999</v>
      </c>
      <c r="S91" s="130">
        <v>0</v>
      </c>
      <c r="T91" s="131">
        <f>S91*H91</f>
        <v>0</v>
      </c>
      <c r="AR91" s="132" t="s">
        <v>157</v>
      </c>
      <c r="AT91" s="132" t="s">
        <v>152</v>
      </c>
      <c r="AU91" s="132" t="s">
        <v>77</v>
      </c>
      <c r="AY91" s="16" t="s">
        <v>151</v>
      </c>
      <c r="BE91" s="133">
        <f>IF(N91="základní",J91,0)</f>
        <v>0</v>
      </c>
      <c r="BF91" s="133">
        <f>IF(N91="snížená",J91,0)</f>
        <v>0</v>
      </c>
      <c r="BG91" s="133">
        <f>IF(N91="zákl. přenesená",J91,0)</f>
        <v>0</v>
      </c>
      <c r="BH91" s="133">
        <f>IF(N91="sníž. přenesená",J91,0)</f>
        <v>0</v>
      </c>
      <c r="BI91" s="133">
        <f>IF(N91="nulová",J91,0)</f>
        <v>0</v>
      </c>
      <c r="BJ91" s="16" t="s">
        <v>77</v>
      </c>
      <c r="BK91" s="133">
        <f>ROUND(I91*H91,2)</f>
        <v>0</v>
      </c>
      <c r="BL91" s="16" t="s">
        <v>157</v>
      </c>
      <c r="BM91" s="132" t="s">
        <v>651</v>
      </c>
    </row>
    <row r="92" spans="2:65" s="11" customFormat="1">
      <c r="B92" s="134"/>
      <c r="D92" s="135" t="s">
        <v>159</v>
      </c>
      <c r="E92" s="136" t="s">
        <v>19</v>
      </c>
      <c r="F92" s="137" t="s">
        <v>652</v>
      </c>
      <c r="H92" s="136" t="s">
        <v>19</v>
      </c>
      <c r="L92" s="134"/>
      <c r="M92" s="139"/>
      <c r="T92" s="140"/>
      <c r="AT92" s="136" t="s">
        <v>159</v>
      </c>
      <c r="AU92" s="136" t="s">
        <v>77</v>
      </c>
      <c r="AV92" s="11" t="s">
        <v>77</v>
      </c>
      <c r="AW92" s="11" t="s">
        <v>30</v>
      </c>
      <c r="AX92" s="11" t="s">
        <v>69</v>
      </c>
      <c r="AY92" s="136" t="s">
        <v>151</v>
      </c>
    </row>
    <row r="93" spans="2:65" s="12" customFormat="1">
      <c r="B93" s="141"/>
      <c r="D93" s="135" t="s">
        <v>159</v>
      </c>
      <c r="E93" s="142" t="s">
        <v>19</v>
      </c>
      <c r="F93" s="143" t="s">
        <v>653</v>
      </c>
      <c r="H93" s="144">
        <v>100</v>
      </c>
      <c r="L93" s="141"/>
      <c r="M93" s="146"/>
      <c r="T93" s="147"/>
      <c r="AT93" s="142" t="s">
        <v>159</v>
      </c>
      <c r="AU93" s="142" t="s">
        <v>77</v>
      </c>
      <c r="AV93" s="12" t="s">
        <v>79</v>
      </c>
      <c r="AW93" s="12" t="s">
        <v>30</v>
      </c>
      <c r="AX93" s="12" t="s">
        <v>69</v>
      </c>
      <c r="AY93" s="142" t="s">
        <v>151</v>
      </c>
    </row>
    <row r="94" spans="2:65" s="11" customFormat="1">
      <c r="B94" s="134"/>
      <c r="D94" s="135" t="s">
        <v>159</v>
      </c>
      <c r="E94" s="136" t="s">
        <v>19</v>
      </c>
      <c r="F94" s="137" t="s">
        <v>654</v>
      </c>
      <c r="H94" s="136" t="s">
        <v>19</v>
      </c>
      <c r="L94" s="134"/>
      <c r="M94" s="139"/>
      <c r="T94" s="140"/>
      <c r="AT94" s="136" t="s">
        <v>159</v>
      </c>
      <c r="AU94" s="136" t="s">
        <v>77</v>
      </c>
      <c r="AV94" s="11" t="s">
        <v>77</v>
      </c>
      <c r="AW94" s="11" t="s">
        <v>30</v>
      </c>
      <c r="AX94" s="11" t="s">
        <v>69</v>
      </c>
      <c r="AY94" s="136" t="s">
        <v>151</v>
      </c>
    </row>
    <row r="95" spans="2:65" s="12" customFormat="1">
      <c r="B95" s="141"/>
      <c r="D95" s="135" t="s">
        <v>159</v>
      </c>
      <c r="E95" s="142" t="s">
        <v>19</v>
      </c>
      <c r="F95" s="143" t="s">
        <v>655</v>
      </c>
      <c r="H95" s="144">
        <v>997.12</v>
      </c>
      <c r="L95" s="141"/>
      <c r="M95" s="146"/>
      <c r="T95" s="147"/>
      <c r="AT95" s="142" t="s">
        <v>159</v>
      </c>
      <c r="AU95" s="142" t="s">
        <v>77</v>
      </c>
      <c r="AV95" s="12" t="s">
        <v>79</v>
      </c>
      <c r="AW95" s="12" t="s">
        <v>30</v>
      </c>
      <c r="AX95" s="12" t="s">
        <v>69</v>
      </c>
      <c r="AY95" s="142" t="s">
        <v>151</v>
      </c>
    </row>
    <row r="96" spans="2:65" s="12" customFormat="1">
      <c r="B96" s="141"/>
      <c r="D96" s="135" t="s">
        <v>159</v>
      </c>
      <c r="E96" s="142" t="s">
        <v>19</v>
      </c>
      <c r="F96" s="143" t="s">
        <v>656</v>
      </c>
      <c r="H96" s="144">
        <v>0.88</v>
      </c>
      <c r="L96" s="141"/>
      <c r="M96" s="146"/>
      <c r="T96" s="147"/>
      <c r="AT96" s="142" t="s">
        <v>159</v>
      </c>
      <c r="AU96" s="142" t="s">
        <v>77</v>
      </c>
      <c r="AV96" s="12" t="s">
        <v>79</v>
      </c>
      <c r="AW96" s="12" t="s">
        <v>30</v>
      </c>
      <c r="AX96" s="12" t="s">
        <v>69</v>
      </c>
      <c r="AY96" s="142" t="s">
        <v>151</v>
      </c>
    </row>
    <row r="97" spans="2:65" s="13" customFormat="1">
      <c r="B97" s="148"/>
      <c r="D97" s="135" t="s">
        <v>159</v>
      </c>
      <c r="E97" s="149" t="s">
        <v>19</v>
      </c>
      <c r="F97" s="150" t="s">
        <v>163</v>
      </c>
      <c r="H97" s="151">
        <v>1098</v>
      </c>
      <c r="L97" s="148"/>
      <c r="M97" s="153"/>
      <c r="T97" s="154"/>
      <c r="AT97" s="149" t="s">
        <v>159</v>
      </c>
      <c r="AU97" s="149" t="s">
        <v>77</v>
      </c>
      <c r="AV97" s="13" t="s">
        <v>164</v>
      </c>
      <c r="AW97" s="13" t="s">
        <v>30</v>
      </c>
      <c r="AX97" s="13" t="s">
        <v>77</v>
      </c>
      <c r="AY97" s="149" t="s">
        <v>151</v>
      </c>
    </row>
    <row r="98" spans="2:65" s="11" customFormat="1">
      <c r="B98" s="134"/>
      <c r="D98" s="135" t="s">
        <v>159</v>
      </c>
      <c r="E98" s="136" t="s">
        <v>19</v>
      </c>
      <c r="F98" s="137" t="s">
        <v>165</v>
      </c>
      <c r="H98" s="136" t="s">
        <v>19</v>
      </c>
      <c r="L98" s="134"/>
      <c r="M98" s="139"/>
      <c r="T98" s="140"/>
      <c r="AT98" s="136" t="s">
        <v>159</v>
      </c>
      <c r="AU98" s="136" t="s">
        <v>77</v>
      </c>
      <c r="AV98" s="11" t="s">
        <v>77</v>
      </c>
      <c r="AW98" s="11" t="s">
        <v>30</v>
      </c>
      <c r="AX98" s="11" t="s">
        <v>69</v>
      </c>
      <c r="AY98" s="136" t="s">
        <v>151</v>
      </c>
    </row>
    <row r="99" spans="2:65" s="1" customFormat="1" ht="16.5" customHeight="1">
      <c r="B99" s="31"/>
      <c r="C99" s="120" t="s">
        <v>176</v>
      </c>
      <c r="D99" s="120" t="s">
        <v>152</v>
      </c>
      <c r="E99" s="121" t="s">
        <v>657</v>
      </c>
      <c r="F99" s="122" t="s">
        <v>658</v>
      </c>
      <c r="G99" s="123" t="s">
        <v>248</v>
      </c>
      <c r="H99" s="124">
        <v>396</v>
      </c>
      <c r="I99" s="260"/>
      <c r="J99" s="126">
        <f>ROUND(I99*H99,2)</f>
        <v>0</v>
      </c>
      <c r="K99" s="122" t="s">
        <v>156</v>
      </c>
      <c r="L99" s="127"/>
      <c r="M99" s="128" t="s">
        <v>19</v>
      </c>
      <c r="N99" s="129" t="s">
        <v>40</v>
      </c>
      <c r="P99" s="130">
        <f>O99*H99</f>
        <v>0</v>
      </c>
      <c r="Q99" s="130">
        <v>6.5030000000000004E-2</v>
      </c>
      <c r="R99" s="130">
        <f>Q99*H99</f>
        <v>25.751880000000003</v>
      </c>
      <c r="S99" s="130">
        <v>0</v>
      </c>
      <c r="T99" s="131">
        <f>S99*H99</f>
        <v>0</v>
      </c>
      <c r="AR99" s="132" t="s">
        <v>157</v>
      </c>
      <c r="AT99" s="132" t="s">
        <v>152</v>
      </c>
      <c r="AU99" s="132" t="s">
        <v>77</v>
      </c>
      <c r="AY99" s="16" t="s">
        <v>151</v>
      </c>
      <c r="BE99" s="133">
        <f>IF(N99="základní",J99,0)</f>
        <v>0</v>
      </c>
      <c r="BF99" s="133">
        <f>IF(N99="snížená",J99,0)</f>
        <v>0</v>
      </c>
      <c r="BG99" s="133">
        <f>IF(N99="zákl. přenesená",J99,0)</f>
        <v>0</v>
      </c>
      <c r="BH99" s="133">
        <f>IF(N99="sníž. přenesená",J99,0)</f>
        <v>0</v>
      </c>
      <c r="BI99" s="133">
        <f>IF(N99="nulová",J99,0)</f>
        <v>0</v>
      </c>
      <c r="BJ99" s="16" t="s">
        <v>77</v>
      </c>
      <c r="BK99" s="133">
        <f>ROUND(I99*H99,2)</f>
        <v>0</v>
      </c>
      <c r="BL99" s="16" t="s">
        <v>157</v>
      </c>
      <c r="BM99" s="132" t="s">
        <v>659</v>
      </c>
    </row>
    <row r="100" spans="2:65" s="11" customFormat="1">
      <c r="B100" s="134"/>
      <c r="D100" s="135" t="s">
        <v>159</v>
      </c>
      <c r="E100" s="136" t="s">
        <v>19</v>
      </c>
      <c r="F100" s="137" t="s">
        <v>660</v>
      </c>
      <c r="H100" s="136" t="s">
        <v>19</v>
      </c>
      <c r="L100" s="134"/>
      <c r="M100" s="139"/>
      <c r="T100" s="140"/>
      <c r="AT100" s="136" t="s">
        <v>159</v>
      </c>
      <c r="AU100" s="136" t="s">
        <v>77</v>
      </c>
      <c r="AV100" s="11" t="s">
        <v>77</v>
      </c>
      <c r="AW100" s="11" t="s">
        <v>30</v>
      </c>
      <c r="AX100" s="11" t="s">
        <v>69</v>
      </c>
      <c r="AY100" s="136" t="s">
        <v>151</v>
      </c>
    </row>
    <row r="101" spans="2:65" s="12" customFormat="1">
      <c r="B101" s="141"/>
      <c r="D101" s="135" t="s">
        <v>159</v>
      </c>
      <c r="E101" s="142" t="s">
        <v>19</v>
      </c>
      <c r="F101" s="143" t="s">
        <v>311</v>
      </c>
      <c r="H101" s="144">
        <v>25</v>
      </c>
      <c r="L101" s="141"/>
      <c r="M101" s="146"/>
      <c r="T101" s="147"/>
      <c r="AT101" s="142" t="s">
        <v>159</v>
      </c>
      <c r="AU101" s="142" t="s">
        <v>77</v>
      </c>
      <c r="AV101" s="12" t="s">
        <v>79</v>
      </c>
      <c r="AW101" s="12" t="s">
        <v>30</v>
      </c>
      <c r="AX101" s="12" t="s">
        <v>69</v>
      </c>
      <c r="AY101" s="142" t="s">
        <v>151</v>
      </c>
    </row>
    <row r="102" spans="2:65" s="11" customFormat="1">
      <c r="B102" s="134"/>
      <c r="D102" s="135" t="s">
        <v>159</v>
      </c>
      <c r="E102" s="136" t="s">
        <v>19</v>
      </c>
      <c r="F102" s="137" t="s">
        <v>661</v>
      </c>
      <c r="H102" s="136" t="s">
        <v>19</v>
      </c>
      <c r="L102" s="134"/>
      <c r="M102" s="139"/>
      <c r="T102" s="140"/>
      <c r="AT102" s="136" t="s">
        <v>159</v>
      </c>
      <c r="AU102" s="136" t="s">
        <v>77</v>
      </c>
      <c r="AV102" s="11" t="s">
        <v>77</v>
      </c>
      <c r="AW102" s="11" t="s">
        <v>30</v>
      </c>
      <c r="AX102" s="11" t="s">
        <v>69</v>
      </c>
      <c r="AY102" s="136" t="s">
        <v>151</v>
      </c>
    </row>
    <row r="103" spans="2:65" s="12" customFormat="1">
      <c r="B103" s="141"/>
      <c r="D103" s="135" t="s">
        <v>159</v>
      </c>
      <c r="E103" s="142" t="s">
        <v>19</v>
      </c>
      <c r="F103" s="143" t="s">
        <v>662</v>
      </c>
      <c r="H103" s="144">
        <v>32</v>
      </c>
      <c r="L103" s="141"/>
      <c r="M103" s="146"/>
      <c r="T103" s="147"/>
      <c r="AT103" s="142" t="s">
        <v>159</v>
      </c>
      <c r="AU103" s="142" t="s">
        <v>77</v>
      </c>
      <c r="AV103" s="12" t="s">
        <v>79</v>
      </c>
      <c r="AW103" s="12" t="s">
        <v>30</v>
      </c>
      <c r="AX103" s="12" t="s">
        <v>69</v>
      </c>
      <c r="AY103" s="142" t="s">
        <v>151</v>
      </c>
    </row>
    <row r="104" spans="2:65" s="11" customFormat="1">
      <c r="B104" s="134"/>
      <c r="D104" s="135" t="s">
        <v>159</v>
      </c>
      <c r="E104" s="136" t="s">
        <v>19</v>
      </c>
      <c r="F104" s="137" t="s">
        <v>663</v>
      </c>
      <c r="H104" s="136" t="s">
        <v>19</v>
      </c>
      <c r="L104" s="134"/>
      <c r="M104" s="139"/>
      <c r="T104" s="140"/>
      <c r="AT104" s="136" t="s">
        <v>159</v>
      </c>
      <c r="AU104" s="136" t="s">
        <v>77</v>
      </c>
      <c r="AV104" s="11" t="s">
        <v>77</v>
      </c>
      <c r="AW104" s="11" t="s">
        <v>30</v>
      </c>
      <c r="AX104" s="11" t="s">
        <v>69</v>
      </c>
      <c r="AY104" s="136" t="s">
        <v>151</v>
      </c>
    </row>
    <row r="105" spans="2:65" s="12" customFormat="1">
      <c r="B105" s="141"/>
      <c r="D105" s="135" t="s">
        <v>159</v>
      </c>
      <c r="E105" s="142" t="s">
        <v>19</v>
      </c>
      <c r="F105" s="143" t="s">
        <v>664</v>
      </c>
      <c r="H105" s="144">
        <v>16</v>
      </c>
      <c r="L105" s="141"/>
      <c r="M105" s="146"/>
      <c r="T105" s="147"/>
      <c r="AT105" s="142" t="s">
        <v>159</v>
      </c>
      <c r="AU105" s="142" t="s">
        <v>77</v>
      </c>
      <c r="AV105" s="12" t="s">
        <v>79</v>
      </c>
      <c r="AW105" s="12" t="s">
        <v>30</v>
      </c>
      <c r="AX105" s="12" t="s">
        <v>69</v>
      </c>
      <c r="AY105" s="142" t="s">
        <v>151</v>
      </c>
    </row>
    <row r="106" spans="2:65" s="11" customFormat="1">
      <c r="B106" s="134"/>
      <c r="D106" s="135" t="s">
        <v>159</v>
      </c>
      <c r="E106" s="136" t="s">
        <v>19</v>
      </c>
      <c r="F106" s="137" t="s">
        <v>665</v>
      </c>
      <c r="H106" s="136" t="s">
        <v>19</v>
      </c>
      <c r="L106" s="134"/>
      <c r="M106" s="139"/>
      <c r="T106" s="140"/>
      <c r="AT106" s="136" t="s">
        <v>159</v>
      </c>
      <c r="AU106" s="136" t="s">
        <v>77</v>
      </c>
      <c r="AV106" s="11" t="s">
        <v>77</v>
      </c>
      <c r="AW106" s="11" t="s">
        <v>30</v>
      </c>
      <c r="AX106" s="11" t="s">
        <v>69</v>
      </c>
      <c r="AY106" s="136" t="s">
        <v>151</v>
      </c>
    </row>
    <row r="107" spans="2:65" s="12" customFormat="1">
      <c r="B107" s="141"/>
      <c r="D107" s="135" t="s">
        <v>159</v>
      </c>
      <c r="E107" s="142" t="s">
        <v>19</v>
      </c>
      <c r="F107" s="143" t="s">
        <v>666</v>
      </c>
      <c r="H107" s="144">
        <v>61</v>
      </c>
      <c r="L107" s="141"/>
      <c r="M107" s="146"/>
      <c r="T107" s="147"/>
      <c r="AT107" s="142" t="s">
        <v>159</v>
      </c>
      <c r="AU107" s="142" t="s">
        <v>77</v>
      </c>
      <c r="AV107" s="12" t="s">
        <v>79</v>
      </c>
      <c r="AW107" s="12" t="s">
        <v>30</v>
      </c>
      <c r="AX107" s="12" t="s">
        <v>69</v>
      </c>
      <c r="AY107" s="142" t="s">
        <v>151</v>
      </c>
    </row>
    <row r="108" spans="2:65" s="11" customFormat="1">
      <c r="B108" s="134"/>
      <c r="D108" s="135" t="s">
        <v>159</v>
      </c>
      <c r="E108" s="136" t="s">
        <v>19</v>
      </c>
      <c r="F108" s="137" t="s">
        <v>667</v>
      </c>
      <c r="H108" s="136" t="s">
        <v>19</v>
      </c>
      <c r="L108" s="134"/>
      <c r="M108" s="139"/>
      <c r="T108" s="140"/>
      <c r="AT108" s="136" t="s">
        <v>159</v>
      </c>
      <c r="AU108" s="136" t="s">
        <v>77</v>
      </c>
      <c r="AV108" s="11" t="s">
        <v>77</v>
      </c>
      <c r="AW108" s="11" t="s">
        <v>30</v>
      </c>
      <c r="AX108" s="11" t="s">
        <v>69</v>
      </c>
      <c r="AY108" s="136" t="s">
        <v>151</v>
      </c>
    </row>
    <row r="109" spans="2:65" s="12" customFormat="1">
      <c r="B109" s="141"/>
      <c r="D109" s="135" t="s">
        <v>159</v>
      </c>
      <c r="E109" s="142" t="s">
        <v>19</v>
      </c>
      <c r="F109" s="143" t="s">
        <v>668</v>
      </c>
      <c r="H109" s="144">
        <v>37</v>
      </c>
      <c r="L109" s="141"/>
      <c r="M109" s="146"/>
      <c r="T109" s="147"/>
      <c r="AT109" s="142" t="s">
        <v>159</v>
      </c>
      <c r="AU109" s="142" t="s">
        <v>77</v>
      </c>
      <c r="AV109" s="12" t="s">
        <v>79</v>
      </c>
      <c r="AW109" s="12" t="s">
        <v>30</v>
      </c>
      <c r="AX109" s="12" t="s">
        <v>69</v>
      </c>
      <c r="AY109" s="142" t="s">
        <v>151</v>
      </c>
    </row>
    <row r="110" spans="2:65" s="11" customFormat="1">
      <c r="B110" s="134"/>
      <c r="D110" s="135" t="s">
        <v>159</v>
      </c>
      <c r="E110" s="136" t="s">
        <v>19</v>
      </c>
      <c r="F110" s="137" t="s">
        <v>669</v>
      </c>
      <c r="H110" s="136" t="s">
        <v>19</v>
      </c>
      <c r="L110" s="134"/>
      <c r="M110" s="139"/>
      <c r="T110" s="140"/>
      <c r="AT110" s="136" t="s">
        <v>159</v>
      </c>
      <c r="AU110" s="136" t="s">
        <v>77</v>
      </c>
      <c r="AV110" s="11" t="s">
        <v>77</v>
      </c>
      <c r="AW110" s="11" t="s">
        <v>30</v>
      </c>
      <c r="AX110" s="11" t="s">
        <v>69</v>
      </c>
      <c r="AY110" s="136" t="s">
        <v>151</v>
      </c>
    </row>
    <row r="111" spans="2:65" s="12" customFormat="1">
      <c r="B111" s="141"/>
      <c r="D111" s="135" t="s">
        <v>159</v>
      </c>
      <c r="E111" s="142" t="s">
        <v>19</v>
      </c>
      <c r="F111" s="143" t="s">
        <v>670</v>
      </c>
      <c r="H111" s="144">
        <v>24</v>
      </c>
      <c r="L111" s="141"/>
      <c r="M111" s="146"/>
      <c r="T111" s="147"/>
      <c r="AT111" s="142" t="s">
        <v>159</v>
      </c>
      <c r="AU111" s="142" t="s">
        <v>77</v>
      </c>
      <c r="AV111" s="12" t="s">
        <v>79</v>
      </c>
      <c r="AW111" s="12" t="s">
        <v>30</v>
      </c>
      <c r="AX111" s="12" t="s">
        <v>69</v>
      </c>
      <c r="AY111" s="142" t="s">
        <v>151</v>
      </c>
    </row>
    <row r="112" spans="2:65" s="11" customFormat="1">
      <c r="B112" s="134"/>
      <c r="D112" s="135" t="s">
        <v>159</v>
      </c>
      <c r="E112" s="136" t="s">
        <v>19</v>
      </c>
      <c r="F112" s="137" t="s">
        <v>671</v>
      </c>
      <c r="H112" s="136" t="s">
        <v>19</v>
      </c>
      <c r="L112" s="134"/>
      <c r="M112" s="139"/>
      <c r="T112" s="140"/>
      <c r="AT112" s="136" t="s">
        <v>159</v>
      </c>
      <c r="AU112" s="136" t="s">
        <v>77</v>
      </c>
      <c r="AV112" s="11" t="s">
        <v>77</v>
      </c>
      <c r="AW112" s="11" t="s">
        <v>30</v>
      </c>
      <c r="AX112" s="11" t="s">
        <v>69</v>
      </c>
      <c r="AY112" s="136" t="s">
        <v>151</v>
      </c>
    </row>
    <row r="113" spans="2:65" s="12" customFormat="1">
      <c r="B113" s="141"/>
      <c r="D113" s="135" t="s">
        <v>159</v>
      </c>
      <c r="E113" s="142" t="s">
        <v>19</v>
      </c>
      <c r="F113" s="143" t="s">
        <v>672</v>
      </c>
      <c r="H113" s="144">
        <v>74</v>
      </c>
      <c r="L113" s="141"/>
      <c r="M113" s="146"/>
      <c r="T113" s="147"/>
      <c r="AT113" s="142" t="s">
        <v>159</v>
      </c>
      <c r="AU113" s="142" t="s">
        <v>77</v>
      </c>
      <c r="AV113" s="12" t="s">
        <v>79</v>
      </c>
      <c r="AW113" s="12" t="s">
        <v>30</v>
      </c>
      <c r="AX113" s="12" t="s">
        <v>69</v>
      </c>
      <c r="AY113" s="142" t="s">
        <v>151</v>
      </c>
    </row>
    <row r="114" spans="2:65" s="11" customFormat="1">
      <c r="B114" s="134"/>
      <c r="D114" s="135" t="s">
        <v>159</v>
      </c>
      <c r="E114" s="136" t="s">
        <v>19</v>
      </c>
      <c r="F114" s="137" t="s">
        <v>673</v>
      </c>
      <c r="H114" s="136" t="s">
        <v>19</v>
      </c>
      <c r="L114" s="134"/>
      <c r="M114" s="139"/>
      <c r="T114" s="140"/>
      <c r="AT114" s="136" t="s">
        <v>159</v>
      </c>
      <c r="AU114" s="136" t="s">
        <v>77</v>
      </c>
      <c r="AV114" s="11" t="s">
        <v>77</v>
      </c>
      <c r="AW114" s="11" t="s">
        <v>30</v>
      </c>
      <c r="AX114" s="11" t="s">
        <v>69</v>
      </c>
      <c r="AY114" s="136" t="s">
        <v>151</v>
      </c>
    </row>
    <row r="115" spans="2:65" s="12" customFormat="1">
      <c r="B115" s="141"/>
      <c r="D115" s="135" t="s">
        <v>159</v>
      </c>
      <c r="E115" s="142" t="s">
        <v>19</v>
      </c>
      <c r="F115" s="143" t="s">
        <v>672</v>
      </c>
      <c r="H115" s="144">
        <v>74</v>
      </c>
      <c r="L115" s="141"/>
      <c r="M115" s="146"/>
      <c r="T115" s="147"/>
      <c r="AT115" s="142" t="s">
        <v>159</v>
      </c>
      <c r="AU115" s="142" t="s">
        <v>77</v>
      </c>
      <c r="AV115" s="12" t="s">
        <v>79</v>
      </c>
      <c r="AW115" s="12" t="s">
        <v>30</v>
      </c>
      <c r="AX115" s="12" t="s">
        <v>69</v>
      </c>
      <c r="AY115" s="142" t="s">
        <v>151</v>
      </c>
    </row>
    <row r="116" spans="2:65" s="11" customFormat="1">
      <c r="B116" s="134"/>
      <c r="D116" s="135" t="s">
        <v>159</v>
      </c>
      <c r="E116" s="136" t="s">
        <v>19</v>
      </c>
      <c r="F116" s="137" t="s">
        <v>674</v>
      </c>
      <c r="H116" s="136" t="s">
        <v>19</v>
      </c>
      <c r="L116" s="134"/>
      <c r="M116" s="139"/>
      <c r="T116" s="140"/>
      <c r="AT116" s="136" t="s">
        <v>159</v>
      </c>
      <c r="AU116" s="136" t="s">
        <v>77</v>
      </c>
      <c r="AV116" s="11" t="s">
        <v>77</v>
      </c>
      <c r="AW116" s="11" t="s">
        <v>30</v>
      </c>
      <c r="AX116" s="11" t="s">
        <v>69</v>
      </c>
      <c r="AY116" s="136" t="s">
        <v>151</v>
      </c>
    </row>
    <row r="117" spans="2:65" s="12" customFormat="1">
      <c r="B117" s="141"/>
      <c r="D117" s="135" t="s">
        <v>159</v>
      </c>
      <c r="E117" s="142" t="s">
        <v>19</v>
      </c>
      <c r="F117" s="143" t="s">
        <v>664</v>
      </c>
      <c r="H117" s="144">
        <v>16</v>
      </c>
      <c r="L117" s="141"/>
      <c r="M117" s="146"/>
      <c r="T117" s="147"/>
      <c r="AT117" s="142" t="s">
        <v>159</v>
      </c>
      <c r="AU117" s="142" t="s">
        <v>77</v>
      </c>
      <c r="AV117" s="12" t="s">
        <v>79</v>
      </c>
      <c r="AW117" s="12" t="s">
        <v>30</v>
      </c>
      <c r="AX117" s="12" t="s">
        <v>69</v>
      </c>
      <c r="AY117" s="142" t="s">
        <v>151</v>
      </c>
    </row>
    <row r="118" spans="2:65" s="11" customFormat="1">
      <c r="B118" s="134"/>
      <c r="D118" s="135" t="s">
        <v>159</v>
      </c>
      <c r="E118" s="136" t="s">
        <v>19</v>
      </c>
      <c r="F118" s="137" t="s">
        <v>675</v>
      </c>
      <c r="H118" s="136" t="s">
        <v>19</v>
      </c>
      <c r="L118" s="134"/>
      <c r="M118" s="139"/>
      <c r="T118" s="140"/>
      <c r="AT118" s="136" t="s">
        <v>159</v>
      </c>
      <c r="AU118" s="136" t="s">
        <v>77</v>
      </c>
      <c r="AV118" s="11" t="s">
        <v>77</v>
      </c>
      <c r="AW118" s="11" t="s">
        <v>30</v>
      </c>
      <c r="AX118" s="11" t="s">
        <v>69</v>
      </c>
      <c r="AY118" s="136" t="s">
        <v>151</v>
      </c>
    </row>
    <row r="119" spans="2:65" s="12" customFormat="1">
      <c r="B119" s="141"/>
      <c r="D119" s="135" t="s">
        <v>159</v>
      </c>
      <c r="E119" s="142" t="s">
        <v>19</v>
      </c>
      <c r="F119" s="143" t="s">
        <v>668</v>
      </c>
      <c r="H119" s="144">
        <v>37</v>
      </c>
      <c r="L119" s="141"/>
      <c r="M119" s="146"/>
      <c r="T119" s="147"/>
      <c r="AT119" s="142" t="s">
        <v>159</v>
      </c>
      <c r="AU119" s="142" t="s">
        <v>77</v>
      </c>
      <c r="AV119" s="12" t="s">
        <v>79</v>
      </c>
      <c r="AW119" s="12" t="s">
        <v>30</v>
      </c>
      <c r="AX119" s="12" t="s">
        <v>69</v>
      </c>
      <c r="AY119" s="142" t="s">
        <v>151</v>
      </c>
    </row>
    <row r="120" spans="2:65" s="13" customFormat="1">
      <c r="B120" s="148"/>
      <c r="D120" s="135" t="s">
        <v>159</v>
      </c>
      <c r="E120" s="149" t="s">
        <v>19</v>
      </c>
      <c r="F120" s="150" t="s">
        <v>163</v>
      </c>
      <c r="H120" s="151">
        <v>396</v>
      </c>
      <c r="L120" s="148"/>
      <c r="M120" s="153"/>
      <c r="T120" s="154"/>
      <c r="AT120" s="149" t="s">
        <v>159</v>
      </c>
      <c r="AU120" s="149" t="s">
        <v>77</v>
      </c>
      <c r="AV120" s="13" t="s">
        <v>164</v>
      </c>
      <c r="AW120" s="13" t="s">
        <v>30</v>
      </c>
      <c r="AX120" s="13" t="s">
        <v>77</v>
      </c>
      <c r="AY120" s="149" t="s">
        <v>151</v>
      </c>
    </row>
    <row r="121" spans="2:65" s="11" customFormat="1">
      <c r="B121" s="134"/>
      <c r="D121" s="135" t="s">
        <v>159</v>
      </c>
      <c r="E121" s="136" t="s">
        <v>19</v>
      </c>
      <c r="F121" s="137" t="s">
        <v>165</v>
      </c>
      <c r="H121" s="136" t="s">
        <v>19</v>
      </c>
      <c r="L121" s="134"/>
      <c r="M121" s="139"/>
      <c r="T121" s="140"/>
      <c r="AT121" s="136" t="s">
        <v>159</v>
      </c>
      <c r="AU121" s="136" t="s">
        <v>77</v>
      </c>
      <c r="AV121" s="11" t="s">
        <v>77</v>
      </c>
      <c r="AW121" s="11" t="s">
        <v>30</v>
      </c>
      <c r="AX121" s="11" t="s">
        <v>69</v>
      </c>
      <c r="AY121" s="136" t="s">
        <v>151</v>
      </c>
    </row>
    <row r="122" spans="2:65" s="1" customFormat="1" ht="16.5" customHeight="1">
      <c r="B122" s="31"/>
      <c r="C122" s="120" t="s">
        <v>164</v>
      </c>
      <c r="D122" s="120" t="s">
        <v>152</v>
      </c>
      <c r="E122" s="121" t="s">
        <v>676</v>
      </c>
      <c r="F122" s="122" t="s">
        <v>677</v>
      </c>
      <c r="G122" s="123" t="s">
        <v>248</v>
      </c>
      <c r="H122" s="124">
        <v>25</v>
      </c>
      <c r="I122" s="260"/>
      <c r="J122" s="126">
        <f>ROUND(I122*H122,2)</f>
        <v>0</v>
      </c>
      <c r="K122" s="122" t="s">
        <v>156</v>
      </c>
      <c r="L122" s="127"/>
      <c r="M122" s="128" t="s">
        <v>19</v>
      </c>
      <c r="N122" s="129" t="s">
        <v>40</v>
      </c>
      <c r="P122" s="130">
        <f>O122*H122</f>
        <v>0</v>
      </c>
      <c r="Q122" s="130">
        <v>0.06</v>
      </c>
      <c r="R122" s="130">
        <f>Q122*H122</f>
        <v>1.5</v>
      </c>
      <c r="S122" s="130">
        <v>0</v>
      </c>
      <c r="T122" s="131">
        <f>S122*H122</f>
        <v>0</v>
      </c>
      <c r="AR122" s="132" t="s">
        <v>157</v>
      </c>
      <c r="AT122" s="132" t="s">
        <v>152</v>
      </c>
      <c r="AU122" s="132" t="s">
        <v>77</v>
      </c>
      <c r="AY122" s="16" t="s">
        <v>151</v>
      </c>
      <c r="BE122" s="133">
        <f>IF(N122="základní",J122,0)</f>
        <v>0</v>
      </c>
      <c r="BF122" s="133">
        <f>IF(N122="snížená",J122,0)</f>
        <v>0</v>
      </c>
      <c r="BG122" s="133">
        <f>IF(N122="zákl. přenesená",J122,0)</f>
        <v>0</v>
      </c>
      <c r="BH122" s="133">
        <f>IF(N122="sníž. přenesená",J122,0)</f>
        <v>0</v>
      </c>
      <c r="BI122" s="133">
        <f>IF(N122="nulová",J122,0)</f>
        <v>0</v>
      </c>
      <c r="BJ122" s="16" t="s">
        <v>77</v>
      </c>
      <c r="BK122" s="133">
        <f>ROUND(I122*H122,2)</f>
        <v>0</v>
      </c>
      <c r="BL122" s="16" t="s">
        <v>157</v>
      </c>
      <c r="BM122" s="132" t="s">
        <v>678</v>
      </c>
    </row>
    <row r="123" spans="2:65" s="11" customFormat="1">
      <c r="B123" s="134"/>
      <c r="D123" s="135" t="s">
        <v>159</v>
      </c>
      <c r="E123" s="136" t="s">
        <v>19</v>
      </c>
      <c r="F123" s="137" t="s">
        <v>679</v>
      </c>
      <c r="H123" s="136" t="s">
        <v>19</v>
      </c>
      <c r="L123" s="134"/>
      <c r="M123" s="139"/>
      <c r="T123" s="140"/>
      <c r="AT123" s="136" t="s">
        <v>159</v>
      </c>
      <c r="AU123" s="136" t="s">
        <v>77</v>
      </c>
      <c r="AV123" s="11" t="s">
        <v>77</v>
      </c>
      <c r="AW123" s="11" t="s">
        <v>30</v>
      </c>
      <c r="AX123" s="11" t="s">
        <v>69</v>
      </c>
      <c r="AY123" s="136" t="s">
        <v>151</v>
      </c>
    </row>
    <row r="124" spans="2:65" s="12" customFormat="1">
      <c r="B124" s="141"/>
      <c r="D124" s="135" t="s">
        <v>159</v>
      </c>
      <c r="E124" s="142" t="s">
        <v>19</v>
      </c>
      <c r="F124" s="143" t="s">
        <v>680</v>
      </c>
      <c r="H124" s="144">
        <v>25</v>
      </c>
      <c r="L124" s="141"/>
      <c r="M124" s="146"/>
      <c r="T124" s="147"/>
      <c r="AT124" s="142" t="s">
        <v>159</v>
      </c>
      <c r="AU124" s="142" t="s">
        <v>77</v>
      </c>
      <c r="AV124" s="12" t="s">
        <v>79</v>
      </c>
      <c r="AW124" s="12" t="s">
        <v>30</v>
      </c>
      <c r="AX124" s="12" t="s">
        <v>69</v>
      </c>
      <c r="AY124" s="142" t="s">
        <v>151</v>
      </c>
    </row>
    <row r="125" spans="2:65" s="13" customFormat="1">
      <c r="B125" s="148"/>
      <c r="D125" s="135" t="s">
        <v>159</v>
      </c>
      <c r="E125" s="149" t="s">
        <v>19</v>
      </c>
      <c r="F125" s="150" t="s">
        <v>163</v>
      </c>
      <c r="H125" s="151">
        <v>25</v>
      </c>
      <c r="L125" s="148"/>
      <c r="M125" s="153"/>
      <c r="T125" s="154"/>
      <c r="AT125" s="149" t="s">
        <v>159</v>
      </c>
      <c r="AU125" s="149" t="s">
        <v>77</v>
      </c>
      <c r="AV125" s="13" t="s">
        <v>164</v>
      </c>
      <c r="AW125" s="13" t="s">
        <v>30</v>
      </c>
      <c r="AX125" s="13" t="s">
        <v>77</v>
      </c>
      <c r="AY125" s="149" t="s">
        <v>151</v>
      </c>
    </row>
    <row r="126" spans="2:65" s="11" customFormat="1">
      <c r="B126" s="134"/>
      <c r="D126" s="135" t="s">
        <v>159</v>
      </c>
      <c r="E126" s="136" t="s">
        <v>19</v>
      </c>
      <c r="F126" s="137" t="s">
        <v>165</v>
      </c>
      <c r="H126" s="136" t="s">
        <v>19</v>
      </c>
      <c r="L126" s="134"/>
      <c r="M126" s="139"/>
      <c r="T126" s="140"/>
      <c r="AT126" s="136" t="s">
        <v>159</v>
      </c>
      <c r="AU126" s="136" t="s">
        <v>77</v>
      </c>
      <c r="AV126" s="11" t="s">
        <v>77</v>
      </c>
      <c r="AW126" s="11" t="s">
        <v>30</v>
      </c>
      <c r="AX126" s="11" t="s">
        <v>69</v>
      </c>
      <c r="AY126" s="136" t="s">
        <v>151</v>
      </c>
    </row>
    <row r="127" spans="2:65" s="1" customFormat="1" ht="16.5" customHeight="1">
      <c r="B127" s="31"/>
      <c r="C127" s="120" t="s">
        <v>185</v>
      </c>
      <c r="D127" s="120" t="s">
        <v>152</v>
      </c>
      <c r="E127" s="121" t="s">
        <v>153</v>
      </c>
      <c r="F127" s="122" t="s">
        <v>154</v>
      </c>
      <c r="G127" s="123" t="s">
        <v>155</v>
      </c>
      <c r="H127" s="124">
        <v>21</v>
      </c>
      <c r="I127" s="260"/>
      <c r="J127" s="126">
        <f>ROUND(I127*H127,2)</f>
        <v>0</v>
      </c>
      <c r="K127" s="122" t="s">
        <v>156</v>
      </c>
      <c r="L127" s="127"/>
      <c r="M127" s="128" t="s">
        <v>19</v>
      </c>
      <c r="N127" s="129" t="s">
        <v>40</v>
      </c>
      <c r="P127" s="130">
        <f>O127*H127</f>
        <v>0</v>
      </c>
      <c r="Q127" s="130">
        <v>7.2035999999999998</v>
      </c>
      <c r="R127" s="130">
        <f>Q127*H127</f>
        <v>151.2756</v>
      </c>
      <c r="S127" s="130">
        <v>0</v>
      </c>
      <c r="T127" s="131">
        <f>S127*H127</f>
        <v>0</v>
      </c>
      <c r="AR127" s="132" t="s">
        <v>157</v>
      </c>
      <c r="AT127" s="132" t="s">
        <v>152</v>
      </c>
      <c r="AU127" s="132" t="s">
        <v>77</v>
      </c>
      <c r="AY127" s="16" t="s">
        <v>151</v>
      </c>
      <c r="BE127" s="133">
        <f>IF(N127="základní",J127,0)</f>
        <v>0</v>
      </c>
      <c r="BF127" s="133">
        <f>IF(N127="snížená",J127,0)</f>
        <v>0</v>
      </c>
      <c r="BG127" s="133">
        <f>IF(N127="zákl. přenesená",J127,0)</f>
        <v>0</v>
      </c>
      <c r="BH127" s="133">
        <f>IF(N127="sníž. přenesená",J127,0)</f>
        <v>0</v>
      </c>
      <c r="BI127" s="133">
        <f>IF(N127="nulová",J127,0)</f>
        <v>0</v>
      </c>
      <c r="BJ127" s="16" t="s">
        <v>77</v>
      </c>
      <c r="BK127" s="133">
        <f>ROUND(I127*H127,2)</f>
        <v>0</v>
      </c>
      <c r="BL127" s="16" t="s">
        <v>157</v>
      </c>
      <c r="BM127" s="132" t="s">
        <v>681</v>
      </c>
    </row>
    <row r="128" spans="2:65" s="11" customFormat="1">
      <c r="B128" s="134"/>
      <c r="D128" s="135" t="s">
        <v>159</v>
      </c>
      <c r="E128" s="136" t="s">
        <v>19</v>
      </c>
      <c r="F128" s="137" t="s">
        <v>654</v>
      </c>
      <c r="H128" s="136" t="s">
        <v>19</v>
      </c>
      <c r="L128" s="134"/>
      <c r="M128" s="139"/>
      <c r="T128" s="140"/>
      <c r="AT128" s="136" t="s">
        <v>159</v>
      </c>
      <c r="AU128" s="136" t="s">
        <v>77</v>
      </c>
      <c r="AV128" s="11" t="s">
        <v>77</v>
      </c>
      <c r="AW128" s="11" t="s">
        <v>30</v>
      </c>
      <c r="AX128" s="11" t="s">
        <v>69</v>
      </c>
      <c r="AY128" s="136" t="s">
        <v>151</v>
      </c>
    </row>
    <row r="129" spans="2:65" s="12" customFormat="1">
      <c r="B129" s="141"/>
      <c r="D129" s="135" t="s">
        <v>159</v>
      </c>
      <c r="E129" s="142" t="s">
        <v>19</v>
      </c>
      <c r="F129" s="143" t="s">
        <v>682</v>
      </c>
      <c r="H129" s="144">
        <v>10.132999999999999</v>
      </c>
      <c r="L129" s="141"/>
      <c r="M129" s="146"/>
      <c r="T129" s="147"/>
      <c r="AT129" s="142" t="s">
        <v>159</v>
      </c>
      <c r="AU129" s="142" t="s">
        <v>77</v>
      </c>
      <c r="AV129" s="12" t="s">
        <v>79</v>
      </c>
      <c r="AW129" s="12" t="s">
        <v>30</v>
      </c>
      <c r="AX129" s="12" t="s">
        <v>69</v>
      </c>
      <c r="AY129" s="142" t="s">
        <v>151</v>
      </c>
    </row>
    <row r="130" spans="2:65" s="12" customFormat="1">
      <c r="B130" s="141"/>
      <c r="D130" s="135" t="s">
        <v>159</v>
      </c>
      <c r="E130" s="142" t="s">
        <v>19</v>
      </c>
      <c r="F130" s="143" t="s">
        <v>683</v>
      </c>
      <c r="H130" s="144">
        <v>0.86699999999999999</v>
      </c>
      <c r="L130" s="141"/>
      <c r="M130" s="146"/>
      <c r="T130" s="147"/>
      <c r="AT130" s="142" t="s">
        <v>159</v>
      </c>
      <c r="AU130" s="142" t="s">
        <v>77</v>
      </c>
      <c r="AV130" s="12" t="s">
        <v>79</v>
      </c>
      <c r="AW130" s="12" t="s">
        <v>30</v>
      </c>
      <c r="AX130" s="12" t="s">
        <v>69</v>
      </c>
      <c r="AY130" s="142" t="s">
        <v>151</v>
      </c>
    </row>
    <row r="131" spans="2:65" s="11" customFormat="1">
      <c r="B131" s="134"/>
      <c r="D131" s="135" t="s">
        <v>159</v>
      </c>
      <c r="E131" s="136" t="s">
        <v>19</v>
      </c>
      <c r="F131" s="137" t="s">
        <v>684</v>
      </c>
      <c r="H131" s="136" t="s">
        <v>19</v>
      </c>
      <c r="L131" s="134"/>
      <c r="M131" s="139"/>
      <c r="T131" s="140"/>
      <c r="AT131" s="136" t="s">
        <v>159</v>
      </c>
      <c r="AU131" s="136" t="s">
        <v>77</v>
      </c>
      <c r="AV131" s="11" t="s">
        <v>77</v>
      </c>
      <c r="AW131" s="11" t="s">
        <v>30</v>
      </c>
      <c r="AX131" s="11" t="s">
        <v>69</v>
      </c>
      <c r="AY131" s="136" t="s">
        <v>151</v>
      </c>
    </row>
    <row r="132" spans="2:65" s="12" customFormat="1">
      <c r="B132" s="141"/>
      <c r="D132" s="135" t="s">
        <v>159</v>
      </c>
      <c r="E132" s="142" t="s">
        <v>19</v>
      </c>
      <c r="F132" s="143" t="s">
        <v>685</v>
      </c>
      <c r="H132" s="144">
        <v>9.8170000000000002</v>
      </c>
      <c r="L132" s="141"/>
      <c r="M132" s="146"/>
      <c r="T132" s="147"/>
      <c r="AT132" s="142" t="s">
        <v>159</v>
      </c>
      <c r="AU132" s="142" t="s">
        <v>77</v>
      </c>
      <c r="AV132" s="12" t="s">
        <v>79</v>
      </c>
      <c r="AW132" s="12" t="s">
        <v>30</v>
      </c>
      <c r="AX132" s="12" t="s">
        <v>69</v>
      </c>
      <c r="AY132" s="142" t="s">
        <v>151</v>
      </c>
    </row>
    <row r="133" spans="2:65" s="12" customFormat="1">
      <c r="B133" s="141"/>
      <c r="D133" s="135" t="s">
        <v>159</v>
      </c>
      <c r="E133" s="142" t="s">
        <v>19</v>
      </c>
      <c r="F133" s="143" t="s">
        <v>686</v>
      </c>
      <c r="H133" s="144">
        <v>0.183</v>
      </c>
      <c r="L133" s="141"/>
      <c r="M133" s="146"/>
      <c r="T133" s="147"/>
      <c r="AT133" s="142" t="s">
        <v>159</v>
      </c>
      <c r="AU133" s="142" t="s">
        <v>77</v>
      </c>
      <c r="AV133" s="12" t="s">
        <v>79</v>
      </c>
      <c r="AW133" s="12" t="s">
        <v>30</v>
      </c>
      <c r="AX133" s="12" t="s">
        <v>69</v>
      </c>
      <c r="AY133" s="142" t="s">
        <v>151</v>
      </c>
    </row>
    <row r="134" spans="2:65" s="13" customFormat="1">
      <c r="B134" s="148"/>
      <c r="D134" s="135" t="s">
        <v>159</v>
      </c>
      <c r="E134" s="149" t="s">
        <v>19</v>
      </c>
      <c r="F134" s="150" t="s">
        <v>163</v>
      </c>
      <c r="H134" s="151">
        <v>21</v>
      </c>
      <c r="L134" s="148"/>
      <c r="M134" s="153"/>
      <c r="T134" s="154"/>
      <c r="AT134" s="149" t="s">
        <v>159</v>
      </c>
      <c r="AU134" s="149" t="s">
        <v>77</v>
      </c>
      <c r="AV134" s="13" t="s">
        <v>164</v>
      </c>
      <c r="AW134" s="13" t="s">
        <v>30</v>
      </c>
      <c r="AX134" s="13" t="s">
        <v>77</v>
      </c>
      <c r="AY134" s="149" t="s">
        <v>151</v>
      </c>
    </row>
    <row r="135" spans="2:65" s="11" customFormat="1">
      <c r="B135" s="134"/>
      <c r="D135" s="135" t="s">
        <v>159</v>
      </c>
      <c r="E135" s="136" t="s">
        <v>19</v>
      </c>
      <c r="F135" s="137" t="s">
        <v>165</v>
      </c>
      <c r="H135" s="136" t="s">
        <v>19</v>
      </c>
      <c r="L135" s="134"/>
      <c r="M135" s="139"/>
      <c r="T135" s="140"/>
      <c r="AT135" s="136" t="s">
        <v>159</v>
      </c>
      <c r="AU135" s="136" t="s">
        <v>77</v>
      </c>
      <c r="AV135" s="11" t="s">
        <v>77</v>
      </c>
      <c r="AW135" s="11" t="s">
        <v>30</v>
      </c>
      <c r="AX135" s="11" t="s">
        <v>69</v>
      </c>
      <c r="AY135" s="136" t="s">
        <v>151</v>
      </c>
    </row>
    <row r="136" spans="2:65" s="1" customFormat="1" ht="16.5" customHeight="1">
      <c r="B136" s="31"/>
      <c r="C136" s="120" t="s">
        <v>192</v>
      </c>
      <c r="D136" s="120" t="s">
        <v>152</v>
      </c>
      <c r="E136" s="121" t="s">
        <v>687</v>
      </c>
      <c r="F136" s="122" t="s">
        <v>688</v>
      </c>
      <c r="G136" s="123" t="s">
        <v>155</v>
      </c>
      <c r="H136" s="124">
        <v>10</v>
      </c>
      <c r="I136" s="260"/>
      <c r="J136" s="126">
        <f>ROUND(I136*H136,2)</f>
        <v>0</v>
      </c>
      <c r="K136" s="122" t="s">
        <v>156</v>
      </c>
      <c r="L136" s="127"/>
      <c r="M136" s="128" t="s">
        <v>19</v>
      </c>
      <c r="N136" s="129" t="s">
        <v>40</v>
      </c>
      <c r="P136" s="130">
        <f>O136*H136</f>
        <v>0</v>
      </c>
      <c r="Q136" s="130">
        <v>0.27900000000000003</v>
      </c>
      <c r="R136" s="130">
        <f>Q136*H136</f>
        <v>2.79</v>
      </c>
      <c r="S136" s="130">
        <v>0</v>
      </c>
      <c r="T136" s="131">
        <f>S136*H136</f>
        <v>0</v>
      </c>
      <c r="AR136" s="132" t="s">
        <v>157</v>
      </c>
      <c r="AT136" s="132" t="s">
        <v>152</v>
      </c>
      <c r="AU136" s="132" t="s">
        <v>77</v>
      </c>
      <c r="AY136" s="16" t="s">
        <v>151</v>
      </c>
      <c r="BE136" s="133">
        <f>IF(N136="základní",J136,0)</f>
        <v>0</v>
      </c>
      <c r="BF136" s="133">
        <f>IF(N136="snížená",J136,0)</f>
        <v>0</v>
      </c>
      <c r="BG136" s="133">
        <f>IF(N136="zákl. přenesená",J136,0)</f>
        <v>0</v>
      </c>
      <c r="BH136" s="133">
        <f>IF(N136="sníž. přenesená",J136,0)</f>
        <v>0</v>
      </c>
      <c r="BI136" s="133">
        <f>IF(N136="nulová",J136,0)</f>
        <v>0</v>
      </c>
      <c r="BJ136" s="16" t="s">
        <v>77</v>
      </c>
      <c r="BK136" s="133">
        <f>ROUND(I136*H136,2)</f>
        <v>0</v>
      </c>
      <c r="BL136" s="16" t="s">
        <v>157</v>
      </c>
      <c r="BM136" s="132" t="s">
        <v>689</v>
      </c>
    </row>
    <row r="137" spans="2:65" s="11" customFormat="1">
      <c r="B137" s="134"/>
      <c r="D137" s="135" t="s">
        <v>159</v>
      </c>
      <c r="E137" s="136" t="s">
        <v>19</v>
      </c>
      <c r="F137" s="137" t="s">
        <v>690</v>
      </c>
      <c r="H137" s="136" t="s">
        <v>19</v>
      </c>
      <c r="L137" s="134"/>
      <c r="M137" s="139"/>
      <c r="T137" s="140"/>
      <c r="AT137" s="136" t="s">
        <v>159</v>
      </c>
      <c r="AU137" s="136" t="s">
        <v>77</v>
      </c>
      <c r="AV137" s="11" t="s">
        <v>77</v>
      </c>
      <c r="AW137" s="11" t="s">
        <v>30</v>
      </c>
      <c r="AX137" s="11" t="s">
        <v>69</v>
      </c>
      <c r="AY137" s="136" t="s">
        <v>151</v>
      </c>
    </row>
    <row r="138" spans="2:65" s="12" customFormat="1">
      <c r="B138" s="141"/>
      <c r="D138" s="135" t="s">
        <v>159</v>
      </c>
      <c r="E138" s="142" t="s">
        <v>19</v>
      </c>
      <c r="F138" s="143" t="s">
        <v>79</v>
      </c>
      <c r="H138" s="144">
        <v>2</v>
      </c>
      <c r="L138" s="141"/>
      <c r="M138" s="146"/>
      <c r="T138" s="147"/>
      <c r="AT138" s="142" t="s">
        <v>159</v>
      </c>
      <c r="AU138" s="142" t="s">
        <v>77</v>
      </c>
      <c r="AV138" s="12" t="s">
        <v>79</v>
      </c>
      <c r="AW138" s="12" t="s">
        <v>30</v>
      </c>
      <c r="AX138" s="12" t="s">
        <v>69</v>
      </c>
      <c r="AY138" s="142" t="s">
        <v>151</v>
      </c>
    </row>
    <row r="139" spans="2:65" s="11" customFormat="1">
      <c r="B139" s="134"/>
      <c r="D139" s="135" t="s">
        <v>159</v>
      </c>
      <c r="E139" s="136" t="s">
        <v>19</v>
      </c>
      <c r="F139" s="137" t="s">
        <v>691</v>
      </c>
      <c r="H139" s="136" t="s">
        <v>19</v>
      </c>
      <c r="L139" s="134"/>
      <c r="M139" s="139"/>
      <c r="T139" s="140"/>
      <c r="AT139" s="136" t="s">
        <v>159</v>
      </c>
      <c r="AU139" s="136" t="s">
        <v>77</v>
      </c>
      <c r="AV139" s="11" t="s">
        <v>77</v>
      </c>
      <c r="AW139" s="11" t="s">
        <v>30</v>
      </c>
      <c r="AX139" s="11" t="s">
        <v>69</v>
      </c>
      <c r="AY139" s="136" t="s">
        <v>151</v>
      </c>
    </row>
    <row r="140" spans="2:65" s="12" customFormat="1">
      <c r="B140" s="141"/>
      <c r="D140" s="135" t="s">
        <v>159</v>
      </c>
      <c r="E140" s="142" t="s">
        <v>19</v>
      </c>
      <c r="F140" s="143" t="s">
        <v>79</v>
      </c>
      <c r="H140" s="144">
        <v>2</v>
      </c>
      <c r="L140" s="141"/>
      <c r="M140" s="146"/>
      <c r="T140" s="147"/>
      <c r="AT140" s="142" t="s">
        <v>159</v>
      </c>
      <c r="AU140" s="142" t="s">
        <v>77</v>
      </c>
      <c r="AV140" s="12" t="s">
        <v>79</v>
      </c>
      <c r="AW140" s="12" t="s">
        <v>30</v>
      </c>
      <c r="AX140" s="12" t="s">
        <v>69</v>
      </c>
      <c r="AY140" s="142" t="s">
        <v>151</v>
      </c>
    </row>
    <row r="141" spans="2:65" s="11" customFormat="1">
      <c r="B141" s="134"/>
      <c r="D141" s="135" t="s">
        <v>159</v>
      </c>
      <c r="E141" s="136" t="s">
        <v>19</v>
      </c>
      <c r="F141" s="137" t="s">
        <v>692</v>
      </c>
      <c r="H141" s="136" t="s">
        <v>19</v>
      </c>
      <c r="L141" s="134"/>
      <c r="M141" s="139"/>
      <c r="T141" s="140"/>
      <c r="AT141" s="136" t="s">
        <v>159</v>
      </c>
      <c r="AU141" s="136" t="s">
        <v>77</v>
      </c>
      <c r="AV141" s="11" t="s">
        <v>77</v>
      </c>
      <c r="AW141" s="11" t="s">
        <v>30</v>
      </c>
      <c r="AX141" s="11" t="s">
        <v>69</v>
      </c>
      <c r="AY141" s="136" t="s">
        <v>151</v>
      </c>
    </row>
    <row r="142" spans="2:65" s="12" customFormat="1">
      <c r="B142" s="141"/>
      <c r="D142" s="135" t="s">
        <v>159</v>
      </c>
      <c r="E142" s="142" t="s">
        <v>19</v>
      </c>
      <c r="F142" s="143" t="s">
        <v>79</v>
      </c>
      <c r="H142" s="144">
        <v>2</v>
      </c>
      <c r="L142" s="141"/>
      <c r="M142" s="146"/>
      <c r="T142" s="147"/>
      <c r="AT142" s="142" t="s">
        <v>159</v>
      </c>
      <c r="AU142" s="142" t="s">
        <v>77</v>
      </c>
      <c r="AV142" s="12" t="s">
        <v>79</v>
      </c>
      <c r="AW142" s="12" t="s">
        <v>30</v>
      </c>
      <c r="AX142" s="12" t="s">
        <v>69</v>
      </c>
      <c r="AY142" s="142" t="s">
        <v>151</v>
      </c>
    </row>
    <row r="143" spans="2:65" s="11" customFormat="1">
      <c r="B143" s="134"/>
      <c r="D143" s="135" t="s">
        <v>159</v>
      </c>
      <c r="E143" s="136" t="s">
        <v>19</v>
      </c>
      <c r="F143" s="137" t="s">
        <v>693</v>
      </c>
      <c r="H143" s="136" t="s">
        <v>19</v>
      </c>
      <c r="L143" s="134"/>
      <c r="M143" s="139"/>
      <c r="T143" s="140"/>
      <c r="AT143" s="136" t="s">
        <v>159</v>
      </c>
      <c r="AU143" s="136" t="s">
        <v>77</v>
      </c>
      <c r="AV143" s="11" t="s">
        <v>77</v>
      </c>
      <c r="AW143" s="11" t="s">
        <v>30</v>
      </c>
      <c r="AX143" s="11" t="s">
        <v>69</v>
      </c>
      <c r="AY143" s="136" t="s">
        <v>151</v>
      </c>
    </row>
    <row r="144" spans="2:65" s="12" customFormat="1">
      <c r="B144" s="141"/>
      <c r="D144" s="135" t="s">
        <v>159</v>
      </c>
      <c r="E144" s="142" t="s">
        <v>19</v>
      </c>
      <c r="F144" s="143" t="s">
        <v>77</v>
      </c>
      <c r="H144" s="144">
        <v>1</v>
      </c>
      <c r="L144" s="141"/>
      <c r="M144" s="146"/>
      <c r="T144" s="147"/>
      <c r="AT144" s="142" t="s">
        <v>159</v>
      </c>
      <c r="AU144" s="142" t="s">
        <v>77</v>
      </c>
      <c r="AV144" s="12" t="s">
        <v>79</v>
      </c>
      <c r="AW144" s="12" t="s">
        <v>30</v>
      </c>
      <c r="AX144" s="12" t="s">
        <v>69</v>
      </c>
      <c r="AY144" s="142" t="s">
        <v>151</v>
      </c>
    </row>
    <row r="145" spans="2:65" s="11" customFormat="1">
      <c r="B145" s="134"/>
      <c r="D145" s="135" t="s">
        <v>159</v>
      </c>
      <c r="E145" s="136" t="s">
        <v>19</v>
      </c>
      <c r="F145" s="137" t="s">
        <v>694</v>
      </c>
      <c r="H145" s="136" t="s">
        <v>19</v>
      </c>
      <c r="L145" s="134"/>
      <c r="M145" s="139"/>
      <c r="T145" s="140"/>
      <c r="AT145" s="136" t="s">
        <v>159</v>
      </c>
      <c r="AU145" s="136" t="s">
        <v>77</v>
      </c>
      <c r="AV145" s="11" t="s">
        <v>77</v>
      </c>
      <c r="AW145" s="11" t="s">
        <v>30</v>
      </c>
      <c r="AX145" s="11" t="s">
        <v>69</v>
      </c>
      <c r="AY145" s="136" t="s">
        <v>151</v>
      </c>
    </row>
    <row r="146" spans="2:65" s="12" customFormat="1">
      <c r="B146" s="141"/>
      <c r="D146" s="135" t="s">
        <v>159</v>
      </c>
      <c r="E146" s="142" t="s">
        <v>19</v>
      </c>
      <c r="F146" s="143" t="s">
        <v>79</v>
      </c>
      <c r="H146" s="144">
        <v>2</v>
      </c>
      <c r="L146" s="141"/>
      <c r="M146" s="146"/>
      <c r="T146" s="147"/>
      <c r="AT146" s="142" t="s">
        <v>159</v>
      </c>
      <c r="AU146" s="142" t="s">
        <v>77</v>
      </c>
      <c r="AV146" s="12" t="s">
        <v>79</v>
      </c>
      <c r="AW146" s="12" t="s">
        <v>30</v>
      </c>
      <c r="AX146" s="12" t="s">
        <v>69</v>
      </c>
      <c r="AY146" s="142" t="s">
        <v>151</v>
      </c>
    </row>
    <row r="147" spans="2:65" s="11" customFormat="1">
      <c r="B147" s="134"/>
      <c r="D147" s="135" t="s">
        <v>159</v>
      </c>
      <c r="E147" s="136" t="s">
        <v>19</v>
      </c>
      <c r="F147" s="137" t="s">
        <v>695</v>
      </c>
      <c r="H147" s="136" t="s">
        <v>19</v>
      </c>
      <c r="L147" s="134"/>
      <c r="M147" s="139"/>
      <c r="T147" s="140"/>
      <c r="AT147" s="136" t="s">
        <v>159</v>
      </c>
      <c r="AU147" s="136" t="s">
        <v>77</v>
      </c>
      <c r="AV147" s="11" t="s">
        <v>77</v>
      </c>
      <c r="AW147" s="11" t="s">
        <v>30</v>
      </c>
      <c r="AX147" s="11" t="s">
        <v>69</v>
      </c>
      <c r="AY147" s="136" t="s">
        <v>151</v>
      </c>
    </row>
    <row r="148" spans="2:65" s="12" customFormat="1">
      <c r="B148" s="141"/>
      <c r="D148" s="135" t="s">
        <v>159</v>
      </c>
      <c r="E148" s="142" t="s">
        <v>19</v>
      </c>
      <c r="F148" s="143" t="s">
        <v>77</v>
      </c>
      <c r="H148" s="144">
        <v>1</v>
      </c>
      <c r="L148" s="141"/>
      <c r="M148" s="146"/>
      <c r="T148" s="147"/>
      <c r="AT148" s="142" t="s">
        <v>159</v>
      </c>
      <c r="AU148" s="142" t="s">
        <v>77</v>
      </c>
      <c r="AV148" s="12" t="s">
        <v>79</v>
      </c>
      <c r="AW148" s="12" t="s">
        <v>30</v>
      </c>
      <c r="AX148" s="12" t="s">
        <v>69</v>
      </c>
      <c r="AY148" s="142" t="s">
        <v>151</v>
      </c>
    </row>
    <row r="149" spans="2:65" s="13" customFormat="1">
      <c r="B149" s="148"/>
      <c r="D149" s="135" t="s">
        <v>159</v>
      </c>
      <c r="E149" s="149" t="s">
        <v>19</v>
      </c>
      <c r="F149" s="150" t="s">
        <v>163</v>
      </c>
      <c r="H149" s="151">
        <v>10</v>
      </c>
      <c r="L149" s="148"/>
      <c r="M149" s="153"/>
      <c r="T149" s="154"/>
      <c r="AT149" s="149" t="s">
        <v>159</v>
      </c>
      <c r="AU149" s="149" t="s">
        <v>77</v>
      </c>
      <c r="AV149" s="13" t="s">
        <v>164</v>
      </c>
      <c r="AW149" s="13" t="s">
        <v>30</v>
      </c>
      <c r="AX149" s="13" t="s">
        <v>77</v>
      </c>
      <c r="AY149" s="149" t="s">
        <v>151</v>
      </c>
    </row>
    <row r="150" spans="2:65" s="11" customFormat="1">
      <c r="B150" s="134"/>
      <c r="D150" s="135" t="s">
        <v>159</v>
      </c>
      <c r="E150" s="136" t="s">
        <v>19</v>
      </c>
      <c r="F150" s="137" t="s">
        <v>165</v>
      </c>
      <c r="H150" s="136" t="s">
        <v>19</v>
      </c>
      <c r="L150" s="134"/>
      <c r="M150" s="139"/>
      <c r="T150" s="140"/>
      <c r="AT150" s="136" t="s">
        <v>159</v>
      </c>
      <c r="AU150" s="136" t="s">
        <v>77</v>
      </c>
      <c r="AV150" s="11" t="s">
        <v>77</v>
      </c>
      <c r="AW150" s="11" t="s">
        <v>30</v>
      </c>
      <c r="AX150" s="11" t="s">
        <v>69</v>
      </c>
      <c r="AY150" s="136" t="s">
        <v>151</v>
      </c>
    </row>
    <row r="151" spans="2:65" s="1" customFormat="1" ht="16.5" customHeight="1">
      <c r="B151" s="31"/>
      <c r="C151" s="120" t="s">
        <v>197</v>
      </c>
      <c r="D151" s="120" t="s">
        <v>152</v>
      </c>
      <c r="E151" s="121" t="s">
        <v>696</v>
      </c>
      <c r="F151" s="122" t="s">
        <v>697</v>
      </c>
      <c r="G151" s="123" t="s">
        <v>155</v>
      </c>
      <c r="H151" s="124">
        <v>6</v>
      </c>
      <c r="I151" s="260"/>
      <c r="J151" s="126">
        <f>ROUND(I151*H151,2)</f>
        <v>0</v>
      </c>
      <c r="K151" s="122" t="s">
        <v>156</v>
      </c>
      <c r="L151" s="127"/>
      <c r="M151" s="128" t="s">
        <v>19</v>
      </c>
      <c r="N151" s="129" t="s">
        <v>40</v>
      </c>
      <c r="P151" s="130">
        <f>O151*H151</f>
        <v>0</v>
      </c>
      <c r="Q151" s="130">
        <v>0.29199000000000003</v>
      </c>
      <c r="R151" s="130">
        <f>Q151*H151</f>
        <v>1.7519400000000003</v>
      </c>
      <c r="S151" s="130">
        <v>0</v>
      </c>
      <c r="T151" s="131">
        <f>S151*H151</f>
        <v>0</v>
      </c>
      <c r="AR151" s="132" t="s">
        <v>157</v>
      </c>
      <c r="AT151" s="132" t="s">
        <v>152</v>
      </c>
      <c r="AU151" s="132" t="s">
        <v>77</v>
      </c>
      <c r="AY151" s="16" t="s">
        <v>151</v>
      </c>
      <c r="BE151" s="133">
        <f>IF(N151="základní",J151,0)</f>
        <v>0</v>
      </c>
      <c r="BF151" s="133">
        <f>IF(N151="snížená",J151,0)</f>
        <v>0</v>
      </c>
      <c r="BG151" s="133">
        <f>IF(N151="zákl. přenesená",J151,0)</f>
        <v>0</v>
      </c>
      <c r="BH151" s="133">
        <f>IF(N151="sníž. přenesená",J151,0)</f>
        <v>0</v>
      </c>
      <c r="BI151" s="133">
        <f>IF(N151="nulová",J151,0)</f>
        <v>0</v>
      </c>
      <c r="BJ151" s="16" t="s">
        <v>77</v>
      </c>
      <c r="BK151" s="133">
        <f>ROUND(I151*H151,2)</f>
        <v>0</v>
      </c>
      <c r="BL151" s="16" t="s">
        <v>157</v>
      </c>
      <c r="BM151" s="132" t="s">
        <v>698</v>
      </c>
    </row>
    <row r="152" spans="2:65" s="11" customFormat="1">
      <c r="B152" s="134"/>
      <c r="D152" s="135" t="s">
        <v>159</v>
      </c>
      <c r="E152" s="136" t="s">
        <v>19</v>
      </c>
      <c r="F152" s="137" t="s">
        <v>699</v>
      </c>
      <c r="H152" s="136" t="s">
        <v>19</v>
      </c>
      <c r="L152" s="134"/>
      <c r="M152" s="139"/>
      <c r="T152" s="140"/>
      <c r="AT152" s="136" t="s">
        <v>159</v>
      </c>
      <c r="AU152" s="136" t="s">
        <v>77</v>
      </c>
      <c r="AV152" s="11" t="s">
        <v>77</v>
      </c>
      <c r="AW152" s="11" t="s">
        <v>30</v>
      </c>
      <c r="AX152" s="11" t="s">
        <v>69</v>
      </c>
      <c r="AY152" s="136" t="s">
        <v>151</v>
      </c>
    </row>
    <row r="153" spans="2:65" s="12" customFormat="1">
      <c r="B153" s="141"/>
      <c r="D153" s="135" t="s">
        <v>159</v>
      </c>
      <c r="E153" s="142" t="s">
        <v>19</v>
      </c>
      <c r="F153" s="143" t="s">
        <v>79</v>
      </c>
      <c r="H153" s="144">
        <v>2</v>
      </c>
      <c r="L153" s="141"/>
      <c r="M153" s="146"/>
      <c r="T153" s="147"/>
      <c r="AT153" s="142" t="s">
        <v>159</v>
      </c>
      <c r="AU153" s="142" t="s">
        <v>77</v>
      </c>
      <c r="AV153" s="12" t="s">
        <v>79</v>
      </c>
      <c r="AW153" s="12" t="s">
        <v>30</v>
      </c>
      <c r="AX153" s="12" t="s">
        <v>69</v>
      </c>
      <c r="AY153" s="142" t="s">
        <v>151</v>
      </c>
    </row>
    <row r="154" spans="2:65" s="11" customFormat="1">
      <c r="B154" s="134"/>
      <c r="D154" s="135" t="s">
        <v>159</v>
      </c>
      <c r="E154" s="136" t="s">
        <v>19</v>
      </c>
      <c r="F154" s="137" t="s">
        <v>700</v>
      </c>
      <c r="H154" s="136" t="s">
        <v>19</v>
      </c>
      <c r="L154" s="134"/>
      <c r="M154" s="139"/>
      <c r="T154" s="140"/>
      <c r="AT154" s="136" t="s">
        <v>159</v>
      </c>
      <c r="AU154" s="136" t="s">
        <v>77</v>
      </c>
      <c r="AV154" s="11" t="s">
        <v>77</v>
      </c>
      <c r="AW154" s="11" t="s">
        <v>30</v>
      </c>
      <c r="AX154" s="11" t="s">
        <v>69</v>
      </c>
      <c r="AY154" s="136" t="s">
        <v>151</v>
      </c>
    </row>
    <row r="155" spans="2:65" s="12" customFormat="1">
      <c r="B155" s="141"/>
      <c r="D155" s="135" t="s">
        <v>159</v>
      </c>
      <c r="E155" s="142" t="s">
        <v>19</v>
      </c>
      <c r="F155" s="143" t="s">
        <v>79</v>
      </c>
      <c r="H155" s="144">
        <v>2</v>
      </c>
      <c r="L155" s="141"/>
      <c r="M155" s="146"/>
      <c r="T155" s="147"/>
      <c r="AT155" s="142" t="s">
        <v>159</v>
      </c>
      <c r="AU155" s="142" t="s">
        <v>77</v>
      </c>
      <c r="AV155" s="12" t="s">
        <v>79</v>
      </c>
      <c r="AW155" s="12" t="s">
        <v>30</v>
      </c>
      <c r="AX155" s="12" t="s">
        <v>69</v>
      </c>
      <c r="AY155" s="142" t="s">
        <v>151</v>
      </c>
    </row>
    <row r="156" spans="2:65" s="11" customFormat="1">
      <c r="B156" s="134"/>
      <c r="D156" s="135" t="s">
        <v>159</v>
      </c>
      <c r="E156" s="136" t="s">
        <v>19</v>
      </c>
      <c r="F156" s="137" t="s">
        <v>701</v>
      </c>
      <c r="H156" s="136" t="s">
        <v>19</v>
      </c>
      <c r="L156" s="134"/>
      <c r="M156" s="139"/>
      <c r="T156" s="140"/>
      <c r="AT156" s="136" t="s">
        <v>159</v>
      </c>
      <c r="AU156" s="136" t="s">
        <v>77</v>
      </c>
      <c r="AV156" s="11" t="s">
        <v>77</v>
      </c>
      <c r="AW156" s="11" t="s">
        <v>30</v>
      </c>
      <c r="AX156" s="11" t="s">
        <v>69</v>
      </c>
      <c r="AY156" s="136" t="s">
        <v>151</v>
      </c>
    </row>
    <row r="157" spans="2:65" s="12" customFormat="1">
      <c r="B157" s="141"/>
      <c r="D157" s="135" t="s">
        <v>159</v>
      </c>
      <c r="E157" s="142" t="s">
        <v>19</v>
      </c>
      <c r="F157" s="143" t="s">
        <v>79</v>
      </c>
      <c r="H157" s="144">
        <v>2</v>
      </c>
      <c r="L157" s="141"/>
      <c r="M157" s="146"/>
      <c r="T157" s="147"/>
      <c r="AT157" s="142" t="s">
        <v>159</v>
      </c>
      <c r="AU157" s="142" t="s">
        <v>77</v>
      </c>
      <c r="AV157" s="12" t="s">
        <v>79</v>
      </c>
      <c r="AW157" s="12" t="s">
        <v>30</v>
      </c>
      <c r="AX157" s="12" t="s">
        <v>69</v>
      </c>
      <c r="AY157" s="142" t="s">
        <v>151</v>
      </c>
    </row>
    <row r="158" spans="2:65" s="13" customFormat="1">
      <c r="B158" s="148"/>
      <c r="D158" s="135" t="s">
        <v>159</v>
      </c>
      <c r="E158" s="149" t="s">
        <v>19</v>
      </c>
      <c r="F158" s="150" t="s">
        <v>163</v>
      </c>
      <c r="H158" s="151">
        <v>6</v>
      </c>
      <c r="L158" s="148"/>
      <c r="M158" s="153"/>
      <c r="T158" s="154"/>
      <c r="AT158" s="149" t="s">
        <v>159</v>
      </c>
      <c r="AU158" s="149" t="s">
        <v>77</v>
      </c>
      <c r="AV158" s="13" t="s">
        <v>164</v>
      </c>
      <c r="AW158" s="13" t="s">
        <v>30</v>
      </c>
      <c r="AX158" s="13" t="s">
        <v>77</v>
      </c>
      <c r="AY158" s="149" t="s">
        <v>151</v>
      </c>
    </row>
    <row r="159" spans="2:65" s="11" customFormat="1">
      <c r="B159" s="134"/>
      <c r="D159" s="135" t="s">
        <v>159</v>
      </c>
      <c r="E159" s="136" t="s">
        <v>19</v>
      </c>
      <c r="F159" s="137" t="s">
        <v>165</v>
      </c>
      <c r="H159" s="136" t="s">
        <v>19</v>
      </c>
      <c r="L159" s="134"/>
      <c r="M159" s="139"/>
      <c r="T159" s="140"/>
      <c r="AT159" s="136" t="s">
        <v>159</v>
      </c>
      <c r="AU159" s="136" t="s">
        <v>77</v>
      </c>
      <c r="AV159" s="11" t="s">
        <v>77</v>
      </c>
      <c r="AW159" s="11" t="s">
        <v>30</v>
      </c>
      <c r="AX159" s="11" t="s">
        <v>69</v>
      </c>
      <c r="AY159" s="136" t="s">
        <v>151</v>
      </c>
    </row>
    <row r="160" spans="2:65" s="1" customFormat="1" ht="16.5" customHeight="1">
      <c r="B160" s="31"/>
      <c r="C160" s="120" t="s">
        <v>200</v>
      </c>
      <c r="D160" s="120" t="s">
        <v>152</v>
      </c>
      <c r="E160" s="121" t="s">
        <v>702</v>
      </c>
      <c r="F160" s="122" t="s">
        <v>703</v>
      </c>
      <c r="G160" s="123" t="s">
        <v>155</v>
      </c>
      <c r="H160" s="124">
        <v>4</v>
      </c>
      <c r="I160" s="260"/>
      <c r="J160" s="126">
        <f>ROUND(I160*H160,2)</f>
        <v>0</v>
      </c>
      <c r="K160" s="122" t="s">
        <v>156</v>
      </c>
      <c r="L160" s="127"/>
      <c r="M160" s="128" t="s">
        <v>19</v>
      </c>
      <c r="N160" s="129" t="s">
        <v>40</v>
      </c>
      <c r="P160" s="130">
        <f>O160*H160</f>
        <v>0</v>
      </c>
      <c r="Q160" s="130">
        <v>0.30498999999999998</v>
      </c>
      <c r="R160" s="130">
        <f>Q160*H160</f>
        <v>1.2199599999999999</v>
      </c>
      <c r="S160" s="130">
        <v>0</v>
      </c>
      <c r="T160" s="131">
        <f>S160*H160</f>
        <v>0</v>
      </c>
      <c r="AR160" s="132" t="s">
        <v>157</v>
      </c>
      <c r="AT160" s="132" t="s">
        <v>152</v>
      </c>
      <c r="AU160" s="132" t="s">
        <v>77</v>
      </c>
      <c r="AY160" s="16" t="s">
        <v>151</v>
      </c>
      <c r="BE160" s="133">
        <f>IF(N160="základní",J160,0)</f>
        <v>0</v>
      </c>
      <c r="BF160" s="133">
        <f>IF(N160="snížená",J160,0)</f>
        <v>0</v>
      </c>
      <c r="BG160" s="133">
        <f>IF(N160="zákl. přenesená",J160,0)</f>
        <v>0</v>
      </c>
      <c r="BH160" s="133">
        <f>IF(N160="sníž. přenesená",J160,0)</f>
        <v>0</v>
      </c>
      <c r="BI160" s="133">
        <f>IF(N160="nulová",J160,0)</f>
        <v>0</v>
      </c>
      <c r="BJ160" s="16" t="s">
        <v>77</v>
      </c>
      <c r="BK160" s="133">
        <f>ROUND(I160*H160,2)</f>
        <v>0</v>
      </c>
      <c r="BL160" s="16" t="s">
        <v>157</v>
      </c>
      <c r="BM160" s="132" t="s">
        <v>704</v>
      </c>
    </row>
    <row r="161" spans="2:65" s="11" customFormat="1">
      <c r="B161" s="134"/>
      <c r="D161" s="135" t="s">
        <v>159</v>
      </c>
      <c r="E161" s="136" t="s">
        <v>19</v>
      </c>
      <c r="F161" s="137" t="s">
        <v>705</v>
      </c>
      <c r="H161" s="136" t="s">
        <v>19</v>
      </c>
      <c r="L161" s="134"/>
      <c r="M161" s="139"/>
      <c r="T161" s="140"/>
      <c r="AT161" s="136" t="s">
        <v>159</v>
      </c>
      <c r="AU161" s="136" t="s">
        <v>77</v>
      </c>
      <c r="AV161" s="11" t="s">
        <v>77</v>
      </c>
      <c r="AW161" s="11" t="s">
        <v>30</v>
      </c>
      <c r="AX161" s="11" t="s">
        <v>69</v>
      </c>
      <c r="AY161" s="136" t="s">
        <v>151</v>
      </c>
    </row>
    <row r="162" spans="2:65" s="12" customFormat="1">
      <c r="B162" s="141"/>
      <c r="D162" s="135" t="s">
        <v>159</v>
      </c>
      <c r="E162" s="142" t="s">
        <v>19</v>
      </c>
      <c r="F162" s="143" t="s">
        <v>79</v>
      </c>
      <c r="H162" s="144">
        <v>2</v>
      </c>
      <c r="L162" s="141"/>
      <c r="M162" s="146"/>
      <c r="T162" s="147"/>
      <c r="AT162" s="142" t="s">
        <v>159</v>
      </c>
      <c r="AU162" s="142" t="s">
        <v>77</v>
      </c>
      <c r="AV162" s="12" t="s">
        <v>79</v>
      </c>
      <c r="AW162" s="12" t="s">
        <v>30</v>
      </c>
      <c r="AX162" s="12" t="s">
        <v>69</v>
      </c>
      <c r="AY162" s="142" t="s">
        <v>151</v>
      </c>
    </row>
    <row r="163" spans="2:65" s="11" customFormat="1">
      <c r="B163" s="134"/>
      <c r="D163" s="135" t="s">
        <v>159</v>
      </c>
      <c r="E163" s="136" t="s">
        <v>19</v>
      </c>
      <c r="F163" s="137" t="s">
        <v>706</v>
      </c>
      <c r="H163" s="136" t="s">
        <v>19</v>
      </c>
      <c r="L163" s="134"/>
      <c r="M163" s="139"/>
      <c r="T163" s="140"/>
      <c r="AT163" s="136" t="s">
        <v>159</v>
      </c>
      <c r="AU163" s="136" t="s">
        <v>77</v>
      </c>
      <c r="AV163" s="11" t="s">
        <v>77</v>
      </c>
      <c r="AW163" s="11" t="s">
        <v>30</v>
      </c>
      <c r="AX163" s="11" t="s">
        <v>69</v>
      </c>
      <c r="AY163" s="136" t="s">
        <v>151</v>
      </c>
    </row>
    <row r="164" spans="2:65" s="12" customFormat="1">
      <c r="B164" s="141"/>
      <c r="D164" s="135" t="s">
        <v>159</v>
      </c>
      <c r="E164" s="142" t="s">
        <v>19</v>
      </c>
      <c r="F164" s="143" t="s">
        <v>79</v>
      </c>
      <c r="H164" s="144">
        <v>2</v>
      </c>
      <c r="L164" s="141"/>
      <c r="M164" s="146"/>
      <c r="T164" s="147"/>
      <c r="AT164" s="142" t="s">
        <v>159</v>
      </c>
      <c r="AU164" s="142" t="s">
        <v>77</v>
      </c>
      <c r="AV164" s="12" t="s">
        <v>79</v>
      </c>
      <c r="AW164" s="12" t="s">
        <v>30</v>
      </c>
      <c r="AX164" s="12" t="s">
        <v>69</v>
      </c>
      <c r="AY164" s="142" t="s">
        <v>151</v>
      </c>
    </row>
    <row r="165" spans="2:65" s="13" customFormat="1">
      <c r="B165" s="148"/>
      <c r="D165" s="135" t="s">
        <v>159</v>
      </c>
      <c r="E165" s="149" t="s">
        <v>19</v>
      </c>
      <c r="F165" s="150" t="s">
        <v>163</v>
      </c>
      <c r="H165" s="151">
        <v>4</v>
      </c>
      <c r="L165" s="148"/>
      <c r="M165" s="153"/>
      <c r="T165" s="154"/>
      <c r="AT165" s="149" t="s">
        <v>159</v>
      </c>
      <c r="AU165" s="149" t="s">
        <v>77</v>
      </c>
      <c r="AV165" s="13" t="s">
        <v>164</v>
      </c>
      <c r="AW165" s="13" t="s">
        <v>30</v>
      </c>
      <c r="AX165" s="13" t="s">
        <v>77</v>
      </c>
      <c r="AY165" s="149" t="s">
        <v>151</v>
      </c>
    </row>
    <row r="166" spans="2:65" s="11" customFormat="1">
      <c r="B166" s="134"/>
      <c r="D166" s="135" t="s">
        <v>159</v>
      </c>
      <c r="E166" s="136" t="s">
        <v>19</v>
      </c>
      <c r="F166" s="137" t="s">
        <v>165</v>
      </c>
      <c r="H166" s="136" t="s">
        <v>19</v>
      </c>
      <c r="L166" s="134"/>
      <c r="M166" s="139"/>
      <c r="T166" s="140"/>
      <c r="AT166" s="136" t="s">
        <v>159</v>
      </c>
      <c r="AU166" s="136" t="s">
        <v>77</v>
      </c>
      <c r="AV166" s="11" t="s">
        <v>77</v>
      </c>
      <c r="AW166" s="11" t="s">
        <v>30</v>
      </c>
      <c r="AX166" s="11" t="s">
        <v>69</v>
      </c>
      <c r="AY166" s="136" t="s">
        <v>151</v>
      </c>
    </row>
    <row r="167" spans="2:65" s="1" customFormat="1" ht="16.5" customHeight="1">
      <c r="B167" s="31"/>
      <c r="C167" s="120" t="s">
        <v>210</v>
      </c>
      <c r="D167" s="120" t="s">
        <v>152</v>
      </c>
      <c r="E167" s="121" t="s">
        <v>707</v>
      </c>
      <c r="F167" s="122" t="s">
        <v>708</v>
      </c>
      <c r="G167" s="123" t="s">
        <v>155</v>
      </c>
      <c r="H167" s="124">
        <v>2</v>
      </c>
      <c r="I167" s="260"/>
      <c r="J167" s="126">
        <f>ROUND(I167*H167,2)</f>
        <v>0</v>
      </c>
      <c r="K167" s="122" t="s">
        <v>156</v>
      </c>
      <c r="L167" s="127"/>
      <c r="M167" s="128" t="s">
        <v>19</v>
      </c>
      <c r="N167" s="129" t="s">
        <v>40</v>
      </c>
      <c r="P167" s="130">
        <f>O167*H167</f>
        <v>0</v>
      </c>
      <c r="Q167" s="130">
        <v>0.33098</v>
      </c>
      <c r="R167" s="130">
        <f>Q167*H167</f>
        <v>0.66195999999999999</v>
      </c>
      <c r="S167" s="130">
        <v>0</v>
      </c>
      <c r="T167" s="131">
        <f>S167*H167</f>
        <v>0</v>
      </c>
      <c r="AR167" s="132" t="s">
        <v>157</v>
      </c>
      <c r="AT167" s="132" t="s">
        <v>152</v>
      </c>
      <c r="AU167" s="132" t="s">
        <v>77</v>
      </c>
      <c r="AY167" s="16" t="s">
        <v>151</v>
      </c>
      <c r="BE167" s="133">
        <f>IF(N167="základní",J167,0)</f>
        <v>0</v>
      </c>
      <c r="BF167" s="133">
        <f>IF(N167="snížená",J167,0)</f>
        <v>0</v>
      </c>
      <c r="BG167" s="133">
        <f>IF(N167="zákl. přenesená",J167,0)</f>
        <v>0</v>
      </c>
      <c r="BH167" s="133">
        <f>IF(N167="sníž. přenesená",J167,0)</f>
        <v>0</v>
      </c>
      <c r="BI167" s="133">
        <f>IF(N167="nulová",J167,0)</f>
        <v>0</v>
      </c>
      <c r="BJ167" s="16" t="s">
        <v>77</v>
      </c>
      <c r="BK167" s="133">
        <f>ROUND(I167*H167,2)</f>
        <v>0</v>
      </c>
      <c r="BL167" s="16" t="s">
        <v>157</v>
      </c>
      <c r="BM167" s="132" t="s">
        <v>709</v>
      </c>
    </row>
    <row r="168" spans="2:65" s="11" customFormat="1">
      <c r="B168" s="134"/>
      <c r="D168" s="135" t="s">
        <v>159</v>
      </c>
      <c r="E168" s="136" t="s">
        <v>19</v>
      </c>
      <c r="F168" s="137" t="s">
        <v>710</v>
      </c>
      <c r="H168" s="136" t="s">
        <v>19</v>
      </c>
      <c r="L168" s="134"/>
      <c r="M168" s="139"/>
      <c r="T168" s="140"/>
      <c r="AT168" s="136" t="s">
        <v>159</v>
      </c>
      <c r="AU168" s="136" t="s">
        <v>77</v>
      </c>
      <c r="AV168" s="11" t="s">
        <v>77</v>
      </c>
      <c r="AW168" s="11" t="s">
        <v>30</v>
      </c>
      <c r="AX168" s="11" t="s">
        <v>69</v>
      </c>
      <c r="AY168" s="136" t="s">
        <v>151</v>
      </c>
    </row>
    <row r="169" spans="2:65" s="12" customFormat="1">
      <c r="B169" s="141"/>
      <c r="D169" s="135" t="s">
        <v>159</v>
      </c>
      <c r="E169" s="142" t="s">
        <v>19</v>
      </c>
      <c r="F169" s="143" t="s">
        <v>79</v>
      </c>
      <c r="H169" s="144">
        <v>2</v>
      </c>
      <c r="L169" s="141"/>
      <c r="M169" s="146"/>
      <c r="T169" s="147"/>
      <c r="AT169" s="142" t="s">
        <v>159</v>
      </c>
      <c r="AU169" s="142" t="s">
        <v>77</v>
      </c>
      <c r="AV169" s="12" t="s">
        <v>79</v>
      </c>
      <c r="AW169" s="12" t="s">
        <v>30</v>
      </c>
      <c r="AX169" s="12" t="s">
        <v>69</v>
      </c>
      <c r="AY169" s="142" t="s">
        <v>151</v>
      </c>
    </row>
    <row r="170" spans="2:65" s="13" customFormat="1">
      <c r="B170" s="148"/>
      <c r="D170" s="135" t="s">
        <v>159</v>
      </c>
      <c r="E170" s="149" t="s">
        <v>19</v>
      </c>
      <c r="F170" s="150" t="s">
        <v>163</v>
      </c>
      <c r="H170" s="151">
        <v>2</v>
      </c>
      <c r="L170" s="148"/>
      <c r="M170" s="153"/>
      <c r="T170" s="154"/>
      <c r="AT170" s="149" t="s">
        <v>159</v>
      </c>
      <c r="AU170" s="149" t="s">
        <v>77</v>
      </c>
      <c r="AV170" s="13" t="s">
        <v>164</v>
      </c>
      <c r="AW170" s="13" t="s">
        <v>30</v>
      </c>
      <c r="AX170" s="13" t="s">
        <v>77</v>
      </c>
      <c r="AY170" s="149" t="s">
        <v>151</v>
      </c>
    </row>
    <row r="171" spans="2:65" s="11" customFormat="1">
      <c r="B171" s="134"/>
      <c r="D171" s="135" t="s">
        <v>159</v>
      </c>
      <c r="E171" s="136" t="s">
        <v>19</v>
      </c>
      <c r="F171" s="137" t="s">
        <v>165</v>
      </c>
      <c r="H171" s="136" t="s">
        <v>19</v>
      </c>
      <c r="L171" s="134"/>
      <c r="M171" s="139"/>
      <c r="T171" s="140"/>
      <c r="AT171" s="136" t="s">
        <v>159</v>
      </c>
      <c r="AU171" s="136" t="s">
        <v>77</v>
      </c>
      <c r="AV171" s="11" t="s">
        <v>77</v>
      </c>
      <c r="AW171" s="11" t="s">
        <v>30</v>
      </c>
      <c r="AX171" s="11" t="s">
        <v>69</v>
      </c>
      <c r="AY171" s="136" t="s">
        <v>151</v>
      </c>
    </row>
    <row r="172" spans="2:65" s="1" customFormat="1" ht="16.5" customHeight="1">
      <c r="B172" s="31"/>
      <c r="C172" s="120" t="s">
        <v>214</v>
      </c>
      <c r="D172" s="120" t="s">
        <v>152</v>
      </c>
      <c r="E172" s="121" t="s">
        <v>166</v>
      </c>
      <c r="F172" s="122" t="s">
        <v>167</v>
      </c>
      <c r="G172" s="123" t="s">
        <v>155</v>
      </c>
      <c r="H172" s="124">
        <v>6</v>
      </c>
      <c r="I172" s="260"/>
      <c r="J172" s="126">
        <f>ROUND(I172*H172,2)</f>
        <v>0</v>
      </c>
      <c r="K172" s="122" t="s">
        <v>156</v>
      </c>
      <c r="L172" s="127"/>
      <c r="M172" s="128" t="s">
        <v>19</v>
      </c>
      <c r="N172" s="129" t="s">
        <v>40</v>
      </c>
      <c r="P172" s="130">
        <f>O172*H172</f>
        <v>0</v>
      </c>
      <c r="Q172" s="130">
        <v>0.25684000000000001</v>
      </c>
      <c r="R172" s="130">
        <f>Q172*H172</f>
        <v>1.5410400000000002</v>
      </c>
      <c r="S172" s="130">
        <v>0</v>
      </c>
      <c r="T172" s="131">
        <f>S172*H172</f>
        <v>0</v>
      </c>
      <c r="AR172" s="132" t="s">
        <v>157</v>
      </c>
      <c r="AT172" s="132" t="s">
        <v>152</v>
      </c>
      <c r="AU172" s="132" t="s">
        <v>77</v>
      </c>
      <c r="AY172" s="16" t="s">
        <v>151</v>
      </c>
      <c r="BE172" s="133">
        <f>IF(N172="základní",J172,0)</f>
        <v>0</v>
      </c>
      <c r="BF172" s="133">
        <f>IF(N172="snížená",J172,0)</f>
        <v>0</v>
      </c>
      <c r="BG172" s="133">
        <f>IF(N172="zákl. přenesená",J172,0)</f>
        <v>0</v>
      </c>
      <c r="BH172" s="133">
        <f>IF(N172="sníž. přenesená",J172,0)</f>
        <v>0</v>
      </c>
      <c r="BI172" s="133">
        <f>IF(N172="nulová",J172,0)</f>
        <v>0</v>
      </c>
      <c r="BJ172" s="16" t="s">
        <v>77</v>
      </c>
      <c r="BK172" s="133">
        <f>ROUND(I172*H172,2)</f>
        <v>0</v>
      </c>
      <c r="BL172" s="16" t="s">
        <v>157</v>
      </c>
      <c r="BM172" s="132" t="s">
        <v>711</v>
      </c>
    </row>
    <row r="173" spans="2:65" s="11" customFormat="1">
      <c r="B173" s="134"/>
      <c r="D173" s="135" t="s">
        <v>159</v>
      </c>
      <c r="E173" s="136" t="s">
        <v>19</v>
      </c>
      <c r="F173" s="137" t="s">
        <v>654</v>
      </c>
      <c r="H173" s="136" t="s">
        <v>19</v>
      </c>
      <c r="L173" s="134"/>
      <c r="M173" s="139"/>
      <c r="T173" s="140"/>
      <c r="AT173" s="136" t="s">
        <v>159</v>
      </c>
      <c r="AU173" s="136" t="s">
        <v>77</v>
      </c>
      <c r="AV173" s="11" t="s">
        <v>77</v>
      </c>
      <c r="AW173" s="11" t="s">
        <v>30</v>
      </c>
      <c r="AX173" s="11" t="s">
        <v>69</v>
      </c>
      <c r="AY173" s="136" t="s">
        <v>151</v>
      </c>
    </row>
    <row r="174" spans="2:65" s="12" customFormat="1">
      <c r="B174" s="141"/>
      <c r="D174" s="135" t="s">
        <v>159</v>
      </c>
      <c r="E174" s="142" t="s">
        <v>19</v>
      </c>
      <c r="F174" s="143" t="s">
        <v>79</v>
      </c>
      <c r="H174" s="144">
        <v>2</v>
      </c>
      <c r="L174" s="141"/>
      <c r="M174" s="146"/>
      <c r="T174" s="147"/>
      <c r="AT174" s="142" t="s">
        <v>159</v>
      </c>
      <c r="AU174" s="142" t="s">
        <v>77</v>
      </c>
      <c r="AV174" s="12" t="s">
        <v>79</v>
      </c>
      <c r="AW174" s="12" t="s">
        <v>30</v>
      </c>
      <c r="AX174" s="12" t="s">
        <v>69</v>
      </c>
      <c r="AY174" s="142" t="s">
        <v>151</v>
      </c>
    </row>
    <row r="175" spans="2:65" s="11" customFormat="1">
      <c r="B175" s="134"/>
      <c r="D175" s="135" t="s">
        <v>159</v>
      </c>
      <c r="E175" s="136" t="s">
        <v>19</v>
      </c>
      <c r="F175" s="137" t="s">
        <v>684</v>
      </c>
      <c r="H175" s="136" t="s">
        <v>19</v>
      </c>
      <c r="L175" s="134"/>
      <c r="M175" s="139"/>
      <c r="T175" s="140"/>
      <c r="AT175" s="136" t="s">
        <v>159</v>
      </c>
      <c r="AU175" s="136" t="s">
        <v>77</v>
      </c>
      <c r="AV175" s="11" t="s">
        <v>77</v>
      </c>
      <c r="AW175" s="11" t="s">
        <v>30</v>
      </c>
      <c r="AX175" s="11" t="s">
        <v>69</v>
      </c>
      <c r="AY175" s="136" t="s">
        <v>151</v>
      </c>
    </row>
    <row r="176" spans="2:65" s="12" customFormat="1">
      <c r="B176" s="141"/>
      <c r="D176" s="135" t="s">
        <v>159</v>
      </c>
      <c r="E176" s="142" t="s">
        <v>19</v>
      </c>
      <c r="F176" s="143" t="s">
        <v>257</v>
      </c>
      <c r="H176" s="144">
        <v>4</v>
      </c>
      <c r="L176" s="141"/>
      <c r="M176" s="146"/>
      <c r="T176" s="147"/>
      <c r="AT176" s="142" t="s">
        <v>159</v>
      </c>
      <c r="AU176" s="142" t="s">
        <v>77</v>
      </c>
      <c r="AV176" s="12" t="s">
        <v>79</v>
      </c>
      <c r="AW176" s="12" t="s">
        <v>30</v>
      </c>
      <c r="AX176" s="12" t="s">
        <v>69</v>
      </c>
      <c r="AY176" s="142" t="s">
        <v>151</v>
      </c>
    </row>
    <row r="177" spans="2:65" s="13" customFormat="1">
      <c r="B177" s="148"/>
      <c r="D177" s="135" t="s">
        <v>159</v>
      </c>
      <c r="E177" s="149" t="s">
        <v>19</v>
      </c>
      <c r="F177" s="150" t="s">
        <v>163</v>
      </c>
      <c r="H177" s="151">
        <v>6</v>
      </c>
      <c r="L177" s="148"/>
      <c r="M177" s="153"/>
      <c r="T177" s="154"/>
      <c r="AT177" s="149" t="s">
        <v>159</v>
      </c>
      <c r="AU177" s="149" t="s">
        <v>77</v>
      </c>
      <c r="AV177" s="13" t="s">
        <v>164</v>
      </c>
      <c r="AW177" s="13" t="s">
        <v>30</v>
      </c>
      <c r="AX177" s="13" t="s">
        <v>77</v>
      </c>
      <c r="AY177" s="149" t="s">
        <v>151</v>
      </c>
    </row>
    <row r="178" spans="2:65" s="11" customFormat="1">
      <c r="B178" s="134"/>
      <c r="D178" s="135" t="s">
        <v>159</v>
      </c>
      <c r="E178" s="136" t="s">
        <v>19</v>
      </c>
      <c r="F178" s="137" t="s">
        <v>165</v>
      </c>
      <c r="H178" s="136" t="s">
        <v>19</v>
      </c>
      <c r="L178" s="134"/>
      <c r="M178" s="139"/>
      <c r="T178" s="140"/>
      <c r="AT178" s="136" t="s">
        <v>159</v>
      </c>
      <c r="AU178" s="136" t="s">
        <v>77</v>
      </c>
      <c r="AV178" s="11" t="s">
        <v>77</v>
      </c>
      <c r="AW178" s="11" t="s">
        <v>30</v>
      </c>
      <c r="AX178" s="11" t="s">
        <v>69</v>
      </c>
      <c r="AY178" s="136" t="s">
        <v>151</v>
      </c>
    </row>
    <row r="179" spans="2:65" s="1" customFormat="1" ht="16.5" customHeight="1">
      <c r="B179" s="31"/>
      <c r="C179" s="120" t="s">
        <v>219</v>
      </c>
      <c r="D179" s="120" t="s">
        <v>152</v>
      </c>
      <c r="E179" s="121" t="s">
        <v>186</v>
      </c>
      <c r="F179" s="122" t="s">
        <v>187</v>
      </c>
      <c r="G179" s="123" t="s">
        <v>155</v>
      </c>
      <c r="H179" s="124">
        <v>2</v>
      </c>
      <c r="I179" s="260"/>
      <c r="J179" s="126">
        <f>ROUND(I179*H179,2)</f>
        <v>0</v>
      </c>
      <c r="K179" s="122" t="s">
        <v>156</v>
      </c>
      <c r="L179" s="127"/>
      <c r="M179" s="128" t="s">
        <v>19</v>
      </c>
      <c r="N179" s="129" t="s">
        <v>40</v>
      </c>
      <c r="P179" s="130">
        <f>O179*H179</f>
        <v>0</v>
      </c>
      <c r="Q179" s="130">
        <v>0.29297000000000001</v>
      </c>
      <c r="R179" s="130">
        <f>Q179*H179</f>
        <v>0.58594000000000002</v>
      </c>
      <c r="S179" s="130">
        <v>0</v>
      </c>
      <c r="T179" s="131">
        <f>S179*H179</f>
        <v>0</v>
      </c>
      <c r="AR179" s="132" t="s">
        <v>157</v>
      </c>
      <c r="AT179" s="132" t="s">
        <v>152</v>
      </c>
      <c r="AU179" s="132" t="s">
        <v>77</v>
      </c>
      <c r="AY179" s="16" t="s">
        <v>151</v>
      </c>
      <c r="BE179" s="133">
        <f>IF(N179="základní",J179,0)</f>
        <v>0</v>
      </c>
      <c r="BF179" s="133">
        <f>IF(N179="snížená",J179,0)</f>
        <v>0</v>
      </c>
      <c r="BG179" s="133">
        <f>IF(N179="zákl. přenesená",J179,0)</f>
        <v>0</v>
      </c>
      <c r="BH179" s="133">
        <f>IF(N179="sníž. přenesená",J179,0)</f>
        <v>0</v>
      </c>
      <c r="BI179" s="133">
        <f>IF(N179="nulová",J179,0)</f>
        <v>0</v>
      </c>
      <c r="BJ179" s="16" t="s">
        <v>77</v>
      </c>
      <c r="BK179" s="133">
        <f>ROUND(I179*H179,2)</f>
        <v>0</v>
      </c>
      <c r="BL179" s="16" t="s">
        <v>157</v>
      </c>
      <c r="BM179" s="132" t="s">
        <v>712</v>
      </c>
    </row>
    <row r="180" spans="2:65" s="11" customFormat="1">
      <c r="B180" s="134"/>
      <c r="D180" s="135" t="s">
        <v>159</v>
      </c>
      <c r="E180" s="136" t="s">
        <v>19</v>
      </c>
      <c r="F180" s="137" t="s">
        <v>713</v>
      </c>
      <c r="H180" s="136" t="s">
        <v>19</v>
      </c>
      <c r="L180" s="134"/>
      <c r="M180" s="139"/>
      <c r="T180" s="140"/>
      <c r="AT180" s="136" t="s">
        <v>159</v>
      </c>
      <c r="AU180" s="136" t="s">
        <v>77</v>
      </c>
      <c r="AV180" s="11" t="s">
        <v>77</v>
      </c>
      <c r="AW180" s="11" t="s">
        <v>30</v>
      </c>
      <c r="AX180" s="11" t="s">
        <v>69</v>
      </c>
      <c r="AY180" s="136" t="s">
        <v>151</v>
      </c>
    </row>
    <row r="181" spans="2:65" s="12" customFormat="1">
      <c r="B181" s="141"/>
      <c r="D181" s="135" t="s">
        <v>159</v>
      </c>
      <c r="E181" s="142" t="s">
        <v>19</v>
      </c>
      <c r="F181" s="143" t="s">
        <v>79</v>
      </c>
      <c r="H181" s="144">
        <v>2</v>
      </c>
      <c r="L181" s="141"/>
      <c r="M181" s="146"/>
      <c r="T181" s="147"/>
      <c r="AT181" s="142" t="s">
        <v>159</v>
      </c>
      <c r="AU181" s="142" t="s">
        <v>77</v>
      </c>
      <c r="AV181" s="12" t="s">
        <v>79</v>
      </c>
      <c r="AW181" s="12" t="s">
        <v>30</v>
      </c>
      <c r="AX181" s="12" t="s">
        <v>69</v>
      </c>
      <c r="AY181" s="142" t="s">
        <v>151</v>
      </c>
    </row>
    <row r="182" spans="2:65" s="13" customFormat="1">
      <c r="B182" s="148"/>
      <c r="D182" s="135" t="s">
        <v>159</v>
      </c>
      <c r="E182" s="149" t="s">
        <v>19</v>
      </c>
      <c r="F182" s="150" t="s">
        <v>163</v>
      </c>
      <c r="H182" s="151">
        <v>2</v>
      </c>
      <c r="L182" s="148"/>
      <c r="M182" s="153"/>
      <c r="T182" s="154"/>
      <c r="AT182" s="149" t="s">
        <v>159</v>
      </c>
      <c r="AU182" s="149" t="s">
        <v>77</v>
      </c>
      <c r="AV182" s="13" t="s">
        <v>164</v>
      </c>
      <c r="AW182" s="13" t="s">
        <v>30</v>
      </c>
      <c r="AX182" s="13" t="s">
        <v>77</v>
      </c>
      <c r="AY182" s="149" t="s">
        <v>151</v>
      </c>
    </row>
    <row r="183" spans="2:65" s="11" customFormat="1">
      <c r="B183" s="134"/>
      <c r="D183" s="135" t="s">
        <v>159</v>
      </c>
      <c r="E183" s="136" t="s">
        <v>19</v>
      </c>
      <c r="F183" s="137" t="s">
        <v>165</v>
      </c>
      <c r="H183" s="136" t="s">
        <v>19</v>
      </c>
      <c r="L183" s="134"/>
      <c r="M183" s="139"/>
      <c r="T183" s="140"/>
      <c r="AT183" s="136" t="s">
        <v>159</v>
      </c>
      <c r="AU183" s="136" t="s">
        <v>77</v>
      </c>
      <c r="AV183" s="11" t="s">
        <v>77</v>
      </c>
      <c r="AW183" s="11" t="s">
        <v>30</v>
      </c>
      <c r="AX183" s="11" t="s">
        <v>69</v>
      </c>
      <c r="AY183" s="136" t="s">
        <v>151</v>
      </c>
    </row>
    <row r="184" spans="2:65" s="1" customFormat="1" ht="16.5" customHeight="1">
      <c r="B184" s="31"/>
      <c r="C184" s="120" t="s">
        <v>8</v>
      </c>
      <c r="D184" s="120" t="s">
        <v>152</v>
      </c>
      <c r="E184" s="121" t="s">
        <v>714</v>
      </c>
      <c r="F184" s="122" t="s">
        <v>715</v>
      </c>
      <c r="G184" s="123" t="s">
        <v>155</v>
      </c>
      <c r="H184" s="124">
        <v>2</v>
      </c>
      <c r="I184" s="260"/>
      <c r="J184" s="126">
        <f>ROUND(I184*H184,2)</f>
        <v>0</v>
      </c>
      <c r="K184" s="122" t="s">
        <v>156</v>
      </c>
      <c r="L184" s="127"/>
      <c r="M184" s="128" t="s">
        <v>19</v>
      </c>
      <c r="N184" s="129" t="s">
        <v>40</v>
      </c>
      <c r="P184" s="130">
        <f>O184*H184</f>
        <v>0</v>
      </c>
      <c r="Q184" s="130">
        <v>0.31705</v>
      </c>
      <c r="R184" s="130">
        <f>Q184*H184</f>
        <v>0.6341</v>
      </c>
      <c r="S184" s="130">
        <v>0</v>
      </c>
      <c r="T184" s="131">
        <f>S184*H184</f>
        <v>0</v>
      </c>
      <c r="AR184" s="132" t="s">
        <v>157</v>
      </c>
      <c r="AT184" s="132" t="s">
        <v>152</v>
      </c>
      <c r="AU184" s="132" t="s">
        <v>77</v>
      </c>
      <c r="AY184" s="16" t="s">
        <v>151</v>
      </c>
      <c r="BE184" s="133">
        <f>IF(N184="základní",J184,0)</f>
        <v>0</v>
      </c>
      <c r="BF184" s="133">
        <f>IF(N184="snížená",J184,0)</f>
        <v>0</v>
      </c>
      <c r="BG184" s="133">
        <f>IF(N184="zákl. přenesená",J184,0)</f>
        <v>0</v>
      </c>
      <c r="BH184" s="133">
        <f>IF(N184="sníž. přenesená",J184,0)</f>
        <v>0</v>
      </c>
      <c r="BI184" s="133">
        <f>IF(N184="nulová",J184,0)</f>
        <v>0</v>
      </c>
      <c r="BJ184" s="16" t="s">
        <v>77</v>
      </c>
      <c r="BK184" s="133">
        <f>ROUND(I184*H184,2)</f>
        <v>0</v>
      </c>
      <c r="BL184" s="16" t="s">
        <v>157</v>
      </c>
      <c r="BM184" s="132" t="s">
        <v>716</v>
      </c>
    </row>
    <row r="185" spans="2:65" s="11" customFormat="1">
      <c r="B185" s="134"/>
      <c r="D185" s="135" t="s">
        <v>159</v>
      </c>
      <c r="E185" s="136" t="s">
        <v>19</v>
      </c>
      <c r="F185" s="137" t="s">
        <v>713</v>
      </c>
      <c r="H185" s="136" t="s">
        <v>19</v>
      </c>
      <c r="L185" s="134"/>
      <c r="M185" s="139"/>
      <c r="T185" s="140"/>
      <c r="AT185" s="136" t="s">
        <v>159</v>
      </c>
      <c r="AU185" s="136" t="s">
        <v>77</v>
      </c>
      <c r="AV185" s="11" t="s">
        <v>77</v>
      </c>
      <c r="AW185" s="11" t="s">
        <v>30</v>
      </c>
      <c r="AX185" s="11" t="s">
        <v>69</v>
      </c>
      <c r="AY185" s="136" t="s">
        <v>151</v>
      </c>
    </row>
    <row r="186" spans="2:65" s="12" customFormat="1">
      <c r="B186" s="141"/>
      <c r="D186" s="135" t="s">
        <v>159</v>
      </c>
      <c r="E186" s="142" t="s">
        <v>19</v>
      </c>
      <c r="F186" s="143" t="s">
        <v>79</v>
      </c>
      <c r="H186" s="144">
        <v>2</v>
      </c>
      <c r="L186" s="141"/>
      <c r="M186" s="146"/>
      <c r="T186" s="147"/>
      <c r="AT186" s="142" t="s">
        <v>159</v>
      </c>
      <c r="AU186" s="142" t="s">
        <v>77</v>
      </c>
      <c r="AV186" s="12" t="s">
        <v>79</v>
      </c>
      <c r="AW186" s="12" t="s">
        <v>30</v>
      </c>
      <c r="AX186" s="12" t="s">
        <v>69</v>
      </c>
      <c r="AY186" s="142" t="s">
        <v>151</v>
      </c>
    </row>
    <row r="187" spans="2:65" s="13" customFormat="1">
      <c r="B187" s="148"/>
      <c r="D187" s="135" t="s">
        <v>159</v>
      </c>
      <c r="E187" s="149" t="s">
        <v>19</v>
      </c>
      <c r="F187" s="150" t="s">
        <v>163</v>
      </c>
      <c r="H187" s="151">
        <v>2</v>
      </c>
      <c r="L187" s="148"/>
      <c r="M187" s="153"/>
      <c r="T187" s="154"/>
      <c r="AT187" s="149" t="s">
        <v>159</v>
      </c>
      <c r="AU187" s="149" t="s">
        <v>77</v>
      </c>
      <c r="AV187" s="13" t="s">
        <v>164</v>
      </c>
      <c r="AW187" s="13" t="s">
        <v>30</v>
      </c>
      <c r="AX187" s="13" t="s">
        <v>77</v>
      </c>
      <c r="AY187" s="149" t="s">
        <v>151</v>
      </c>
    </row>
    <row r="188" spans="2:65" s="11" customFormat="1">
      <c r="B188" s="134"/>
      <c r="D188" s="135" t="s">
        <v>159</v>
      </c>
      <c r="E188" s="136" t="s">
        <v>19</v>
      </c>
      <c r="F188" s="137" t="s">
        <v>165</v>
      </c>
      <c r="H188" s="136" t="s">
        <v>19</v>
      </c>
      <c r="L188" s="134"/>
      <c r="M188" s="139"/>
      <c r="T188" s="140"/>
      <c r="AT188" s="136" t="s">
        <v>159</v>
      </c>
      <c r="AU188" s="136" t="s">
        <v>77</v>
      </c>
      <c r="AV188" s="11" t="s">
        <v>77</v>
      </c>
      <c r="AW188" s="11" t="s">
        <v>30</v>
      </c>
      <c r="AX188" s="11" t="s">
        <v>69</v>
      </c>
      <c r="AY188" s="136" t="s">
        <v>151</v>
      </c>
    </row>
    <row r="189" spans="2:65" s="1" customFormat="1" ht="16.5" customHeight="1">
      <c r="B189" s="31"/>
      <c r="C189" s="120" t="s">
        <v>233</v>
      </c>
      <c r="D189" s="120" t="s">
        <v>152</v>
      </c>
      <c r="E189" s="121" t="s">
        <v>717</v>
      </c>
      <c r="F189" s="122" t="s">
        <v>718</v>
      </c>
      <c r="G189" s="123" t="s">
        <v>155</v>
      </c>
      <c r="H189" s="124">
        <v>4</v>
      </c>
      <c r="I189" s="260"/>
      <c r="J189" s="126">
        <f>ROUND(I189*H189,2)</f>
        <v>0</v>
      </c>
      <c r="K189" s="122" t="s">
        <v>156</v>
      </c>
      <c r="L189" s="127"/>
      <c r="M189" s="128" t="s">
        <v>19</v>
      </c>
      <c r="N189" s="129" t="s">
        <v>40</v>
      </c>
      <c r="P189" s="130">
        <f>O189*H189</f>
        <v>0</v>
      </c>
      <c r="Q189" s="130">
        <v>0.34114</v>
      </c>
      <c r="R189" s="130">
        <f>Q189*H189</f>
        <v>1.36456</v>
      </c>
      <c r="S189" s="130">
        <v>0</v>
      </c>
      <c r="T189" s="131">
        <f>S189*H189</f>
        <v>0</v>
      </c>
      <c r="AR189" s="132" t="s">
        <v>157</v>
      </c>
      <c r="AT189" s="132" t="s">
        <v>152</v>
      </c>
      <c r="AU189" s="132" t="s">
        <v>77</v>
      </c>
      <c r="AY189" s="16" t="s">
        <v>151</v>
      </c>
      <c r="BE189" s="133">
        <f>IF(N189="základní",J189,0)</f>
        <v>0</v>
      </c>
      <c r="BF189" s="133">
        <f>IF(N189="snížená",J189,0)</f>
        <v>0</v>
      </c>
      <c r="BG189" s="133">
        <f>IF(N189="zákl. přenesená",J189,0)</f>
        <v>0</v>
      </c>
      <c r="BH189" s="133">
        <f>IF(N189="sníž. přenesená",J189,0)</f>
        <v>0</v>
      </c>
      <c r="BI189" s="133">
        <f>IF(N189="nulová",J189,0)</f>
        <v>0</v>
      </c>
      <c r="BJ189" s="16" t="s">
        <v>77</v>
      </c>
      <c r="BK189" s="133">
        <f>ROUND(I189*H189,2)</f>
        <v>0</v>
      </c>
      <c r="BL189" s="16" t="s">
        <v>157</v>
      </c>
      <c r="BM189" s="132" t="s">
        <v>719</v>
      </c>
    </row>
    <row r="190" spans="2:65" s="11" customFormat="1">
      <c r="B190" s="134"/>
      <c r="D190" s="135" t="s">
        <v>159</v>
      </c>
      <c r="E190" s="136" t="s">
        <v>19</v>
      </c>
      <c r="F190" s="137" t="s">
        <v>720</v>
      </c>
      <c r="H190" s="136" t="s">
        <v>19</v>
      </c>
      <c r="L190" s="134"/>
      <c r="M190" s="139"/>
      <c r="T190" s="140"/>
      <c r="AT190" s="136" t="s">
        <v>159</v>
      </c>
      <c r="AU190" s="136" t="s">
        <v>77</v>
      </c>
      <c r="AV190" s="11" t="s">
        <v>77</v>
      </c>
      <c r="AW190" s="11" t="s">
        <v>30</v>
      </c>
      <c r="AX190" s="11" t="s">
        <v>69</v>
      </c>
      <c r="AY190" s="136" t="s">
        <v>151</v>
      </c>
    </row>
    <row r="191" spans="2:65" s="12" customFormat="1">
      <c r="B191" s="141"/>
      <c r="D191" s="135" t="s">
        <v>159</v>
      </c>
      <c r="E191" s="142" t="s">
        <v>19</v>
      </c>
      <c r="F191" s="143" t="s">
        <v>257</v>
      </c>
      <c r="H191" s="144">
        <v>4</v>
      </c>
      <c r="L191" s="141"/>
      <c r="M191" s="146"/>
      <c r="T191" s="147"/>
      <c r="AT191" s="142" t="s">
        <v>159</v>
      </c>
      <c r="AU191" s="142" t="s">
        <v>77</v>
      </c>
      <c r="AV191" s="12" t="s">
        <v>79</v>
      </c>
      <c r="AW191" s="12" t="s">
        <v>30</v>
      </c>
      <c r="AX191" s="12" t="s">
        <v>69</v>
      </c>
      <c r="AY191" s="142" t="s">
        <v>151</v>
      </c>
    </row>
    <row r="192" spans="2:65" s="13" customFormat="1">
      <c r="B192" s="148"/>
      <c r="D192" s="135" t="s">
        <v>159</v>
      </c>
      <c r="E192" s="149" t="s">
        <v>19</v>
      </c>
      <c r="F192" s="150" t="s">
        <v>163</v>
      </c>
      <c r="H192" s="151">
        <v>4</v>
      </c>
      <c r="L192" s="148"/>
      <c r="M192" s="153"/>
      <c r="T192" s="154"/>
      <c r="AT192" s="149" t="s">
        <v>159</v>
      </c>
      <c r="AU192" s="149" t="s">
        <v>77</v>
      </c>
      <c r="AV192" s="13" t="s">
        <v>164</v>
      </c>
      <c r="AW192" s="13" t="s">
        <v>30</v>
      </c>
      <c r="AX192" s="13" t="s">
        <v>77</v>
      </c>
      <c r="AY192" s="149" t="s">
        <v>151</v>
      </c>
    </row>
    <row r="193" spans="2:65" s="11" customFormat="1">
      <c r="B193" s="134"/>
      <c r="D193" s="135" t="s">
        <v>159</v>
      </c>
      <c r="E193" s="136" t="s">
        <v>19</v>
      </c>
      <c r="F193" s="137" t="s">
        <v>165</v>
      </c>
      <c r="H193" s="136" t="s">
        <v>19</v>
      </c>
      <c r="L193" s="134"/>
      <c r="M193" s="139"/>
      <c r="T193" s="140"/>
      <c r="AT193" s="136" t="s">
        <v>159</v>
      </c>
      <c r="AU193" s="136" t="s">
        <v>77</v>
      </c>
      <c r="AV193" s="11" t="s">
        <v>77</v>
      </c>
      <c r="AW193" s="11" t="s">
        <v>30</v>
      </c>
      <c r="AX193" s="11" t="s">
        <v>69</v>
      </c>
      <c r="AY193" s="136" t="s">
        <v>151</v>
      </c>
    </row>
    <row r="194" spans="2:65" s="1" customFormat="1" ht="24.2" customHeight="1">
      <c r="B194" s="31"/>
      <c r="C194" s="120" t="s">
        <v>240</v>
      </c>
      <c r="D194" s="120" t="s">
        <v>152</v>
      </c>
      <c r="E194" s="121" t="s">
        <v>721</v>
      </c>
      <c r="F194" s="122" t="s">
        <v>722</v>
      </c>
      <c r="G194" s="123" t="s">
        <v>155</v>
      </c>
      <c r="H194" s="124">
        <v>2</v>
      </c>
      <c r="I194" s="260"/>
      <c r="J194" s="126">
        <f>ROUND(I194*H194,2)</f>
        <v>0</v>
      </c>
      <c r="K194" s="122" t="s">
        <v>156</v>
      </c>
      <c r="L194" s="127"/>
      <c r="M194" s="128" t="s">
        <v>19</v>
      </c>
      <c r="N194" s="129" t="s">
        <v>40</v>
      </c>
      <c r="P194" s="130">
        <f>O194*H194</f>
        <v>0</v>
      </c>
      <c r="Q194" s="130">
        <v>2.76</v>
      </c>
      <c r="R194" s="130">
        <f>Q194*H194</f>
        <v>5.52</v>
      </c>
      <c r="S194" s="130">
        <v>0</v>
      </c>
      <c r="T194" s="131">
        <f>S194*H194</f>
        <v>0</v>
      </c>
      <c r="AR194" s="132" t="s">
        <v>157</v>
      </c>
      <c r="AT194" s="132" t="s">
        <v>152</v>
      </c>
      <c r="AU194" s="132" t="s">
        <v>77</v>
      </c>
      <c r="AY194" s="16" t="s">
        <v>151</v>
      </c>
      <c r="BE194" s="133">
        <f>IF(N194="základní",J194,0)</f>
        <v>0</v>
      </c>
      <c r="BF194" s="133">
        <f>IF(N194="snížená",J194,0)</f>
        <v>0</v>
      </c>
      <c r="BG194" s="133">
        <f>IF(N194="zákl. přenesená",J194,0)</f>
        <v>0</v>
      </c>
      <c r="BH194" s="133">
        <f>IF(N194="sníž. přenesená",J194,0)</f>
        <v>0</v>
      </c>
      <c r="BI194" s="133">
        <f>IF(N194="nulová",J194,0)</f>
        <v>0</v>
      </c>
      <c r="BJ194" s="16" t="s">
        <v>77</v>
      </c>
      <c r="BK194" s="133">
        <f>ROUND(I194*H194,2)</f>
        <v>0</v>
      </c>
      <c r="BL194" s="16" t="s">
        <v>157</v>
      </c>
      <c r="BM194" s="132" t="s">
        <v>723</v>
      </c>
    </row>
    <row r="195" spans="2:65" s="11" customFormat="1">
      <c r="B195" s="134"/>
      <c r="D195" s="135" t="s">
        <v>159</v>
      </c>
      <c r="E195" s="136" t="s">
        <v>19</v>
      </c>
      <c r="F195" s="137" t="s">
        <v>691</v>
      </c>
      <c r="H195" s="136" t="s">
        <v>19</v>
      </c>
      <c r="L195" s="134"/>
      <c r="M195" s="139"/>
      <c r="T195" s="140"/>
      <c r="AT195" s="136" t="s">
        <v>159</v>
      </c>
      <c r="AU195" s="136" t="s">
        <v>77</v>
      </c>
      <c r="AV195" s="11" t="s">
        <v>77</v>
      </c>
      <c r="AW195" s="11" t="s">
        <v>30</v>
      </c>
      <c r="AX195" s="11" t="s">
        <v>69</v>
      </c>
      <c r="AY195" s="136" t="s">
        <v>151</v>
      </c>
    </row>
    <row r="196" spans="2:65" s="12" customFormat="1">
      <c r="B196" s="141"/>
      <c r="D196" s="135" t="s">
        <v>159</v>
      </c>
      <c r="E196" s="142" t="s">
        <v>19</v>
      </c>
      <c r="F196" s="143" t="s">
        <v>77</v>
      </c>
      <c r="H196" s="144">
        <v>1</v>
      </c>
      <c r="L196" s="141"/>
      <c r="M196" s="146"/>
      <c r="T196" s="147"/>
      <c r="AT196" s="142" t="s">
        <v>159</v>
      </c>
      <c r="AU196" s="142" t="s">
        <v>77</v>
      </c>
      <c r="AV196" s="12" t="s">
        <v>79</v>
      </c>
      <c r="AW196" s="12" t="s">
        <v>30</v>
      </c>
      <c r="AX196" s="12" t="s">
        <v>69</v>
      </c>
      <c r="AY196" s="142" t="s">
        <v>151</v>
      </c>
    </row>
    <row r="197" spans="2:65" s="11" customFormat="1">
      <c r="B197" s="134"/>
      <c r="D197" s="135" t="s">
        <v>159</v>
      </c>
      <c r="E197" s="136" t="s">
        <v>19</v>
      </c>
      <c r="F197" s="137" t="s">
        <v>724</v>
      </c>
      <c r="H197" s="136" t="s">
        <v>19</v>
      </c>
      <c r="L197" s="134"/>
      <c r="M197" s="139"/>
      <c r="T197" s="140"/>
      <c r="AT197" s="136" t="s">
        <v>159</v>
      </c>
      <c r="AU197" s="136" t="s">
        <v>77</v>
      </c>
      <c r="AV197" s="11" t="s">
        <v>77</v>
      </c>
      <c r="AW197" s="11" t="s">
        <v>30</v>
      </c>
      <c r="AX197" s="11" t="s">
        <v>69</v>
      </c>
      <c r="AY197" s="136" t="s">
        <v>151</v>
      </c>
    </row>
    <row r="198" spans="2:65" s="12" customFormat="1">
      <c r="B198" s="141"/>
      <c r="D198" s="135" t="s">
        <v>159</v>
      </c>
      <c r="E198" s="142" t="s">
        <v>19</v>
      </c>
      <c r="F198" s="143" t="s">
        <v>77</v>
      </c>
      <c r="H198" s="144">
        <v>1</v>
      </c>
      <c r="L198" s="141"/>
      <c r="M198" s="146"/>
      <c r="T198" s="147"/>
      <c r="AT198" s="142" t="s">
        <v>159</v>
      </c>
      <c r="AU198" s="142" t="s">
        <v>77</v>
      </c>
      <c r="AV198" s="12" t="s">
        <v>79</v>
      </c>
      <c r="AW198" s="12" t="s">
        <v>30</v>
      </c>
      <c r="AX198" s="12" t="s">
        <v>69</v>
      </c>
      <c r="AY198" s="142" t="s">
        <v>151</v>
      </c>
    </row>
    <row r="199" spans="2:65" s="13" customFormat="1">
      <c r="B199" s="148"/>
      <c r="D199" s="135" t="s">
        <v>159</v>
      </c>
      <c r="E199" s="149" t="s">
        <v>19</v>
      </c>
      <c r="F199" s="150" t="s">
        <v>163</v>
      </c>
      <c r="H199" s="151">
        <v>2</v>
      </c>
      <c r="L199" s="148"/>
      <c r="M199" s="153"/>
      <c r="T199" s="154"/>
      <c r="AT199" s="149" t="s">
        <v>159</v>
      </c>
      <c r="AU199" s="149" t="s">
        <v>77</v>
      </c>
      <c r="AV199" s="13" t="s">
        <v>164</v>
      </c>
      <c r="AW199" s="13" t="s">
        <v>30</v>
      </c>
      <c r="AX199" s="13" t="s">
        <v>77</v>
      </c>
      <c r="AY199" s="149" t="s">
        <v>151</v>
      </c>
    </row>
    <row r="200" spans="2:65" s="11" customFormat="1">
      <c r="B200" s="134"/>
      <c r="D200" s="135" t="s">
        <v>159</v>
      </c>
      <c r="E200" s="136" t="s">
        <v>19</v>
      </c>
      <c r="F200" s="137" t="s">
        <v>165</v>
      </c>
      <c r="H200" s="136" t="s">
        <v>19</v>
      </c>
      <c r="L200" s="134"/>
      <c r="M200" s="139"/>
      <c r="T200" s="140"/>
      <c r="AT200" s="136" t="s">
        <v>159</v>
      </c>
      <c r="AU200" s="136" t="s">
        <v>77</v>
      </c>
      <c r="AV200" s="11" t="s">
        <v>77</v>
      </c>
      <c r="AW200" s="11" t="s">
        <v>30</v>
      </c>
      <c r="AX200" s="11" t="s">
        <v>69</v>
      </c>
      <c r="AY200" s="136" t="s">
        <v>151</v>
      </c>
    </row>
    <row r="201" spans="2:65" s="1" customFormat="1" ht="16.5" customHeight="1">
      <c r="B201" s="31"/>
      <c r="C201" s="120" t="s">
        <v>14</v>
      </c>
      <c r="D201" s="120" t="s">
        <v>152</v>
      </c>
      <c r="E201" s="121" t="s">
        <v>725</v>
      </c>
      <c r="F201" s="122" t="s">
        <v>726</v>
      </c>
      <c r="G201" s="123" t="s">
        <v>155</v>
      </c>
      <c r="H201" s="124">
        <v>4</v>
      </c>
      <c r="I201" s="260"/>
      <c r="J201" s="126">
        <f>ROUND(I201*H201,2)</f>
        <v>0</v>
      </c>
      <c r="K201" s="122" t="s">
        <v>156</v>
      </c>
      <c r="L201" s="127"/>
      <c r="M201" s="128" t="s">
        <v>19</v>
      </c>
      <c r="N201" s="129" t="s">
        <v>40</v>
      </c>
      <c r="P201" s="130">
        <f>O201*H201</f>
        <v>0</v>
      </c>
      <c r="Q201" s="130">
        <v>0.9</v>
      </c>
      <c r="R201" s="130">
        <f>Q201*H201</f>
        <v>3.6</v>
      </c>
      <c r="S201" s="130">
        <v>0</v>
      </c>
      <c r="T201" s="131">
        <f>S201*H201</f>
        <v>0</v>
      </c>
      <c r="AR201" s="132" t="s">
        <v>157</v>
      </c>
      <c r="AT201" s="132" t="s">
        <v>152</v>
      </c>
      <c r="AU201" s="132" t="s">
        <v>77</v>
      </c>
      <c r="AY201" s="16" t="s">
        <v>151</v>
      </c>
      <c r="BE201" s="133">
        <f>IF(N201="základní",J201,0)</f>
        <v>0</v>
      </c>
      <c r="BF201" s="133">
        <f>IF(N201="snížená",J201,0)</f>
        <v>0</v>
      </c>
      <c r="BG201" s="133">
        <f>IF(N201="zákl. přenesená",J201,0)</f>
        <v>0</v>
      </c>
      <c r="BH201" s="133">
        <f>IF(N201="sníž. přenesená",J201,0)</f>
        <v>0</v>
      </c>
      <c r="BI201" s="133">
        <f>IF(N201="nulová",J201,0)</f>
        <v>0</v>
      </c>
      <c r="BJ201" s="16" t="s">
        <v>77</v>
      </c>
      <c r="BK201" s="133">
        <f>ROUND(I201*H201,2)</f>
        <v>0</v>
      </c>
      <c r="BL201" s="16" t="s">
        <v>157</v>
      </c>
      <c r="BM201" s="132" t="s">
        <v>727</v>
      </c>
    </row>
    <row r="202" spans="2:65" s="11" customFormat="1">
      <c r="B202" s="134"/>
      <c r="D202" s="135" t="s">
        <v>159</v>
      </c>
      <c r="E202" s="136" t="s">
        <v>19</v>
      </c>
      <c r="F202" s="137" t="s">
        <v>728</v>
      </c>
      <c r="H202" s="136" t="s">
        <v>19</v>
      </c>
      <c r="L202" s="134"/>
      <c r="M202" s="139"/>
      <c r="T202" s="140"/>
      <c r="AT202" s="136" t="s">
        <v>159</v>
      </c>
      <c r="AU202" s="136" t="s">
        <v>77</v>
      </c>
      <c r="AV202" s="11" t="s">
        <v>77</v>
      </c>
      <c r="AW202" s="11" t="s">
        <v>30</v>
      </c>
      <c r="AX202" s="11" t="s">
        <v>69</v>
      </c>
      <c r="AY202" s="136" t="s">
        <v>151</v>
      </c>
    </row>
    <row r="203" spans="2:65" s="12" customFormat="1">
      <c r="B203" s="141"/>
      <c r="D203" s="135" t="s">
        <v>159</v>
      </c>
      <c r="E203" s="142" t="s">
        <v>19</v>
      </c>
      <c r="F203" s="143" t="s">
        <v>77</v>
      </c>
      <c r="H203" s="144">
        <v>1</v>
      </c>
      <c r="L203" s="141"/>
      <c r="M203" s="146"/>
      <c r="T203" s="147"/>
      <c r="AT203" s="142" t="s">
        <v>159</v>
      </c>
      <c r="AU203" s="142" t="s">
        <v>77</v>
      </c>
      <c r="AV203" s="12" t="s">
        <v>79</v>
      </c>
      <c r="AW203" s="12" t="s">
        <v>30</v>
      </c>
      <c r="AX203" s="12" t="s">
        <v>69</v>
      </c>
      <c r="AY203" s="142" t="s">
        <v>151</v>
      </c>
    </row>
    <row r="204" spans="2:65" s="11" customFormat="1">
      <c r="B204" s="134"/>
      <c r="D204" s="135" t="s">
        <v>159</v>
      </c>
      <c r="E204" s="136" t="s">
        <v>19</v>
      </c>
      <c r="F204" s="137" t="s">
        <v>729</v>
      </c>
      <c r="H204" s="136" t="s">
        <v>19</v>
      </c>
      <c r="L204" s="134"/>
      <c r="M204" s="139"/>
      <c r="T204" s="140"/>
      <c r="AT204" s="136" t="s">
        <v>159</v>
      </c>
      <c r="AU204" s="136" t="s">
        <v>77</v>
      </c>
      <c r="AV204" s="11" t="s">
        <v>77</v>
      </c>
      <c r="AW204" s="11" t="s">
        <v>30</v>
      </c>
      <c r="AX204" s="11" t="s">
        <v>69</v>
      </c>
      <c r="AY204" s="136" t="s">
        <v>151</v>
      </c>
    </row>
    <row r="205" spans="2:65" s="12" customFormat="1">
      <c r="B205" s="141"/>
      <c r="D205" s="135" t="s">
        <v>159</v>
      </c>
      <c r="E205" s="142" t="s">
        <v>19</v>
      </c>
      <c r="F205" s="143" t="s">
        <v>77</v>
      </c>
      <c r="H205" s="144">
        <v>1</v>
      </c>
      <c r="L205" s="141"/>
      <c r="M205" s="146"/>
      <c r="T205" s="147"/>
      <c r="AT205" s="142" t="s">
        <v>159</v>
      </c>
      <c r="AU205" s="142" t="s">
        <v>77</v>
      </c>
      <c r="AV205" s="12" t="s">
        <v>79</v>
      </c>
      <c r="AW205" s="12" t="s">
        <v>30</v>
      </c>
      <c r="AX205" s="12" t="s">
        <v>69</v>
      </c>
      <c r="AY205" s="142" t="s">
        <v>151</v>
      </c>
    </row>
    <row r="206" spans="2:65" s="11" customFormat="1">
      <c r="B206" s="134"/>
      <c r="D206" s="135" t="s">
        <v>159</v>
      </c>
      <c r="E206" s="136" t="s">
        <v>19</v>
      </c>
      <c r="F206" s="137" t="s">
        <v>730</v>
      </c>
      <c r="H206" s="136" t="s">
        <v>19</v>
      </c>
      <c r="L206" s="134"/>
      <c r="M206" s="139"/>
      <c r="T206" s="140"/>
      <c r="AT206" s="136" t="s">
        <v>159</v>
      </c>
      <c r="AU206" s="136" t="s">
        <v>77</v>
      </c>
      <c r="AV206" s="11" t="s">
        <v>77</v>
      </c>
      <c r="AW206" s="11" t="s">
        <v>30</v>
      </c>
      <c r="AX206" s="11" t="s">
        <v>69</v>
      </c>
      <c r="AY206" s="136" t="s">
        <v>151</v>
      </c>
    </row>
    <row r="207" spans="2:65" s="12" customFormat="1">
      <c r="B207" s="141"/>
      <c r="D207" s="135" t="s">
        <v>159</v>
      </c>
      <c r="E207" s="142" t="s">
        <v>19</v>
      </c>
      <c r="F207" s="143" t="s">
        <v>77</v>
      </c>
      <c r="H207" s="144">
        <v>1</v>
      </c>
      <c r="L207" s="141"/>
      <c r="M207" s="146"/>
      <c r="T207" s="147"/>
      <c r="AT207" s="142" t="s">
        <v>159</v>
      </c>
      <c r="AU207" s="142" t="s">
        <v>77</v>
      </c>
      <c r="AV207" s="12" t="s">
        <v>79</v>
      </c>
      <c r="AW207" s="12" t="s">
        <v>30</v>
      </c>
      <c r="AX207" s="12" t="s">
        <v>69</v>
      </c>
      <c r="AY207" s="142" t="s">
        <v>151</v>
      </c>
    </row>
    <row r="208" spans="2:65" s="11" customFormat="1">
      <c r="B208" s="134"/>
      <c r="D208" s="135" t="s">
        <v>159</v>
      </c>
      <c r="E208" s="136" t="s">
        <v>19</v>
      </c>
      <c r="F208" s="137" t="s">
        <v>731</v>
      </c>
      <c r="H208" s="136" t="s">
        <v>19</v>
      </c>
      <c r="L208" s="134"/>
      <c r="M208" s="139"/>
      <c r="T208" s="140"/>
      <c r="AT208" s="136" t="s">
        <v>159</v>
      </c>
      <c r="AU208" s="136" t="s">
        <v>77</v>
      </c>
      <c r="AV208" s="11" t="s">
        <v>77</v>
      </c>
      <c r="AW208" s="11" t="s">
        <v>30</v>
      </c>
      <c r="AX208" s="11" t="s">
        <v>69</v>
      </c>
      <c r="AY208" s="136" t="s">
        <v>151</v>
      </c>
    </row>
    <row r="209" spans="2:65" s="12" customFormat="1">
      <c r="B209" s="141"/>
      <c r="D209" s="135" t="s">
        <v>159</v>
      </c>
      <c r="E209" s="142" t="s">
        <v>19</v>
      </c>
      <c r="F209" s="143" t="s">
        <v>77</v>
      </c>
      <c r="H209" s="144">
        <v>1</v>
      </c>
      <c r="L209" s="141"/>
      <c r="M209" s="146"/>
      <c r="T209" s="147"/>
      <c r="AT209" s="142" t="s">
        <v>159</v>
      </c>
      <c r="AU209" s="142" t="s">
        <v>77</v>
      </c>
      <c r="AV209" s="12" t="s">
        <v>79</v>
      </c>
      <c r="AW209" s="12" t="s">
        <v>30</v>
      </c>
      <c r="AX209" s="12" t="s">
        <v>69</v>
      </c>
      <c r="AY209" s="142" t="s">
        <v>151</v>
      </c>
    </row>
    <row r="210" spans="2:65" s="13" customFormat="1">
      <c r="B210" s="148"/>
      <c r="D210" s="135" t="s">
        <v>159</v>
      </c>
      <c r="E210" s="149" t="s">
        <v>19</v>
      </c>
      <c r="F210" s="150" t="s">
        <v>163</v>
      </c>
      <c r="H210" s="151">
        <v>4</v>
      </c>
      <c r="L210" s="148"/>
      <c r="M210" s="153"/>
      <c r="T210" s="154"/>
      <c r="AT210" s="149" t="s">
        <v>159</v>
      </c>
      <c r="AU210" s="149" t="s">
        <v>77</v>
      </c>
      <c r="AV210" s="13" t="s">
        <v>164</v>
      </c>
      <c r="AW210" s="13" t="s">
        <v>30</v>
      </c>
      <c r="AX210" s="13" t="s">
        <v>77</v>
      </c>
      <c r="AY210" s="149" t="s">
        <v>151</v>
      </c>
    </row>
    <row r="211" spans="2:65" s="11" customFormat="1">
      <c r="B211" s="134"/>
      <c r="D211" s="135" t="s">
        <v>159</v>
      </c>
      <c r="E211" s="136" t="s">
        <v>19</v>
      </c>
      <c r="F211" s="137" t="s">
        <v>165</v>
      </c>
      <c r="H211" s="136" t="s">
        <v>19</v>
      </c>
      <c r="L211" s="134"/>
      <c r="M211" s="139"/>
      <c r="T211" s="140"/>
      <c r="AT211" s="136" t="s">
        <v>159</v>
      </c>
      <c r="AU211" s="136" t="s">
        <v>77</v>
      </c>
      <c r="AV211" s="11" t="s">
        <v>77</v>
      </c>
      <c r="AW211" s="11" t="s">
        <v>30</v>
      </c>
      <c r="AX211" s="11" t="s">
        <v>69</v>
      </c>
      <c r="AY211" s="136" t="s">
        <v>151</v>
      </c>
    </row>
    <row r="212" spans="2:65" s="1" customFormat="1" ht="16.5" customHeight="1">
      <c r="B212" s="31"/>
      <c r="C212" s="120" t="s">
        <v>253</v>
      </c>
      <c r="D212" s="120" t="s">
        <v>152</v>
      </c>
      <c r="E212" s="121" t="s">
        <v>732</v>
      </c>
      <c r="F212" s="122" t="s">
        <v>733</v>
      </c>
      <c r="G212" s="123" t="s">
        <v>155</v>
      </c>
      <c r="H212" s="124">
        <v>1</v>
      </c>
      <c r="I212" s="260"/>
      <c r="J212" s="126">
        <f>ROUND(I212*H212,2)</f>
        <v>0</v>
      </c>
      <c r="K212" s="122" t="s">
        <v>156</v>
      </c>
      <c r="L212" s="127"/>
      <c r="M212" s="128" t="s">
        <v>19</v>
      </c>
      <c r="N212" s="129" t="s">
        <v>40</v>
      </c>
      <c r="P212" s="130">
        <f>O212*H212</f>
        <v>0</v>
      </c>
      <c r="Q212" s="130">
        <v>0</v>
      </c>
      <c r="R212" s="130">
        <f>Q212*H212</f>
        <v>0</v>
      </c>
      <c r="S212" s="130">
        <v>0</v>
      </c>
      <c r="T212" s="131">
        <f>S212*H212</f>
        <v>0</v>
      </c>
      <c r="AR212" s="132" t="s">
        <v>157</v>
      </c>
      <c r="AT212" s="132" t="s">
        <v>152</v>
      </c>
      <c r="AU212" s="132" t="s">
        <v>77</v>
      </c>
      <c r="AY212" s="16" t="s">
        <v>151</v>
      </c>
      <c r="BE212" s="133">
        <f>IF(N212="základní",J212,0)</f>
        <v>0</v>
      </c>
      <c r="BF212" s="133">
        <f>IF(N212="snížená",J212,0)</f>
        <v>0</v>
      </c>
      <c r="BG212" s="133">
        <f>IF(N212="zákl. přenesená",J212,0)</f>
        <v>0</v>
      </c>
      <c r="BH212" s="133">
        <f>IF(N212="sníž. přenesená",J212,0)</f>
        <v>0</v>
      </c>
      <c r="BI212" s="133">
        <f>IF(N212="nulová",J212,0)</f>
        <v>0</v>
      </c>
      <c r="BJ212" s="16" t="s">
        <v>77</v>
      </c>
      <c r="BK212" s="133">
        <f>ROUND(I212*H212,2)</f>
        <v>0</v>
      </c>
      <c r="BL212" s="16" t="s">
        <v>157</v>
      </c>
      <c r="BM212" s="132" t="s">
        <v>734</v>
      </c>
    </row>
    <row r="213" spans="2:65" s="11" customFormat="1">
      <c r="B213" s="134"/>
      <c r="D213" s="135" t="s">
        <v>159</v>
      </c>
      <c r="E213" s="136" t="s">
        <v>19</v>
      </c>
      <c r="F213" s="137" t="s">
        <v>735</v>
      </c>
      <c r="H213" s="136" t="s">
        <v>19</v>
      </c>
      <c r="L213" s="134"/>
      <c r="M213" s="139"/>
      <c r="T213" s="140"/>
      <c r="AT213" s="136" t="s">
        <v>159</v>
      </c>
      <c r="AU213" s="136" t="s">
        <v>77</v>
      </c>
      <c r="AV213" s="11" t="s">
        <v>77</v>
      </c>
      <c r="AW213" s="11" t="s">
        <v>30</v>
      </c>
      <c r="AX213" s="11" t="s">
        <v>69</v>
      </c>
      <c r="AY213" s="136" t="s">
        <v>151</v>
      </c>
    </row>
    <row r="214" spans="2:65" s="12" customFormat="1">
      <c r="B214" s="141"/>
      <c r="D214" s="135" t="s">
        <v>159</v>
      </c>
      <c r="E214" s="142" t="s">
        <v>19</v>
      </c>
      <c r="F214" s="143" t="s">
        <v>77</v>
      </c>
      <c r="H214" s="144">
        <v>1</v>
      </c>
      <c r="L214" s="141"/>
      <c r="M214" s="146"/>
      <c r="T214" s="147"/>
      <c r="AT214" s="142" t="s">
        <v>159</v>
      </c>
      <c r="AU214" s="142" t="s">
        <v>77</v>
      </c>
      <c r="AV214" s="12" t="s">
        <v>79</v>
      </c>
      <c r="AW214" s="12" t="s">
        <v>30</v>
      </c>
      <c r="AX214" s="12" t="s">
        <v>69</v>
      </c>
      <c r="AY214" s="142" t="s">
        <v>151</v>
      </c>
    </row>
    <row r="215" spans="2:65" s="13" customFormat="1">
      <c r="B215" s="148"/>
      <c r="D215" s="135" t="s">
        <v>159</v>
      </c>
      <c r="E215" s="149" t="s">
        <v>19</v>
      </c>
      <c r="F215" s="150" t="s">
        <v>163</v>
      </c>
      <c r="H215" s="151">
        <v>1</v>
      </c>
      <c r="L215" s="148"/>
      <c r="M215" s="153"/>
      <c r="T215" s="154"/>
      <c r="AT215" s="149" t="s">
        <v>159</v>
      </c>
      <c r="AU215" s="149" t="s">
        <v>77</v>
      </c>
      <c r="AV215" s="13" t="s">
        <v>164</v>
      </c>
      <c r="AW215" s="13" t="s">
        <v>30</v>
      </c>
      <c r="AX215" s="13" t="s">
        <v>77</v>
      </c>
      <c r="AY215" s="149" t="s">
        <v>151</v>
      </c>
    </row>
    <row r="216" spans="2:65" s="11" customFormat="1">
      <c r="B216" s="134"/>
      <c r="D216" s="135" t="s">
        <v>159</v>
      </c>
      <c r="E216" s="136" t="s">
        <v>19</v>
      </c>
      <c r="F216" s="137" t="s">
        <v>165</v>
      </c>
      <c r="H216" s="136" t="s">
        <v>19</v>
      </c>
      <c r="L216" s="134"/>
      <c r="M216" s="139"/>
      <c r="T216" s="140"/>
      <c r="AT216" s="136" t="s">
        <v>159</v>
      </c>
      <c r="AU216" s="136" t="s">
        <v>77</v>
      </c>
      <c r="AV216" s="11" t="s">
        <v>77</v>
      </c>
      <c r="AW216" s="11" t="s">
        <v>30</v>
      </c>
      <c r="AX216" s="11" t="s">
        <v>69</v>
      </c>
      <c r="AY216" s="136" t="s">
        <v>151</v>
      </c>
    </row>
    <row r="217" spans="2:65" s="1" customFormat="1" ht="16.5" customHeight="1">
      <c r="B217" s="31"/>
      <c r="C217" s="120" t="s">
        <v>258</v>
      </c>
      <c r="D217" s="120" t="s">
        <v>152</v>
      </c>
      <c r="E217" s="121" t="s">
        <v>736</v>
      </c>
      <c r="F217" s="122" t="s">
        <v>737</v>
      </c>
      <c r="G217" s="123" t="s">
        <v>155</v>
      </c>
      <c r="H217" s="124">
        <v>6</v>
      </c>
      <c r="I217" s="260"/>
      <c r="J217" s="126">
        <f>ROUND(I217*H217,2)</f>
        <v>0</v>
      </c>
      <c r="K217" s="122" t="s">
        <v>156</v>
      </c>
      <c r="L217" s="127"/>
      <c r="M217" s="128" t="s">
        <v>19</v>
      </c>
      <c r="N217" s="129" t="s">
        <v>40</v>
      </c>
      <c r="P217" s="130">
        <f>O217*H217</f>
        <v>0</v>
      </c>
      <c r="Q217" s="130">
        <v>0.78</v>
      </c>
      <c r="R217" s="130">
        <f>Q217*H217</f>
        <v>4.68</v>
      </c>
      <c r="S217" s="130">
        <v>0</v>
      </c>
      <c r="T217" s="131">
        <f>S217*H217</f>
        <v>0</v>
      </c>
      <c r="AR217" s="132" t="s">
        <v>157</v>
      </c>
      <c r="AT217" s="132" t="s">
        <v>152</v>
      </c>
      <c r="AU217" s="132" t="s">
        <v>77</v>
      </c>
      <c r="AY217" s="16" t="s">
        <v>151</v>
      </c>
      <c r="BE217" s="133">
        <f>IF(N217="základní",J217,0)</f>
        <v>0</v>
      </c>
      <c r="BF217" s="133">
        <f>IF(N217="snížená",J217,0)</f>
        <v>0</v>
      </c>
      <c r="BG217" s="133">
        <f>IF(N217="zákl. přenesená",J217,0)</f>
        <v>0</v>
      </c>
      <c r="BH217" s="133">
        <f>IF(N217="sníž. přenesená",J217,0)</f>
        <v>0</v>
      </c>
      <c r="BI217" s="133">
        <f>IF(N217="nulová",J217,0)</f>
        <v>0</v>
      </c>
      <c r="BJ217" s="16" t="s">
        <v>77</v>
      </c>
      <c r="BK217" s="133">
        <f>ROUND(I217*H217,2)</f>
        <v>0</v>
      </c>
      <c r="BL217" s="16" t="s">
        <v>157</v>
      </c>
      <c r="BM217" s="132" t="s">
        <v>738</v>
      </c>
    </row>
    <row r="218" spans="2:65" s="11" customFormat="1">
      <c r="B218" s="134"/>
      <c r="D218" s="135" t="s">
        <v>159</v>
      </c>
      <c r="E218" s="136" t="s">
        <v>19</v>
      </c>
      <c r="F218" s="137" t="s">
        <v>739</v>
      </c>
      <c r="H218" s="136" t="s">
        <v>19</v>
      </c>
      <c r="L218" s="134"/>
      <c r="M218" s="139"/>
      <c r="T218" s="140"/>
      <c r="AT218" s="136" t="s">
        <v>159</v>
      </c>
      <c r="AU218" s="136" t="s">
        <v>77</v>
      </c>
      <c r="AV218" s="11" t="s">
        <v>77</v>
      </c>
      <c r="AW218" s="11" t="s">
        <v>30</v>
      </c>
      <c r="AX218" s="11" t="s">
        <v>69</v>
      </c>
      <c r="AY218" s="136" t="s">
        <v>151</v>
      </c>
    </row>
    <row r="219" spans="2:65" s="12" customFormat="1">
      <c r="B219" s="141"/>
      <c r="D219" s="135" t="s">
        <v>159</v>
      </c>
      <c r="E219" s="142" t="s">
        <v>19</v>
      </c>
      <c r="F219" s="143" t="s">
        <v>77</v>
      </c>
      <c r="H219" s="144">
        <v>1</v>
      </c>
      <c r="L219" s="141"/>
      <c r="M219" s="146"/>
      <c r="T219" s="147"/>
      <c r="AT219" s="142" t="s">
        <v>159</v>
      </c>
      <c r="AU219" s="142" t="s">
        <v>77</v>
      </c>
      <c r="AV219" s="12" t="s">
        <v>79</v>
      </c>
      <c r="AW219" s="12" t="s">
        <v>30</v>
      </c>
      <c r="AX219" s="12" t="s">
        <v>69</v>
      </c>
      <c r="AY219" s="142" t="s">
        <v>151</v>
      </c>
    </row>
    <row r="220" spans="2:65" s="11" customFormat="1">
      <c r="B220" s="134"/>
      <c r="D220" s="135" t="s">
        <v>159</v>
      </c>
      <c r="E220" s="136" t="s">
        <v>19</v>
      </c>
      <c r="F220" s="137" t="s">
        <v>740</v>
      </c>
      <c r="H220" s="136" t="s">
        <v>19</v>
      </c>
      <c r="L220" s="134"/>
      <c r="M220" s="139"/>
      <c r="T220" s="140"/>
      <c r="AT220" s="136" t="s">
        <v>159</v>
      </c>
      <c r="AU220" s="136" t="s">
        <v>77</v>
      </c>
      <c r="AV220" s="11" t="s">
        <v>77</v>
      </c>
      <c r="AW220" s="11" t="s">
        <v>30</v>
      </c>
      <c r="AX220" s="11" t="s">
        <v>69</v>
      </c>
      <c r="AY220" s="136" t="s">
        <v>151</v>
      </c>
    </row>
    <row r="221" spans="2:65" s="12" customFormat="1">
      <c r="B221" s="141"/>
      <c r="D221" s="135" t="s">
        <v>159</v>
      </c>
      <c r="E221" s="142" t="s">
        <v>19</v>
      </c>
      <c r="F221" s="143" t="s">
        <v>741</v>
      </c>
      <c r="H221" s="144">
        <v>2</v>
      </c>
      <c r="L221" s="141"/>
      <c r="M221" s="146"/>
      <c r="T221" s="147"/>
      <c r="AT221" s="142" t="s">
        <v>159</v>
      </c>
      <c r="AU221" s="142" t="s">
        <v>77</v>
      </c>
      <c r="AV221" s="12" t="s">
        <v>79</v>
      </c>
      <c r="AW221" s="12" t="s">
        <v>30</v>
      </c>
      <c r="AX221" s="12" t="s">
        <v>69</v>
      </c>
      <c r="AY221" s="142" t="s">
        <v>151</v>
      </c>
    </row>
    <row r="222" spans="2:65" s="11" customFormat="1">
      <c r="B222" s="134"/>
      <c r="D222" s="135" t="s">
        <v>159</v>
      </c>
      <c r="E222" s="136" t="s">
        <v>19</v>
      </c>
      <c r="F222" s="137" t="s">
        <v>742</v>
      </c>
      <c r="H222" s="136" t="s">
        <v>19</v>
      </c>
      <c r="L222" s="134"/>
      <c r="M222" s="139"/>
      <c r="T222" s="140"/>
      <c r="AT222" s="136" t="s">
        <v>159</v>
      </c>
      <c r="AU222" s="136" t="s">
        <v>77</v>
      </c>
      <c r="AV222" s="11" t="s">
        <v>77</v>
      </c>
      <c r="AW222" s="11" t="s">
        <v>30</v>
      </c>
      <c r="AX222" s="11" t="s">
        <v>69</v>
      </c>
      <c r="AY222" s="136" t="s">
        <v>151</v>
      </c>
    </row>
    <row r="223" spans="2:65" s="12" customFormat="1">
      <c r="B223" s="141"/>
      <c r="D223" s="135" t="s">
        <v>159</v>
      </c>
      <c r="E223" s="142" t="s">
        <v>19</v>
      </c>
      <c r="F223" s="143" t="s">
        <v>77</v>
      </c>
      <c r="H223" s="144">
        <v>1</v>
      </c>
      <c r="L223" s="141"/>
      <c r="M223" s="146"/>
      <c r="T223" s="147"/>
      <c r="AT223" s="142" t="s">
        <v>159</v>
      </c>
      <c r="AU223" s="142" t="s">
        <v>77</v>
      </c>
      <c r="AV223" s="12" t="s">
        <v>79</v>
      </c>
      <c r="AW223" s="12" t="s">
        <v>30</v>
      </c>
      <c r="AX223" s="12" t="s">
        <v>69</v>
      </c>
      <c r="AY223" s="142" t="s">
        <v>151</v>
      </c>
    </row>
    <row r="224" spans="2:65" s="11" customFormat="1">
      <c r="B224" s="134"/>
      <c r="D224" s="135" t="s">
        <v>159</v>
      </c>
      <c r="E224" s="136" t="s">
        <v>19</v>
      </c>
      <c r="F224" s="137" t="s">
        <v>743</v>
      </c>
      <c r="H224" s="136" t="s">
        <v>19</v>
      </c>
      <c r="L224" s="134"/>
      <c r="M224" s="139"/>
      <c r="T224" s="140"/>
      <c r="AT224" s="136" t="s">
        <v>159</v>
      </c>
      <c r="AU224" s="136" t="s">
        <v>77</v>
      </c>
      <c r="AV224" s="11" t="s">
        <v>77</v>
      </c>
      <c r="AW224" s="11" t="s">
        <v>30</v>
      </c>
      <c r="AX224" s="11" t="s">
        <v>69</v>
      </c>
      <c r="AY224" s="136" t="s">
        <v>151</v>
      </c>
    </row>
    <row r="225" spans="2:65" s="12" customFormat="1">
      <c r="B225" s="141"/>
      <c r="D225" s="135" t="s">
        <v>159</v>
      </c>
      <c r="E225" s="142" t="s">
        <v>19</v>
      </c>
      <c r="F225" s="143" t="s">
        <v>77</v>
      </c>
      <c r="H225" s="144">
        <v>1</v>
      </c>
      <c r="L225" s="141"/>
      <c r="M225" s="146"/>
      <c r="T225" s="147"/>
      <c r="AT225" s="142" t="s">
        <v>159</v>
      </c>
      <c r="AU225" s="142" t="s">
        <v>77</v>
      </c>
      <c r="AV225" s="12" t="s">
        <v>79</v>
      </c>
      <c r="AW225" s="12" t="s">
        <v>30</v>
      </c>
      <c r="AX225" s="12" t="s">
        <v>69</v>
      </c>
      <c r="AY225" s="142" t="s">
        <v>151</v>
      </c>
    </row>
    <row r="226" spans="2:65" s="11" customFormat="1">
      <c r="B226" s="134"/>
      <c r="D226" s="135" t="s">
        <v>159</v>
      </c>
      <c r="E226" s="136" t="s">
        <v>19</v>
      </c>
      <c r="F226" s="137" t="s">
        <v>744</v>
      </c>
      <c r="H226" s="136" t="s">
        <v>19</v>
      </c>
      <c r="L226" s="134"/>
      <c r="M226" s="139"/>
      <c r="T226" s="140"/>
      <c r="AT226" s="136" t="s">
        <v>159</v>
      </c>
      <c r="AU226" s="136" t="s">
        <v>77</v>
      </c>
      <c r="AV226" s="11" t="s">
        <v>77</v>
      </c>
      <c r="AW226" s="11" t="s">
        <v>30</v>
      </c>
      <c r="AX226" s="11" t="s">
        <v>69</v>
      </c>
      <c r="AY226" s="136" t="s">
        <v>151</v>
      </c>
    </row>
    <row r="227" spans="2:65" s="12" customFormat="1">
      <c r="B227" s="141"/>
      <c r="D227" s="135" t="s">
        <v>159</v>
      </c>
      <c r="E227" s="142" t="s">
        <v>19</v>
      </c>
      <c r="F227" s="143" t="s">
        <v>77</v>
      </c>
      <c r="H227" s="144">
        <v>1</v>
      </c>
      <c r="L227" s="141"/>
      <c r="M227" s="146"/>
      <c r="T227" s="147"/>
      <c r="AT227" s="142" t="s">
        <v>159</v>
      </c>
      <c r="AU227" s="142" t="s">
        <v>77</v>
      </c>
      <c r="AV227" s="12" t="s">
        <v>79</v>
      </c>
      <c r="AW227" s="12" t="s">
        <v>30</v>
      </c>
      <c r="AX227" s="12" t="s">
        <v>69</v>
      </c>
      <c r="AY227" s="142" t="s">
        <v>151</v>
      </c>
    </row>
    <row r="228" spans="2:65" s="13" customFormat="1">
      <c r="B228" s="148"/>
      <c r="D228" s="135" t="s">
        <v>159</v>
      </c>
      <c r="E228" s="149" t="s">
        <v>19</v>
      </c>
      <c r="F228" s="150" t="s">
        <v>163</v>
      </c>
      <c r="H228" s="151">
        <v>6</v>
      </c>
      <c r="L228" s="148"/>
      <c r="M228" s="153"/>
      <c r="T228" s="154"/>
      <c r="AT228" s="149" t="s">
        <v>159</v>
      </c>
      <c r="AU228" s="149" t="s">
        <v>77</v>
      </c>
      <c r="AV228" s="13" t="s">
        <v>164</v>
      </c>
      <c r="AW228" s="13" t="s">
        <v>30</v>
      </c>
      <c r="AX228" s="13" t="s">
        <v>77</v>
      </c>
      <c r="AY228" s="149" t="s">
        <v>151</v>
      </c>
    </row>
    <row r="229" spans="2:65" s="11" customFormat="1">
      <c r="B229" s="134"/>
      <c r="D229" s="135" t="s">
        <v>159</v>
      </c>
      <c r="E229" s="136" t="s">
        <v>19</v>
      </c>
      <c r="F229" s="137" t="s">
        <v>165</v>
      </c>
      <c r="H229" s="136" t="s">
        <v>19</v>
      </c>
      <c r="L229" s="134"/>
      <c r="M229" s="139"/>
      <c r="T229" s="140"/>
      <c r="AT229" s="136" t="s">
        <v>159</v>
      </c>
      <c r="AU229" s="136" t="s">
        <v>77</v>
      </c>
      <c r="AV229" s="11" t="s">
        <v>77</v>
      </c>
      <c r="AW229" s="11" t="s">
        <v>30</v>
      </c>
      <c r="AX229" s="11" t="s">
        <v>69</v>
      </c>
      <c r="AY229" s="136" t="s">
        <v>151</v>
      </c>
    </row>
    <row r="230" spans="2:65" s="1" customFormat="1" ht="16.5" customHeight="1">
      <c r="B230" s="31"/>
      <c r="C230" s="120" t="s">
        <v>262</v>
      </c>
      <c r="D230" s="120" t="s">
        <v>152</v>
      </c>
      <c r="E230" s="121" t="s">
        <v>745</v>
      </c>
      <c r="F230" s="122" t="s">
        <v>746</v>
      </c>
      <c r="G230" s="123" t="s">
        <v>155</v>
      </c>
      <c r="H230" s="124">
        <v>4</v>
      </c>
      <c r="I230" s="260"/>
      <c r="J230" s="126">
        <f>ROUND(I230*H230,2)</f>
        <v>0</v>
      </c>
      <c r="K230" s="122" t="s">
        <v>156</v>
      </c>
      <c r="L230" s="127"/>
      <c r="M230" s="128" t="s">
        <v>19</v>
      </c>
      <c r="N230" s="129" t="s">
        <v>40</v>
      </c>
      <c r="P230" s="130">
        <f>O230*H230</f>
        <v>0</v>
      </c>
      <c r="Q230" s="130">
        <v>0</v>
      </c>
      <c r="R230" s="130">
        <f>Q230*H230</f>
        <v>0</v>
      </c>
      <c r="S230" s="130">
        <v>0</v>
      </c>
      <c r="T230" s="131">
        <f>S230*H230</f>
        <v>0</v>
      </c>
      <c r="AR230" s="132" t="s">
        <v>157</v>
      </c>
      <c r="AT230" s="132" t="s">
        <v>152</v>
      </c>
      <c r="AU230" s="132" t="s">
        <v>77</v>
      </c>
      <c r="AY230" s="16" t="s">
        <v>151</v>
      </c>
      <c r="BE230" s="133">
        <f>IF(N230="základní",J230,0)</f>
        <v>0</v>
      </c>
      <c r="BF230" s="133">
        <f>IF(N230="snížená",J230,0)</f>
        <v>0</v>
      </c>
      <c r="BG230" s="133">
        <f>IF(N230="zákl. přenesená",J230,0)</f>
        <v>0</v>
      </c>
      <c r="BH230" s="133">
        <f>IF(N230="sníž. přenesená",J230,0)</f>
        <v>0</v>
      </c>
      <c r="BI230" s="133">
        <f>IF(N230="nulová",J230,0)</f>
        <v>0</v>
      </c>
      <c r="BJ230" s="16" t="s">
        <v>77</v>
      </c>
      <c r="BK230" s="133">
        <f>ROUND(I230*H230,2)</f>
        <v>0</v>
      </c>
      <c r="BL230" s="16" t="s">
        <v>157</v>
      </c>
      <c r="BM230" s="132" t="s">
        <v>747</v>
      </c>
    </row>
    <row r="231" spans="2:65" s="11" customFormat="1">
      <c r="B231" s="134"/>
      <c r="D231" s="135" t="s">
        <v>159</v>
      </c>
      <c r="E231" s="136" t="s">
        <v>19</v>
      </c>
      <c r="F231" s="137" t="s">
        <v>739</v>
      </c>
      <c r="H231" s="136" t="s">
        <v>19</v>
      </c>
      <c r="L231" s="134"/>
      <c r="M231" s="139"/>
      <c r="T231" s="140"/>
      <c r="AT231" s="136" t="s">
        <v>159</v>
      </c>
      <c r="AU231" s="136" t="s">
        <v>77</v>
      </c>
      <c r="AV231" s="11" t="s">
        <v>77</v>
      </c>
      <c r="AW231" s="11" t="s">
        <v>30</v>
      </c>
      <c r="AX231" s="11" t="s">
        <v>69</v>
      </c>
      <c r="AY231" s="136" t="s">
        <v>151</v>
      </c>
    </row>
    <row r="232" spans="2:65" s="12" customFormat="1">
      <c r="B232" s="141"/>
      <c r="D232" s="135" t="s">
        <v>159</v>
      </c>
      <c r="E232" s="142" t="s">
        <v>19</v>
      </c>
      <c r="F232" s="143" t="s">
        <v>77</v>
      </c>
      <c r="H232" s="144">
        <v>1</v>
      </c>
      <c r="L232" s="141"/>
      <c r="M232" s="146"/>
      <c r="T232" s="147"/>
      <c r="AT232" s="142" t="s">
        <v>159</v>
      </c>
      <c r="AU232" s="142" t="s">
        <v>77</v>
      </c>
      <c r="AV232" s="12" t="s">
        <v>79</v>
      </c>
      <c r="AW232" s="12" t="s">
        <v>30</v>
      </c>
      <c r="AX232" s="12" t="s">
        <v>69</v>
      </c>
      <c r="AY232" s="142" t="s">
        <v>151</v>
      </c>
    </row>
    <row r="233" spans="2:65" s="11" customFormat="1">
      <c r="B233" s="134"/>
      <c r="D233" s="135" t="s">
        <v>159</v>
      </c>
      <c r="E233" s="136" t="s">
        <v>19</v>
      </c>
      <c r="F233" s="137" t="s">
        <v>748</v>
      </c>
      <c r="H233" s="136" t="s">
        <v>19</v>
      </c>
      <c r="L233" s="134"/>
      <c r="M233" s="139"/>
      <c r="T233" s="140"/>
      <c r="AT233" s="136" t="s">
        <v>159</v>
      </c>
      <c r="AU233" s="136" t="s">
        <v>77</v>
      </c>
      <c r="AV233" s="11" t="s">
        <v>77</v>
      </c>
      <c r="AW233" s="11" t="s">
        <v>30</v>
      </c>
      <c r="AX233" s="11" t="s">
        <v>69</v>
      </c>
      <c r="AY233" s="136" t="s">
        <v>151</v>
      </c>
    </row>
    <row r="234" spans="2:65" s="12" customFormat="1">
      <c r="B234" s="141"/>
      <c r="D234" s="135" t="s">
        <v>159</v>
      </c>
      <c r="E234" s="142" t="s">
        <v>19</v>
      </c>
      <c r="F234" s="143" t="s">
        <v>77</v>
      </c>
      <c r="H234" s="144">
        <v>1</v>
      </c>
      <c r="L234" s="141"/>
      <c r="M234" s="146"/>
      <c r="T234" s="147"/>
      <c r="AT234" s="142" t="s">
        <v>159</v>
      </c>
      <c r="AU234" s="142" t="s">
        <v>77</v>
      </c>
      <c r="AV234" s="12" t="s">
        <v>79</v>
      </c>
      <c r="AW234" s="12" t="s">
        <v>30</v>
      </c>
      <c r="AX234" s="12" t="s">
        <v>69</v>
      </c>
      <c r="AY234" s="142" t="s">
        <v>151</v>
      </c>
    </row>
    <row r="235" spans="2:65" s="11" customFormat="1">
      <c r="B235" s="134"/>
      <c r="D235" s="135" t="s">
        <v>159</v>
      </c>
      <c r="E235" s="136" t="s">
        <v>19</v>
      </c>
      <c r="F235" s="137" t="s">
        <v>743</v>
      </c>
      <c r="H235" s="136" t="s">
        <v>19</v>
      </c>
      <c r="L235" s="134"/>
      <c r="M235" s="139"/>
      <c r="T235" s="140"/>
      <c r="AT235" s="136" t="s">
        <v>159</v>
      </c>
      <c r="AU235" s="136" t="s">
        <v>77</v>
      </c>
      <c r="AV235" s="11" t="s">
        <v>77</v>
      </c>
      <c r="AW235" s="11" t="s">
        <v>30</v>
      </c>
      <c r="AX235" s="11" t="s">
        <v>69</v>
      </c>
      <c r="AY235" s="136" t="s">
        <v>151</v>
      </c>
    </row>
    <row r="236" spans="2:65" s="12" customFormat="1">
      <c r="B236" s="141"/>
      <c r="D236" s="135" t="s">
        <v>159</v>
      </c>
      <c r="E236" s="142" t="s">
        <v>19</v>
      </c>
      <c r="F236" s="143" t="s">
        <v>77</v>
      </c>
      <c r="H236" s="144">
        <v>1</v>
      </c>
      <c r="L236" s="141"/>
      <c r="M236" s="146"/>
      <c r="T236" s="147"/>
      <c r="AT236" s="142" t="s">
        <v>159</v>
      </c>
      <c r="AU236" s="142" t="s">
        <v>77</v>
      </c>
      <c r="AV236" s="12" t="s">
        <v>79</v>
      </c>
      <c r="AW236" s="12" t="s">
        <v>30</v>
      </c>
      <c r="AX236" s="12" t="s">
        <v>69</v>
      </c>
      <c r="AY236" s="142" t="s">
        <v>151</v>
      </c>
    </row>
    <row r="237" spans="2:65" s="11" customFormat="1">
      <c r="B237" s="134"/>
      <c r="D237" s="135" t="s">
        <v>159</v>
      </c>
      <c r="E237" s="136" t="s">
        <v>19</v>
      </c>
      <c r="F237" s="137" t="s">
        <v>744</v>
      </c>
      <c r="H237" s="136" t="s">
        <v>19</v>
      </c>
      <c r="L237" s="134"/>
      <c r="M237" s="139"/>
      <c r="T237" s="140"/>
      <c r="AT237" s="136" t="s">
        <v>159</v>
      </c>
      <c r="AU237" s="136" t="s">
        <v>77</v>
      </c>
      <c r="AV237" s="11" t="s">
        <v>77</v>
      </c>
      <c r="AW237" s="11" t="s">
        <v>30</v>
      </c>
      <c r="AX237" s="11" t="s">
        <v>69</v>
      </c>
      <c r="AY237" s="136" t="s">
        <v>151</v>
      </c>
    </row>
    <row r="238" spans="2:65" s="12" customFormat="1">
      <c r="B238" s="141"/>
      <c r="D238" s="135" t="s">
        <v>159</v>
      </c>
      <c r="E238" s="142" t="s">
        <v>19</v>
      </c>
      <c r="F238" s="143" t="s">
        <v>77</v>
      </c>
      <c r="H238" s="144">
        <v>1</v>
      </c>
      <c r="L238" s="141"/>
      <c r="M238" s="146"/>
      <c r="T238" s="147"/>
      <c r="AT238" s="142" t="s">
        <v>159</v>
      </c>
      <c r="AU238" s="142" t="s">
        <v>77</v>
      </c>
      <c r="AV238" s="12" t="s">
        <v>79</v>
      </c>
      <c r="AW238" s="12" t="s">
        <v>30</v>
      </c>
      <c r="AX238" s="12" t="s">
        <v>69</v>
      </c>
      <c r="AY238" s="142" t="s">
        <v>151</v>
      </c>
    </row>
    <row r="239" spans="2:65" s="13" customFormat="1">
      <c r="B239" s="148"/>
      <c r="D239" s="135" t="s">
        <v>159</v>
      </c>
      <c r="E239" s="149" t="s">
        <v>19</v>
      </c>
      <c r="F239" s="150" t="s">
        <v>163</v>
      </c>
      <c r="H239" s="151">
        <v>4</v>
      </c>
      <c r="L239" s="148"/>
      <c r="M239" s="153"/>
      <c r="T239" s="154"/>
      <c r="AT239" s="149" t="s">
        <v>159</v>
      </c>
      <c r="AU239" s="149" t="s">
        <v>77</v>
      </c>
      <c r="AV239" s="13" t="s">
        <v>164</v>
      </c>
      <c r="AW239" s="13" t="s">
        <v>30</v>
      </c>
      <c r="AX239" s="13" t="s">
        <v>77</v>
      </c>
      <c r="AY239" s="149" t="s">
        <v>151</v>
      </c>
    </row>
    <row r="240" spans="2:65" s="11" customFormat="1">
      <c r="B240" s="134"/>
      <c r="D240" s="135" t="s">
        <v>159</v>
      </c>
      <c r="E240" s="136" t="s">
        <v>19</v>
      </c>
      <c r="F240" s="137" t="s">
        <v>165</v>
      </c>
      <c r="H240" s="136" t="s">
        <v>19</v>
      </c>
      <c r="L240" s="134"/>
      <c r="M240" s="139"/>
      <c r="T240" s="140"/>
      <c r="AT240" s="136" t="s">
        <v>159</v>
      </c>
      <c r="AU240" s="136" t="s">
        <v>77</v>
      </c>
      <c r="AV240" s="11" t="s">
        <v>77</v>
      </c>
      <c r="AW240" s="11" t="s">
        <v>30</v>
      </c>
      <c r="AX240" s="11" t="s">
        <v>69</v>
      </c>
      <c r="AY240" s="136" t="s">
        <v>151</v>
      </c>
    </row>
    <row r="241" spans="2:65" s="1" customFormat="1" ht="16.5" customHeight="1">
      <c r="B241" s="31"/>
      <c r="C241" s="120" t="s">
        <v>269</v>
      </c>
      <c r="D241" s="120" t="s">
        <v>152</v>
      </c>
      <c r="E241" s="121" t="s">
        <v>749</v>
      </c>
      <c r="F241" s="122" t="s">
        <v>750</v>
      </c>
      <c r="G241" s="123" t="s">
        <v>155</v>
      </c>
      <c r="H241" s="124">
        <v>1</v>
      </c>
      <c r="I241" s="260"/>
      <c r="J241" s="126">
        <f>ROUND(I241*H241,2)</f>
        <v>0</v>
      </c>
      <c r="K241" s="122" t="s">
        <v>156</v>
      </c>
      <c r="L241" s="127"/>
      <c r="M241" s="128" t="s">
        <v>19</v>
      </c>
      <c r="N241" s="129" t="s">
        <v>40</v>
      </c>
      <c r="P241" s="130">
        <f>O241*H241</f>
        <v>0</v>
      </c>
      <c r="Q241" s="130">
        <v>0.16</v>
      </c>
      <c r="R241" s="130">
        <f>Q241*H241</f>
        <v>0.16</v>
      </c>
      <c r="S241" s="130">
        <v>0</v>
      </c>
      <c r="T241" s="131">
        <f>S241*H241</f>
        <v>0</v>
      </c>
      <c r="AR241" s="132" t="s">
        <v>157</v>
      </c>
      <c r="AT241" s="132" t="s">
        <v>152</v>
      </c>
      <c r="AU241" s="132" t="s">
        <v>77</v>
      </c>
      <c r="AY241" s="16" t="s">
        <v>151</v>
      </c>
      <c r="BE241" s="133">
        <f>IF(N241="základní",J241,0)</f>
        <v>0</v>
      </c>
      <c r="BF241" s="133">
        <f>IF(N241="snížená",J241,0)</f>
        <v>0</v>
      </c>
      <c r="BG241" s="133">
        <f>IF(N241="zákl. přenesená",J241,0)</f>
        <v>0</v>
      </c>
      <c r="BH241" s="133">
        <f>IF(N241="sníž. přenesená",J241,0)</f>
        <v>0</v>
      </c>
      <c r="BI241" s="133">
        <f>IF(N241="nulová",J241,0)</f>
        <v>0</v>
      </c>
      <c r="BJ241" s="16" t="s">
        <v>77</v>
      </c>
      <c r="BK241" s="133">
        <f>ROUND(I241*H241,2)</f>
        <v>0</v>
      </c>
      <c r="BL241" s="16" t="s">
        <v>157</v>
      </c>
      <c r="BM241" s="132" t="s">
        <v>751</v>
      </c>
    </row>
    <row r="242" spans="2:65" s="11" customFormat="1">
      <c r="B242" s="134"/>
      <c r="D242" s="135" t="s">
        <v>159</v>
      </c>
      <c r="E242" s="136" t="s">
        <v>19</v>
      </c>
      <c r="F242" s="137" t="s">
        <v>690</v>
      </c>
      <c r="H242" s="136" t="s">
        <v>19</v>
      </c>
      <c r="L242" s="134"/>
      <c r="M242" s="139"/>
      <c r="T242" s="140"/>
      <c r="AT242" s="136" t="s">
        <v>159</v>
      </c>
      <c r="AU242" s="136" t="s">
        <v>77</v>
      </c>
      <c r="AV242" s="11" t="s">
        <v>77</v>
      </c>
      <c r="AW242" s="11" t="s">
        <v>30</v>
      </c>
      <c r="AX242" s="11" t="s">
        <v>69</v>
      </c>
      <c r="AY242" s="136" t="s">
        <v>151</v>
      </c>
    </row>
    <row r="243" spans="2:65" s="12" customFormat="1">
      <c r="B243" s="141"/>
      <c r="D243" s="135" t="s">
        <v>159</v>
      </c>
      <c r="E243" s="142" t="s">
        <v>19</v>
      </c>
      <c r="F243" s="143" t="s">
        <v>77</v>
      </c>
      <c r="H243" s="144">
        <v>1</v>
      </c>
      <c r="L243" s="141"/>
      <c r="M243" s="146"/>
      <c r="T243" s="147"/>
      <c r="AT243" s="142" t="s">
        <v>159</v>
      </c>
      <c r="AU243" s="142" t="s">
        <v>77</v>
      </c>
      <c r="AV243" s="12" t="s">
        <v>79</v>
      </c>
      <c r="AW243" s="12" t="s">
        <v>30</v>
      </c>
      <c r="AX243" s="12" t="s">
        <v>69</v>
      </c>
      <c r="AY243" s="142" t="s">
        <v>151</v>
      </c>
    </row>
    <row r="244" spans="2:65" s="13" customFormat="1">
      <c r="B244" s="148"/>
      <c r="D244" s="135" t="s">
        <v>159</v>
      </c>
      <c r="E244" s="149" t="s">
        <v>19</v>
      </c>
      <c r="F244" s="150" t="s">
        <v>163</v>
      </c>
      <c r="H244" s="151">
        <v>1</v>
      </c>
      <c r="L244" s="148"/>
      <c r="M244" s="153"/>
      <c r="T244" s="154"/>
      <c r="AT244" s="149" t="s">
        <v>159</v>
      </c>
      <c r="AU244" s="149" t="s">
        <v>77</v>
      </c>
      <c r="AV244" s="13" t="s">
        <v>164</v>
      </c>
      <c r="AW244" s="13" t="s">
        <v>30</v>
      </c>
      <c r="AX244" s="13" t="s">
        <v>77</v>
      </c>
      <c r="AY244" s="149" t="s">
        <v>151</v>
      </c>
    </row>
    <row r="245" spans="2:65" s="11" customFormat="1">
      <c r="B245" s="134"/>
      <c r="D245" s="135" t="s">
        <v>159</v>
      </c>
      <c r="E245" s="136" t="s">
        <v>19</v>
      </c>
      <c r="F245" s="137" t="s">
        <v>165</v>
      </c>
      <c r="H245" s="136" t="s">
        <v>19</v>
      </c>
      <c r="L245" s="134"/>
      <c r="M245" s="139"/>
      <c r="T245" s="140"/>
      <c r="AT245" s="136" t="s">
        <v>159</v>
      </c>
      <c r="AU245" s="136" t="s">
        <v>77</v>
      </c>
      <c r="AV245" s="11" t="s">
        <v>77</v>
      </c>
      <c r="AW245" s="11" t="s">
        <v>30</v>
      </c>
      <c r="AX245" s="11" t="s">
        <v>69</v>
      </c>
      <c r="AY245" s="136" t="s">
        <v>151</v>
      </c>
    </row>
    <row r="246" spans="2:65" s="1" customFormat="1" ht="16.5" customHeight="1">
      <c r="B246" s="31"/>
      <c r="C246" s="120" t="s">
        <v>274</v>
      </c>
      <c r="D246" s="120" t="s">
        <v>152</v>
      </c>
      <c r="E246" s="121" t="s">
        <v>752</v>
      </c>
      <c r="F246" s="122" t="s">
        <v>753</v>
      </c>
      <c r="G246" s="123" t="s">
        <v>155</v>
      </c>
      <c r="H246" s="124">
        <v>2</v>
      </c>
      <c r="I246" s="260"/>
      <c r="J246" s="126">
        <f>ROUND(I246*H246,2)</f>
        <v>0</v>
      </c>
      <c r="K246" s="122" t="s">
        <v>156</v>
      </c>
      <c r="L246" s="127"/>
      <c r="M246" s="128" t="s">
        <v>19</v>
      </c>
      <c r="N246" s="129" t="s">
        <v>40</v>
      </c>
      <c r="P246" s="130">
        <f>O246*H246</f>
        <v>0</v>
      </c>
      <c r="Q246" s="130">
        <v>0.15</v>
      </c>
      <c r="R246" s="130">
        <f>Q246*H246</f>
        <v>0.3</v>
      </c>
      <c r="S246" s="130">
        <v>0</v>
      </c>
      <c r="T246" s="131">
        <f>S246*H246</f>
        <v>0</v>
      </c>
      <c r="AR246" s="132" t="s">
        <v>157</v>
      </c>
      <c r="AT246" s="132" t="s">
        <v>152</v>
      </c>
      <c r="AU246" s="132" t="s">
        <v>77</v>
      </c>
      <c r="AY246" s="16" t="s">
        <v>151</v>
      </c>
      <c r="BE246" s="133">
        <f>IF(N246="základní",J246,0)</f>
        <v>0</v>
      </c>
      <c r="BF246" s="133">
        <f>IF(N246="snížená",J246,0)</f>
        <v>0</v>
      </c>
      <c r="BG246" s="133">
        <f>IF(N246="zákl. přenesená",J246,0)</f>
        <v>0</v>
      </c>
      <c r="BH246" s="133">
        <f>IF(N246="sníž. přenesená",J246,0)</f>
        <v>0</v>
      </c>
      <c r="BI246" s="133">
        <f>IF(N246="nulová",J246,0)</f>
        <v>0</v>
      </c>
      <c r="BJ246" s="16" t="s">
        <v>77</v>
      </c>
      <c r="BK246" s="133">
        <f>ROUND(I246*H246,2)</f>
        <v>0</v>
      </c>
      <c r="BL246" s="16" t="s">
        <v>157</v>
      </c>
      <c r="BM246" s="132" t="s">
        <v>754</v>
      </c>
    </row>
    <row r="247" spans="2:65" s="11" customFormat="1">
      <c r="B247" s="134"/>
      <c r="D247" s="135" t="s">
        <v>159</v>
      </c>
      <c r="E247" s="136" t="s">
        <v>19</v>
      </c>
      <c r="F247" s="137" t="s">
        <v>690</v>
      </c>
      <c r="H247" s="136" t="s">
        <v>19</v>
      </c>
      <c r="L247" s="134"/>
      <c r="M247" s="139"/>
      <c r="T247" s="140"/>
      <c r="AT247" s="136" t="s">
        <v>159</v>
      </c>
      <c r="AU247" s="136" t="s">
        <v>77</v>
      </c>
      <c r="AV247" s="11" t="s">
        <v>77</v>
      </c>
      <c r="AW247" s="11" t="s">
        <v>30</v>
      </c>
      <c r="AX247" s="11" t="s">
        <v>69</v>
      </c>
      <c r="AY247" s="136" t="s">
        <v>151</v>
      </c>
    </row>
    <row r="248" spans="2:65" s="12" customFormat="1">
      <c r="B248" s="141"/>
      <c r="D248" s="135" t="s">
        <v>159</v>
      </c>
      <c r="E248" s="142" t="s">
        <v>19</v>
      </c>
      <c r="F248" s="143" t="s">
        <v>77</v>
      </c>
      <c r="H248" s="144">
        <v>1</v>
      </c>
      <c r="L248" s="141"/>
      <c r="M248" s="146"/>
      <c r="T248" s="147"/>
      <c r="AT248" s="142" t="s">
        <v>159</v>
      </c>
      <c r="AU248" s="142" t="s">
        <v>77</v>
      </c>
      <c r="AV248" s="12" t="s">
        <v>79</v>
      </c>
      <c r="AW248" s="12" t="s">
        <v>30</v>
      </c>
      <c r="AX248" s="12" t="s">
        <v>69</v>
      </c>
      <c r="AY248" s="142" t="s">
        <v>151</v>
      </c>
    </row>
    <row r="249" spans="2:65" s="11" customFormat="1">
      <c r="B249" s="134"/>
      <c r="D249" s="135" t="s">
        <v>159</v>
      </c>
      <c r="E249" s="136" t="s">
        <v>19</v>
      </c>
      <c r="F249" s="137" t="s">
        <v>755</v>
      </c>
      <c r="H249" s="136" t="s">
        <v>19</v>
      </c>
      <c r="L249" s="134"/>
      <c r="M249" s="139"/>
      <c r="T249" s="140"/>
      <c r="AT249" s="136" t="s">
        <v>159</v>
      </c>
      <c r="AU249" s="136" t="s">
        <v>77</v>
      </c>
      <c r="AV249" s="11" t="s">
        <v>77</v>
      </c>
      <c r="AW249" s="11" t="s">
        <v>30</v>
      </c>
      <c r="AX249" s="11" t="s">
        <v>69</v>
      </c>
      <c r="AY249" s="136" t="s">
        <v>151</v>
      </c>
    </row>
    <row r="250" spans="2:65" s="12" customFormat="1">
      <c r="B250" s="141"/>
      <c r="D250" s="135" t="s">
        <v>159</v>
      </c>
      <c r="E250" s="142" t="s">
        <v>19</v>
      </c>
      <c r="F250" s="143" t="s">
        <v>77</v>
      </c>
      <c r="H250" s="144">
        <v>1</v>
      </c>
      <c r="L250" s="141"/>
      <c r="M250" s="146"/>
      <c r="T250" s="147"/>
      <c r="AT250" s="142" t="s">
        <v>159</v>
      </c>
      <c r="AU250" s="142" t="s">
        <v>77</v>
      </c>
      <c r="AV250" s="12" t="s">
        <v>79</v>
      </c>
      <c r="AW250" s="12" t="s">
        <v>30</v>
      </c>
      <c r="AX250" s="12" t="s">
        <v>69</v>
      </c>
      <c r="AY250" s="142" t="s">
        <v>151</v>
      </c>
    </row>
    <row r="251" spans="2:65" s="13" customFormat="1">
      <c r="B251" s="148"/>
      <c r="D251" s="135" t="s">
        <v>159</v>
      </c>
      <c r="E251" s="149" t="s">
        <v>19</v>
      </c>
      <c r="F251" s="150" t="s">
        <v>163</v>
      </c>
      <c r="H251" s="151">
        <v>2</v>
      </c>
      <c r="L251" s="148"/>
      <c r="M251" s="153"/>
      <c r="T251" s="154"/>
      <c r="AT251" s="149" t="s">
        <v>159</v>
      </c>
      <c r="AU251" s="149" t="s">
        <v>77</v>
      </c>
      <c r="AV251" s="13" t="s">
        <v>164</v>
      </c>
      <c r="AW251" s="13" t="s">
        <v>30</v>
      </c>
      <c r="AX251" s="13" t="s">
        <v>77</v>
      </c>
      <c r="AY251" s="149" t="s">
        <v>151</v>
      </c>
    </row>
    <row r="252" spans="2:65" s="11" customFormat="1">
      <c r="B252" s="134"/>
      <c r="D252" s="135" t="s">
        <v>159</v>
      </c>
      <c r="E252" s="136" t="s">
        <v>19</v>
      </c>
      <c r="F252" s="137" t="s">
        <v>165</v>
      </c>
      <c r="H252" s="136" t="s">
        <v>19</v>
      </c>
      <c r="L252" s="134"/>
      <c r="M252" s="139"/>
      <c r="T252" s="140"/>
      <c r="AT252" s="136" t="s">
        <v>159</v>
      </c>
      <c r="AU252" s="136" t="s">
        <v>77</v>
      </c>
      <c r="AV252" s="11" t="s">
        <v>77</v>
      </c>
      <c r="AW252" s="11" t="s">
        <v>30</v>
      </c>
      <c r="AX252" s="11" t="s">
        <v>69</v>
      </c>
      <c r="AY252" s="136" t="s">
        <v>151</v>
      </c>
    </row>
    <row r="253" spans="2:65" s="1" customFormat="1" ht="16.5" customHeight="1">
      <c r="B253" s="31"/>
      <c r="C253" s="120" t="s">
        <v>7</v>
      </c>
      <c r="D253" s="120" t="s">
        <v>152</v>
      </c>
      <c r="E253" s="121" t="s">
        <v>756</v>
      </c>
      <c r="F253" s="122" t="s">
        <v>757</v>
      </c>
      <c r="G253" s="123" t="s">
        <v>155</v>
      </c>
      <c r="H253" s="124">
        <v>38</v>
      </c>
      <c r="I253" s="260"/>
      <c r="J253" s="126">
        <f>ROUND(I253*H253,2)</f>
        <v>0</v>
      </c>
      <c r="K253" s="122" t="s">
        <v>156</v>
      </c>
      <c r="L253" s="127"/>
      <c r="M253" s="128" t="s">
        <v>19</v>
      </c>
      <c r="N253" s="129" t="s">
        <v>40</v>
      </c>
      <c r="P253" s="130">
        <f>O253*H253</f>
        <v>0</v>
      </c>
      <c r="Q253" s="130">
        <v>0.10299999999999999</v>
      </c>
      <c r="R253" s="130">
        <f>Q253*H253</f>
        <v>3.9139999999999997</v>
      </c>
      <c r="S253" s="130">
        <v>0</v>
      </c>
      <c r="T253" s="131">
        <f>S253*H253</f>
        <v>0</v>
      </c>
      <c r="AR253" s="132" t="s">
        <v>157</v>
      </c>
      <c r="AT253" s="132" t="s">
        <v>152</v>
      </c>
      <c r="AU253" s="132" t="s">
        <v>77</v>
      </c>
      <c r="AY253" s="16" t="s">
        <v>151</v>
      </c>
      <c r="BE253" s="133">
        <f>IF(N253="základní",J253,0)</f>
        <v>0</v>
      </c>
      <c r="BF253" s="133">
        <f>IF(N253="snížená",J253,0)</f>
        <v>0</v>
      </c>
      <c r="BG253" s="133">
        <f>IF(N253="zákl. přenesená",J253,0)</f>
        <v>0</v>
      </c>
      <c r="BH253" s="133">
        <f>IF(N253="sníž. přenesená",J253,0)</f>
        <v>0</v>
      </c>
      <c r="BI253" s="133">
        <f>IF(N253="nulová",J253,0)</f>
        <v>0</v>
      </c>
      <c r="BJ253" s="16" t="s">
        <v>77</v>
      </c>
      <c r="BK253" s="133">
        <f>ROUND(I253*H253,2)</f>
        <v>0</v>
      </c>
      <c r="BL253" s="16" t="s">
        <v>157</v>
      </c>
      <c r="BM253" s="132" t="s">
        <v>758</v>
      </c>
    </row>
    <row r="254" spans="2:65" s="11" customFormat="1">
      <c r="B254" s="134"/>
      <c r="D254" s="135" t="s">
        <v>159</v>
      </c>
      <c r="E254" s="136" t="s">
        <v>19</v>
      </c>
      <c r="F254" s="137" t="s">
        <v>661</v>
      </c>
      <c r="H254" s="136" t="s">
        <v>19</v>
      </c>
      <c r="L254" s="134"/>
      <c r="M254" s="139"/>
      <c r="T254" s="140"/>
      <c r="AT254" s="136" t="s">
        <v>159</v>
      </c>
      <c r="AU254" s="136" t="s">
        <v>77</v>
      </c>
      <c r="AV254" s="11" t="s">
        <v>77</v>
      </c>
      <c r="AW254" s="11" t="s">
        <v>30</v>
      </c>
      <c r="AX254" s="11" t="s">
        <v>69</v>
      </c>
      <c r="AY254" s="136" t="s">
        <v>151</v>
      </c>
    </row>
    <row r="255" spans="2:65" s="12" customFormat="1">
      <c r="B255" s="141"/>
      <c r="D255" s="135" t="s">
        <v>159</v>
      </c>
      <c r="E255" s="142" t="s">
        <v>19</v>
      </c>
      <c r="F255" s="143" t="s">
        <v>233</v>
      </c>
      <c r="H255" s="144">
        <v>13</v>
      </c>
      <c r="L255" s="141"/>
      <c r="M255" s="146"/>
      <c r="T255" s="147"/>
      <c r="AT255" s="142" t="s">
        <v>159</v>
      </c>
      <c r="AU255" s="142" t="s">
        <v>77</v>
      </c>
      <c r="AV255" s="12" t="s">
        <v>79</v>
      </c>
      <c r="AW255" s="12" t="s">
        <v>30</v>
      </c>
      <c r="AX255" s="12" t="s">
        <v>69</v>
      </c>
      <c r="AY255" s="142" t="s">
        <v>151</v>
      </c>
    </row>
    <row r="256" spans="2:65" s="11" customFormat="1">
      <c r="B256" s="134"/>
      <c r="D256" s="135" t="s">
        <v>159</v>
      </c>
      <c r="E256" s="136" t="s">
        <v>19</v>
      </c>
      <c r="F256" s="137" t="s">
        <v>705</v>
      </c>
      <c r="H256" s="136" t="s">
        <v>19</v>
      </c>
      <c r="L256" s="134"/>
      <c r="M256" s="139"/>
      <c r="T256" s="140"/>
      <c r="AT256" s="136" t="s">
        <v>159</v>
      </c>
      <c r="AU256" s="136" t="s">
        <v>77</v>
      </c>
      <c r="AV256" s="11" t="s">
        <v>77</v>
      </c>
      <c r="AW256" s="11" t="s">
        <v>30</v>
      </c>
      <c r="AX256" s="11" t="s">
        <v>69</v>
      </c>
      <c r="AY256" s="136" t="s">
        <v>151</v>
      </c>
    </row>
    <row r="257" spans="2:65" s="12" customFormat="1">
      <c r="B257" s="141"/>
      <c r="D257" s="135" t="s">
        <v>159</v>
      </c>
      <c r="E257" s="142" t="s">
        <v>19</v>
      </c>
      <c r="F257" s="143" t="s">
        <v>185</v>
      </c>
      <c r="H257" s="144">
        <v>5</v>
      </c>
      <c r="L257" s="141"/>
      <c r="M257" s="146"/>
      <c r="T257" s="147"/>
      <c r="AT257" s="142" t="s">
        <v>159</v>
      </c>
      <c r="AU257" s="142" t="s">
        <v>77</v>
      </c>
      <c r="AV257" s="12" t="s">
        <v>79</v>
      </c>
      <c r="AW257" s="12" t="s">
        <v>30</v>
      </c>
      <c r="AX257" s="12" t="s">
        <v>69</v>
      </c>
      <c r="AY257" s="142" t="s">
        <v>151</v>
      </c>
    </row>
    <row r="258" spans="2:65" s="11" customFormat="1">
      <c r="B258" s="134"/>
      <c r="D258" s="135" t="s">
        <v>159</v>
      </c>
      <c r="E258" s="136" t="s">
        <v>19</v>
      </c>
      <c r="F258" s="137" t="s">
        <v>759</v>
      </c>
      <c r="H258" s="136" t="s">
        <v>19</v>
      </c>
      <c r="L258" s="134"/>
      <c r="M258" s="139"/>
      <c r="T258" s="140"/>
      <c r="AT258" s="136" t="s">
        <v>159</v>
      </c>
      <c r="AU258" s="136" t="s">
        <v>77</v>
      </c>
      <c r="AV258" s="11" t="s">
        <v>77</v>
      </c>
      <c r="AW258" s="11" t="s">
        <v>30</v>
      </c>
      <c r="AX258" s="11" t="s">
        <v>69</v>
      </c>
      <c r="AY258" s="136" t="s">
        <v>151</v>
      </c>
    </row>
    <row r="259" spans="2:65" s="12" customFormat="1">
      <c r="B259" s="141"/>
      <c r="D259" s="135" t="s">
        <v>159</v>
      </c>
      <c r="E259" s="142" t="s">
        <v>19</v>
      </c>
      <c r="F259" s="143" t="s">
        <v>176</v>
      </c>
      <c r="H259" s="144">
        <v>3</v>
      </c>
      <c r="L259" s="141"/>
      <c r="M259" s="146"/>
      <c r="T259" s="147"/>
      <c r="AT259" s="142" t="s">
        <v>159</v>
      </c>
      <c r="AU259" s="142" t="s">
        <v>77</v>
      </c>
      <c r="AV259" s="12" t="s">
        <v>79</v>
      </c>
      <c r="AW259" s="12" t="s">
        <v>30</v>
      </c>
      <c r="AX259" s="12" t="s">
        <v>69</v>
      </c>
      <c r="AY259" s="142" t="s">
        <v>151</v>
      </c>
    </row>
    <row r="260" spans="2:65" s="11" customFormat="1">
      <c r="B260" s="134"/>
      <c r="D260" s="135" t="s">
        <v>159</v>
      </c>
      <c r="E260" s="136" t="s">
        <v>19</v>
      </c>
      <c r="F260" s="137" t="s">
        <v>760</v>
      </c>
      <c r="H260" s="136" t="s">
        <v>19</v>
      </c>
      <c r="L260" s="134"/>
      <c r="M260" s="139"/>
      <c r="T260" s="140"/>
      <c r="AT260" s="136" t="s">
        <v>159</v>
      </c>
      <c r="AU260" s="136" t="s">
        <v>77</v>
      </c>
      <c r="AV260" s="11" t="s">
        <v>77</v>
      </c>
      <c r="AW260" s="11" t="s">
        <v>30</v>
      </c>
      <c r="AX260" s="11" t="s">
        <v>69</v>
      </c>
      <c r="AY260" s="136" t="s">
        <v>151</v>
      </c>
    </row>
    <row r="261" spans="2:65" s="12" customFormat="1">
      <c r="B261" s="141"/>
      <c r="D261" s="135" t="s">
        <v>159</v>
      </c>
      <c r="E261" s="142" t="s">
        <v>19</v>
      </c>
      <c r="F261" s="143" t="s">
        <v>164</v>
      </c>
      <c r="H261" s="144">
        <v>4</v>
      </c>
      <c r="L261" s="141"/>
      <c r="M261" s="146"/>
      <c r="T261" s="147"/>
      <c r="AT261" s="142" t="s">
        <v>159</v>
      </c>
      <c r="AU261" s="142" t="s">
        <v>77</v>
      </c>
      <c r="AV261" s="12" t="s">
        <v>79</v>
      </c>
      <c r="AW261" s="12" t="s">
        <v>30</v>
      </c>
      <c r="AX261" s="12" t="s">
        <v>69</v>
      </c>
      <c r="AY261" s="142" t="s">
        <v>151</v>
      </c>
    </row>
    <row r="262" spans="2:65" s="11" customFormat="1">
      <c r="B262" s="134"/>
      <c r="D262" s="135" t="s">
        <v>159</v>
      </c>
      <c r="E262" s="136" t="s">
        <v>19</v>
      </c>
      <c r="F262" s="137" t="s">
        <v>761</v>
      </c>
      <c r="H262" s="136" t="s">
        <v>19</v>
      </c>
      <c r="L262" s="134"/>
      <c r="M262" s="139"/>
      <c r="T262" s="140"/>
      <c r="AT262" s="136" t="s">
        <v>159</v>
      </c>
      <c r="AU262" s="136" t="s">
        <v>77</v>
      </c>
      <c r="AV262" s="11" t="s">
        <v>77</v>
      </c>
      <c r="AW262" s="11" t="s">
        <v>30</v>
      </c>
      <c r="AX262" s="11" t="s">
        <v>69</v>
      </c>
      <c r="AY262" s="136" t="s">
        <v>151</v>
      </c>
    </row>
    <row r="263" spans="2:65" s="12" customFormat="1">
      <c r="B263" s="141"/>
      <c r="D263" s="135" t="s">
        <v>159</v>
      </c>
      <c r="E263" s="142" t="s">
        <v>19</v>
      </c>
      <c r="F263" s="143" t="s">
        <v>164</v>
      </c>
      <c r="H263" s="144">
        <v>4</v>
      </c>
      <c r="L263" s="141"/>
      <c r="M263" s="146"/>
      <c r="T263" s="147"/>
      <c r="AT263" s="142" t="s">
        <v>159</v>
      </c>
      <c r="AU263" s="142" t="s">
        <v>77</v>
      </c>
      <c r="AV263" s="12" t="s">
        <v>79</v>
      </c>
      <c r="AW263" s="12" t="s">
        <v>30</v>
      </c>
      <c r="AX263" s="12" t="s">
        <v>69</v>
      </c>
      <c r="AY263" s="142" t="s">
        <v>151</v>
      </c>
    </row>
    <row r="264" spans="2:65" s="11" customFormat="1">
      <c r="B264" s="134"/>
      <c r="D264" s="135" t="s">
        <v>159</v>
      </c>
      <c r="E264" s="136" t="s">
        <v>19</v>
      </c>
      <c r="F264" s="137" t="s">
        <v>762</v>
      </c>
      <c r="H264" s="136" t="s">
        <v>19</v>
      </c>
      <c r="L264" s="134"/>
      <c r="M264" s="139"/>
      <c r="T264" s="140"/>
      <c r="AT264" s="136" t="s">
        <v>159</v>
      </c>
      <c r="AU264" s="136" t="s">
        <v>77</v>
      </c>
      <c r="AV264" s="11" t="s">
        <v>77</v>
      </c>
      <c r="AW264" s="11" t="s">
        <v>30</v>
      </c>
      <c r="AX264" s="11" t="s">
        <v>69</v>
      </c>
      <c r="AY264" s="136" t="s">
        <v>151</v>
      </c>
    </row>
    <row r="265" spans="2:65" s="12" customFormat="1">
      <c r="B265" s="141"/>
      <c r="D265" s="135" t="s">
        <v>159</v>
      </c>
      <c r="E265" s="142" t="s">
        <v>19</v>
      </c>
      <c r="F265" s="143" t="s">
        <v>210</v>
      </c>
      <c r="H265" s="144">
        <v>9</v>
      </c>
      <c r="L265" s="141"/>
      <c r="M265" s="146"/>
      <c r="T265" s="147"/>
      <c r="AT265" s="142" t="s">
        <v>159</v>
      </c>
      <c r="AU265" s="142" t="s">
        <v>77</v>
      </c>
      <c r="AV265" s="12" t="s">
        <v>79</v>
      </c>
      <c r="AW265" s="12" t="s">
        <v>30</v>
      </c>
      <c r="AX265" s="12" t="s">
        <v>69</v>
      </c>
      <c r="AY265" s="142" t="s">
        <v>151</v>
      </c>
    </row>
    <row r="266" spans="2:65" s="13" customFormat="1">
      <c r="B266" s="148"/>
      <c r="D266" s="135" t="s">
        <v>159</v>
      </c>
      <c r="E266" s="149" t="s">
        <v>19</v>
      </c>
      <c r="F266" s="150" t="s">
        <v>163</v>
      </c>
      <c r="H266" s="151">
        <v>38</v>
      </c>
      <c r="L266" s="148"/>
      <c r="M266" s="153"/>
      <c r="T266" s="154"/>
      <c r="AT266" s="149" t="s">
        <v>159</v>
      </c>
      <c r="AU266" s="149" t="s">
        <v>77</v>
      </c>
      <c r="AV266" s="13" t="s">
        <v>164</v>
      </c>
      <c r="AW266" s="13" t="s">
        <v>30</v>
      </c>
      <c r="AX266" s="13" t="s">
        <v>77</v>
      </c>
      <c r="AY266" s="149" t="s">
        <v>151</v>
      </c>
    </row>
    <row r="267" spans="2:65" s="11" customFormat="1">
      <c r="B267" s="134"/>
      <c r="D267" s="135" t="s">
        <v>159</v>
      </c>
      <c r="E267" s="136" t="s">
        <v>19</v>
      </c>
      <c r="F267" s="137" t="s">
        <v>165</v>
      </c>
      <c r="H267" s="136" t="s">
        <v>19</v>
      </c>
      <c r="L267" s="134"/>
      <c r="M267" s="139"/>
      <c r="T267" s="140"/>
      <c r="AT267" s="136" t="s">
        <v>159</v>
      </c>
      <c r="AU267" s="136" t="s">
        <v>77</v>
      </c>
      <c r="AV267" s="11" t="s">
        <v>77</v>
      </c>
      <c r="AW267" s="11" t="s">
        <v>30</v>
      </c>
      <c r="AX267" s="11" t="s">
        <v>69</v>
      </c>
      <c r="AY267" s="136" t="s">
        <v>151</v>
      </c>
    </row>
    <row r="268" spans="2:65" s="1" customFormat="1" ht="16.5" customHeight="1">
      <c r="B268" s="31"/>
      <c r="C268" s="120" t="s">
        <v>285</v>
      </c>
      <c r="D268" s="120" t="s">
        <v>152</v>
      </c>
      <c r="E268" s="121" t="s">
        <v>763</v>
      </c>
      <c r="F268" s="122" t="s">
        <v>764</v>
      </c>
      <c r="G268" s="123" t="s">
        <v>155</v>
      </c>
      <c r="H268" s="124">
        <v>1</v>
      </c>
      <c r="I268" s="260"/>
      <c r="J268" s="126">
        <f>ROUND(I268*H268,2)</f>
        <v>0</v>
      </c>
      <c r="K268" s="122" t="s">
        <v>156</v>
      </c>
      <c r="L268" s="127"/>
      <c r="M268" s="128" t="s">
        <v>19</v>
      </c>
      <c r="N268" s="129" t="s">
        <v>40</v>
      </c>
      <c r="P268" s="130">
        <f>O268*H268</f>
        <v>0</v>
      </c>
      <c r="Q268" s="130">
        <v>9.3270000000000006E-2</v>
      </c>
      <c r="R268" s="130">
        <f>Q268*H268</f>
        <v>9.3270000000000006E-2</v>
      </c>
      <c r="S268" s="130">
        <v>0</v>
      </c>
      <c r="T268" s="131">
        <f>S268*H268</f>
        <v>0</v>
      </c>
      <c r="AR268" s="132" t="s">
        <v>200</v>
      </c>
      <c r="AT268" s="132" t="s">
        <v>152</v>
      </c>
      <c r="AU268" s="132" t="s">
        <v>77</v>
      </c>
      <c r="AY268" s="16" t="s">
        <v>151</v>
      </c>
      <c r="BE268" s="133">
        <f>IF(N268="základní",J268,0)</f>
        <v>0</v>
      </c>
      <c r="BF268" s="133">
        <f>IF(N268="snížená",J268,0)</f>
        <v>0</v>
      </c>
      <c r="BG268" s="133">
        <f>IF(N268="zákl. přenesená",J268,0)</f>
        <v>0</v>
      </c>
      <c r="BH268" s="133">
        <f>IF(N268="sníž. přenesená",J268,0)</f>
        <v>0</v>
      </c>
      <c r="BI268" s="133">
        <f>IF(N268="nulová",J268,0)</f>
        <v>0</v>
      </c>
      <c r="BJ268" s="16" t="s">
        <v>77</v>
      </c>
      <c r="BK268" s="133">
        <f>ROUND(I268*H268,2)</f>
        <v>0</v>
      </c>
      <c r="BL268" s="16" t="s">
        <v>164</v>
      </c>
      <c r="BM268" s="132" t="s">
        <v>765</v>
      </c>
    </row>
    <row r="269" spans="2:65" s="11" customFormat="1">
      <c r="B269" s="134"/>
      <c r="D269" s="135" t="s">
        <v>159</v>
      </c>
      <c r="E269" s="136" t="s">
        <v>19</v>
      </c>
      <c r="F269" s="137" t="s">
        <v>766</v>
      </c>
      <c r="H269" s="136" t="s">
        <v>19</v>
      </c>
      <c r="L269" s="134"/>
      <c r="M269" s="139"/>
      <c r="T269" s="140"/>
      <c r="AT269" s="136" t="s">
        <v>159</v>
      </c>
      <c r="AU269" s="136" t="s">
        <v>77</v>
      </c>
      <c r="AV269" s="11" t="s">
        <v>77</v>
      </c>
      <c r="AW269" s="11" t="s">
        <v>30</v>
      </c>
      <c r="AX269" s="11" t="s">
        <v>69</v>
      </c>
      <c r="AY269" s="136" t="s">
        <v>151</v>
      </c>
    </row>
    <row r="270" spans="2:65" s="12" customFormat="1">
      <c r="B270" s="141"/>
      <c r="D270" s="135" t="s">
        <v>159</v>
      </c>
      <c r="E270" s="142" t="s">
        <v>19</v>
      </c>
      <c r="F270" s="143" t="s">
        <v>77</v>
      </c>
      <c r="H270" s="144">
        <v>1</v>
      </c>
      <c r="L270" s="141"/>
      <c r="M270" s="146"/>
      <c r="T270" s="147"/>
      <c r="AT270" s="142" t="s">
        <v>159</v>
      </c>
      <c r="AU270" s="142" t="s">
        <v>77</v>
      </c>
      <c r="AV270" s="12" t="s">
        <v>79</v>
      </c>
      <c r="AW270" s="12" t="s">
        <v>30</v>
      </c>
      <c r="AX270" s="12" t="s">
        <v>69</v>
      </c>
      <c r="AY270" s="142" t="s">
        <v>151</v>
      </c>
    </row>
    <row r="271" spans="2:65" s="13" customFormat="1">
      <c r="B271" s="148"/>
      <c r="D271" s="135" t="s">
        <v>159</v>
      </c>
      <c r="E271" s="149" t="s">
        <v>19</v>
      </c>
      <c r="F271" s="150" t="s">
        <v>163</v>
      </c>
      <c r="H271" s="151">
        <v>1</v>
      </c>
      <c r="L271" s="148"/>
      <c r="M271" s="153"/>
      <c r="T271" s="154"/>
      <c r="AT271" s="149" t="s">
        <v>159</v>
      </c>
      <c r="AU271" s="149" t="s">
        <v>77</v>
      </c>
      <c r="AV271" s="13" t="s">
        <v>164</v>
      </c>
      <c r="AW271" s="13" t="s">
        <v>30</v>
      </c>
      <c r="AX271" s="13" t="s">
        <v>77</v>
      </c>
      <c r="AY271" s="149" t="s">
        <v>151</v>
      </c>
    </row>
    <row r="272" spans="2:65" s="11" customFormat="1">
      <c r="B272" s="134"/>
      <c r="D272" s="135" t="s">
        <v>159</v>
      </c>
      <c r="E272" s="136" t="s">
        <v>19</v>
      </c>
      <c r="F272" s="137" t="s">
        <v>165</v>
      </c>
      <c r="H272" s="136" t="s">
        <v>19</v>
      </c>
      <c r="L272" s="134"/>
      <c r="M272" s="139"/>
      <c r="T272" s="140"/>
      <c r="AT272" s="136" t="s">
        <v>159</v>
      </c>
      <c r="AU272" s="136" t="s">
        <v>77</v>
      </c>
      <c r="AV272" s="11" t="s">
        <v>77</v>
      </c>
      <c r="AW272" s="11" t="s">
        <v>30</v>
      </c>
      <c r="AX272" s="11" t="s">
        <v>69</v>
      </c>
      <c r="AY272" s="136" t="s">
        <v>151</v>
      </c>
    </row>
    <row r="273" spans="2:65" s="1" customFormat="1" ht="16.5" customHeight="1">
      <c r="B273" s="31"/>
      <c r="C273" s="120" t="s">
        <v>297</v>
      </c>
      <c r="D273" s="120" t="s">
        <v>152</v>
      </c>
      <c r="E273" s="121" t="s">
        <v>767</v>
      </c>
      <c r="F273" s="122" t="s">
        <v>768</v>
      </c>
      <c r="G273" s="123" t="s">
        <v>155</v>
      </c>
      <c r="H273" s="124">
        <v>61</v>
      </c>
      <c r="I273" s="260"/>
      <c r="J273" s="126">
        <f>ROUND(I273*H273,2)</f>
        <v>0</v>
      </c>
      <c r="K273" s="122" t="s">
        <v>156</v>
      </c>
      <c r="L273" s="127"/>
      <c r="M273" s="128" t="s">
        <v>19</v>
      </c>
      <c r="N273" s="129" t="s">
        <v>40</v>
      </c>
      <c r="P273" s="130">
        <f>O273*H273</f>
        <v>0</v>
      </c>
      <c r="Q273" s="130">
        <v>9.7000000000000003E-2</v>
      </c>
      <c r="R273" s="130">
        <f>Q273*H273</f>
        <v>5.9169999999999998</v>
      </c>
      <c r="S273" s="130">
        <v>0</v>
      </c>
      <c r="T273" s="131">
        <f>S273*H273</f>
        <v>0</v>
      </c>
      <c r="AR273" s="132" t="s">
        <v>200</v>
      </c>
      <c r="AT273" s="132" t="s">
        <v>152</v>
      </c>
      <c r="AU273" s="132" t="s">
        <v>77</v>
      </c>
      <c r="AY273" s="16" t="s">
        <v>151</v>
      </c>
      <c r="BE273" s="133">
        <f>IF(N273="základní",J273,0)</f>
        <v>0</v>
      </c>
      <c r="BF273" s="133">
        <f>IF(N273="snížená",J273,0)</f>
        <v>0</v>
      </c>
      <c r="BG273" s="133">
        <f>IF(N273="zákl. přenesená",J273,0)</f>
        <v>0</v>
      </c>
      <c r="BH273" s="133">
        <f>IF(N273="sníž. přenesená",J273,0)</f>
        <v>0</v>
      </c>
      <c r="BI273" s="133">
        <f>IF(N273="nulová",J273,0)</f>
        <v>0</v>
      </c>
      <c r="BJ273" s="16" t="s">
        <v>77</v>
      </c>
      <c r="BK273" s="133">
        <f>ROUND(I273*H273,2)</f>
        <v>0</v>
      </c>
      <c r="BL273" s="16" t="s">
        <v>164</v>
      </c>
      <c r="BM273" s="132" t="s">
        <v>769</v>
      </c>
    </row>
    <row r="274" spans="2:65" s="11" customFormat="1">
      <c r="B274" s="134"/>
      <c r="D274" s="135" t="s">
        <v>159</v>
      </c>
      <c r="E274" s="136" t="s">
        <v>19</v>
      </c>
      <c r="F274" s="137" t="s">
        <v>770</v>
      </c>
      <c r="H274" s="136" t="s">
        <v>19</v>
      </c>
      <c r="L274" s="134"/>
      <c r="M274" s="139"/>
      <c r="T274" s="140"/>
      <c r="AT274" s="136" t="s">
        <v>159</v>
      </c>
      <c r="AU274" s="136" t="s">
        <v>77</v>
      </c>
      <c r="AV274" s="11" t="s">
        <v>77</v>
      </c>
      <c r="AW274" s="11" t="s">
        <v>30</v>
      </c>
      <c r="AX274" s="11" t="s">
        <v>69</v>
      </c>
      <c r="AY274" s="136" t="s">
        <v>151</v>
      </c>
    </row>
    <row r="275" spans="2:65" s="12" customFormat="1">
      <c r="B275" s="141"/>
      <c r="D275" s="135" t="s">
        <v>159</v>
      </c>
      <c r="E275" s="142" t="s">
        <v>19</v>
      </c>
      <c r="F275" s="143" t="s">
        <v>771</v>
      </c>
      <c r="H275" s="144">
        <v>16</v>
      </c>
      <c r="L275" s="141"/>
      <c r="M275" s="146"/>
      <c r="T275" s="147"/>
      <c r="AT275" s="142" t="s">
        <v>159</v>
      </c>
      <c r="AU275" s="142" t="s">
        <v>77</v>
      </c>
      <c r="AV275" s="12" t="s">
        <v>79</v>
      </c>
      <c r="AW275" s="12" t="s">
        <v>30</v>
      </c>
      <c r="AX275" s="12" t="s">
        <v>69</v>
      </c>
      <c r="AY275" s="142" t="s">
        <v>151</v>
      </c>
    </row>
    <row r="276" spans="2:65" s="11" customFormat="1">
      <c r="B276" s="134"/>
      <c r="D276" s="135" t="s">
        <v>159</v>
      </c>
      <c r="E276" s="136" t="s">
        <v>19</v>
      </c>
      <c r="F276" s="137" t="s">
        <v>694</v>
      </c>
      <c r="H276" s="136" t="s">
        <v>19</v>
      </c>
      <c r="L276" s="134"/>
      <c r="M276" s="139"/>
      <c r="T276" s="140"/>
      <c r="AT276" s="136" t="s">
        <v>159</v>
      </c>
      <c r="AU276" s="136" t="s">
        <v>77</v>
      </c>
      <c r="AV276" s="11" t="s">
        <v>77</v>
      </c>
      <c r="AW276" s="11" t="s">
        <v>30</v>
      </c>
      <c r="AX276" s="11" t="s">
        <v>69</v>
      </c>
      <c r="AY276" s="136" t="s">
        <v>151</v>
      </c>
    </row>
    <row r="277" spans="2:65" s="12" customFormat="1">
      <c r="B277" s="141"/>
      <c r="D277" s="135" t="s">
        <v>159</v>
      </c>
      <c r="E277" s="142" t="s">
        <v>19</v>
      </c>
      <c r="F277" s="143" t="s">
        <v>8</v>
      </c>
      <c r="H277" s="144">
        <v>12</v>
      </c>
      <c r="L277" s="141"/>
      <c r="M277" s="146"/>
      <c r="T277" s="147"/>
      <c r="AT277" s="142" t="s">
        <v>159</v>
      </c>
      <c r="AU277" s="142" t="s">
        <v>77</v>
      </c>
      <c r="AV277" s="12" t="s">
        <v>79</v>
      </c>
      <c r="AW277" s="12" t="s">
        <v>30</v>
      </c>
      <c r="AX277" s="12" t="s">
        <v>69</v>
      </c>
      <c r="AY277" s="142" t="s">
        <v>151</v>
      </c>
    </row>
    <row r="278" spans="2:65" s="11" customFormat="1">
      <c r="B278" s="134"/>
      <c r="D278" s="135" t="s">
        <v>159</v>
      </c>
      <c r="E278" s="136" t="s">
        <v>19</v>
      </c>
      <c r="F278" s="137" t="s">
        <v>772</v>
      </c>
      <c r="H278" s="136" t="s">
        <v>19</v>
      </c>
      <c r="L278" s="134"/>
      <c r="M278" s="139"/>
      <c r="T278" s="140"/>
      <c r="AT278" s="136" t="s">
        <v>159</v>
      </c>
      <c r="AU278" s="136" t="s">
        <v>77</v>
      </c>
      <c r="AV278" s="11" t="s">
        <v>77</v>
      </c>
      <c r="AW278" s="11" t="s">
        <v>30</v>
      </c>
      <c r="AX278" s="11" t="s">
        <v>69</v>
      </c>
      <c r="AY278" s="136" t="s">
        <v>151</v>
      </c>
    </row>
    <row r="279" spans="2:65" s="12" customFormat="1">
      <c r="B279" s="141"/>
      <c r="D279" s="135" t="s">
        <v>159</v>
      </c>
      <c r="E279" s="142" t="s">
        <v>19</v>
      </c>
      <c r="F279" s="143" t="s">
        <v>773</v>
      </c>
      <c r="H279" s="144">
        <v>17</v>
      </c>
      <c r="L279" s="141"/>
      <c r="M279" s="146"/>
      <c r="T279" s="147"/>
      <c r="AT279" s="142" t="s">
        <v>159</v>
      </c>
      <c r="AU279" s="142" t="s">
        <v>77</v>
      </c>
      <c r="AV279" s="12" t="s">
        <v>79</v>
      </c>
      <c r="AW279" s="12" t="s">
        <v>30</v>
      </c>
      <c r="AX279" s="12" t="s">
        <v>69</v>
      </c>
      <c r="AY279" s="142" t="s">
        <v>151</v>
      </c>
    </row>
    <row r="280" spans="2:65" s="11" customFormat="1">
      <c r="B280" s="134"/>
      <c r="D280" s="135" t="s">
        <v>159</v>
      </c>
      <c r="E280" s="136" t="s">
        <v>19</v>
      </c>
      <c r="F280" s="137" t="s">
        <v>774</v>
      </c>
      <c r="H280" s="136" t="s">
        <v>19</v>
      </c>
      <c r="L280" s="134"/>
      <c r="M280" s="139"/>
      <c r="T280" s="140"/>
      <c r="AT280" s="136" t="s">
        <v>159</v>
      </c>
      <c r="AU280" s="136" t="s">
        <v>77</v>
      </c>
      <c r="AV280" s="11" t="s">
        <v>77</v>
      </c>
      <c r="AW280" s="11" t="s">
        <v>30</v>
      </c>
      <c r="AX280" s="11" t="s">
        <v>69</v>
      </c>
      <c r="AY280" s="136" t="s">
        <v>151</v>
      </c>
    </row>
    <row r="281" spans="2:65" s="12" customFormat="1">
      <c r="B281" s="141"/>
      <c r="D281" s="135" t="s">
        <v>159</v>
      </c>
      <c r="E281" s="142" t="s">
        <v>19</v>
      </c>
      <c r="F281" s="143" t="s">
        <v>771</v>
      </c>
      <c r="H281" s="144">
        <v>16</v>
      </c>
      <c r="L281" s="141"/>
      <c r="M281" s="146"/>
      <c r="T281" s="147"/>
      <c r="AT281" s="142" t="s">
        <v>159</v>
      </c>
      <c r="AU281" s="142" t="s">
        <v>77</v>
      </c>
      <c r="AV281" s="12" t="s">
        <v>79</v>
      </c>
      <c r="AW281" s="12" t="s">
        <v>30</v>
      </c>
      <c r="AX281" s="12" t="s">
        <v>69</v>
      </c>
      <c r="AY281" s="142" t="s">
        <v>151</v>
      </c>
    </row>
    <row r="282" spans="2:65" s="13" customFormat="1">
      <c r="B282" s="148"/>
      <c r="D282" s="135" t="s">
        <v>159</v>
      </c>
      <c r="E282" s="149" t="s">
        <v>19</v>
      </c>
      <c r="F282" s="150" t="s">
        <v>163</v>
      </c>
      <c r="H282" s="151">
        <v>61</v>
      </c>
      <c r="L282" s="148"/>
      <c r="M282" s="153"/>
      <c r="T282" s="154"/>
      <c r="AT282" s="149" t="s">
        <v>159</v>
      </c>
      <c r="AU282" s="149" t="s">
        <v>77</v>
      </c>
      <c r="AV282" s="13" t="s">
        <v>164</v>
      </c>
      <c r="AW282" s="13" t="s">
        <v>30</v>
      </c>
      <c r="AX282" s="13" t="s">
        <v>77</v>
      </c>
      <c r="AY282" s="149" t="s">
        <v>151</v>
      </c>
    </row>
    <row r="283" spans="2:65" s="11" customFormat="1">
      <c r="B283" s="134"/>
      <c r="D283" s="135" t="s">
        <v>159</v>
      </c>
      <c r="E283" s="136" t="s">
        <v>19</v>
      </c>
      <c r="F283" s="137" t="s">
        <v>165</v>
      </c>
      <c r="H283" s="136" t="s">
        <v>19</v>
      </c>
      <c r="L283" s="134"/>
      <c r="M283" s="139"/>
      <c r="T283" s="140"/>
      <c r="AT283" s="136" t="s">
        <v>159</v>
      </c>
      <c r="AU283" s="136" t="s">
        <v>77</v>
      </c>
      <c r="AV283" s="11" t="s">
        <v>77</v>
      </c>
      <c r="AW283" s="11" t="s">
        <v>30</v>
      </c>
      <c r="AX283" s="11" t="s">
        <v>69</v>
      </c>
      <c r="AY283" s="136" t="s">
        <v>151</v>
      </c>
    </row>
    <row r="284" spans="2:65" s="1" customFormat="1" ht="16.5" customHeight="1">
      <c r="B284" s="31"/>
      <c r="C284" s="120" t="s">
        <v>301</v>
      </c>
      <c r="D284" s="120" t="s">
        <v>152</v>
      </c>
      <c r="E284" s="121" t="s">
        <v>775</v>
      </c>
      <c r="F284" s="122" t="s">
        <v>776</v>
      </c>
      <c r="G284" s="123" t="s">
        <v>155</v>
      </c>
      <c r="H284" s="124">
        <v>16</v>
      </c>
      <c r="I284" s="260"/>
      <c r="J284" s="126">
        <f>ROUND(I284*H284,2)</f>
        <v>0</v>
      </c>
      <c r="K284" s="122" t="s">
        <v>156</v>
      </c>
      <c r="L284" s="127"/>
      <c r="M284" s="128" t="s">
        <v>19</v>
      </c>
      <c r="N284" s="129" t="s">
        <v>40</v>
      </c>
      <c r="P284" s="130">
        <f>O284*H284</f>
        <v>0</v>
      </c>
      <c r="Q284" s="130">
        <v>0.10073</v>
      </c>
      <c r="R284" s="130">
        <f>Q284*H284</f>
        <v>1.61168</v>
      </c>
      <c r="S284" s="130">
        <v>0</v>
      </c>
      <c r="T284" s="131">
        <f>S284*H284</f>
        <v>0</v>
      </c>
      <c r="AR284" s="132" t="s">
        <v>200</v>
      </c>
      <c r="AT284" s="132" t="s">
        <v>152</v>
      </c>
      <c r="AU284" s="132" t="s">
        <v>77</v>
      </c>
      <c r="AY284" s="16" t="s">
        <v>151</v>
      </c>
      <c r="BE284" s="133">
        <f>IF(N284="základní",J284,0)</f>
        <v>0</v>
      </c>
      <c r="BF284" s="133">
        <f>IF(N284="snížená",J284,0)</f>
        <v>0</v>
      </c>
      <c r="BG284" s="133">
        <f>IF(N284="zákl. přenesená",J284,0)</f>
        <v>0</v>
      </c>
      <c r="BH284" s="133">
        <f>IF(N284="sníž. přenesená",J284,0)</f>
        <v>0</v>
      </c>
      <c r="BI284" s="133">
        <f>IF(N284="nulová",J284,0)</f>
        <v>0</v>
      </c>
      <c r="BJ284" s="16" t="s">
        <v>77</v>
      </c>
      <c r="BK284" s="133">
        <f>ROUND(I284*H284,2)</f>
        <v>0</v>
      </c>
      <c r="BL284" s="16" t="s">
        <v>164</v>
      </c>
      <c r="BM284" s="132" t="s">
        <v>777</v>
      </c>
    </row>
    <row r="285" spans="2:65" s="11" customFormat="1">
      <c r="B285" s="134"/>
      <c r="D285" s="135" t="s">
        <v>159</v>
      </c>
      <c r="E285" s="136" t="s">
        <v>19</v>
      </c>
      <c r="F285" s="137" t="s">
        <v>778</v>
      </c>
      <c r="H285" s="136" t="s">
        <v>19</v>
      </c>
      <c r="L285" s="134"/>
      <c r="M285" s="139"/>
      <c r="T285" s="140"/>
      <c r="AT285" s="136" t="s">
        <v>159</v>
      </c>
      <c r="AU285" s="136" t="s">
        <v>77</v>
      </c>
      <c r="AV285" s="11" t="s">
        <v>77</v>
      </c>
      <c r="AW285" s="11" t="s">
        <v>30</v>
      </c>
      <c r="AX285" s="11" t="s">
        <v>69</v>
      </c>
      <c r="AY285" s="136" t="s">
        <v>151</v>
      </c>
    </row>
    <row r="286" spans="2:65" s="12" customFormat="1">
      <c r="B286" s="141"/>
      <c r="D286" s="135" t="s">
        <v>159</v>
      </c>
      <c r="E286" s="142" t="s">
        <v>19</v>
      </c>
      <c r="F286" s="143" t="s">
        <v>779</v>
      </c>
      <c r="H286" s="144">
        <v>16</v>
      </c>
      <c r="L286" s="141"/>
      <c r="M286" s="146"/>
      <c r="T286" s="147"/>
      <c r="AT286" s="142" t="s">
        <v>159</v>
      </c>
      <c r="AU286" s="142" t="s">
        <v>77</v>
      </c>
      <c r="AV286" s="12" t="s">
        <v>79</v>
      </c>
      <c r="AW286" s="12" t="s">
        <v>30</v>
      </c>
      <c r="AX286" s="12" t="s">
        <v>69</v>
      </c>
      <c r="AY286" s="142" t="s">
        <v>151</v>
      </c>
    </row>
    <row r="287" spans="2:65" s="13" customFormat="1">
      <c r="B287" s="148"/>
      <c r="D287" s="135" t="s">
        <v>159</v>
      </c>
      <c r="E287" s="149" t="s">
        <v>19</v>
      </c>
      <c r="F287" s="150" t="s">
        <v>163</v>
      </c>
      <c r="H287" s="151">
        <v>16</v>
      </c>
      <c r="L287" s="148"/>
      <c r="M287" s="153"/>
      <c r="T287" s="154"/>
      <c r="AT287" s="149" t="s">
        <v>159</v>
      </c>
      <c r="AU287" s="149" t="s">
        <v>77</v>
      </c>
      <c r="AV287" s="13" t="s">
        <v>164</v>
      </c>
      <c r="AW287" s="13" t="s">
        <v>30</v>
      </c>
      <c r="AX287" s="13" t="s">
        <v>77</v>
      </c>
      <c r="AY287" s="149" t="s">
        <v>151</v>
      </c>
    </row>
    <row r="288" spans="2:65" s="11" customFormat="1">
      <c r="B288" s="134"/>
      <c r="D288" s="135" t="s">
        <v>159</v>
      </c>
      <c r="E288" s="136" t="s">
        <v>19</v>
      </c>
      <c r="F288" s="137" t="s">
        <v>165</v>
      </c>
      <c r="H288" s="136" t="s">
        <v>19</v>
      </c>
      <c r="L288" s="134"/>
      <c r="M288" s="139"/>
      <c r="T288" s="140"/>
      <c r="AT288" s="136" t="s">
        <v>159</v>
      </c>
      <c r="AU288" s="136" t="s">
        <v>77</v>
      </c>
      <c r="AV288" s="11" t="s">
        <v>77</v>
      </c>
      <c r="AW288" s="11" t="s">
        <v>30</v>
      </c>
      <c r="AX288" s="11" t="s">
        <v>69</v>
      </c>
      <c r="AY288" s="136" t="s">
        <v>151</v>
      </c>
    </row>
    <row r="289" spans="2:65" s="1" customFormat="1" ht="16.5" customHeight="1">
      <c r="B289" s="31"/>
      <c r="C289" s="120" t="s">
        <v>311</v>
      </c>
      <c r="D289" s="120" t="s">
        <v>152</v>
      </c>
      <c r="E289" s="121" t="s">
        <v>780</v>
      </c>
      <c r="F289" s="122" t="s">
        <v>781</v>
      </c>
      <c r="G289" s="123" t="s">
        <v>155</v>
      </c>
      <c r="H289" s="124">
        <v>16</v>
      </c>
      <c r="I289" s="260"/>
      <c r="J289" s="126">
        <f>ROUND(I289*H289,2)</f>
        <v>0</v>
      </c>
      <c r="K289" s="122" t="s">
        <v>156</v>
      </c>
      <c r="L289" s="127"/>
      <c r="M289" s="128" t="s">
        <v>19</v>
      </c>
      <c r="N289" s="129" t="s">
        <v>40</v>
      </c>
      <c r="P289" s="130">
        <f>O289*H289</f>
        <v>0</v>
      </c>
      <c r="Q289" s="130">
        <v>0.10446</v>
      </c>
      <c r="R289" s="130">
        <f>Q289*H289</f>
        <v>1.67136</v>
      </c>
      <c r="S289" s="130">
        <v>0</v>
      </c>
      <c r="T289" s="131">
        <f>S289*H289</f>
        <v>0</v>
      </c>
      <c r="AR289" s="132" t="s">
        <v>200</v>
      </c>
      <c r="AT289" s="132" t="s">
        <v>152</v>
      </c>
      <c r="AU289" s="132" t="s">
        <v>77</v>
      </c>
      <c r="AY289" s="16" t="s">
        <v>151</v>
      </c>
      <c r="BE289" s="133">
        <f>IF(N289="základní",J289,0)</f>
        <v>0</v>
      </c>
      <c r="BF289" s="133">
        <f>IF(N289="snížená",J289,0)</f>
        <v>0</v>
      </c>
      <c r="BG289" s="133">
        <f>IF(N289="zákl. přenesená",J289,0)</f>
        <v>0</v>
      </c>
      <c r="BH289" s="133">
        <f>IF(N289="sníž. přenesená",J289,0)</f>
        <v>0</v>
      </c>
      <c r="BI289" s="133">
        <f>IF(N289="nulová",J289,0)</f>
        <v>0</v>
      </c>
      <c r="BJ289" s="16" t="s">
        <v>77</v>
      </c>
      <c r="BK289" s="133">
        <f>ROUND(I289*H289,2)</f>
        <v>0</v>
      </c>
      <c r="BL289" s="16" t="s">
        <v>164</v>
      </c>
      <c r="BM289" s="132" t="s">
        <v>782</v>
      </c>
    </row>
    <row r="290" spans="2:65" s="11" customFormat="1">
      <c r="B290" s="134"/>
      <c r="D290" s="135" t="s">
        <v>159</v>
      </c>
      <c r="E290" s="136" t="s">
        <v>19</v>
      </c>
      <c r="F290" s="137" t="s">
        <v>778</v>
      </c>
      <c r="H290" s="136" t="s">
        <v>19</v>
      </c>
      <c r="L290" s="134"/>
      <c r="M290" s="139"/>
      <c r="T290" s="140"/>
      <c r="AT290" s="136" t="s">
        <v>159</v>
      </c>
      <c r="AU290" s="136" t="s">
        <v>77</v>
      </c>
      <c r="AV290" s="11" t="s">
        <v>77</v>
      </c>
      <c r="AW290" s="11" t="s">
        <v>30</v>
      </c>
      <c r="AX290" s="11" t="s">
        <v>69</v>
      </c>
      <c r="AY290" s="136" t="s">
        <v>151</v>
      </c>
    </row>
    <row r="291" spans="2:65" s="12" customFormat="1">
      <c r="B291" s="141"/>
      <c r="D291" s="135" t="s">
        <v>159</v>
      </c>
      <c r="E291" s="142" t="s">
        <v>19</v>
      </c>
      <c r="F291" s="143" t="s">
        <v>779</v>
      </c>
      <c r="H291" s="144">
        <v>16</v>
      </c>
      <c r="L291" s="141"/>
      <c r="M291" s="146"/>
      <c r="T291" s="147"/>
      <c r="AT291" s="142" t="s">
        <v>159</v>
      </c>
      <c r="AU291" s="142" t="s">
        <v>77</v>
      </c>
      <c r="AV291" s="12" t="s">
        <v>79</v>
      </c>
      <c r="AW291" s="12" t="s">
        <v>30</v>
      </c>
      <c r="AX291" s="12" t="s">
        <v>69</v>
      </c>
      <c r="AY291" s="142" t="s">
        <v>151</v>
      </c>
    </row>
    <row r="292" spans="2:65" s="13" customFormat="1">
      <c r="B292" s="148"/>
      <c r="D292" s="135" t="s">
        <v>159</v>
      </c>
      <c r="E292" s="149" t="s">
        <v>19</v>
      </c>
      <c r="F292" s="150" t="s">
        <v>163</v>
      </c>
      <c r="H292" s="151">
        <v>16</v>
      </c>
      <c r="L292" s="148"/>
      <c r="M292" s="153"/>
      <c r="T292" s="154"/>
      <c r="AT292" s="149" t="s">
        <v>159</v>
      </c>
      <c r="AU292" s="149" t="s">
        <v>77</v>
      </c>
      <c r="AV292" s="13" t="s">
        <v>164</v>
      </c>
      <c r="AW292" s="13" t="s">
        <v>30</v>
      </c>
      <c r="AX292" s="13" t="s">
        <v>77</v>
      </c>
      <c r="AY292" s="149" t="s">
        <v>151</v>
      </c>
    </row>
    <row r="293" spans="2:65" s="11" customFormat="1">
      <c r="B293" s="134"/>
      <c r="D293" s="135" t="s">
        <v>159</v>
      </c>
      <c r="E293" s="136" t="s">
        <v>19</v>
      </c>
      <c r="F293" s="137" t="s">
        <v>165</v>
      </c>
      <c r="H293" s="136" t="s">
        <v>19</v>
      </c>
      <c r="L293" s="134"/>
      <c r="M293" s="139"/>
      <c r="T293" s="140"/>
      <c r="AT293" s="136" t="s">
        <v>159</v>
      </c>
      <c r="AU293" s="136" t="s">
        <v>77</v>
      </c>
      <c r="AV293" s="11" t="s">
        <v>77</v>
      </c>
      <c r="AW293" s="11" t="s">
        <v>30</v>
      </c>
      <c r="AX293" s="11" t="s">
        <v>69</v>
      </c>
      <c r="AY293" s="136" t="s">
        <v>151</v>
      </c>
    </row>
    <row r="294" spans="2:65" s="1" customFormat="1" ht="16.5" customHeight="1">
      <c r="B294" s="31"/>
      <c r="C294" s="120" t="s">
        <v>316</v>
      </c>
      <c r="D294" s="120" t="s">
        <v>152</v>
      </c>
      <c r="E294" s="121" t="s">
        <v>783</v>
      </c>
      <c r="F294" s="122" t="s">
        <v>784</v>
      </c>
      <c r="G294" s="123" t="s">
        <v>155</v>
      </c>
      <c r="H294" s="124">
        <v>20</v>
      </c>
      <c r="I294" s="260"/>
      <c r="J294" s="126">
        <f>ROUND(I294*H294,2)</f>
        <v>0</v>
      </c>
      <c r="K294" s="122" t="s">
        <v>156</v>
      </c>
      <c r="L294" s="127"/>
      <c r="M294" s="128" t="s">
        <v>19</v>
      </c>
      <c r="N294" s="129" t="s">
        <v>40</v>
      </c>
      <c r="P294" s="130">
        <f>O294*H294</f>
        <v>0</v>
      </c>
      <c r="Q294" s="130">
        <v>0.10818999999999999</v>
      </c>
      <c r="R294" s="130">
        <f>Q294*H294</f>
        <v>2.1637999999999997</v>
      </c>
      <c r="S294" s="130">
        <v>0</v>
      </c>
      <c r="T294" s="131">
        <f>S294*H294</f>
        <v>0</v>
      </c>
      <c r="AR294" s="132" t="s">
        <v>200</v>
      </c>
      <c r="AT294" s="132" t="s">
        <v>152</v>
      </c>
      <c r="AU294" s="132" t="s">
        <v>77</v>
      </c>
      <c r="AY294" s="16" t="s">
        <v>151</v>
      </c>
      <c r="BE294" s="133">
        <f>IF(N294="základní",J294,0)</f>
        <v>0</v>
      </c>
      <c r="BF294" s="133">
        <f>IF(N294="snížená",J294,0)</f>
        <v>0</v>
      </c>
      <c r="BG294" s="133">
        <f>IF(N294="zákl. přenesená",J294,0)</f>
        <v>0</v>
      </c>
      <c r="BH294" s="133">
        <f>IF(N294="sníž. přenesená",J294,0)</f>
        <v>0</v>
      </c>
      <c r="BI294" s="133">
        <f>IF(N294="nulová",J294,0)</f>
        <v>0</v>
      </c>
      <c r="BJ294" s="16" t="s">
        <v>77</v>
      </c>
      <c r="BK294" s="133">
        <f>ROUND(I294*H294,2)</f>
        <v>0</v>
      </c>
      <c r="BL294" s="16" t="s">
        <v>164</v>
      </c>
      <c r="BM294" s="132" t="s">
        <v>785</v>
      </c>
    </row>
    <row r="295" spans="2:65" s="11" customFormat="1">
      <c r="B295" s="134"/>
      <c r="D295" s="135" t="s">
        <v>159</v>
      </c>
      <c r="E295" s="136" t="s">
        <v>19</v>
      </c>
      <c r="F295" s="137" t="s">
        <v>778</v>
      </c>
      <c r="H295" s="136" t="s">
        <v>19</v>
      </c>
      <c r="L295" s="134"/>
      <c r="M295" s="139"/>
      <c r="T295" s="140"/>
      <c r="AT295" s="136" t="s">
        <v>159</v>
      </c>
      <c r="AU295" s="136" t="s">
        <v>77</v>
      </c>
      <c r="AV295" s="11" t="s">
        <v>77</v>
      </c>
      <c r="AW295" s="11" t="s">
        <v>30</v>
      </c>
      <c r="AX295" s="11" t="s">
        <v>69</v>
      </c>
      <c r="AY295" s="136" t="s">
        <v>151</v>
      </c>
    </row>
    <row r="296" spans="2:65" s="12" customFormat="1">
      <c r="B296" s="141"/>
      <c r="D296" s="135" t="s">
        <v>159</v>
      </c>
      <c r="E296" s="142" t="s">
        <v>19</v>
      </c>
      <c r="F296" s="143" t="s">
        <v>786</v>
      </c>
      <c r="H296" s="144">
        <v>20</v>
      </c>
      <c r="L296" s="141"/>
      <c r="M296" s="146"/>
      <c r="T296" s="147"/>
      <c r="AT296" s="142" t="s">
        <v>159</v>
      </c>
      <c r="AU296" s="142" t="s">
        <v>77</v>
      </c>
      <c r="AV296" s="12" t="s">
        <v>79</v>
      </c>
      <c r="AW296" s="12" t="s">
        <v>30</v>
      </c>
      <c r="AX296" s="12" t="s">
        <v>69</v>
      </c>
      <c r="AY296" s="142" t="s">
        <v>151</v>
      </c>
    </row>
    <row r="297" spans="2:65" s="13" customFormat="1">
      <c r="B297" s="148"/>
      <c r="D297" s="135" t="s">
        <v>159</v>
      </c>
      <c r="E297" s="149" t="s">
        <v>19</v>
      </c>
      <c r="F297" s="150" t="s">
        <v>163</v>
      </c>
      <c r="H297" s="151">
        <v>20</v>
      </c>
      <c r="L297" s="148"/>
      <c r="M297" s="153"/>
      <c r="T297" s="154"/>
      <c r="AT297" s="149" t="s">
        <v>159</v>
      </c>
      <c r="AU297" s="149" t="s">
        <v>77</v>
      </c>
      <c r="AV297" s="13" t="s">
        <v>164</v>
      </c>
      <c r="AW297" s="13" t="s">
        <v>30</v>
      </c>
      <c r="AX297" s="13" t="s">
        <v>77</v>
      </c>
      <c r="AY297" s="149" t="s">
        <v>151</v>
      </c>
    </row>
    <row r="298" spans="2:65" s="11" customFormat="1">
      <c r="B298" s="134"/>
      <c r="D298" s="135" t="s">
        <v>159</v>
      </c>
      <c r="E298" s="136" t="s">
        <v>19</v>
      </c>
      <c r="F298" s="137" t="s">
        <v>165</v>
      </c>
      <c r="H298" s="136" t="s">
        <v>19</v>
      </c>
      <c r="L298" s="134"/>
      <c r="M298" s="139"/>
      <c r="T298" s="140"/>
      <c r="AT298" s="136" t="s">
        <v>159</v>
      </c>
      <c r="AU298" s="136" t="s">
        <v>77</v>
      </c>
      <c r="AV298" s="11" t="s">
        <v>77</v>
      </c>
      <c r="AW298" s="11" t="s">
        <v>30</v>
      </c>
      <c r="AX298" s="11" t="s">
        <v>69</v>
      </c>
      <c r="AY298" s="136" t="s">
        <v>151</v>
      </c>
    </row>
    <row r="299" spans="2:65" s="1" customFormat="1" ht="16.5" customHeight="1">
      <c r="B299" s="31"/>
      <c r="C299" s="120" t="s">
        <v>321</v>
      </c>
      <c r="D299" s="120" t="s">
        <v>152</v>
      </c>
      <c r="E299" s="121" t="s">
        <v>787</v>
      </c>
      <c r="F299" s="122" t="s">
        <v>788</v>
      </c>
      <c r="G299" s="123" t="s">
        <v>155</v>
      </c>
      <c r="H299" s="124">
        <v>12</v>
      </c>
      <c r="I299" s="260"/>
      <c r="J299" s="126">
        <f>ROUND(I299*H299,2)</f>
        <v>0</v>
      </c>
      <c r="K299" s="122" t="s">
        <v>156</v>
      </c>
      <c r="L299" s="127"/>
      <c r="M299" s="128" t="s">
        <v>19</v>
      </c>
      <c r="N299" s="129" t="s">
        <v>40</v>
      </c>
      <c r="P299" s="130">
        <f>O299*H299</f>
        <v>0</v>
      </c>
      <c r="Q299" s="130">
        <v>0.11192000000000001</v>
      </c>
      <c r="R299" s="130">
        <f>Q299*H299</f>
        <v>1.34304</v>
      </c>
      <c r="S299" s="130">
        <v>0</v>
      </c>
      <c r="T299" s="131">
        <f>S299*H299</f>
        <v>0</v>
      </c>
      <c r="AR299" s="132" t="s">
        <v>200</v>
      </c>
      <c r="AT299" s="132" t="s">
        <v>152</v>
      </c>
      <c r="AU299" s="132" t="s">
        <v>77</v>
      </c>
      <c r="AY299" s="16" t="s">
        <v>151</v>
      </c>
      <c r="BE299" s="133">
        <f>IF(N299="základní",J299,0)</f>
        <v>0</v>
      </c>
      <c r="BF299" s="133">
        <f>IF(N299="snížená",J299,0)</f>
        <v>0</v>
      </c>
      <c r="BG299" s="133">
        <f>IF(N299="zákl. přenesená",J299,0)</f>
        <v>0</v>
      </c>
      <c r="BH299" s="133">
        <f>IF(N299="sníž. přenesená",J299,0)</f>
        <v>0</v>
      </c>
      <c r="BI299" s="133">
        <f>IF(N299="nulová",J299,0)</f>
        <v>0</v>
      </c>
      <c r="BJ299" s="16" t="s">
        <v>77</v>
      </c>
      <c r="BK299" s="133">
        <f>ROUND(I299*H299,2)</f>
        <v>0</v>
      </c>
      <c r="BL299" s="16" t="s">
        <v>164</v>
      </c>
      <c r="BM299" s="132" t="s">
        <v>789</v>
      </c>
    </row>
    <row r="300" spans="2:65" s="11" customFormat="1">
      <c r="B300" s="134"/>
      <c r="D300" s="135" t="s">
        <v>159</v>
      </c>
      <c r="E300" s="136" t="s">
        <v>19</v>
      </c>
      <c r="F300" s="137" t="s">
        <v>778</v>
      </c>
      <c r="H300" s="136" t="s">
        <v>19</v>
      </c>
      <c r="L300" s="134"/>
      <c r="M300" s="139"/>
      <c r="T300" s="140"/>
      <c r="AT300" s="136" t="s">
        <v>159</v>
      </c>
      <c r="AU300" s="136" t="s">
        <v>77</v>
      </c>
      <c r="AV300" s="11" t="s">
        <v>77</v>
      </c>
      <c r="AW300" s="11" t="s">
        <v>30</v>
      </c>
      <c r="AX300" s="11" t="s">
        <v>69</v>
      </c>
      <c r="AY300" s="136" t="s">
        <v>151</v>
      </c>
    </row>
    <row r="301" spans="2:65" s="12" customFormat="1">
      <c r="B301" s="141"/>
      <c r="D301" s="135" t="s">
        <v>159</v>
      </c>
      <c r="E301" s="142" t="s">
        <v>19</v>
      </c>
      <c r="F301" s="143" t="s">
        <v>790</v>
      </c>
      <c r="H301" s="144">
        <v>12</v>
      </c>
      <c r="L301" s="141"/>
      <c r="M301" s="146"/>
      <c r="T301" s="147"/>
      <c r="AT301" s="142" t="s">
        <v>159</v>
      </c>
      <c r="AU301" s="142" t="s">
        <v>77</v>
      </c>
      <c r="AV301" s="12" t="s">
        <v>79</v>
      </c>
      <c r="AW301" s="12" t="s">
        <v>30</v>
      </c>
      <c r="AX301" s="12" t="s">
        <v>69</v>
      </c>
      <c r="AY301" s="142" t="s">
        <v>151</v>
      </c>
    </row>
    <row r="302" spans="2:65" s="13" customFormat="1">
      <c r="B302" s="148"/>
      <c r="D302" s="135" t="s">
        <v>159</v>
      </c>
      <c r="E302" s="149" t="s">
        <v>19</v>
      </c>
      <c r="F302" s="150" t="s">
        <v>163</v>
      </c>
      <c r="H302" s="151">
        <v>12</v>
      </c>
      <c r="L302" s="148"/>
      <c r="M302" s="153"/>
      <c r="T302" s="154"/>
      <c r="AT302" s="149" t="s">
        <v>159</v>
      </c>
      <c r="AU302" s="149" t="s">
        <v>77</v>
      </c>
      <c r="AV302" s="13" t="s">
        <v>164</v>
      </c>
      <c r="AW302" s="13" t="s">
        <v>30</v>
      </c>
      <c r="AX302" s="13" t="s">
        <v>77</v>
      </c>
      <c r="AY302" s="149" t="s">
        <v>151</v>
      </c>
    </row>
    <row r="303" spans="2:65" s="11" customFormat="1">
      <c r="B303" s="134"/>
      <c r="D303" s="135" t="s">
        <v>159</v>
      </c>
      <c r="E303" s="136" t="s">
        <v>19</v>
      </c>
      <c r="F303" s="137" t="s">
        <v>165</v>
      </c>
      <c r="H303" s="136" t="s">
        <v>19</v>
      </c>
      <c r="L303" s="134"/>
      <c r="M303" s="139"/>
      <c r="T303" s="140"/>
      <c r="AT303" s="136" t="s">
        <v>159</v>
      </c>
      <c r="AU303" s="136" t="s">
        <v>77</v>
      </c>
      <c r="AV303" s="11" t="s">
        <v>77</v>
      </c>
      <c r="AW303" s="11" t="s">
        <v>30</v>
      </c>
      <c r="AX303" s="11" t="s">
        <v>69</v>
      </c>
      <c r="AY303" s="136" t="s">
        <v>151</v>
      </c>
    </row>
    <row r="304" spans="2:65" s="1" customFormat="1" ht="16.5" customHeight="1">
      <c r="B304" s="31"/>
      <c r="C304" s="120" t="s">
        <v>328</v>
      </c>
      <c r="D304" s="120" t="s">
        <v>152</v>
      </c>
      <c r="E304" s="121" t="s">
        <v>791</v>
      </c>
      <c r="F304" s="122" t="s">
        <v>792</v>
      </c>
      <c r="G304" s="123" t="s">
        <v>155</v>
      </c>
      <c r="H304" s="124">
        <v>12</v>
      </c>
      <c r="I304" s="260"/>
      <c r="J304" s="126">
        <f>ROUND(I304*H304,2)</f>
        <v>0</v>
      </c>
      <c r="K304" s="122" t="s">
        <v>156</v>
      </c>
      <c r="L304" s="127"/>
      <c r="M304" s="128" t="s">
        <v>19</v>
      </c>
      <c r="N304" s="129" t="s">
        <v>40</v>
      </c>
      <c r="P304" s="130">
        <f>O304*H304</f>
        <v>0</v>
      </c>
      <c r="Q304" s="130">
        <v>0.11565</v>
      </c>
      <c r="R304" s="130">
        <f>Q304*H304</f>
        <v>1.3877999999999999</v>
      </c>
      <c r="S304" s="130">
        <v>0</v>
      </c>
      <c r="T304" s="131">
        <f>S304*H304</f>
        <v>0</v>
      </c>
      <c r="AR304" s="132" t="s">
        <v>200</v>
      </c>
      <c r="AT304" s="132" t="s">
        <v>152</v>
      </c>
      <c r="AU304" s="132" t="s">
        <v>77</v>
      </c>
      <c r="AY304" s="16" t="s">
        <v>151</v>
      </c>
      <c r="BE304" s="133">
        <f>IF(N304="základní",J304,0)</f>
        <v>0</v>
      </c>
      <c r="BF304" s="133">
        <f>IF(N304="snížená",J304,0)</f>
        <v>0</v>
      </c>
      <c r="BG304" s="133">
        <f>IF(N304="zákl. přenesená",J304,0)</f>
        <v>0</v>
      </c>
      <c r="BH304" s="133">
        <f>IF(N304="sníž. přenesená",J304,0)</f>
        <v>0</v>
      </c>
      <c r="BI304" s="133">
        <f>IF(N304="nulová",J304,0)</f>
        <v>0</v>
      </c>
      <c r="BJ304" s="16" t="s">
        <v>77</v>
      </c>
      <c r="BK304" s="133">
        <f>ROUND(I304*H304,2)</f>
        <v>0</v>
      </c>
      <c r="BL304" s="16" t="s">
        <v>164</v>
      </c>
      <c r="BM304" s="132" t="s">
        <v>793</v>
      </c>
    </row>
    <row r="305" spans="2:65" s="11" customFormat="1">
      <c r="B305" s="134"/>
      <c r="D305" s="135" t="s">
        <v>159</v>
      </c>
      <c r="E305" s="136" t="s">
        <v>19</v>
      </c>
      <c r="F305" s="137" t="s">
        <v>778</v>
      </c>
      <c r="H305" s="136" t="s">
        <v>19</v>
      </c>
      <c r="L305" s="134"/>
      <c r="M305" s="139"/>
      <c r="T305" s="140"/>
      <c r="AT305" s="136" t="s">
        <v>159</v>
      </c>
      <c r="AU305" s="136" t="s">
        <v>77</v>
      </c>
      <c r="AV305" s="11" t="s">
        <v>77</v>
      </c>
      <c r="AW305" s="11" t="s">
        <v>30</v>
      </c>
      <c r="AX305" s="11" t="s">
        <v>69</v>
      </c>
      <c r="AY305" s="136" t="s">
        <v>151</v>
      </c>
    </row>
    <row r="306" spans="2:65" s="12" customFormat="1">
      <c r="B306" s="141"/>
      <c r="D306" s="135" t="s">
        <v>159</v>
      </c>
      <c r="E306" s="142" t="s">
        <v>19</v>
      </c>
      <c r="F306" s="143" t="s">
        <v>790</v>
      </c>
      <c r="H306" s="144">
        <v>12</v>
      </c>
      <c r="L306" s="141"/>
      <c r="M306" s="146"/>
      <c r="T306" s="147"/>
      <c r="AT306" s="142" t="s">
        <v>159</v>
      </c>
      <c r="AU306" s="142" t="s">
        <v>77</v>
      </c>
      <c r="AV306" s="12" t="s">
        <v>79</v>
      </c>
      <c r="AW306" s="12" t="s">
        <v>30</v>
      </c>
      <c r="AX306" s="12" t="s">
        <v>69</v>
      </c>
      <c r="AY306" s="142" t="s">
        <v>151</v>
      </c>
    </row>
    <row r="307" spans="2:65" s="13" customFormat="1">
      <c r="B307" s="148"/>
      <c r="D307" s="135" t="s">
        <v>159</v>
      </c>
      <c r="E307" s="149" t="s">
        <v>19</v>
      </c>
      <c r="F307" s="150" t="s">
        <v>163</v>
      </c>
      <c r="H307" s="151">
        <v>12</v>
      </c>
      <c r="L307" s="148"/>
      <c r="M307" s="153"/>
      <c r="T307" s="154"/>
      <c r="AT307" s="149" t="s">
        <v>159</v>
      </c>
      <c r="AU307" s="149" t="s">
        <v>77</v>
      </c>
      <c r="AV307" s="13" t="s">
        <v>164</v>
      </c>
      <c r="AW307" s="13" t="s">
        <v>30</v>
      </c>
      <c r="AX307" s="13" t="s">
        <v>77</v>
      </c>
      <c r="AY307" s="149" t="s">
        <v>151</v>
      </c>
    </row>
    <row r="308" spans="2:65" s="11" customFormat="1">
      <c r="B308" s="134"/>
      <c r="D308" s="135" t="s">
        <v>159</v>
      </c>
      <c r="E308" s="136" t="s">
        <v>19</v>
      </c>
      <c r="F308" s="137" t="s">
        <v>165</v>
      </c>
      <c r="H308" s="136" t="s">
        <v>19</v>
      </c>
      <c r="L308" s="134"/>
      <c r="M308" s="139"/>
      <c r="T308" s="140"/>
      <c r="AT308" s="136" t="s">
        <v>159</v>
      </c>
      <c r="AU308" s="136" t="s">
        <v>77</v>
      </c>
      <c r="AV308" s="11" t="s">
        <v>77</v>
      </c>
      <c r="AW308" s="11" t="s">
        <v>30</v>
      </c>
      <c r="AX308" s="11" t="s">
        <v>69</v>
      </c>
      <c r="AY308" s="136" t="s">
        <v>151</v>
      </c>
    </row>
    <row r="309" spans="2:65" s="1" customFormat="1" ht="16.5" customHeight="1">
      <c r="B309" s="31"/>
      <c r="C309" s="120" t="s">
        <v>334</v>
      </c>
      <c r="D309" s="120" t="s">
        <v>152</v>
      </c>
      <c r="E309" s="121" t="s">
        <v>794</v>
      </c>
      <c r="F309" s="122" t="s">
        <v>795</v>
      </c>
      <c r="G309" s="123" t="s">
        <v>155</v>
      </c>
      <c r="H309" s="124">
        <v>8</v>
      </c>
      <c r="I309" s="260"/>
      <c r="J309" s="126">
        <f>ROUND(I309*H309,2)</f>
        <v>0</v>
      </c>
      <c r="K309" s="122" t="s">
        <v>156</v>
      </c>
      <c r="L309" s="127"/>
      <c r="M309" s="128" t="s">
        <v>19</v>
      </c>
      <c r="N309" s="129" t="s">
        <v>40</v>
      </c>
      <c r="P309" s="130">
        <f>O309*H309</f>
        <v>0</v>
      </c>
      <c r="Q309" s="130">
        <v>0.11938</v>
      </c>
      <c r="R309" s="130">
        <f>Q309*H309</f>
        <v>0.95504</v>
      </c>
      <c r="S309" s="130">
        <v>0</v>
      </c>
      <c r="T309" s="131">
        <f>S309*H309</f>
        <v>0</v>
      </c>
      <c r="AR309" s="132" t="s">
        <v>200</v>
      </c>
      <c r="AT309" s="132" t="s">
        <v>152</v>
      </c>
      <c r="AU309" s="132" t="s">
        <v>77</v>
      </c>
      <c r="AY309" s="16" t="s">
        <v>151</v>
      </c>
      <c r="BE309" s="133">
        <f>IF(N309="základní",J309,0)</f>
        <v>0</v>
      </c>
      <c r="BF309" s="133">
        <f>IF(N309="snížená",J309,0)</f>
        <v>0</v>
      </c>
      <c r="BG309" s="133">
        <f>IF(N309="zákl. přenesená",J309,0)</f>
        <v>0</v>
      </c>
      <c r="BH309" s="133">
        <f>IF(N309="sníž. přenesená",J309,0)</f>
        <v>0</v>
      </c>
      <c r="BI309" s="133">
        <f>IF(N309="nulová",J309,0)</f>
        <v>0</v>
      </c>
      <c r="BJ309" s="16" t="s">
        <v>77</v>
      </c>
      <c r="BK309" s="133">
        <f>ROUND(I309*H309,2)</f>
        <v>0</v>
      </c>
      <c r="BL309" s="16" t="s">
        <v>164</v>
      </c>
      <c r="BM309" s="132" t="s">
        <v>796</v>
      </c>
    </row>
    <row r="310" spans="2:65" s="11" customFormat="1">
      <c r="B310" s="134"/>
      <c r="D310" s="135" t="s">
        <v>159</v>
      </c>
      <c r="E310" s="136" t="s">
        <v>19</v>
      </c>
      <c r="F310" s="137" t="s">
        <v>778</v>
      </c>
      <c r="H310" s="136" t="s">
        <v>19</v>
      </c>
      <c r="L310" s="134"/>
      <c r="M310" s="139"/>
      <c r="T310" s="140"/>
      <c r="AT310" s="136" t="s">
        <v>159</v>
      </c>
      <c r="AU310" s="136" t="s">
        <v>77</v>
      </c>
      <c r="AV310" s="11" t="s">
        <v>77</v>
      </c>
      <c r="AW310" s="11" t="s">
        <v>30</v>
      </c>
      <c r="AX310" s="11" t="s">
        <v>69</v>
      </c>
      <c r="AY310" s="136" t="s">
        <v>151</v>
      </c>
    </row>
    <row r="311" spans="2:65" s="12" customFormat="1">
      <c r="B311" s="141"/>
      <c r="D311" s="135" t="s">
        <v>159</v>
      </c>
      <c r="E311" s="142" t="s">
        <v>19</v>
      </c>
      <c r="F311" s="143" t="s">
        <v>797</v>
      </c>
      <c r="H311" s="144">
        <v>8</v>
      </c>
      <c r="L311" s="141"/>
      <c r="M311" s="146"/>
      <c r="T311" s="147"/>
      <c r="AT311" s="142" t="s">
        <v>159</v>
      </c>
      <c r="AU311" s="142" t="s">
        <v>77</v>
      </c>
      <c r="AV311" s="12" t="s">
        <v>79</v>
      </c>
      <c r="AW311" s="12" t="s">
        <v>30</v>
      </c>
      <c r="AX311" s="12" t="s">
        <v>69</v>
      </c>
      <c r="AY311" s="142" t="s">
        <v>151</v>
      </c>
    </row>
    <row r="312" spans="2:65" s="13" customFormat="1">
      <c r="B312" s="148"/>
      <c r="D312" s="135" t="s">
        <v>159</v>
      </c>
      <c r="E312" s="149" t="s">
        <v>19</v>
      </c>
      <c r="F312" s="150" t="s">
        <v>163</v>
      </c>
      <c r="H312" s="151">
        <v>8</v>
      </c>
      <c r="L312" s="148"/>
      <c r="M312" s="153"/>
      <c r="T312" s="154"/>
      <c r="AT312" s="149" t="s">
        <v>159</v>
      </c>
      <c r="AU312" s="149" t="s">
        <v>77</v>
      </c>
      <c r="AV312" s="13" t="s">
        <v>164</v>
      </c>
      <c r="AW312" s="13" t="s">
        <v>30</v>
      </c>
      <c r="AX312" s="13" t="s">
        <v>77</v>
      </c>
      <c r="AY312" s="149" t="s">
        <v>151</v>
      </c>
    </row>
    <row r="313" spans="2:65" s="11" customFormat="1">
      <c r="B313" s="134"/>
      <c r="D313" s="135" t="s">
        <v>159</v>
      </c>
      <c r="E313" s="136" t="s">
        <v>19</v>
      </c>
      <c r="F313" s="137" t="s">
        <v>165</v>
      </c>
      <c r="H313" s="136" t="s">
        <v>19</v>
      </c>
      <c r="L313" s="134"/>
      <c r="M313" s="139"/>
      <c r="T313" s="140"/>
      <c r="AT313" s="136" t="s">
        <v>159</v>
      </c>
      <c r="AU313" s="136" t="s">
        <v>77</v>
      </c>
      <c r="AV313" s="11" t="s">
        <v>77</v>
      </c>
      <c r="AW313" s="11" t="s">
        <v>30</v>
      </c>
      <c r="AX313" s="11" t="s">
        <v>69</v>
      </c>
      <c r="AY313" s="136" t="s">
        <v>151</v>
      </c>
    </row>
    <row r="314" spans="2:65" s="1" customFormat="1" ht="16.5" customHeight="1">
      <c r="B314" s="31"/>
      <c r="C314" s="120" t="s">
        <v>341</v>
      </c>
      <c r="D314" s="120" t="s">
        <v>152</v>
      </c>
      <c r="E314" s="121" t="s">
        <v>798</v>
      </c>
      <c r="F314" s="122" t="s">
        <v>799</v>
      </c>
      <c r="G314" s="123" t="s">
        <v>155</v>
      </c>
      <c r="H314" s="124">
        <v>12</v>
      </c>
      <c r="I314" s="260"/>
      <c r="J314" s="126">
        <f>ROUND(I314*H314,2)</f>
        <v>0</v>
      </c>
      <c r="K314" s="122" t="s">
        <v>156</v>
      </c>
      <c r="L314" s="127"/>
      <c r="M314" s="128" t="s">
        <v>19</v>
      </c>
      <c r="N314" s="129" t="s">
        <v>40</v>
      </c>
      <c r="P314" s="130">
        <f>O314*H314</f>
        <v>0</v>
      </c>
      <c r="Q314" s="130">
        <v>0.12311999999999999</v>
      </c>
      <c r="R314" s="130">
        <f>Q314*H314</f>
        <v>1.4774399999999999</v>
      </c>
      <c r="S314" s="130">
        <v>0</v>
      </c>
      <c r="T314" s="131">
        <f>S314*H314</f>
        <v>0</v>
      </c>
      <c r="AR314" s="132" t="s">
        <v>200</v>
      </c>
      <c r="AT314" s="132" t="s">
        <v>152</v>
      </c>
      <c r="AU314" s="132" t="s">
        <v>77</v>
      </c>
      <c r="AY314" s="16" t="s">
        <v>151</v>
      </c>
      <c r="BE314" s="133">
        <f>IF(N314="základní",J314,0)</f>
        <v>0</v>
      </c>
      <c r="BF314" s="133">
        <f>IF(N314="snížená",J314,0)</f>
        <v>0</v>
      </c>
      <c r="BG314" s="133">
        <f>IF(N314="zákl. přenesená",J314,0)</f>
        <v>0</v>
      </c>
      <c r="BH314" s="133">
        <f>IF(N314="sníž. přenesená",J314,0)</f>
        <v>0</v>
      </c>
      <c r="BI314" s="133">
        <f>IF(N314="nulová",J314,0)</f>
        <v>0</v>
      </c>
      <c r="BJ314" s="16" t="s">
        <v>77</v>
      </c>
      <c r="BK314" s="133">
        <f>ROUND(I314*H314,2)</f>
        <v>0</v>
      </c>
      <c r="BL314" s="16" t="s">
        <v>164</v>
      </c>
      <c r="BM314" s="132" t="s">
        <v>800</v>
      </c>
    </row>
    <row r="315" spans="2:65" s="11" customFormat="1">
      <c r="B315" s="134"/>
      <c r="D315" s="135" t="s">
        <v>159</v>
      </c>
      <c r="E315" s="136" t="s">
        <v>19</v>
      </c>
      <c r="F315" s="137" t="s">
        <v>778</v>
      </c>
      <c r="H315" s="136" t="s">
        <v>19</v>
      </c>
      <c r="L315" s="134"/>
      <c r="M315" s="139"/>
      <c r="T315" s="140"/>
      <c r="AT315" s="136" t="s">
        <v>159</v>
      </c>
      <c r="AU315" s="136" t="s">
        <v>77</v>
      </c>
      <c r="AV315" s="11" t="s">
        <v>77</v>
      </c>
      <c r="AW315" s="11" t="s">
        <v>30</v>
      </c>
      <c r="AX315" s="11" t="s">
        <v>69</v>
      </c>
      <c r="AY315" s="136" t="s">
        <v>151</v>
      </c>
    </row>
    <row r="316" spans="2:65" s="12" customFormat="1">
      <c r="B316" s="141"/>
      <c r="D316" s="135" t="s">
        <v>159</v>
      </c>
      <c r="E316" s="142" t="s">
        <v>19</v>
      </c>
      <c r="F316" s="143" t="s">
        <v>790</v>
      </c>
      <c r="H316" s="144">
        <v>12</v>
      </c>
      <c r="L316" s="141"/>
      <c r="M316" s="146"/>
      <c r="T316" s="147"/>
      <c r="AT316" s="142" t="s">
        <v>159</v>
      </c>
      <c r="AU316" s="142" t="s">
        <v>77</v>
      </c>
      <c r="AV316" s="12" t="s">
        <v>79</v>
      </c>
      <c r="AW316" s="12" t="s">
        <v>30</v>
      </c>
      <c r="AX316" s="12" t="s">
        <v>69</v>
      </c>
      <c r="AY316" s="142" t="s">
        <v>151</v>
      </c>
    </row>
    <row r="317" spans="2:65" s="13" customFormat="1">
      <c r="B317" s="148"/>
      <c r="D317" s="135" t="s">
        <v>159</v>
      </c>
      <c r="E317" s="149" t="s">
        <v>19</v>
      </c>
      <c r="F317" s="150" t="s">
        <v>163</v>
      </c>
      <c r="H317" s="151">
        <v>12</v>
      </c>
      <c r="L317" s="148"/>
      <c r="M317" s="153"/>
      <c r="T317" s="154"/>
      <c r="AT317" s="149" t="s">
        <v>159</v>
      </c>
      <c r="AU317" s="149" t="s">
        <v>77</v>
      </c>
      <c r="AV317" s="13" t="s">
        <v>164</v>
      </c>
      <c r="AW317" s="13" t="s">
        <v>30</v>
      </c>
      <c r="AX317" s="13" t="s">
        <v>77</v>
      </c>
      <c r="AY317" s="149" t="s">
        <v>151</v>
      </c>
    </row>
    <row r="318" spans="2:65" s="11" customFormat="1">
      <c r="B318" s="134"/>
      <c r="D318" s="135" t="s">
        <v>159</v>
      </c>
      <c r="E318" s="136" t="s">
        <v>19</v>
      </c>
      <c r="F318" s="137" t="s">
        <v>165</v>
      </c>
      <c r="H318" s="136" t="s">
        <v>19</v>
      </c>
      <c r="L318" s="134"/>
      <c r="M318" s="139"/>
      <c r="T318" s="140"/>
      <c r="AT318" s="136" t="s">
        <v>159</v>
      </c>
      <c r="AU318" s="136" t="s">
        <v>77</v>
      </c>
      <c r="AV318" s="11" t="s">
        <v>77</v>
      </c>
      <c r="AW318" s="11" t="s">
        <v>30</v>
      </c>
      <c r="AX318" s="11" t="s">
        <v>69</v>
      </c>
      <c r="AY318" s="136" t="s">
        <v>151</v>
      </c>
    </row>
    <row r="319" spans="2:65" s="1" customFormat="1" ht="16.5" customHeight="1">
      <c r="B319" s="31"/>
      <c r="C319" s="120" t="s">
        <v>348</v>
      </c>
      <c r="D319" s="120" t="s">
        <v>152</v>
      </c>
      <c r="E319" s="121" t="s">
        <v>801</v>
      </c>
      <c r="F319" s="122" t="s">
        <v>802</v>
      </c>
      <c r="G319" s="123" t="s">
        <v>155</v>
      </c>
      <c r="H319" s="124">
        <v>8</v>
      </c>
      <c r="I319" s="260"/>
      <c r="J319" s="126">
        <f>ROUND(I319*H319,2)</f>
        <v>0</v>
      </c>
      <c r="K319" s="122" t="s">
        <v>156</v>
      </c>
      <c r="L319" s="127"/>
      <c r="M319" s="128" t="s">
        <v>19</v>
      </c>
      <c r="N319" s="129" t="s">
        <v>40</v>
      </c>
      <c r="P319" s="130">
        <f>O319*H319</f>
        <v>0</v>
      </c>
      <c r="Q319" s="130">
        <v>0.12684999999999999</v>
      </c>
      <c r="R319" s="130">
        <f>Q319*H319</f>
        <v>1.0147999999999999</v>
      </c>
      <c r="S319" s="130">
        <v>0</v>
      </c>
      <c r="T319" s="131">
        <f>S319*H319</f>
        <v>0</v>
      </c>
      <c r="AR319" s="132" t="s">
        <v>200</v>
      </c>
      <c r="AT319" s="132" t="s">
        <v>152</v>
      </c>
      <c r="AU319" s="132" t="s">
        <v>77</v>
      </c>
      <c r="AY319" s="16" t="s">
        <v>151</v>
      </c>
      <c r="BE319" s="133">
        <f>IF(N319="základní",J319,0)</f>
        <v>0</v>
      </c>
      <c r="BF319" s="133">
        <f>IF(N319="snížená",J319,0)</f>
        <v>0</v>
      </c>
      <c r="BG319" s="133">
        <f>IF(N319="zákl. přenesená",J319,0)</f>
        <v>0</v>
      </c>
      <c r="BH319" s="133">
        <f>IF(N319="sníž. přenesená",J319,0)</f>
        <v>0</v>
      </c>
      <c r="BI319" s="133">
        <f>IF(N319="nulová",J319,0)</f>
        <v>0</v>
      </c>
      <c r="BJ319" s="16" t="s">
        <v>77</v>
      </c>
      <c r="BK319" s="133">
        <f>ROUND(I319*H319,2)</f>
        <v>0</v>
      </c>
      <c r="BL319" s="16" t="s">
        <v>164</v>
      </c>
      <c r="BM319" s="132" t="s">
        <v>803</v>
      </c>
    </row>
    <row r="320" spans="2:65" s="11" customFormat="1">
      <c r="B320" s="134"/>
      <c r="D320" s="135" t="s">
        <v>159</v>
      </c>
      <c r="E320" s="136" t="s">
        <v>19</v>
      </c>
      <c r="F320" s="137" t="s">
        <v>778</v>
      </c>
      <c r="H320" s="136" t="s">
        <v>19</v>
      </c>
      <c r="L320" s="134"/>
      <c r="M320" s="139"/>
      <c r="T320" s="140"/>
      <c r="AT320" s="136" t="s">
        <v>159</v>
      </c>
      <c r="AU320" s="136" t="s">
        <v>77</v>
      </c>
      <c r="AV320" s="11" t="s">
        <v>77</v>
      </c>
      <c r="AW320" s="11" t="s">
        <v>30</v>
      </c>
      <c r="AX320" s="11" t="s">
        <v>69</v>
      </c>
      <c r="AY320" s="136" t="s">
        <v>151</v>
      </c>
    </row>
    <row r="321" spans="2:65" s="12" customFormat="1">
      <c r="B321" s="141"/>
      <c r="D321" s="135" t="s">
        <v>159</v>
      </c>
      <c r="E321" s="142" t="s">
        <v>19</v>
      </c>
      <c r="F321" s="143" t="s">
        <v>797</v>
      </c>
      <c r="H321" s="144">
        <v>8</v>
      </c>
      <c r="L321" s="141"/>
      <c r="M321" s="146"/>
      <c r="T321" s="147"/>
      <c r="AT321" s="142" t="s">
        <v>159</v>
      </c>
      <c r="AU321" s="142" t="s">
        <v>77</v>
      </c>
      <c r="AV321" s="12" t="s">
        <v>79</v>
      </c>
      <c r="AW321" s="12" t="s">
        <v>30</v>
      </c>
      <c r="AX321" s="12" t="s">
        <v>69</v>
      </c>
      <c r="AY321" s="142" t="s">
        <v>151</v>
      </c>
    </row>
    <row r="322" spans="2:65" s="13" customFormat="1">
      <c r="B322" s="148"/>
      <c r="D322" s="135" t="s">
        <v>159</v>
      </c>
      <c r="E322" s="149" t="s">
        <v>19</v>
      </c>
      <c r="F322" s="150" t="s">
        <v>163</v>
      </c>
      <c r="H322" s="151">
        <v>8</v>
      </c>
      <c r="L322" s="148"/>
      <c r="M322" s="153"/>
      <c r="T322" s="154"/>
      <c r="AT322" s="149" t="s">
        <v>159</v>
      </c>
      <c r="AU322" s="149" t="s">
        <v>77</v>
      </c>
      <c r="AV322" s="13" t="s">
        <v>164</v>
      </c>
      <c r="AW322" s="13" t="s">
        <v>30</v>
      </c>
      <c r="AX322" s="13" t="s">
        <v>77</v>
      </c>
      <c r="AY322" s="149" t="s">
        <v>151</v>
      </c>
    </row>
    <row r="323" spans="2:65" s="11" customFormat="1">
      <c r="B323" s="134"/>
      <c r="D323" s="135" t="s">
        <v>159</v>
      </c>
      <c r="E323" s="136" t="s">
        <v>19</v>
      </c>
      <c r="F323" s="137" t="s">
        <v>165</v>
      </c>
      <c r="H323" s="136" t="s">
        <v>19</v>
      </c>
      <c r="L323" s="134"/>
      <c r="M323" s="139"/>
      <c r="T323" s="140"/>
      <c r="AT323" s="136" t="s">
        <v>159</v>
      </c>
      <c r="AU323" s="136" t="s">
        <v>77</v>
      </c>
      <c r="AV323" s="11" t="s">
        <v>77</v>
      </c>
      <c r="AW323" s="11" t="s">
        <v>30</v>
      </c>
      <c r="AX323" s="11" t="s">
        <v>69</v>
      </c>
      <c r="AY323" s="136" t="s">
        <v>151</v>
      </c>
    </row>
    <row r="324" spans="2:65" s="1" customFormat="1" ht="16.5" customHeight="1">
      <c r="B324" s="31"/>
      <c r="C324" s="120" t="s">
        <v>353</v>
      </c>
      <c r="D324" s="120" t="s">
        <v>152</v>
      </c>
      <c r="E324" s="121" t="s">
        <v>804</v>
      </c>
      <c r="F324" s="122" t="s">
        <v>805</v>
      </c>
      <c r="G324" s="123" t="s">
        <v>155</v>
      </c>
      <c r="H324" s="124">
        <v>8</v>
      </c>
      <c r="I324" s="260"/>
      <c r="J324" s="126">
        <f>ROUND(I324*H324,2)</f>
        <v>0</v>
      </c>
      <c r="K324" s="122" t="s">
        <v>156</v>
      </c>
      <c r="L324" s="127"/>
      <c r="M324" s="128" t="s">
        <v>19</v>
      </c>
      <c r="N324" s="129" t="s">
        <v>40</v>
      </c>
      <c r="P324" s="130">
        <f>O324*H324</f>
        <v>0</v>
      </c>
      <c r="Q324" s="130">
        <v>0.13058</v>
      </c>
      <c r="R324" s="130">
        <f>Q324*H324</f>
        <v>1.04464</v>
      </c>
      <c r="S324" s="130">
        <v>0</v>
      </c>
      <c r="T324" s="131">
        <f>S324*H324</f>
        <v>0</v>
      </c>
      <c r="AR324" s="132" t="s">
        <v>200</v>
      </c>
      <c r="AT324" s="132" t="s">
        <v>152</v>
      </c>
      <c r="AU324" s="132" t="s">
        <v>77</v>
      </c>
      <c r="AY324" s="16" t="s">
        <v>151</v>
      </c>
      <c r="BE324" s="133">
        <f>IF(N324="základní",J324,0)</f>
        <v>0</v>
      </c>
      <c r="BF324" s="133">
        <f>IF(N324="snížená",J324,0)</f>
        <v>0</v>
      </c>
      <c r="BG324" s="133">
        <f>IF(N324="zákl. přenesená",J324,0)</f>
        <v>0</v>
      </c>
      <c r="BH324" s="133">
        <f>IF(N324="sníž. přenesená",J324,0)</f>
        <v>0</v>
      </c>
      <c r="BI324" s="133">
        <f>IF(N324="nulová",J324,0)</f>
        <v>0</v>
      </c>
      <c r="BJ324" s="16" t="s">
        <v>77</v>
      </c>
      <c r="BK324" s="133">
        <f>ROUND(I324*H324,2)</f>
        <v>0</v>
      </c>
      <c r="BL324" s="16" t="s">
        <v>164</v>
      </c>
      <c r="BM324" s="132" t="s">
        <v>806</v>
      </c>
    </row>
    <row r="325" spans="2:65" s="11" customFormat="1">
      <c r="B325" s="134"/>
      <c r="D325" s="135" t="s">
        <v>159</v>
      </c>
      <c r="E325" s="136" t="s">
        <v>19</v>
      </c>
      <c r="F325" s="137" t="s">
        <v>778</v>
      </c>
      <c r="H325" s="136" t="s">
        <v>19</v>
      </c>
      <c r="L325" s="134"/>
      <c r="M325" s="139"/>
      <c r="T325" s="140"/>
      <c r="AT325" s="136" t="s">
        <v>159</v>
      </c>
      <c r="AU325" s="136" t="s">
        <v>77</v>
      </c>
      <c r="AV325" s="11" t="s">
        <v>77</v>
      </c>
      <c r="AW325" s="11" t="s">
        <v>30</v>
      </c>
      <c r="AX325" s="11" t="s">
        <v>69</v>
      </c>
      <c r="AY325" s="136" t="s">
        <v>151</v>
      </c>
    </row>
    <row r="326" spans="2:65" s="12" customFormat="1">
      <c r="B326" s="141"/>
      <c r="D326" s="135" t="s">
        <v>159</v>
      </c>
      <c r="E326" s="142" t="s">
        <v>19</v>
      </c>
      <c r="F326" s="143" t="s">
        <v>797</v>
      </c>
      <c r="H326" s="144">
        <v>8</v>
      </c>
      <c r="L326" s="141"/>
      <c r="M326" s="146"/>
      <c r="T326" s="147"/>
      <c r="AT326" s="142" t="s">
        <v>159</v>
      </c>
      <c r="AU326" s="142" t="s">
        <v>77</v>
      </c>
      <c r="AV326" s="12" t="s">
        <v>79</v>
      </c>
      <c r="AW326" s="12" t="s">
        <v>30</v>
      </c>
      <c r="AX326" s="12" t="s">
        <v>69</v>
      </c>
      <c r="AY326" s="142" t="s">
        <v>151</v>
      </c>
    </row>
    <row r="327" spans="2:65" s="13" customFormat="1">
      <c r="B327" s="148"/>
      <c r="D327" s="135" t="s">
        <v>159</v>
      </c>
      <c r="E327" s="149" t="s">
        <v>19</v>
      </c>
      <c r="F327" s="150" t="s">
        <v>163</v>
      </c>
      <c r="H327" s="151">
        <v>8</v>
      </c>
      <c r="L327" s="148"/>
      <c r="M327" s="153"/>
      <c r="T327" s="154"/>
      <c r="AT327" s="149" t="s">
        <v>159</v>
      </c>
      <c r="AU327" s="149" t="s">
        <v>77</v>
      </c>
      <c r="AV327" s="13" t="s">
        <v>164</v>
      </c>
      <c r="AW327" s="13" t="s">
        <v>30</v>
      </c>
      <c r="AX327" s="13" t="s">
        <v>77</v>
      </c>
      <c r="AY327" s="149" t="s">
        <v>151</v>
      </c>
    </row>
    <row r="328" spans="2:65" s="11" customFormat="1">
      <c r="B328" s="134"/>
      <c r="D328" s="135" t="s">
        <v>159</v>
      </c>
      <c r="E328" s="136" t="s">
        <v>19</v>
      </c>
      <c r="F328" s="137" t="s">
        <v>165</v>
      </c>
      <c r="H328" s="136" t="s">
        <v>19</v>
      </c>
      <c r="L328" s="134"/>
      <c r="M328" s="139"/>
      <c r="T328" s="140"/>
      <c r="AT328" s="136" t="s">
        <v>159</v>
      </c>
      <c r="AU328" s="136" t="s">
        <v>77</v>
      </c>
      <c r="AV328" s="11" t="s">
        <v>77</v>
      </c>
      <c r="AW328" s="11" t="s">
        <v>30</v>
      </c>
      <c r="AX328" s="11" t="s">
        <v>69</v>
      </c>
      <c r="AY328" s="136" t="s">
        <v>151</v>
      </c>
    </row>
    <row r="329" spans="2:65" s="1" customFormat="1" ht="16.5" customHeight="1">
      <c r="B329" s="31"/>
      <c r="C329" s="120" t="s">
        <v>367</v>
      </c>
      <c r="D329" s="120" t="s">
        <v>152</v>
      </c>
      <c r="E329" s="121" t="s">
        <v>807</v>
      </c>
      <c r="F329" s="122" t="s">
        <v>808</v>
      </c>
      <c r="G329" s="123" t="s">
        <v>155</v>
      </c>
      <c r="H329" s="124">
        <v>8</v>
      </c>
      <c r="I329" s="260"/>
      <c r="J329" s="126">
        <f>ROUND(I329*H329,2)</f>
        <v>0</v>
      </c>
      <c r="K329" s="122" t="s">
        <v>156</v>
      </c>
      <c r="L329" s="127"/>
      <c r="M329" s="128" t="s">
        <v>19</v>
      </c>
      <c r="N329" s="129" t="s">
        <v>40</v>
      </c>
      <c r="P329" s="130">
        <f>O329*H329</f>
        <v>0</v>
      </c>
      <c r="Q329" s="130">
        <v>0.13431000000000001</v>
      </c>
      <c r="R329" s="130">
        <f>Q329*H329</f>
        <v>1.0744800000000001</v>
      </c>
      <c r="S329" s="130">
        <v>0</v>
      </c>
      <c r="T329" s="131">
        <f>S329*H329</f>
        <v>0</v>
      </c>
      <c r="AR329" s="132" t="s">
        <v>200</v>
      </c>
      <c r="AT329" s="132" t="s">
        <v>152</v>
      </c>
      <c r="AU329" s="132" t="s">
        <v>77</v>
      </c>
      <c r="AY329" s="16" t="s">
        <v>151</v>
      </c>
      <c r="BE329" s="133">
        <f>IF(N329="základní",J329,0)</f>
        <v>0</v>
      </c>
      <c r="BF329" s="133">
        <f>IF(N329="snížená",J329,0)</f>
        <v>0</v>
      </c>
      <c r="BG329" s="133">
        <f>IF(N329="zákl. přenesená",J329,0)</f>
        <v>0</v>
      </c>
      <c r="BH329" s="133">
        <f>IF(N329="sníž. přenesená",J329,0)</f>
        <v>0</v>
      </c>
      <c r="BI329" s="133">
        <f>IF(N329="nulová",J329,0)</f>
        <v>0</v>
      </c>
      <c r="BJ329" s="16" t="s">
        <v>77</v>
      </c>
      <c r="BK329" s="133">
        <f>ROUND(I329*H329,2)</f>
        <v>0</v>
      </c>
      <c r="BL329" s="16" t="s">
        <v>164</v>
      </c>
      <c r="BM329" s="132" t="s">
        <v>809</v>
      </c>
    </row>
    <row r="330" spans="2:65" s="11" customFormat="1">
      <c r="B330" s="134"/>
      <c r="D330" s="135" t="s">
        <v>159</v>
      </c>
      <c r="E330" s="136" t="s">
        <v>19</v>
      </c>
      <c r="F330" s="137" t="s">
        <v>778</v>
      </c>
      <c r="H330" s="136" t="s">
        <v>19</v>
      </c>
      <c r="L330" s="134"/>
      <c r="M330" s="139"/>
      <c r="T330" s="140"/>
      <c r="AT330" s="136" t="s">
        <v>159</v>
      </c>
      <c r="AU330" s="136" t="s">
        <v>77</v>
      </c>
      <c r="AV330" s="11" t="s">
        <v>77</v>
      </c>
      <c r="AW330" s="11" t="s">
        <v>30</v>
      </c>
      <c r="AX330" s="11" t="s">
        <v>69</v>
      </c>
      <c r="AY330" s="136" t="s">
        <v>151</v>
      </c>
    </row>
    <row r="331" spans="2:65" s="12" customFormat="1">
      <c r="B331" s="141"/>
      <c r="D331" s="135" t="s">
        <v>159</v>
      </c>
      <c r="E331" s="142" t="s">
        <v>19</v>
      </c>
      <c r="F331" s="143" t="s">
        <v>797</v>
      </c>
      <c r="H331" s="144">
        <v>8</v>
      </c>
      <c r="L331" s="141"/>
      <c r="M331" s="146"/>
      <c r="T331" s="147"/>
      <c r="AT331" s="142" t="s">
        <v>159</v>
      </c>
      <c r="AU331" s="142" t="s">
        <v>77</v>
      </c>
      <c r="AV331" s="12" t="s">
        <v>79</v>
      </c>
      <c r="AW331" s="12" t="s">
        <v>30</v>
      </c>
      <c r="AX331" s="12" t="s">
        <v>69</v>
      </c>
      <c r="AY331" s="142" t="s">
        <v>151</v>
      </c>
    </row>
    <row r="332" spans="2:65" s="13" customFormat="1">
      <c r="B332" s="148"/>
      <c r="D332" s="135" t="s">
        <v>159</v>
      </c>
      <c r="E332" s="149" t="s">
        <v>19</v>
      </c>
      <c r="F332" s="150" t="s">
        <v>163</v>
      </c>
      <c r="H332" s="151">
        <v>8</v>
      </c>
      <c r="L332" s="148"/>
      <c r="M332" s="153"/>
      <c r="T332" s="154"/>
      <c r="AT332" s="149" t="s">
        <v>159</v>
      </c>
      <c r="AU332" s="149" t="s">
        <v>77</v>
      </c>
      <c r="AV332" s="13" t="s">
        <v>164</v>
      </c>
      <c r="AW332" s="13" t="s">
        <v>30</v>
      </c>
      <c r="AX332" s="13" t="s">
        <v>77</v>
      </c>
      <c r="AY332" s="149" t="s">
        <v>151</v>
      </c>
    </row>
    <row r="333" spans="2:65" s="11" customFormat="1">
      <c r="B333" s="134"/>
      <c r="D333" s="135" t="s">
        <v>159</v>
      </c>
      <c r="E333" s="136" t="s">
        <v>19</v>
      </c>
      <c r="F333" s="137" t="s">
        <v>165</v>
      </c>
      <c r="H333" s="136" t="s">
        <v>19</v>
      </c>
      <c r="L333" s="134"/>
      <c r="M333" s="139"/>
      <c r="T333" s="140"/>
      <c r="AT333" s="136" t="s">
        <v>159</v>
      </c>
      <c r="AU333" s="136" t="s">
        <v>77</v>
      </c>
      <c r="AV333" s="11" t="s">
        <v>77</v>
      </c>
      <c r="AW333" s="11" t="s">
        <v>30</v>
      </c>
      <c r="AX333" s="11" t="s">
        <v>69</v>
      </c>
      <c r="AY333" s="136" t="s">
        <v>151</v>
      </c>
    </row>
    <row r="334" spans="2:65" s="1" customFormat="1" ht="16.5" customHeight="1">
      <c r="B334" s="31"/>
      <c r="C334" s="120" t="s">
        <v>374</v>
      </c>
      <c r="D334" s="120" t="s">
        <v>152</v>
      </c>
      <c r="E334" s="121" t="s">
        <v>810</v>
      </c>
      <c r="F334" s="122" t="s">
        <v>811</v>
      </c>
      <c r="G334" s="123" t="s">
        <v>155</v>
      </c>
      <c r="H334" s="124">
        <v>8</v>
      </c>
      <c r="I334" s="260"/>
      <c r="J334" s="126">
        <f>ROUND(I334*H334,2)</f>
        <v>0</v>
      </c>
      <c r="K334" s="122" t="s">
        <v>156</v>
      </c>
      <c r="L334" s="127"/>
      <c r="M334" s="128" t="s">
        <v>19</v>
      </c>
      <c r="N334" s="129" t="s">
        <v>40</v>
      </c>
      <c r="P334" s="130">
        <f>O334*H334</f>
        <v>0</v>
      </c>
      <c r="Q334" s="130">
        <v>0.13804</v>
      </c>
      <c r="R334" s="130">
        <f>Q334*H334</f>
        <v>1.10432</v>
      </c>
      <c r="S334" s="130">
        <v>0</v>
      </c>
      <c r="T334" s="131">
        <f>S334*H334</f>
        <v>0</v>
      </c>
      <c r="AR334" s="132" t="s">
        <v>200</v>
      </c>
      <c r="AT334" s="132" t="s">
        <v>152</v>
      </c>
      <c r="AU334" s="132" t="s">
        <v>77</v>
      </c>
      <c r="AY334" s="16" t="s">
        <v>151</v>
      </c>
      <c r="BE334" s="133">
        <f>IF(N334="základní",J334,0)</f>
        <v>0</v>
      </c>
      <c r="BF334" s="133">
        <f>IF(N334="snížená",J334,0)</f>
        <v>0</v>
      </c>
      <c r="BG334" s="133">
        <f>IF(N334="zákl. přenesená",J334,0)</f>
        <v>0</v>
      </c>
      <c r="BH334" s="133">
        <f>IF(N334="sníž. přenesená",J334,0)</f>
        <v>0</v>
      </c>
      <c r="BI334" s="133">
        <f>IF(N334="nulová",J334,0)</f>
        <v>0</v>
      </c>
      <c r="BJ334" s="16" t="s">
        <v>77</v>
      </c>
      <c r="BK334" s="133">
        <f>ROUND(I334*H334,2)</f>
        <v>0</v>
      </c>
      <c r="BL334" s="16" t="s">
        <v>164</v>
      </c>
      <c r="BM334" s="132" t="s">
        <v>812</v>
      </c>
    </row>
    <row r="335" spans="2:65" s="11" customFormat="1">
      <c r="B335" s="134"/>
      <c r="D335" s="135" t="s">
        <v>159</v>
      </c>
      <c r="E335" s="136" t="s">
        <v>19</v>
      </c>
      <c r="F335" s="137" t="s">
        <v>778</v>
      </c>
      <c r="H335" s="136" t="s">
        <v>19</v>
      </c>
      <c r="L335" s="134"/>
      <c r="M335" s="139"/>
      <c r="T335" s="140"/>
      <c r="AT335" s="136" t="s">
        <v>159</v>
      </c>
      <c r="AU335" s="136" t="s">
        <v>77</v>
      </c>
      <c r="AV335" s="11" t="s">
        <v>77</v>
      </c>
      <c r="AW335" s="11" t="s">
        <v>30</v>
      </c>
      <c r="AX335" s="11" t="s">
        <v>69</v>
      </c>
      <c r="AY335" s="136" t="s">
        <v>151</v>
      </c>
    </row>
    <row r="336" spans="2:65" s="12" customFormat="1">
      <c r="B336" s="141"/>
      <c r="D336" s="135" t="s">
        <v>159</v>
      </c>
      <c r="E336" s="142" t="s">
        <v>19</v>
      </c>
      <c r="F336" s="143" t="s">
        <v>797</v>
      </c>
      <c r="H336" s="144">
        <v>8</v>
      </c>
      <c r="L336" s="141"/>
      <c r="M336" s="146"/>
      <c r="T336" s="147"/>
      <c r="AT336" s="142" t="s">
        <v>159</v>
      </c>
      <c r="AU336" s="142" t="s">
        <v>77</v>
      </c>
      <c r="AV336" s="12" t="s">
        <v>79</v>
      </c>
      <c r="AW336" s="12" t="s">
        <v>30</v>
      </c>
      <c r="AX336" s="12" t="s">
        <v>69</v>
      </c>
      <c r="AY336" s="142" t="s">
        <v>151</v>
      </c>
    </row>
    <row r="337" spans="2:65" s="13" customFormat="1">
      <c r="B337" s="148"/>
      <c r="D337" s="135" t="s">
        <v>159</v>
      </c>
      <c r="E337" s="149" t="s">
        <v>19</v>
      </c>
      <c r="F337" s="150" t="s">
        <v>163</v>
      </c>
      <c r="H337" s="151">
        <v>8</v>
      </c>
      <c r="L337" s="148"/>
      <c r="M337" s="153"/>
      <c r="T337" s="154"/>
      <c r="AT337" s="149" t="s">
        <v>159</v>
      </c>
      <c r="AU337" s="149" t="s">
        <v>77</v>
      </c>
      <c r="AV337" s="13" t="s">
        <v>164</v>
      </c>
      <c r="AW337" s="13" t="s">
        <v>30</v>
      </c>
      <c r="AX337" s="13" t="s">
        <v>77</v>
      </c>
      <c r="AY337" s="149" t="s">
        <v>151</v>
      </c>
    </row>
    <row r="338" spans="2:65" s="11" customFormat="1">
      <c r="B338" s="134"/>
      <c r="D338" s="135" t="s">
        <v>159</v>
      </c>
      <c r="E338" s="136" t="s">
        <v>19</v>
      </c>
      <c r="F338" s="137" t="s">
        <v>165</v>
      </c>
      <c r="H338" s="136" t="s">
        <v>19</v>
      </c>
      <c r="L338" s="134"/>
      <c r="M338" s="139"/>
      <c r="T338" s="140"/>
      <c r="AT338" s="136" t="s">
        <v>159</v>
      </c>
      <c r="AU338" s="136" t="s">
        <v>77</v>
      </c>
      <c r="AV338" s="11" t="s">
        <v>77</v>
      </c>
      <c r="AW338" s="11" t="s">
        <v>30</v>
      </c>
      <c r="AX338" s="11" t="s">
        <v>69</v>
      </c>
      <c r="AY338" s="136" t="s">
        <v>151</v>
      </c>
    </row>
    <row r="339" spans="2:65" s="1" customFormat="1" ht="16.5" customHeight="1">
      <c r="B339" s="31"/>
      <c r="C339" s="120" t="s">
        <v>379</v>
      </c>
      <c r="D339" s="120" t="s">
        <v>152</v>
      </c>
      <c r="E339" s="121" t="s">
        <v>813</v>
      </c>
      <c r="F339" s="122" t="s">
        <v>814</v>
      </c>
      <c r="G339" s="123" t="s">
        <v>155</v>
      </c>
      <c r="H339" s="124">
        <v>8</v>
      </c>
      <c r="I339" s="260"/>
      <c r="J339" s="126">
        <f>ROUND(I339*H339,2)</f>
        <v>0</v>
      </c>
      <c r="K339" s="122" t="s">
        <v>156</v>
      </c>
      <c r="L339" s="127"/>
      <c r="M339" s="128" t="s">
        <v>19</v>
      </c>
      <c r="N339" s="129" t="s">
        <v>40</v>
      </c>
      <c r="P339" s="130">
        <f>O339*H339</f>
        <v>0</v>
      </c>
      <c r="Q339" s="130">
        <v>0.14177000000000001</v>
      </c>
      <c r="R339" s="130">
        <f>Q339*H339</f>
        <v>1.1341600000000001</v>
      </c>
      <c r="S339" s="130">
        <v>0</v>
      </c>
      <c r="T339" s="131">
        <f>S339*H339</f>
        <v>0</v>
      </c>
      <c r="AR339" s="132" t="s">
        <v>200</v>
      </c>
      <c r="AT339" s="132" t="s">
        <v>152</v>
      </c>
      <c r="AU339" s="132" t="s">
        <v>77</v>
      </c>
      <c r="AY339" s="16" t="s">
        <v>151</v>
      </c>
      <c r="BE339" s="133">
        <f>IF(N339="základní",J339,0)</f>
        <v>0</v>
      </c>
      <c r="BF339" s="133">
        <f>IF(N339="snížená",J339,0)</f>
        <v>0</v>
      </c>
      <c r="BG339" s="133">
        <f>IF(N339="zákl. přenesená",J339,0)</f>
        <v>0</v>
      </c>
      <c r="BH339" s="133">
        <f>IF(N339="sníž. přenesená",J339,0)</f>
        <v>0</v>
      </c>
      <c r="BI339" s="133">
        <f>IF(N339="nulová",J339,0)</f>
        <v>0</v>
      </c>
      <c r="BJ339" s="16" t="s">
        <v>77</v>
      </c>
      <c r="BK339" s="133">
        <f>ROUND(I339*H339,2)</f>
        <v>0</v>
      </c>
      <c r="BL339" s="16" t="s">
        <v>164</v>
      </c>
      <c r="BM339" s="132" t="s">
        <v>815</v>
      </c>
    </row>
    <row r="340" spans="2:65" s="11" customFormat="1">
      <c r="B340" s="134"/>
      <c r="D340" s="135" t="s">
        <v>159</v>
      </c>
      <c r="E340" s="136" t="s">
        <v>19</v>
      </c>
      <c r="F340" s="137" t="s">
        <v>778</v>
      </c>
      <c r="H340" s="136" t="s">
        <v>19</v>
      </c>
      <c r="L340" s="134"/>
      <c r="M340" s="139"/>
      <c r="T340" s="140"/>
      <c r="AT340" s="136" t="s">
        <v>159</v>
      </c>
      <c r="AU340" s="136" t="s">
        <v>77</v>
      </c>
      <c r="AV340" s="11" t="s">
        <v>77</v>
      </c>
      <c r="AW340" s="11" t="s">
        <v>30</v>
      </c>
      <c r="AX340" s="11" t="s">
        <v>69</v>
      </c>
      <c r="AY340" s="136" t="s">
        <v>151</v>
      </c>
    </row>
    <row r="341" spans="2:65" s="12" customFormat="1">
      <c r="B341" s="141"/>
      <c r="D341" s="135" t="s">
        <v>159</v>
      </c>
      <c r="E341" s="142" t="s">
        <v>19</v>
      </c>
      <c r="F341" s="143" t="s">
        <v>797</v>
      </c>
      <c r="H341" s="144">
        <v>8</v>
      </c>
      <c r="L341" s="141"/>
      <c r="M341" s="146"/>
      <c r="T341" s="147"/>
      <c r="AT341" s="142" t="s">
        <v>159</v>
      </c>
      <c r="AU341" s="142" t="s">
        <v>77</v>
      </c>
      <c r="AV341" s="12" t="s">
        <v>79</v>
      </c>
      <c r="AW341" s="12" t="s">
        <v>30</v>
      </c>
      <c r="AX341" s="12" t="s">
        <v>69</v>
      </c>
      <c r="AY341" s="142" t="s">
        <v>151</v>
      </c>
    </row>
    <row r="342" spans="2:65" s="13" customFormat="1">
      <c r="B342" s="148"/>
      <c r="D342" s="135" t="s">
        <v>159</v>
      </c>
      <c r="E342" s="149" t="s">
        <v>19</v>
      </c>
      <c r="F342" s="150" t="s">
        <v>163</v>
      </c>
      <c r="H342" s="151">
        <v>8</v>
      </c>
      <c r="L342" s="148"/>
      <c r="M342" s="153"/>
      <c r="T342" s="154"/>
      <c r="AT342" s="149" t="s">
        <v>159</v>
      </c>
      <c r="AU342" s="149" t="s">
        <v>77</v>
      </c>
      <c r="AV342" s="13" t="s">
        <v>164</v>
      </c>
      <c r="AW342" s="13" t="s">
        <v>30</v>
      </c>
      <c r="AX342" s="13" t="s">
        <v>77</v>
      </c>
      <c r="AY342" s="149" t="s">
        <v>151</v>
      </c>
    </row>
    <row r="343" spans="2:65" s="11" customFormat="1">
      <c r="B343" s="134"/>
      <c r="D343" s="135" t="s">
        <v>159</v>
      </c>
      <c r="E343" s="136" t="s">
        <v>19</v>
      </c>
      <c r="F343" s="137" t="s">
        <v>165</v>
      </c>
      <c r="H343" s="136" t="s">
        <v>19</v>
      </c>
      <c r="L343" s="134"/>
      <c r="M343" s="139"/>
      <c r="T343" s="140"/>
      <c r="AT343" s="136" t="s">
        <v>159</v>
      </c>
      <c r="AU343" s="136" t="s">
        <v>77</v>
      </c>
      <c r="AV343" s="11" t="s">
        <v>77</v>
      </c>
      <c r="AW343" s="11" t="s">
        <v>30</v>
      </c>
      <c r="AX343" s="11" t="s">
        <v>69</v>
      </c>
      <c r="AY343" s="136" t="s">
        <v>151</v>
      </c>
    </row>
    <row r="344" spans="2:65" s="1" customFormat="1" ht="16.5" customHeight="1">
      <c r="B344" s="31"/>
      <c r="C344" s="120" t="s">
        <v>385</v>
      </c>
      <c r="D344" s="120" t="s">
        <v>152</v>
      </c>
      <c r="E344" s="121" t="s">
        <v>816</v>
      </c>
      <c r="F344" s="122" t="s">
        <v>817</v>
      </c>
      <c r="G344" s="123" t="s">
        <v>155</v>
      </c>
      <c r="H344" s="124">
        <v>8</v>
      </c>
      <c r="I344" s="260"/>
      <c r="J344" s="126">
        <f>ROUND(I344*H344,2)</f>
        <v>0</v>
      </c>
      <c r="K344" s="122" t="s">
        <v>156</v>
      </c>
      <c r="L344" s="127"/>
      <c r="M344" s="128" t="s">
        <v>19</v>
      </c>
      <c r="N344" s="129" t="s">
        <v>40</v>
      </c>
      <c r="P344" s="130">
        <f>O344*H344</f>
        <v>0</v>
      </c>
      <c r="Q344" s="130">
        <v>0.14549999999999999</v>
      </c>
      <c r="R344" s="130">
        <f>Q344*H344</f>
        <v>1.1639999999999999</v>
      </c>
      <c r="S344" s="130">
        <v>0</v>
      </c>
      <c r="T344" s="131">
        <f>S344*H344</f>
        <v>0</v>
      </c>
      <c r="AR344" s="132" t="s">
        <v>200</v>
      </c>
      <c r="AT344" s="132" t="s">
        <v>152</v>
      </c>
      <c r="AU344" s="132" t="s">
        <v>77</v>
      </c>
      <c r="AY344" s="16" t="s">
        <v>151</v>
      </c>
      <c r="BE344" s="133">
        <f>IF(N344="základní",J344,0)</f>
        <v>0</v>
      </c>
      <c r="BF344" s="133">
        <f>IF(N344="snížená",J344,0)</f>
        <v>0</v>
      </c>
      <c r="BG344" s="133">
        <f>IF(N344="zákl. přenesená",J344,0)</f>
        <v>0</v>
      </c>
      <c r="BH344" s="133">
        <f>IF(N344="sníž. přenesená",J344,0)</f>
        <v>0</v>
      </c>
      <c r="BI344" s="133">
        <f>IF(N344="nulová",J344,0)</f>
        <v>0</v>
      </c>
      <c r="BJ344" s="16" t="s">
        <v>77</v>
      </c>
      <c r="BK344" s="133">
        <f>ROUND(I344*H344,2)</f>
        <v>0</v>
      </c>
      <c r="BL344" s="16" t="s">
        <v>164</v>
      </c>
      <c r="BM344" s="132" t="s">
        <v>818</v>
      </c>
    </row>
    <row r="345" spans="2:65" s="11" customFormat="1">
      <c r="B345" s="134"/>
      <c r="D345" s="135" t="s">
        <v>159</v>
      </c>
      <c r="E345" s="136" t="s">
        <v>19</v>
      </c>
      <c r="F345" s="137" t="s">
        <v>778</v>
      </c>
      <c r="H345" s="136" t="s">
        <v>19</v>
      </c>
      <c r="L345" s="134"/>
      <c r="M345" s="139"/>
      <c r="T345" s="140"/>
      <c r="AT345" s="136" t="s">
        <v>159</v>
      </c>
      <c r="AU345" s="136" t="s">
        <v>77</v>
      </c>
      <c r="AV345" s="11" t="s">
        <v>77</v>
      </c>
      <c r="AW345" s="11" t="s">
        <v>30</v>
      </c>
      <c r="AX345" s="11" t="s">
        <v>69</v>
      </c>
      <c r="AY345" s="136" t="s">
        <v>151</v>
      </c>
    </row>
    <row r="346" spans="2:65" s="12" customFormat="1">
      <c r="B346" s="141"/>
      <c r="D346" s="135" t="s">
        <v>159</v>
      </c>
      <c r="E346" s="142" t="s">
        <v>19</v>
      </c>
      <c r="F346" s="143" t="s">
        <v>797</v>
      </c>
      <c r="H346" s="144">
        <v>8</v>
      </c>
      <c r="L346" s="141"/>
      <c r="M346" s="146"/>
      <c r="T346" s="147"/>
      <c r="AT346" s="142" t="s">
        <v>159</v>
      </c>
      <c r="AU346" s="142" t="s">
        <v>77</v>
      </c>
      <c r="AV346" s="12" t="s">
        <v>79</v>
      </c>
      <c r="AW346" s="12" t="s">
        <v>30</v>
      </c>
      <c r="AX346" s="12" t="s">
        <v>69</v>
      </c>
      <c r="AY346" s="142" t="s">
        <v>151</v>
      </c>
    </row>
    <row r="347" spans="2:65" s="13" customFormat="1">
      <c r="B347" s="148"/>
      <c r="D347" s="135" t="s">
        <v>159</v>
      </c>
      <c r="E347" s="149" t="s">
        <v>19</v>
      </c>
      <c r="F347" s="150" t="s">
        <v>163</v>
      </c>
      <c r="H347" s="151">
        <v>8</v>
      </c>
      <c r="L347" s="148"/>
      <c r="M347" s="153"/>
      <c r="T347" s="154"/>
      <c r="AT347" s="149" t="s">
        <v>159</v>
      </c>
      <c r="AU347" s="149" t="s">
        <v>77</v>
      </c>
      <c r="AV347" s="13" t="s">
        <v>164</v>
      </c>
      <c r="AW347" s="13" t="s">
        <v>30</v>
      </c>
      <c r="AX347" s="13" t="s">
        <v>77</v>
      </c>
      <c r="AY347" s="149" t="s">
        <v>151</v>
      </c>
    </row>
    <row r="348" spans="2:65" s="11" customFormat="1">
      <c r="B348" s="134"/>
      <c r="D348" s="135" t="s">
        <v>159</v>
      </c>
      <c r="E348" s="136" t="s">
        <v>19</v>
      </c>
      <c r="F348" s="137" t="s">
        <v>165</v>
      </c>
      <c r="H348" s="136" t="s">
        <v>19</v>
      </c>
      <c r="L348" s="134"/>
      <c r="M348" s="139"/>
      <c r="T348" s="140"/>
      <c r="AT348" s="136" t="s">
        <v>159</v>
      </c>
      <c r="AU348" s="136" t="s">
        <v>77</v>
      </c>
      <c r="AV348" s="11" t="s">
        <v>77</v>
      </c>
      <c r="AW348" s="11" t="s">
        <v>30</v>
      </c>
      <c r="AX348" s="11" t="s">
        <v>69</v>
      </c>
      <c r="AY348" s="136" t="s">
        <v>151</v>
      </c>
    </row>
    <row r="349" spans="2:65" s="1" customFormat="1" ht="16.5" customHeight="1">
      <c r="B349" s="31"/>
      <c r="C349" s="120" t="s">
        <v>390</v>
      </c>
      <c r="D349" s="120" t="s">
        <v>152</v>
      </c>
      <c r="E349" s="121" t="s">
        <v>819</v>
      </c>
      <c r="F349" s="122" t="s">
        <v>820</v>
      </c>
      <c r="G349" s="123" t="s">
        <v>155</v>
      </c>
      <c r="H349" s="124">
        <v>11</v>
      </c>
      <c r="I349" s="260"/>
      <c r="J349" s="126">
        <f>ROUND(I349*H349,2)</f>
        <v>0</v>
      </c>
      <c r="K349" s="122" t="s">
        <v>156</v>
      </c>
      <c r="L349" s="127"/>
      <c r="M349" s="128" t="s">
        <v>19</v>
      </c>
      <c r="N349" s="129" t="s">
        <v>40</v>
      </c>
      <c r="P349" s="130">
        <f>O349*H349</f>
        <v>0</v>
      </c>
      <c r="Q349" s="130">
        <v>0.14923</v>
      </c>
      <c r="R349" s="130">
        <f>Q349*H349</f>
        <v>1.6415299999999999</v>
      </c>
      <c r="S349" s="130">
        <v>0</v>
      </c>
      <c r="T349" s="131">
        <f>S349*H349</f>
        <v>0</v>
      </c>
      <c r="AR349" s="132" t="s">
        <v>200</v>
      </c>
      <c r="AT349" s="132" t="s">
        <v>152</v>
      </c>
      <c r="AU349" s="132" t="s">
        <v>77</v>
      </c>
      <c r="AY349" s="16" t="s">
        <v>151</v>
      </c>
      <c r="BE349" s="133">
        <f>IF(N349="základní",J349,0)</f>
        <v>0</v>
      </c>
      <c r="BF349" s="133">
        <f>IF(N349="snížená",J349,0)</f>
        <v>0</v>
      </c>
      <c r="BG349" s="133">
        <f>IF(N349="zákl. přenesená",J349,0)</f>
        <v>0</v>
      </c>
      <c r="BH349" s="133">
        <f>IF(N349="sníž. přenesená",J349,0)</f>
        <v>0</v>
      </c>
      <c r="BI349" s="133">
        <f>IF(N349="nulová",J349,0)</f>
        <v>0</v>
      </c>
      <c r="BJ349" s="16" t="s">
        <v>77</v>
      </c>
      <c r="BK349" s="133">
        <f>ROUND(I349*H349,2)</f>
        <v>0</v>
      </c>
      <c r="BL349" s="16" t="s">
        <v>164</v>
      </c>
      <c r="BM349" s="132" t="s">
        <v>821</v>
      </c>
    </row>
    <row r="350" spans="2:65" s="11" customFormat="1">
      <c r="B350" s="134"/>
      <c r="D350" s="135" t="s">
        <v>159</v>
      </c>
      <c r="E350" s="136" t="s">
        <v>19</v>
      </c>
      <c r="F350" s="137" t="s">
        <v>822</v>
      </c>
      <c r="H350" s="136" t="s">
        <v>19</v>
      </c>
      <c r="L350" s="134"/>
      <c r="M350" s="139"/>
      <c r="T350" s="140"/>
      <c r="AT350" s="136" t="s">
        <v>159</v>
      </c>
      <c r="AU350" s="136" t="s">
        <v>77</v>
      </c>
      <c r="AV350" s="11" t="s">
        <v>77</v>
      </c>
      <c r="AW350" s="11" t="s">
        <v>30</v>
      </c>
      <c r="AX350" s="11" t="s">
        <v>69</v>
      </c>
      <c r="AY350" s="136" t="s">
        <v>151</v>
      </c>
    </row>
    <row r="351" spans="2:65" s="12" customFormat="1">
      <c r="B351" s="141"/>
      <c r="D351" s="135" t="s">
        <v>159</v>
      </c>
      <c r="E351" s="142" t="s">
        <v>19</v>
      </c>
      <c r="F351" s="143" t="s">
        <v>79</v>
      </c>
      <c r="H351" s="144">
        <v>2</v>
      </c>
      <c r="L351" s="141"/>
      <c r="M351" s="146"/>
      <c r="T351" s="147"/>
      <c r="AT351" s="142" t="s">
        <v>159</v>
      </c>
      <c r="AU351" s="142" t="s">
        <v>77</v>
      </c>
      <c r="AV351" s="12" t="s">
        <v>79</v>
      </c>
      <c r="AW351" s="12" t="s">
        <v>30</v>
      </c>
      <c r="AX351" s="12" t="s">
        <v>69</v>
      </c>
      <c r="AY351" s="142" t="s">
        <v>151</v>
      </c>
    </row>
    <row r="352" spans="2:65" s="11" customFormat="1">
      <c r="B352" s="134"/>
      <c r="D352" s="135" t="s">
        <v>159</v>
      </c>
      <c r="E352" s="136" t="s">
        <v>19</v>
      </c>
      <c r="F352" s="137" t="s">
        <v>823</v>
      </c>
      <c r="H352" s="136" t="s">
        <v>19</v>
      </c>
      <c r="L352" s="134"/>
      <c r="M352" s="139"/>
      <c r="T352" s="140"/>
      <c r="AT352" s="136" t="s">
        <v>159</v>
      </c>
      <c r="AU352" s="136" t="s">
        <v>77</v>
      </c>
      <c r="AV352" s="11" t="s">
        <v>77</v>
      </c>
      <c r="AW352" s="11" t="s">
        <v>30</v>
      </c>
      <c r="AX352" s="11" t="s">
        <v>69</v>
      </c>
      <c r="AY352" s="136" t="s">
        <v>151</v>
      </c>
    </row>
    <row r="353" spans="2:65" s="12" customFormat="1">
      <c r="B353" s="141"/>
      <c r="D353" s="135" t="s">
        <v>159</v>
      </c>
      <c r="E353" s="142" t="s">
        <v>19</v>
      </c>
      <c r="F353" s="143" t="s">
        <v>824</v>
      </c>
      <c r="H353" s="144">
        <v>9</v>
      </c>
      <c r="L353" s="141"/>
      <c r="M353" s="146"/>
      <c r="T353" s="147"/>
      <c r="AT353" s="142" t="s">
        <v>159</v>
      </c>
      <c r="AU353" s="142" t="s">
        <v>77</v>
      </c>
      <c r="AV353" s="12" t="s">
        <v>79</v>
      </c>
      <c r="AW353" s="12" t="s">
        <v>30</v>
      </c>
      <c r="AX353" s="12" t="s">
        <v>69</v>
      </c>
      <c r="AY353" s="142" t="s">
        <v>151</v>
      </c>
    </row>
    <row r="354" spans="2:65" s="13" customFormat="1">
      <c r="B354" s="148"/>
      <c r="D354" s="135" t="s">
        <v>159</v>
      </c>
      <c r="E354" s="149" t="s">
        <v>19</v>
      </c>
      <c r="F354" s="150" t="s">
        <v>163</v>
      </c>
      <c r="H354" s="151">
        <v>11</v>
      </c>
      <c r="L354" s="148"/>
      <c r="M354" s="153"/>
      <c r="T354" s="154"/>
      <c r="AT354" s="149" t="s">
        <v>159</v>
      </c>
      <c r="AU354" s="149" t="s">
        <v>77</v>
      </c>
      <c r="AV354" s="13" t="s">
        <v>164</v>
      </c>
      <c r="AW354" s="13" t="s">
        <v>30</v>
      </c>
      <c r="AX354" s="13" t="s">
        <v>77</v>
      </c>
      <c r="AY354" s="149" t="s">
        <v>151</v>
      </c>
    </row>
    <row r="355" spans="2:65" s="11" customFormat="1">
      <c r="B355" s="134"/>
      <c r="D355" s="135" t="s">
        <v>159</v>
      </c>
      <c r="E355" s="136" t="s">
        <v>19</v>
      </c>
      <c r="F355" s="137" t="s">
        <v>165</v>
      </c>
      <c r="H355" s="136" t="s">
        <v>19</v>
      </c>
      <c r="L355" s="134"/>
      <c r="M355" s="139"/>
      <c r="T355" s="140"/>
      <c r="AT355" s="136" t="s">
        <v>159</v>
      </c>
      <c r="AU355" s="136" t="s">
        <v>77</v>
      </c>
      <c r="AV355" s="11" t="s">
        <v>77</v>
      </c>
      <c r="AW355" s="11" t="s">
        <v>30</v>
      </c>
      <c r="AX355" s="11" t="s">
        <v>69</v>
      </c>
      <c r="AY355" s="136" t="s">
        <v>151</v>
      </c>
    </row>
    <row r="356" spans="2:65" s="1" customFormat="1" ht="16.5" customHeight="1">
      <c r="B356" s="31"/>
      <c r="C356" s="120" t="s">
        <v>399</v>
      </c>
      <c r="D356" s="120" t="s">
        <v>152</v>
      </c>
      <c r="E356" s="121" t="s">
        <v>825</v>
      </c>
      <c r="F356" s="122" t="s">
        <v>826</v>
      </c>
      <c r="G356" s="123" t="s">
        <v>155</v>
      </c>
      <c r="H356" s="124">
        <v>5</v>
      </c>
      <c r="I356" s="260"/>
      <c r="J356" s="126">
        <f>ROUND(I356*H356,2)</f>
        <v>0</v>
      </c>
      <c r="K356" s="122" t="s">
        <v>156</v>
      </c>
      <c r="L356" s="127"/>
      <c r="M356" s="128" t="s">
        <v>19</v>
      </c>
      <c r="N356" s="129" t="s">
        <v>40</v>
      </c>
      <c r="P356" s="130">
        <f>O356*H356</f>
        <v>0</v>
      </c>
      <c r="Q356" s="130">
        <v>0.15296000000000001</v>
      </c>
      <c r="R356" s="130">
        <f>Q356*H356</f>
        <v>0.76480000000000004</v>
      </c>
      <c r="S356" s="130">
        <v>0</v>
      </c>
      <c r="T356" s="131">
        <f>S356*H356</f>
        <v>0</v>
      </c>
      <c r="AR356" s="132" t="s">
        <v>200</v>
      </c>
      <c r="AT356" s="132" t="s">
        <v>152</v>
      </c>
      <c r="AU356" s="132" t="s">
        <v>77</v>
      </c>
      <c r="AY356" s="16" t="s">
        <v>151</v>
      </c>
      <c r="BE356" s="133">
        <f>IF(N356="základní",J356,0)</f>
        <v>0</v>
      </c>
      <c r="BF356" s="133">
        <f>IF(N356="snížená",J356,0)</f>
        <v>0</v>
      </c>
      <c r="BG356" s="133">
        <f>IF(N356="zákl. přenesená",J356,0)</f>
        <v>0</v>
      </c>
      <c r="BH356" s="133">
        <f>IF(N356="sníž. přenesená",J356,0)</f>
        <v>0</v>
      </c>
      <c r="BI356" s="133">
        <f>IF(N356="nulová",J356,0)</f>
        <v>0</v>
      </c>
      <c r="BJ356" s="16" t="s">
        <v>77</v>
      </c>
      <c r="BK356" s="133">
        <f>ROUND(I356*H356,2)</f>
        <v>0</v>
      </c>
      <c r="BL356" s="16" t="s">
        <v>164</v>
      </c>
      <c r="BM356" s="132" t="s">
        <v>827</v>
      </c>
    </row>
    <row r="357" spans="2:65" s="11" customFormat="1">
      <c r="B357" s="134"/>
      <c r="D357" s="135" t="s">
        <v>159</v>
      </c>
      <c r="E357" s="136" t="s">
        <v>19</v>
      </c>
      <c r="F357" s="137" t="s">
        <v>828</v>
      </c>
      <c r="H357" s="136" t="s">
        <v>19</v>
      </c>
      <c r="L357" s="134"/>
      <c r="M357" s="139"/>
      <c r="T357" s="140"/>
      <c r="AT357" s="136" t="s">
        <v>159</v>
      </c>
      <c r="AU357" s="136" t="s">
        <v>77</v>
      </c>
      <c r="AV357" s="11" t="s">
        <v>77</v>
      </c>
      <c r="AW357" s="11" t="s">
        <v>30</v>
      </c>
      <c r="AX357" s="11" t="s">
        <v>69</v>
      </c>
      <c r="AY357" s="136" t="s">
        <v>151</v>
      </c>
    </row>
    <row r="358" spans="2:65" s="12" customFormat="1">
      <c r="B358" s="141"/>
      <c r="D358" s="135" t="s">
        <v>159</v>
      </c>
      <c r="E358" s="142" t="s">
        <v>19</v>
      </c>
      <c r="F358" s="143" t="s">
        <v>77</v>
      </c>
      <c r="H358" s="144">
        <v>1</v>
      </c>
      <c r="L358" s="141"/>
      <c r="M358" s="146"/>
      <c r="T358" s="147"/>
      <c r="AT358" s="142" t="s">
        <v>159</v>
      </c>
      <c r="AU358" s="142" t="s">
        <v>77</v>
      </c>
      <c r="AV358" s="12" t="s">
        <v>79</v>
      </c>
      <c r="AW358" s="12" t="s">
        <v>30</v>
      </c>
      <c r="AX358" s="12" t="s">
        <v>69</v>
      </c>
      <c r="AY358" s="142" t="s">
        <v>151</v>
      </c>
    </row>
    <row r="359" spans="2:65" s="11" customFormat="1">
      <c r="B359" s="134"/>
      <c r="D359" s="135" t="s">
        <v>159</v>
      </c>
      <c r="E359" s="136" t="s">
        <v>19</v>
      </c>
      <c r="F359" s="137" t="s">
        <v>778</v>
      </c>
      <c r="H359" s="136" t="s">
        <v>19</v>
      </c>
      <c r="L359" s="134"/>
      <c r="M359" s="139"/>
      <c r="T359" s="140"/>
      <c r="AT359" s="136" t="s">
        <v>159</v>
      </c>
      <c r="AU359" s="136" t="s">
        <v>77</v>
      </c>
      <c r="AV359" s="11" t="s">
        <v>77</v>
      </c>
      <c r="AW359" s="11" t="s">
        <v>30</v>
      </c>
      <c r="AX359" s="11" t="s">
        <v>69</v>
      </c>
      <c r="AY359" s="136" t="s">
        <v>151</v>
      </c>
    </row>
    <row r="360" spans="2:65" s="12" customFormat="1">
      <c r="B360" s="141"/>
      <c r="D360" s="135" t="s">
        <v>159</v>
      </c>
      <c r="E360" s="142" t="s">
        <v>19</v>
      </c>
      <c r="F360" s="143" t="s">
        <v>829</v>
      </c>
      <c r="H360" s="144">
        <v>4</v>
      </c>
      <c r="L360" s="141"/>
      <c r="M360" s="146"/>
      <c r="T360" s="147"/>
      <c r="AT360" s="142" t="s">
        <v>159</v>
      </c>
      <c r="AU360" s="142" t="s">
        <v>77</v>
      </c>
      <c r="AV360" s="12" t="s">
        <v>79</v>
      </c>
      <c r="AW360" s="12" t="s">
        <v>30</v>
      </c>
      <c r="AX360" s="12" t="s">
        <v>69</v>
      </c>
      <c r="AY360" s="142" t="s">
        <v>151</v>
      </c>
    </row>
    <row r="361" spans="2:65" s="13" customFormat="1">
      <c r="B361" s="148"/>
      <c r="D361" s="135" t="s">
        <v>159</v>
      </c>
      <c r="E361" s="149" t="s">
        <v>19</v>
      </c>
      <c r="F361" s="150" t="s">
        <v>163</v>
      </c>
      <c r="H361" s="151">
        <v>5</v>
      </c>
      <c r="L361" s="148"/>
      <c r="M361" s="153"/>
      <c r="T361" s="154"/>
      <c r="AT361" s="149" t="s">
        <v>159</v>
      </c>
      <c r="AU361" s="149" t="s">
        <v>77</v>
      </c>
      <c r="AV361" s="13" t="s">
        <v>164</v>
      </c>
      <c r="AW361" s="13" t="s">
        <v>30</v>
      </c>
      <c r="AX361" s="13" t="s">
        <v>77</v>
      </c>
      <c r="AY361" s="149" t="s">
        <v>151</v>
      </c>
    </row>
    <row r="362" spans="2:65" s="11" customFormat="1">
      <c r="B362" s="134"/>
      <c r="D362" s="135" t="s">
        <v>159</v>
      </c>
      <c r="E362" s="136" t="s">
        <v>19</v>
      </c>
      <c r="F362" s="137" t="s">
        <v>165</v>
      </c>
      <c r="H362" s="136" t="s">
        <v>19</v>
      </c>
      <c r="L362" s="134"/>
      <c r="M362" s="139"/>
      <c r="T362" s="140"/>
      <c r="AT362" s="136" t="s">
        <v>159</v>
      </c>
      <c r="AU362" s="136" t="s">
        <v>77</v>
      </c>
      <c r="AV362" s="11" t="s">
        <v>77</v>
      </c>
      <c r="AW362" s="11" t="s">
        <v>30</v>
      </c>
      <c r="AX362" s="11" t="s">
        <v>69</v>
      </c>
      <c r="AY362" s="136" t="s">
        <v>151</v>
      </c>
    </row>
    <row r="363" spans="2:65" s="1" customFormat="1" ht="16.5" customHeight="1">
      <c r="B363" s="31"/>
      <c r="C363" s="120" t="s">
        <v>404</v>
      </c>
      <c r="D363" s="120" t="s">
        <v>152</v>
      </c>
      <c r="E363" s="121" t="s">
        <v>830</v>
      </c>
      <c r="F363" s="122" t="s">
        <v>831</v>
      </c>
      <c r="G363" s="123" t="s">
        <v>155</v>
      </c>
      <c r="H363" s="124">
        <v>8</v>
      </c>
      <c r="I363" s="260"/>
      <c r="J363" s="126">
        <f>ROUND(I363*H363,2)</f>
        <v>0</v>
      </c>
      <c r="K363" s="122" t="s">
        <v>156</v>
      </c>
      <c r="L363" s="127"/>
      <c r="M363" s="128" t="s">
        <v>19</v>
      </c>
      <c r="N363" s="129" t="s">
        <v>40</v>
      </c>
      <c r="P363" s="130">
        <f>O363*H363</f>
        <v>0</v>
      </c>
      <c r="Q363" s="130">
        <v>0.15669</v>
      </c>
      <c r="R363" s="130">
        <f>Q363*H363</f>
        <v>1.25352</v>
      </c>
      <c r="S363" s="130">
        <v>0</v>
      </c>
      <c r="T363" s="131">
        <f>S363*H363</f>
        <v>0</v>
      </c>
      <c r="AR363" s="132" t="s">
        <v>200</v>
      </c>
      <c r="AT363" s="132" t="s">
        <v>152</v>
      </c>
      <c r="AU363" s="132" t="s">
        <v>77</v>
      </c>
      <c r="AY363" s="16" t="s">
        <v>151</v>
      </c>
      <c r="BE363" s="133">
        <f>IF(N363="základní",J363,0)</f>
        <v>0</v>
      </c>
      <c r="BF363" s="133">
        <f>IF(N363="snížená",J363,0)</f>
        <v>0</v>
      </c>
      <c r="BG363" s="133">
        <f>IF(N363="zákl. přenesená",J363,0)</f>
        <v>0</v>
      </c>
      <c r="BH363" s="133">
        <f>IF(N363="sníž. přenesená",J363,0)</f>
        <v>0</v>
      </c>
      <c r="BI363" s="133">
        <f>IF(N363="nulová",J363,0)</f>
        <v>0</v>
      </c>
      <c r="BJ363" s="16" t="s">
        <v>77</v>
      </c>
      <c r="BK363" s="133">
        <f>ROUND(I363*H363,2)</f>
        <v>0</v>
      </c>
      <c r="BL363" s="16" t="s">
        <v>164</v>
      </c>
      <c r="BM363" s="132" t="s">
        <v>832</v>
      </c>
    </row>
    <row r="364" spans="2:65" s="11" customFormat="1">
      <c r="B364" s="134"/>
      <c r="D364" s="135" t="s">
        <v>159</v>
      </c>
      <c r="E364" s="136" t="s">
        <v>19</v>
      </c>
      <c r="F364" s="137" t="s">
        <v>778</v>
      </c>
      <c r="H364" s="136" t="s">
        <v>19</v>
      </c>
      <c r="L364" s="134"/>
      <c r="M364" s="139"/>
      <c r="T364" s="140"/>
      <c r="AT364" s="136" t="s">
        <v>159</v>
      </c>
      <c r="AU364" s="136" t="s">
        <v>77</v>
      </c>
      <c r="AV364" s="11" t="s">
        <v>77</v>
      </c>
      <c r="AW364" s="11" t="s">
        <v>30</v>
      </c>
      <c r="AX364" s="11" t="s">
        <v>69</v>
      </c>
      <c r="AY364" s="136" t="s">
        <v>151</v>
      </c>
    </row>
    <row r="365" spans="2:65" s="12" customFormat="1">
      <c r="B365" s="141"/>
      <c r="D365" s="135" t="s">
        <v>159</v>
      </c>
      <c r="E365" s="142" t="s">
        <v>19</v>
      </c>
      <c r="F365" s="143" t="s">
        <v>797</v>
      </c>
      <c r="H365" s="144">
        <v>8</v>
      </c>
      <c r="L365" s="141"/>
      <c r="M365" s="146"/>
      <c r="T365" s="147"/>
      <c r="AT365" s="142" t="s">
        <v>159</v>
      </c>
      <c r="AU365" s="142" t="s">
        <v>77</v>
      </c>
      <c r="AV365" s="12" t="s">
        <v>79</v>
      </c>
      <c r="AW365" s="12" t="s">
        <v>30</v>
      </c>
      <c r="AX365" s="12" t="s">
        <v>69</v>
      </c>
      <c r="AY365" s="142" t="s">
        <v>151</v>
      </c>
    </row>
    <row r="366" spans="2:65" s="13" customFormat="1">
      <c r="B366" s="148"/>
      <c r="D366" s="135" t="s">
        <v>159</v>
      </c>
      <c r="E366" s="149" t="s">
        <v>19</v>
      </c>
      <c r="F366" s="150" t="s">
        <v>163</v>
      </c>
      <c r="H366" s="151">
        <v>8</v>
      </c>
      <c r="L366" s="148"/>
      <c r="M366" s="153"/>
      <c r="T366" s="154"/>
      <c r="AT366" s="149" t="s">
        <v>159</v>
      </c>
      <c r="AU366" s="149" t="s">
        <v>77</v>
      </c>
      <c r="AV366" s="13" t="s">
        <v>164</v>
      </c>
      <c r="AW366" s="13" t="s">
        <v>30</v>
      </c>
      <c r="AX366" s="13" t="s">
        <v>77</v>
      </c>
      <c r="AY366" s="149" t="s">
        <v>151</v>
      </c>
    </row>
    <row r="367" spans="2:65" s="11" customFormat="1">
      <c r="B367" s="134"/>
      <c r="D367" s="135" t="s">
        <v>159</v>
      </c>
      <c r="E367" s="136" t="s">
        <v>19</v>
      </c>
      <c r="F367" s="137" t="s">
        <v>165</v>
      </c>
      <c r="H367" s="136" t="s">
        <v>19</v>
      </c>
      <c r="L367" s="134"/>
      <c r="M367" s="139"/>
      <c r="T367" s="140"/>
      <c r="AT367" s="136" t="s">
        <v>159</v>
      </c>
      <c r="AU367" s="136" t="s">
        <v>77</v>
      </c>
      <c r="AV367" s="11" t="s">
        <v>77</v>
      </c>
      <c r="AW367" s="11" t="s">
        <v>30</v>
      </c>
      <c r="AX367" s="11" t="s">
        <v>69</v>
      </c>
      <c r="AY367" s="136" t="s">
        <v>151</v>
      </c>
    </row>
    <row r="368" spans="2:65" s="1" customFormat="1" ht="16.5" customHeight="1">
      <c r="B368" s="31"/>
      <c r="C368" s="120" t="s">
        <v>409</v>
      </c>
      <c r="D368" s="120" t="s">
        <v>152</v>
      </c>
      <c r="E368" s="121" t="s">
        <v>833</v>
      </c>
      <c r="F368" s="122" t="s">
        <v>834</v>
      </c>
      <c r="G368" s="123" t="s">
        <v>155</v>
      </c>
      <c r="H368" s="124">
        <v>4</v>
      </c>
      <c r="I368" s="260"/>
      <c r="J368" s="126">
        <f>ROUND(I368*H368,2)</f>
        <v>0</v>
      </c>
      <c r="K368" s="122" t="s">
        <v>156</v>
      </c>
      <c r="L368" s="127"/>
      <c r="M368" s="128" t="s">
        <v>19</v>
      </c>
      <c r="N368" s="129" t="s">
        <v>40</v>
      </c>
      <c r="P368" s="130">
        <f>O368*H368</f>
        <v>0</v>
      </c>
      <c r="Q368" s="130">
        <v>0.16042000000000001</v>
      </c>
      <c r="R368" s="130">
        <f>Q368*H368</f>
        <v>0.64168000000000003</v>
      </c>
      <c r="S368" s="130">
        <v>0</v>
      </c>
      <c r="T368" s="131">
        <f>S368*H368</f>
        <v>0</v>
      </c>
      <c r="AR368" s="132" t="s">
        <v>200</v>
      </c>
      <c r="AT368" s="132" t="s">
        <v>152</v>
      </c>
      <c r="AU368" s="132" t="s">
        <v>77</v>
      </c>
      <c r="AY368" s="16" t="s">
        <v>151</v>
      </c>
      <c r="BE368" s="133">
        <f>IF(N368="základní",J368,0)</f>
        <v>0</v>
      </c>
      <c r="BF368" s="133">
        <f>IF(N368="snížená",J368,0)</f>
        <v>0</v>
      </c>
      <c r="BG368" s="133">
        <f>IF(N368="zákl. přenesená",J368,0)</f>
        <v>0</v>
      </c>
      <c r="BH368" s="133">
        <f>IF(N368="sníž. přenesená",J368,0)</f>
        <v>0</v>
      </c>
      <c r="BI368" s="133">
        <f>IF(N368="nulová",J368,0)</f>
        <v>0</v>
      </c>
      <c r="BJ368" s="16" t="s">
        <v>77</v>
      </c>
      <c r="BK368" s="133">
        <f>ROUND(I368*H368,2)</f>
        <v>0</v>
      </c>
      <c r="BL368" s="16" t="s">
        <v>164</v>
      </c>
      <c r="BM368" s="132" t="s">
        <v>835</v>
      </c>
    </row>
    <row r="369" spans="2:65" s="11" customFormat="1">
      <c r="B369" s="134"/>
      <c r="D369" s="135" t="s">
        <v>159</v>
      </c>
      <c r="E369" s="136" t="s">
        <v>19</v>
      </c>
      <c r="F369" s="137" t="s">
        <v>778</v>
      </c>
      <c r="H369" s="136" t="s">
        <v>19</v>
      </c>
      <c r="L369" s="134"/>
      <c r="M369" s="139"/>
      <c r="T369" s="140"/>
      <c r="AT369" s="136" t="s">
        <v>159</v>
      </c>
      <c r="AU369" s="136" t="s">
        <v>77</v>
      </c>
      <c r="AV369" s="11" t="s">
        <v>77</v>
      </c>
      <c r="AW369" s="11" t="s">
        <v>30</v>
      </c>
      <c r="AX369" s="11" t="s">
        <v>69</v>
      </c>
      <c r="AY369" s="136" t="s">
        <v>151</v>
      </c>
    </row>
    <row r="370" spans="2:65" s="12" customFormat="1">
      <c r="B370" s="141"/>
      <c r="D370" s="135" t="s">
        <v>159</v>
      </c>
      <c r="E370" s="142" t="s">
        <v>19</v>
      </c>
      <c r="F370" s="143" t="s">
        <v>829</v>
      </c>
      <c r="H370" s="144">
        <v>4</v>
      </c>
      <c r="L370" s="141"/>
      <c r="M370" s="146"/>
      <c r="T370" s="147"/>
      <c r="AT370" s="142" t="s">
        <v>159</v>
      </c>
      <c r="AU370" s="142" t="s">
        <v>77</v>
      </c>
      <c r="AV370" s="12" t="s">
        <v>79</v>
      </c>
      <c r="AW370" s="12" t="s">
        <v>30</v>
      </c>
      <c r="AX370" s="12" t="s">
        <v>69</v>
      </c>
      <c r="AY370" s="142" t="s">
        <v>151</v>
      </c>
    </row>
    <row r="371" spans="2:65" s="13" customFormat="1">
      <c r="B371" s="148"/>
      <c r="D371" s="135" t="s">
        <v>159</v>
      </c>
      <c r="E371" s="149" t="s">
        <v>19</v>
      </c>
      <c r="F371" s="150" t="s">
        <v>163</v>
      </c>
      <c r="H371" s="151">
        <v>4</v>
      </c>
      <c r="L371" s="148"/>
      <c r="M371" s="153"/>
      <c r="T371" s="154"/>
      <c r="AT371" s="149" t="s">
        <v>159</v>
      </c>
      <c r="AU371" s="149" t="s">
        <v>77</v>
      </c>
      <c r="AV371" s="13" t="s">
        <v>164</v>
      </c>
      <c r="AW371" s="13" t="s">
        <v>30</v>
      </c>
      <c r="AX371" s="13" t="s">
        <v>77</v>
      </c>
      <c r="AY371" s="149" t="s">
        <v>151</v>
      </c>
    </row>
    <row r="372" spans="2:65" s="11" customFormat="1">
      <c r="B372" s="134"/>
      <c r="D372" s="135" t="s">
        <v>159</v>
      </c>
      <c r="E372" s="136" t="s">
        <v>19</v>
      </c>
      <c r="F372" s="137" t="s">
        <v>165</v>
      </c>
      <c r="H372" s="136" t="s">
        <v>19</v>
      </c>
      <c r="L372" s="134"/>
      <c r="M372" s="139"/>
      <c r="T372" s="140"/>
      <c r="AT372" s="136" t="s">
        <v>159</v>
      </c>
      <c r="AU372" s="136" t="s">
        <v>77</v>
      </c>
      <c r="AV372" s="11" t="s">
        <v>77</v>
      </c>
      <c r="AW372" s="11" t="s">
        <v>30</v>
      </c>
      <c r="AX372" s="11" t="s">
        <v>69</v>
      </c>
      <c r="AY372" s="136" t="s">
        <v>151</v>
      </c>
    </row>
    <row r="373" spans="2:65" s="1" customFormat="1" ht="16.5" customHeight="1">
      <c r="B373" s="31"/>
      <c r="C373" s="120" t="s">
        <v>417</v>
      </c>
      <c r="D373" s="120" t="s">
        <v>152</v>
      </c>
      <c r="E373" s="121" t="s">
        <v>836</v>
      </c>
      <c r="F373" s="122" t="s">
        <v>837</v>
      </c>
      <c r="G373" s="123" t="s">
        <v>155</v>
      </c>
      <c r="H373" s="124">
        <v>8</v>
      </c>
      <c r="I373" s="260"/>
      <c r="J373" s="126">
        <f>ROUND(I373*H373,2)</f>
        <v>0</v>
      </c>
      <c r="K373" s="122" t="s">
        <v>156</v>
      </c>
      <c r="L373" s="127"/>
      <c r="M373" s="128" t="s">
        <v>19</v>
      </c>
      <c r="N373" s="129" t="s">
        <v>40</v>
      </c>
      <c r="P373" s="130">
        <f>O373*H373</f>
        <v>0</v>
      </c>
      <c r="Q373" s="130">
        <v>0.16414999999999999</v>
      </c>
      <c r="R373" s="130">
        <f>Q373*H373</f>
        <v>1.3131999999999999</v>
      </c>
      <c r="S373" s="130">
        <v>0</v>
      </c>
      <c r="T373" s="131">
        <f>S373*H373</f>
        <v>0</v>
      </c>
      <c r="AR373" s="132" t="s">
        <v>200</v>
      </c>
      <c r="AT373" s="132" t="s">
        <v>152</v>
      </c>
      <c r="AU373" s="132" t="s">
        <v>77</v>
      </c>
      <c r="AY373" s="16" t="s">
        <v>151</v>
      </c>
      <c r="BE373" s="133">
        <f>IF(N373="základní",J373,0)</f>
        <v>0</v>
      </c>
      <c r="BF373" s="133">
        <f>IF(N373="snížená",J373,0)</f>
        <v>0</v>
      </c>
      <c r="BG373" s="133">
        <f>IF(N373="zákl. přenesená",J373,0)</f>
        <v>0</v>
      </c>
      <c r="BH373" s="133">
        <f>IF(N373="sníž. přenesená",J373,0)</f>
        <v>0</v>
      </c>
      <c r="BI373" s="133">
        <f>IF(N373="nulová",J373,0)</f>
        <v>0</v>
      </c>
      <c r="BJ373" s="16" t="s">
        <v>77</v>
      </c>
      <c r="BK373" s="133">
        <f>ROUND(I373*H373,2)</f>
        <v>0</v>
      </c>
      <c r="BL373" s="16" t="s">
        <v>164</v>
      </c>
      <c r="BM373" s="132" t="s">
        <v>838</v>
      </c>
    </row>
    <row r="374" spans="2:65" s="11" customFormat="1">
      <c r="B374" s="134"/>
      <c r="D374" s="135" t="s">
        <v>159</v>
      </c>
      <c r="E374" s="136" t="s">
        <v>19</v>
      </c>
      <c r="F374" s="137" t="s">
        <v>778</v>
      </c>
      <c r="H374" s="136" t="s">
        <v>19</v>
      </c>
      <c r="L374" s="134"/>
      <c r="M374" s="139"/>
      <c r="T374" s="140"/>
      <c r="AT374" s="136" t="s">
        <v>159</v>
      </c>
      <c r="AU374" s="136" t="s">
        <v>77</v>
      </c>
      <c r="AV374" s="11" t="s">
        <v>77</v>
      </c>
      <c r="AW374" s="11" t="s">
        <v>30</v>
      </c>
      <c r="AX374" s="11" t="s">
        <v>69</v>
      </c>
      <c r="AY374" s="136" t="s">
        <v>151</v>
      </c>
    </row>
    <row r="375" spans="2:65" s="12" customFormat="1">
      <c r="B375" s="141"/>
      <c r="D375" s="135" t="s">
        <v>159</v>
      </c>
      <c r="E375" s="142" t="s">
        <v>19</v>
      </c>
      <c r="F375" s="143" t="s">
        <v>829</v>
      </c>
      <c r="H375" s="144">
        <v>4</v>
      </c>
      <c r="L375" s="141"/>
      <c r="M375" s="146"/>
      <c r="T375" s="147"/>
      <c r="AT375" s="142" t="s">
        <v>159</v>
      </c>
      <c r="AU375" s="142" t="s">
        <v>77</v>
      </c>
      <c r="AV375" s="12" t="s">
        <v>79</v>
      </c>
      <c r="AW375" s="12" t="s">
        <v>30</v>
      </c>
      <c r="AX375" s="12" t="s">
        <v>69</v>
      </c>
      <c r="AY375" s="142" t="s">
        <v>151</v>
      </c>
    </row>
    <row r="376" spans="2:65" s="11" customFormat="1">
      <c r="B376" s="134"/>
      <c r="D376" s="135" t="s">
        <v>159</v>
      </c>
      <c r="E376" s="136" t="s">
        <v>19</v>
      </c>
      <c r="F376" s="137" t="s">
        <v>839</v>
      </c>
      <c r="H376" s="136" t="s">
        <v>19</v>
      </c>
      <c r="L376" s="134"/>
      <c r="M376" s="139"/>
      <c r="T376" s="140"/>
      <c r="AT376" s="136" t="s">
        <v>159</v>
      </c>
      <c r="AU376" s="136" t="s">
        <v>77</v>
      </c>
      <c r="AV376" s="11" t="s">
        <v>77</v>
      </c>
      <c r="AW376" s="11" t="s">
        <v>30</v>
      </c>
      <c r="AX376" s="11" t="s">
        <v>69</v>
      </c>
      <c r="AY376" s="136" t="s">
        <v>151</v>
      </c>
    </row>
    <row r="377" spans="2:65" s="12" customFormat="1">
      <c r="B377" s="141"/>
      <c r="D377" s="135" t="s">
        <v>159</v>
      </c>
      <c r="E377" s="142" t="s">
        <v>19</v>
      </c>
      <c r="F377" s="143" t="s">
        <v>829</v>
      </c>
      <c r="H377" s="144">
        <v>4</v>
      </c>
      <c r="L377" s="141"/>
      <c r="M377" s="146"/>
      <c r="T377" s="147"/>
      <c r="AT377" s="142" t="s">
        <v>159</v>
      </c>
      <c r="AU377" s="142" t="s">
        <v>77</v>
      </c>
      <c r="AV377" s="12" t="s">
        <v>79</v>
      </c>
      <c r="AW377" s="12" t="s">
        <v>30</v>
      </c>
      <c r="AX377" s="12" t="s">
        <v>69</v>
      </c>
      <c r="AY377" s="142" t="s">
        <v>151</v>
      </c>
    </row>
    <row r="378" spans="2:65" s="13" customFormat="1">
      <c r="B378" s="148"/>
      <c r="D378" s="135" t="s">
        <v>159</v>
      </c>
      <c r="E378" s="149" t="s">
        <v>19</v>
      </c>
      <c r="F378" s="150" t="s">
        <v>163</v>
      </c>
      <c r="H378" s="151">
        <v>8</v>
      </c>
      <c r="L378" s="148"/>
      <c r="M378" s="153"/>
      <c r="T378" s="154"/>
      <c r="AT378" s="149" t="s">
        <v>159</v>
      </c>
      <c r="AU378" s="149" t="s">
        <v>77</v>
      </c>
      <c r="AV378" s="13" t="s">
        <v>164</v>
      </c>
      <c r="AW378" s="13" t="s">
        <v>30</v>
      </c>
      <c r="AX378" s="13" t="s">
        <v>77</v>
      </c>
      <c r="AY378" s="149" t="s">
        <v>151</v>
      </c>
    </row>
    <row r="379" spans="2:65" s="11" customFormat="1">
      <c r="B379" s="134"/>
      <c r="D379" s="135" t="s">
        <v>159</v>
      </c>
      <c r="E379" s="136" t="s">
        <v>19</v>
      </c>
      <c r="F379" s="137" t="s">
        <v>165</v>
      </c>
      <c r="H379" s="136" t="s">
        <v>19</v>
      </c>
      <c r="L379" s="134"/>
      <c r="M379" s="139"/>
      <c r="T379" s="140"/>
      <c r="AT379" s="136" t="s">
        <v>159</v>
      </c>
      <c r="AU379" s="136" t="s">
        <v>77</v>
      </c>
      <c r="AV379" s="11" t="s">
        <v>77</v>
      </c>
      <c r="AW379" s="11" t="s">
        <v>30</v>
      </c>
      <c r="AX379" s="11" t="s">
        <v>69</v>
      </c>
      <c r="AY379" s="136" t="s">
        <v>151</v>
      </c>
    </row>
    <row r="380" spans="2:65" s="1" customFormat="1" ht="16.5" customHeight="1">
      <c r="B380" s="31"/>
      <c r="C380" s="120" t="s">
        <v>422</v>
      </c>
      <c r="D380" s="120" t="s">
        <v>152</v>
      </c>
      <c r="E380" s="121" t="s">
        <v>840</v>
      </c>
      <c r="F380" s="122" t="s">
        <v>841</v>
      </c>
      <c r="G380" s="123" t="s">
        <v>155</v>
      </c>
      <c r="H380" s="124">
        <v>7</v>
      </c>
      <c r="I380" s="260"/>
      <c r="J380" s="126">
        <f>ROUND(I380*H380,2)</f>
        <v>0</v>
      </c>
      <c r="K380" s="122" t="s">
        <v>156</v>
      </c>
      <c r="L380" s="127"/>
      <c r="M380" s="128" t="s">
        <v>19</v>
      </c>
      <c r="N380" s="129" t="s">
        <v>40</v>
      </c>
      <c r="P380" s="130">
        <f>O380*H380</f>
        <v>0</v>
      </c>
      <c r="Q380" s="130">
        <v>0.16788</v>
      </c>
      <c r="R380" s="130">
        <f>Q380*H380</f>
        <v>1.17516</v>
      </c>
      <c r="S380" s="130">
        <v>0</v>
      </c>
      <c r="T380" s="131">
        <f>S380*H380</f>
        <v>0</v>
      </c>
      <c r="AR380" s="132" t="s">
        <v>200</v>
      </c>
      <c r="AT380" s="132" t="s">
        <v>152</v>
      </c>
      <c r="AU380" s="132" t="s">
        <v>77</v>
      </c>
      <c r="AY380" s="16" t="s">
        <v>151</v>
      </c>
      <c r="BE380" s="133">
        <f>IF(N380="základní",J380,0)</f>
        <v>0</v>
      </c>
      <c r="BF380" s="133">
        <f>IF(N380="snížená",J380,0)</f>
        <v>0</v>
      </c>
      <c r="BG380" s="133">
        <f>IF(N380="zákl. přenesená",J380,0)</f>
        <v>0</v>
      </c>
      <c r="BH380" s="133">
        <f>IF(N380="sníž. přenesená",J380,0)</f>
        <v>0</v>
      </c>
      <c r="BI380" s="133">
        <f>IF(N380="nulová",J380,0)</f>
        <v>0</v>
      </c>
      <c r="BJ380" s="16" t="s">
        <v>77</v>
      </c>
      <c r="BK380" s="133">
        <f>ROUND(I380*H380,2)</f>
        <v>0</v>
      </c>
      <c r="BL380" s="16" t="s">
        <v>164</v>
      </c>
      <c r="BM380" s="132" t="s">
        <v>842</v>
      </c>
    </row>
    <row r="381" spans="2:65" s="11" customFormat="1">
      <c r="B381" s="134"/>
      <c r="D381" s="135" t="s">
        <v>159</v>
      </c>
      <c r="E381" s="136" t="s">
        <v>19</v>
      </c>
      <c r="F381" s="137" t="s">
        <v>843</v>
      </c>
      <c r="H381" s="136" t="s">
        <v>19</v>
      </c>
      <c r="L381" s="134"/>
      <c r="M381" s="139"/>
      <c r="T381" s="140"/>
      <c r="AT381" s="136" t="s">
        <v>159</v>
      </c>
      <c r="AU381" s="136" t="s">
        <v>77</v>
      </c>
      <c r="AV381" s="11" t="s">
        <v>77</v>
      </c>
      <c r="AW381" s="11" t="s">
        <v>30</v>
      </c>
      <c r="AX381" s="11" t="s">
        <v>69</v>
      </c>
      <c r="AY381" s="136" t="s">
        <v>151</v>
      </c>
    </row>
    <row r="382" spans="2:65" s="12" customFormat="1">
      <c r="B382" s="141"/>
      <c r="D382" s="135" t="s">
        <v>159</v>
      </c>
      <c r="E382" s="142" t="s">
        <v>19</v>
      </c>
      <c r="F382" s="143" t="s">
        <v>77</v>
      </c>
      <c r="H382" s="144">
        <v>1</v>
      </c>
      <c r="L382" s="141"/>
      <c r="M382" s="146"/>
      <c r="T382" s="147"/>
      <c r="AT382" s="142" t="s">
        <v>159</v>
      </c>
      <c r="AU382" s="142" t="s">
        <v>77</v>
      </c>
      <c r="AV382" s="12" t="s">
        <v>79</v>
      </c>
      <c r="AW382" s="12" t="s">
        <v>30</v>
      </c>
      <c r="AX382" s="12" t="s">
        <v>69</v>
      </c>
      <c r="AY382" s="142" t="s">
        <v>151</v>
      </c>
    </row>
    <row r="383" spans="2:65" s="11" customFormat="1">
      <c r="B383" s="134"/>
      <c r="D383" s="135" t="s">
        <v>159</v>
      </c>
      <c r="E383" s="136" t="s">
        <v>19</v>
      </c>
      <c r="F383" s="137" t="s">
        <v>844</v>
      </c>
      <c r="H383" s="136" t="s">
        <v>19</v>
      </c>
      <c r="L383" s="134"/>
      <c r="M383" s="139"/>
      <c r="T383" s="140"/>
      <c r="AT383" s="136" t="s">
        <v>159</v>
      </c>
      <c r="AU383" s="136" t="s">
        <v>77</v>
      </c>
      <c r="AV383" s="11" t="s">
        <v>77</v>
      </c>
      <c r="AW383" s="11" t="s">
        <v>30</v>
      </c>
      <c r="AX383" s="11" t="s">
        <v>69</v>
      </c>
      <c r="AY383" s="136" t="s">
        <v>151</v>
      </c>
    </row>
    <row r="384" spans="2:65" s="12" customFormat="1">
      <c r="B384" s="141"/>
      <c r="D384" s="135" t="s">
        <v>159</v>
      </c>
      <c r="E384" s="142" t="s">
        <v>19</v>
      </c>
      <c r="F384" s="143" t="s">
        <v>845</v>
      </c>
      <c r="H384" s="144">
        <v>6</v>
      </c>
      <c r="L384" s="141"/>
      <c r="M384" s="146"/>
      <c r="T384" s="147"/>
      <c r="AT384" s="142" t="s">
        <v>159</v>
      </c>
      <c r="AU384" s="142" t="s">
        <v>77</v>
      </c>
      <c r="AV384" s="12" t="s">
        <v>79</v>
      </c>
      <c r="AW384" s="12" t="s">
        <v>30</v>
      </c>
      <c r="AX384" s="12" t="s">
        <v>69</v>
      </c>
      <c r="AY384" s="142" t="s">
        <v>151</v>
      </c>
    </row>
    <row r="385" spans="2:65" s="13" customFormat="1">
      <c r="B385" s="148"/>
      <c r="D385" s="135" t="s">
        <v>159</v>
      </c>
      <c r="E385" s="149" t="s">
        <v>19</v>
      </c>
      <c r="F385" s="150" t="s">
        <v>163</v>
      </c>
      <c r="H385" s="151">
        <v>7</v>
      </c>
      <c r="L385" s="148"/>
      <c r="M385" s="153"/>
      <c r="T385" s="154"/>
      <c r="AT385" s="149" t="s">
        <v>159</v>
      </c>
      <c r="AU385" s="149" t="s">
        <v>77</v>
      </c>
      <c r="AV385" s="13" t="s">
        <v>164</v>
      </c>
      <c r="AW385" s="13" t="s">
        <v>30</v>
      </c>
      <c r="AX385" s="13" t="s">
        <v>77</v>
      </c>
      <c r="AY385" s="149" t="s">
        <v>151</v>
      </c>
    </row>
    <row r="386" spans="2:65" s="11" customFormat="1">
      <c r="B386" s="134"/>
      <c r="D386" s="135" t="s">
        <v>159</v>
      </c>
      <c r="E386" s="136" t="s">
        <v>19</v>
      </c>
      <c r="F386" s="137" t="s">
        <v>165</v>
      </c>
      <c r="H386" s="136" t="s">
        <v>19</v>
      </c>
      <c r="L386" s="134"/>
      <c r="M386" s="139"/>
      <c r="T386" s="140"/>
      <c r="AT386" s="136" t="s">
        <v>159</v>
      </c>
      <c r="AU386" s="136" t="s">
        <v>77</v>
      </c>
      <c r="AV386" s="11" t="s">
        <v>77</v>
      </c>
      <c r="AW386" s="11" t="s">
        <v>30</v>
      </c>
      <c r="AX386" s="11" t="s">
        <v>69</v>
      </c>
      <c r="AY386" s="136" t="s">
        <v>151</v>
      </c>
    </row>
    <row r="387" spans="2:65" s="1" customFormat="1" ht="16.5" customHeight="1">
      <c r="B387" s="31"/>
      <c r="C387" s="120" t="s">
        <v>430</v>
      </c>
      <c r="D387" s="120" t="s">
        <v>152</v>
      </c>
      <c r="E387" s="121" t="s">
        <v>846</v>
      </c>
      <c r="F387" s="122" t="s">
        <v>847</v>
      </c>
      <c r="G387" s="123" t="s">
        <v>155</v>
      </c>
      <c r="H387" s="124">
        <v>5</v>
      </c>
      <c r="I387" s="260"/>
      <c r="J387" s="126">
        <f>ROUND(I387*H387,2)</f>
        <v>0</v>
      </c>
      <c r="K387" s="122" t="s">
        <v>156</v>
      </c>
      <c r="L387" s="127"/>
      <c r="M387" s="128" t="s">
        <v>19</v>
      </c>
      <c r="N387" s="129" t="s">
        <v>40</v>
      </c>
      <c r="P387" s="130">
        <f>O387*H387</f>
        <v>0</v>
      </c>
      <c r="Q387" s="130">
        <v>0.17161999999999999</v>
      </c>
      <c r="R387" s="130">
        <f>Q387*H387</f>
        <v>0.85809999999999997</v>
      </c>
      <c r="S387" s="130">
        <v>0</v>
      </c>
      <c r="T387" s="131">
        <f>S387*H387</f>
        <v>0</v>
      </c>
      <c r="AR387" s="132" t="s">
        <v>200</v>
      </c>
      <c r="AT387" s="132" t="s">
        <v>152</v>
      </c>
      <c r="AU387" s="132" t="s">
        <v>77</v>
      </c>
      <c r="AY387" s="16" t="s">
        <v>151</v>
      </c>
      <c r="BE387" s="133">
        <f>IF(N387="základní",J387,0)</f>
        <v>0</v>
      </c>
      <c r="BF387" s="133">
        <f>IF(N387="snížená",J387,0)</f>
        <v>0</v>
      </c>
      <c r="BG387" s="133">
        <f>IF(N387="zákl. přenesená",J387,0)</f>
        <v>0</v>
      </c>
      <c r="BH387" s="133">
        <f>IF(N387="sníž. přenesená",J387,0)</f>
        <v>0</v>
      </c>
      <c r="BI387" s="133">
        <f>IF(N387="nulová",J387,0)</f>
        <v>0</v>
      </c>
      <c r="BJ387" s="16" t="s">
        <v>77</v>
      </c>
      <c r="BK387" s="133">
        <f>ROUND(I387*H387,2)</f>
        <v>0</v>
      </c>
      <c r="BL387" s="16" t="s">
        <v>164</v>
      </c>
      <c r="BM387" s="132" t="s">
        <v>848</v>
      </c>
    </row>
    <row r="388" spans="2:65" s="11" customFormat="1">
      <c r="B388" s="134"/>
      <c r="D388" s="135" t="s">
        <v>159</v>
      </c>
      <c r="E388" s="136" t="s">
        <v>19</v>
      </c>
      <c r="F388" s="137" t="s">
        <v>849</v>
      </c>
      <c r="H388" s="136" t="s">
        <v>19</v>
      </c>
      <c r="L388" s="134"/>
      <c r="M388" s="139"/>
      <c r="T388" s="140"/>
      <c r="AT388" s="136" t="s">
        <v>159</v>
      </c>
      <c r="AU388" s="136" t="s">
        <v>77</v>
      </c>
      <c r="AV388" s="11" t="s">
        <v>77</v>
      </c>
      <c r="AW388" s="11" t="s">
        <v>30</v>
      </c>
      <c r="AX388" s="11" t="s">
        <v>69</v>
      </c>
      <c r="AY388" s="136" t="s">
        <v>151</v>
      </c>
    </row>
    <row r="389" spans="2:65" s="12" customFormat="1">
      <c r="B389" s="141"/>
      <c r="D389" s="135" t="s">
        <v>159</v>
      </c>
      <c r="E389" s="142" t="s">
        <v>19</v>
      </c>
      <c r="F389" s="143" t="s">
        <v>77</v>
      </c>
      <c r="H389" s="144">
        <v>1</v>
      </c>
      <c r="L389" s="141"/>
      <c r="M389" s="146"/>
      <c r="T389" s="147"/>
      <c r="AT389" s="142" t="s">
        <v>159</v>
      </c>
      <c r="AU389" s="142" t="s">
        <v>77</v>
      </c>
      <c r="AV389" s="12" t="s">
        <v>79</v>
      </c>
      <c r="AW389" s="12" t="s">
        <v>30</v>
      </c>
      <c r="AX389" s="12" t="s">
        <v>69</v>
      </c>
      <c r="AY389" s="142" t="s">
        <v>151</v>
      </c>
    </row>
    <row r="390" spans="2:65" s="11" customFormat="1">
      <c r="B390" s="134"/>
      <c r="D390" s="135" t="s">
        <v>159</v>
      </c>
      <c r="E390" s="136" t="s">
        <v>19</v>
      </c>
      <c r="F390" s="137" t="s">
        <v>850</v>
      </c>
      <c r="H390" s="136" t="s">
        <v>19</v>
      </c>
      <c r="L390" s="134"/>
      <c r="M390" s="139"/>
      <c r="T390" s="140"/>
      <c r="AT390" s="136" t="s">
        <v>159</v>
      </c>
      <c r="AU390" s="136" t="s">
        <v>77</v>
      </c>
      <c r="AV390" s="11" t="s">
        <v>77</v>
      </c>
      <c r="AW390" s="11" t="s">
        <v>30</v>
      </c>
      <c r="AX390" s="11" t="s">
        <v>69</v>
      </c>
      <c r="AY390" s="136" t="s">
        <v>151</v>
      </c>
    </row>
    <row r="391" spans="2:65" s="12" customFormat="1">
      <c r="B391" s="141"/>
      <c r="D391" s="135" t="s">
        <v>159</v>
      </c>
      <c r="E391" s="142" t="s">
        <v>19</v>
      </c>
      <c r="F391" s="143" t="s">
        <v>851</v>
      </c>
      <c r="H391" s="144">
        <v>2</v>
      </c>
      <c r="L391" s="141"/>
      <c r="M391" s="146"/>
      <c r="T391" s="147"/>
      <c r="AT391" s="142" t="s">
        <v>159</v>
      </c>
      <c r="AU391" s="142" t="s">
        <v>77</v>
      </c>
      <c r="AV391" s="12" t="s">
        <v>79</v>
      </c>
      <c r="AW391" s="12" t="s">
        <v>30</v>
      </c>
      <c r="AX391" s="12" t="s">
        <v>69</v>
      </c>
      <c r="AY391" s="142" t="s">
        <v>151</v>
      </c>
    </row>
    <row r="392" spans="2:65" s="11" customFormat="1">
      <c r="B392" s="134"/>
      <c r="D392" s="135" t="s">
        <v>159</v>
      </c>
      <c r="E392" s="136" t="s">
        <v>19</v>
      </c>
      <c r="F392" s="137" t="s">
        <v>852</v>
      </c>
      <c r="H392" s="136" t="s">
        <v>19</v>
      </c>
      <c r="L392" s="134"/>
      <c r="M392" s="139"/>
      <c r="T392" s="140"/>
      <c r="AT392" s="136" t="s">
        <v>159</v>
      </c>
      <c r="AU392" s="136" t="s">
        <v>77</v>
      </c>
      <c r="AV392" s="11" t="s">
        <v>77</v>
      </c>
      <c r="AW392" s="11" t="s">
        <v>30</v>
      </c>
      <c r="AX392" s="11" t="s">
        <v>69</v>
      </c>
      <c r="AY392" s="136" t="s">
        <v>151</v>
      </c>
    </row>
    <row r="393" spans="2:65" s="12" customFormat="1">
      <c r="B393" s="141"/>
      <c r="D393" s="135" t="s">
        <v>159</v>
      </c>
      <c r="E393" s="142" t="s">
        <v>19</v>
      </c>
      <c r="F393" s="143" t="s">
        <v>79</v>
      </c>
      <c r="H393" s="144">
        <v>2</v>
      </c>
      <c r="L393" s="141"/>
      <c r="M393" s="146"/>
      <c r="T393" s="147"/>
      <c r="AT393" s="142" t="s">
        <v>159</v>
      </c>
      <c r="AU393" s="142" t="s">
        <v>77</v>
      </c>
      <c r="AV393" s="12" t="s">
        <v>79</v>
      </c>
      <c r="AW393" s="12" t="s">
        <v>30</v>
      </c>
      <c r="AX393" s="12" t="s">
        <v>69</v>
      </c>
      <c r="AY393" s="142" t="s">
        <v>151</v>
      </c>
    </row>
    <row r="394" spans="2:65" s="13" customFormat="1">
      <c r="B394" s="148"/>
      <c r="D394" s="135" t="s">
        <v>159</v>
      </c>
      <c r="E394" s="149" t="s">
        <v>19</v>
      </c>
      <c r="F394" s="150" t="s">
        <v>163</v>
      </c>
      <c r="H394" s="151">
        <v>5</v>
      </c>
      <c r="L394" s="148"/>
      <c r="M394" s="153"/>
      <c r="T394" s="154"/>
      <c r="AT394" s="149" t="s">
        <v>159</v>
      </c>
      <c r="AU394" s="149" t="s">
        <v>77</v>
      </c>
      <c r="AV394" s="13" t="s">
        <v>164</v>
      </c>
      <c r="AW394" s="13" t="s">
        <v>30</v>
      </c>
      <c r="AX394" s="13" t="s">
        <v>77</v>
      </c>
      <c r="AY394" s="149" t="s">
        <v>151</v>
      </c>
    </row>
    <row r="395" spans="2:65" s="11" customFormat="1">
      <c r="B395" s="134"/>
      <c r="D395" s="135" t="s">
        <v>159</v>
      </c>
      <c r="E395" s="136" t="s">
        <v>19</v>
      </c>
      <c r="F395" s="137" t="s">
        <v>165</v>
      </c>
      <c r="H395" s="136" t="s">
        <v>19</v>
      </c>
      <c r="L395" s="134"/>
      <c r="M395" s="139"/>
      <c r="T395" s="140"/>
      <c r="AT395" s="136" t="s">
        <v>159</v>
      </c>
      <c r="AU395" s="136" t="s">
        <v>77</v>
      </c>
      <c r="AV395" s="11" t="s">
        <v>77</v>
      </c>
      <c r="AW395" s="11" t="s">
        <v>30</v>
      </c>
      <c r="AX395" s="11" t="s">
        <v>69</v>
      </c>
      <c r="AY395" s="136" t="s">
        <v>151</v>
      </c>
    </row>
    <row r="396" spans="2:65" s="1" customFormat="1" ht="16.5" customHeight="1">
      <c r="B396" s="31"/>
      <c r="C396" s="120" t="s">
        <v>435</v>
      </c>
      <c r="D396" s="120" t="s">
        <v>152</v>
      </c>
      <c r="E396" s="121" t="s">
        <v>853</v>
      </c>
      <c r="F396" s="122" t="s">
        <v>854</v>
      </c>
      <c r="G396" s="123" t="s">
        <v>155</v>
      </c>
      <c r="H396" s="124">
        <v>1</v>
      </c>
      <c r="I396" s="260"/>
      <c r="J396" s="126">
        <f>ROUND(I396*H396,2)</f>
        <v>0</v>
      </c>
      <c r="K396" s="122" t="s">
        <v>156</v>
      </c>
      <c r="L396" s="127"/>
      <c r="M396" s="128" t="s">
        <v>19</v>
      </c>
      <c r="N396" s="129" t="s">
        <v>40</v>
      </c>
      <c r="P396" s="130">
        <f>O396*H396</f>
        <v>0</v>
      </c>
      <c r="Q396" s="130">
        <v>0.17535000000000001</v>
      </c>
      <c r="R396" s="130">
        <f>Q396*H396</f>
        <v>0.17535000000000001</v>
      </c>
      <c r="S396" s="130">
        <v>0</v>
      </c>
      <c r="T396" s="131">
        <f>S396*H396</f>
        <v>0</v>
      </c>
      <c r="AR396" s="132" t="s">
        <v>200</v>
      </c>
      <c r="AT396" s="132" t="s">
        <v>152</v>
      </c>
      <c r="AU396" s="132" t="s">
        <v>77</v>
      </c>
      <c r="AY396" s="16" t="s">
        <v>151</v>
      </c>
      <c r="BE396" s="133">
        <f>IF(N396="základní",J396,0)</f>
        <v>0</v>
      </c>
      <c r="BF396" s="133">
        <f>IF(N396="snížená",J396,0)</f>
        <v>0</v>
      </c>
      <c r="BG396" s="133">
        <f>IF(N396="zákl. přenesená",J396,0)</f>
        <v>0</v>
      </c>
      <c r="BH396" s="133">
        <f>IF(N396="sníž. přenesená",J396,0)</f>
        <v>0</v>
      </c>
      <c r="BI396" s="133">
        <f>IF(N396="nulová",J396,0)</f>
        <v>0</v>
      </c>
      <c r="BJ396" s="16" t="s">
        <v>77</v>
      </c>
      <c r="BK396" s="133">
        <f>ROUND(I396*H396,2)</f>
        <v>0</v>
      </c>
      <c r="BL396" s="16" t="s">
        <v>164</v>
      </c>
      <c r="BM396" s="132" t="s">
        <v>855</v>
      </c>
    </row>
    <row r="397" spans="2:65" s="11" customFormat="1">
      <c r="B397" s="134"/>
      <c r="D397" s="135" t="s">
        <v>159</v>
      </c>
      <c r="E397" s="136" t="s">
        <v>19</v>
      </c>
      <c r="F397" s="137" t="s">
        <v>856</v>
      </c>
      <c r="H397" s="136" t="s">
        <v>19</v>
      </c>
      <c r="L397" s="134"/>
      <c r="M397" s="139"/>
      <c r="T397" s="140"/>
      <c r="AT397" s="136" t="s">
        <v>159</v>
      </c>
      <c r="AU397" s="136" t="s">
        <v>77</v>
      </c>
      <c r="AV397" s="11" t="s">
        <v>77</v>
      </c>
      <c r="AW397" s="11" t="s">
        <v>30</v>
      </c>
      <c r="AX397" s="11" t="s">
        <v>69</v>
      </c>
      <c r="AY397" s="136" t="s">
        <v>151</v>
      </c>
    </row>
    <row r="398" spans="2:65" s="12" customFormat="1">
      <c r="B398" s="141"/>
      <c r="D398" s="135" t="s">
        <v>159</v>
      </c>
      <c r="E398" s="142" t="s">
        <v>19</v>
      </c>
      <c r="F398" s="143" t="s">
        <v>77</v>
      </c>
      <c r="H398" s="144">
        <v>1</v>
      </c>
      <c r="L398" s="141"/>
      <c r="M398" s="146"/>
      <c r="T398" s="147"/>
      <c r="AT398" s="142" t="s">
        <v>159</v>
      </c>
      <c r="AU398" s="142" t="s">
        <v>77</v>
      </c>
      <c r="AV398" s="12" t="s">
        <v>79</v>
      </c>
      <c r="AW398" s="12" t="s">
        <v>30</v>
      </c>
      <c r="AX398" s="12" t="s">
        <v>69</v>
      </c>
      <c r="AY398" s="142" t="s">
        <v>151</v>
      </c>
    </row>
    <row r="399" spans="2:65" s="13" customFormat="1">
      <c r="B399" s="148"/>
      <c r="D399" s="135" t="s">
        <v>159</v>
      </c>
      <c r="E399" s="149" t="s">
        <v>19</v>
      </c>
      <c r="F399" s="150" t="s">
        <v>163</v>
      </c>
      <c r="H399" s="151">
        <v>1</v>
      </c>
      <c r="L399" s="148"/>
      <c r="M399" s="153"/>
      <c r="T399" s="154"/>
      <c r="AT399" s="149" t="s">
        <v>159</v>
      </c>
      <c r="AU399" s="149" t="s">
        <v>77</v>
      </c>
      <c r="AV399" s="13" t="s">
        <v>164</v>
      </c>
      <c r="AW399" s="13" t="s">
        <v>30</v>
      </c>
      <c r="AX399" s="13" t="s">
        <v>77</v>
      </c>
      <c r="AY399" s="149" t="s">
        <v>151</v>
      </c>
    </row>
    <row r="400" spans="2:65" s="11" customFormat="1">
      <c r="B400" s="134"/>
      <c r="D400" s="135" t="s">
        <v>159</v>
      </c>
      <c r="E400" s="136" t="s">
        <v>19</v>
      </c>
      <c r="F400" s="137" t="s">
        <v>165</v>
      </c>
      <c r="H400" s="136" t="s">
        <v>19</v>
      </c>
      <c r="L400" s="134"/>
      <c r="M400" s="139"/>
      <c r="T400" s="140"/>
      <c r="AT400" s="136" t="s">
        <v>159</v>
      </c>
      <c r="AU400" s="136" t="s">
        <v>77</v>
      </c>
      <c r="AV400" s="11" t="s">
        <v>77</v>
      </c>
      <c r="AW400" s="11" t="s">
        <v>30</v>
      </c>
      <c r="AX400" s="11" t="s">
        <v>69</v>
      </c>
      <c r="AY400" s="136" t="s">
        <v>151</v>
      </c>
    </row>
    <row r="401" spans="2:65" s="1" customFormat="1" ht="16.5" customHeight="1">
      <c r="B401" s="31"/>
      <c r="C401" s="120" t="s">
        <v>440</v>
      </c>
      <c r="D401" s="120" t="s">
        <v>152</v>
      </c>
      <c r="E401" s="121" t="s">
        <v>198</v>
      </c>
      <c r="F401" s="122" t="s">
        <v>199</v>
      </c>
      <c r="G401" s="123" t="s">
        <v>155</v>
      </c>
      <c r="H401" s="124">
        <v>7200</v>
      </c>
      <c r="I401" s="260"/>
      <c r="J401" s="126">
        <f>ROUND(I401*H401,2)</f>
        <v>0</v>
      </c>
      <c r="K401" s="122" t="s">
        <v>156</v>
      </c>
      <c r="L401" s="127"/>
      <c r="M401" s="128" t="s">
        <v>19</v>
      </c>
      <c r="N401" s="129" t="s">
        <v>40</v>
      </c>
      <c r="P401" s="130">
        <f>O401*H401</f>
        <v>0</v>
      </c>
      <c r="Q401" s="130">
        <v>6.3000000000000003E-4</v>
      </c>
      <c r="R401" s="130">
        <f>Q401*H401</f>
        <v>4.5360000000000005</v>
      </c>
      <c r="S401" s="130">
        <v>0</v>
      </c>
      <c r="T401" s="131">
        <f>S401*H401</f>
        <v>0</v>
      </c>
      <c r="AR401" s="132" t="s">
        <v>200</v>
      </c>
      <c r="AT401" s="132" t="s">
        <v>152</v>
      </c>
      <c r="AU401" s="132" t="s">
        <v>77</v>
      </c>
      <c r="AY401" s="16" t="s">
        <v>151</v>
      </c>
      <c r="BE401" s="133">
        <f>IF(N401="základní",J401,0)</f>
        <v>0</v>
      </c>
      <c r="BF401" s="133">
        <f>IF(N401="snížená",J401,0)</f>
        <v>0</v>
      </c>
      <c r="BG401" s="133">
        <f>IF(N401="zákl. přenesená",J401,0)</f>
        <v>0</v>
      </c>
      <c r="BH401" s="133">
        <f>IF(N401="sníž. přenesená",J401,0)</f>
        <v>0</v>
      </c>
      <c r="BI401" s="133">
        <f>IF(N401="nulová",J401,0)</f>
        <v>0</v>
      </c>
      <c r="BJ401" s="16" t="s">
        <v>77</v>
      </c>
      <c r="BK401" s="133">
        <f>ROUND(I401*H401,2)</f>
        <v>0</v>
      </c>
      <c r="BL401" s="16" t="s">
        <v>164</v>
      </c>
      <c r="BM401" s="132" t="s">
        <v>857</v>
      </c>
    </row>
    <row r="402" spans="2:65" s="11" customFormat="1">
      <c r="B402" s="134"/>
      <c r="D402" s="135" t="s">
        <v>159</v>
      </c>
      <c r="E402" s="136" t="s">
        <v>19</v>
      </c>
      <c r="F402" s="137" t="s">
        <v>858</v>
      </c>
      <c r="H402" s="136" t="s">
        <v>19</v>
      </c>
      <c r="L402" s="134"/>
      <c r="M402" s="139"/>
      <c r="T402" s="140"/>
      <c r="AT402" s="136" t="s">
        <v>159</v>
      </c>
      <c r="AU402" s="136" t="s">
        <v>77</v>
      </c>
      <c r="AV402" s="11" t="s">
        <v>77</v>
      </c>
      <c r="AW402" s="11" t="s">
        <v>30</v>
      </c>
      <c r="AX402" s="11" t="s">
        <v>69</v>
      </c>
      <c r="AY402" s="136" t="s">
        <v>151</v>
      </c>
    </row>
    <row r="403" spans="2:65" s="12" customFormat="1">
      <c r="B403" s="141"/>
      <c r="D403" s="135" t="s">
        <v>159</v>
      </c>
      <c r="E403" s="142" t="s">
        <v>19</v>
      </c>
      <c r="F403" s="143" t="s">
        <v>859</v>
      </c>
      <c r="H403" s="144">
        <v>260</v>
      </c>
      <c r="L403" s="141"/>
      <c r="M403" s="146"/>
      <c r="T403" s="147"/>
      <c r="AT403" s="142" t="s">
        <v>159</v>
      </c>
      <c r="AU403" s="142" t="s">
        <v>77</v>
      </c>
      <c r="AV403" s="12" t="s">
        <v>79</v>
      </c>
      <c r="AW403" s="12" t="s">
        <v>30</v>
      </c>
      <c r="AX403" s="12" t="s">
        <v>69</v>
      </c>
      <c r="AY403" s="142" t="s">
        <v>151</v>
      </c>
    </row>
    <row r="404" spans="2:65" s="11" customFormat="1">
      <c r="B404" s="134"/>
      <c r="D404" s="135" t="s">
        <v>159</v>
      </c>
      <c r="E404" s="136" t="s">
        <v>19</v>
      </c>
      <c r="F404" s="137" t="s">
        <v>860</v>
      </c>
      <c r="H404" s="136" t="s">
        <v>19</v>
      </c>
      <c r="L404" s="134"/>
      <c r="M404" s="139"/>
      <c r="T404" s="140"/>
      <c r="AT404" s="136" t="s">
        <v>159</v>
      </c>
      <c r="AU404" s="136" t="s">
        <v>77</v>
      </c>
      <c r="AV404" s="11" t="s">
        <v>77</v>
      </c>
      <c r="AW404" s="11" t="s">
        <v>30</v>
      </c>
      <c r="AX404" s="11" t="s">
        <v>69</v>
      </c>
      <c r="AY404" s="136" t="s">
        <v>151</v>
      </c>
    </row>
    <row r="405" spans="2:65" s="12" customFormat="1">
      <c r="B405" s="141"/>
      <c r="D405" s="135" t="s">
        <v>159</v>
      </c>
      <c r="E405" s="142" t="s">
        <v>19</v>
      </c>
      <c r="F405" s="143" t="s">
        <v>861</v>
      </c>
      <c r="H405" s="144">
        <v>244</v>
      </c>
      <c r="L405" s="141"/>
      <c r="M405" s="146"/>
      <c r="T405" s="147"/>
      <c r="AT405" s="142" t="s">
        <v>159</v>
      </c>
      <c r="AU405" s="142" t="s">
        <v>77</v>
      </c>
      <c r="AV405" s="12" t="s">
        <v>79</v>
      </c>
      <c r="AW405" s="12" t="s">
        <v>30</v>
      </c>
      <c r="AX405" s="12" t="s">
        <v>69</v>
      </c>
      <c r="AY405" s="142" t="s">
        <v>151</v>
      </c>
    </row>
    <row r="406" spans="2:65" s="11" customFormat="1">
      <c r="B406" s="134"/>
      <c r="D406" s="135" t="s">
        <v>159</v>
      </c>
      <c r="E406" s="136" t="s">
        <v>19</v>
      </c>
      <c r="F406" s="137" t="s">
        <v>862</v>
      </c>
      <c r="H406" s="136" t="s">
        <v>19</v>
      </c>
      <c r="L406" s="134"/>
      <c r="M406" s="139"/>
      <c r="T406" s="140"/>
      <c r="AT406" s="136" t="s">
        <v>159</v>
      </c>
      <c r="AU406" s="136" t="s">
        <v>77</v>
      </c>
      <c r="AV406" s="11" t="s">
        <v>77</v>
      </c>
      <c r="AW406" s="11" t="s">
        <v>30</v>
      </c>
      <c r="AX406" s="11" t="s">
        <v>69</v>
      </c>
      <c r="AY406" s="136" t="s">
        <v>151</v>
      </c>
    </row>
    <row r="407" spans="2:65" s="12" customFormat="1">
      <c r="B407" s="141"/>
      <c r="D407" s="135" t="s">
        <v>159</v>
      </c>
      <c r="E407" s="142" t="s">
        <v>19</v>
      </c>
      <c r="F407" s="143" t="s">
        <v>863</v>
      </c>
      <c r="H407" s="144">
        <v>248</v>
      </c>
      <c r="L407" s="141"/>
      <c r="M407" s="146"/>
      <c r="T407" s="147"/>
      <c r="AT407" s="142" t="s">
        <v>159</v>
      </c>
      <c r="AU407" s="142" t="s">
        <v>77</v>
      </c>
      <c r="AV407" s="12" t="s">
        <v>79</v>
      </c>
      <c r="AW407" s="12" t="s">
        <v>30</v>
      </c>
      <c r="AX407" s="12" t="s">
        <v>69</v>
      </c>
      <c r="AY407" s="142" t="s">
        <v>151</v>
      </c>
    </row>
    <row r="408" spans="2:65" s="11" customFormat="1">
      <c r="B408" s="134"/>
      <c r="D408" s="135" t="s">
        <v>159</v>
      </c>
      <c r="E408" s="136" t="s">
        <v>19</v>
      </c>
      <c r="F408" s="137" t="s">
        <v>864</v>
      </c>
      <c r="H408" s="136" t="s">
        <v>19</v>
      </c>
      <c r="L408" s="134"/>
      <c r="M408" s="139"/>
      <c r="T408" s="140"/>
      <c r="AT408" s="136" t="s">
        <v>159</v>
      </c>
      <c r="AU408" s="136" t="s">
        <v>77</v>
      </c>
      <c r="AV408" s="11" t="s">
        <v>77</v>
      </c>
      <c r="AW408" s="11" t="s">
        <v>30</v>
      </c>
      <c r="AX408" s="11" t="s">
        <v>69</v>
      </c>
      <c r="AY408" s="136" t="s">
        <v>151</v>
      </c>
    </row>
    <row r="409" spans="2:65" s="12" customFormat="1">
      <c r="B409" s="141"/>
      <c r="D409" s="135" t="s">
        <v>159</v>
      </c>
      <c r="E409" s="142" t="s">
        <v>19</v>
      </c>
      <c r="F409" s="143" t="s">
        <v>865</v>
      </c>
      <c r="H409" s="144">
        <v>276</v>
      </c>
      <c r="L409" s="141"/>
      <c r="M409" s="146"/>
      <c r="T409" s="147"/>
      <c r="AT409" s="142" t="s">
        <v>159</v>
      </c>
      <c r="AU409" s="142" t="s">
        <v>77</v>
      </c>
      <c r="AV409" s="12" t="s">
        <v>79</v>
      </c>
      <c r="AW409" s="12" t="s">
        <v>30</v>
      </c>
      <c r="AX409" s="12" t="s">
        <v>69</v>
      </c>
      <c r="AY409" s="142" t="s">
        <v>151</v>
      </c>
    </row>
    <row r="410" spans="2:65" s="11" customFormat="1">
      <c r="B410" s="134"/>
      <c r="D410" s="135" t="s">
        <v>159</v>
      </c>
      <c r="E410" s="136" t="s">
        <v>19</v>
      </c>
      <c r="F410" s="137" t="s">
        <v>866</v>
      </c>
      <c r="H410" s="136" t="s">
        <v>19</v>
      </c>
      <c r="L410" s="134"/>
      <c r="M410" s="139"/>
      <c r="T410" s="140"/>
      <c r="AT410" s="136" t="s">
        <v>159</v>
      </c>
      <c r="AU410" s="136" t="s">
        <v>77</v>
      </c>
      <c r="AV410" s="11" t="s">
        <v>77</v>
      </c>
      <c r="AW410" s="11" t="s">
        <v>30</v>
      </c>
      <c r="AX410" s="11" t="s">
        <v>69</v>
      </c>
      <c r="AY410" s="136" t="s">
        <v>151</v>
      </c>
    </row>
    <row r="411" spans="2:65" s="12" customFormat="1">
      <c r="B411" s="141"/>
      <c r="D411" s="135" t="s">
        <v>159</v>
      </c>
      <c r="E411" s="142" t="s">
        <v>19</v>
      </c>
      <c r="F411" s="143" t="s">
        <v>867</v>
      </c>
      <c r="H411" s="144">
        <v>80</v>
      </c>
      <c r="L411" s="141"/>
      <c r="M411" s="146"/>
      <c r="T411" s="147"/>
      <c r="AT411" s="142" t="s">
        <v>159</v>
      </c>
      <c r="AU411" s="142" t="s">
        <v>77</v>
      </c>
      <c r="AV411" s="12" t="s">
        <v>79</v>
      </c>
      <c r="AW411" s="12" t="s">
        <v>30</v>
      </c>
      <c r="AX411" s="12" t="s">
        <v>69</v>
      </c>
      <c r="AY411" s="142" t="s">
        <v>151</v>
      </c>
    </row>
    <row r="412" spans="2:65" s="11" customFormat="1">
      <c r="B412" s="134"/>
      <c r="D412" s="135" t="s">
        <v>159</v>
      </c>
      <c r="E412" s="136" t="s">
        <v>19</v>
      </c>
      <c r="F412" s="137" t="s">
        <v>868</v>
      </c>
      <c r="H412" s="136" t="s">
        <v>19</v>
      </c>
      <c r="L412" s="134"/>
      <c r="M412" s="139"/>
      <c r="T412" s="140"/>
      <c r="AT412" s="136" t="s">
        <v>159</v>
      </c>
      <c r="AU412" s="136" t="s">
        <v>77</v>
      </c>
      <c r="AV412" s="11" t="s">
        <v>77</v>
      </c>
      <c r="AW412" s="11" t="s">
        <v>30</v>
      </c>
      <c r="AX412" s="11" t="s">
        <v>69</v>
      </c>
      <c r="AY412" s="136" t="s">
        <v>151</v>
      </c>
    </row>
    <row r="413" spans="2:65" s="12" customFormat="1">
      <c r="B413" s="141"/>
      <c r="D413" s="135" t="s">
        <v>159</v>
      </c>
      <c r="E413" s="142" t="s">
        <v>19</v>
      </c>
      <c r="F413" s="143" t="s">
        <v>869</v>
      </c>
      <c r="H413" s="144">
        <v>2311.04</v>
      </c>
      <c r="L413" s="141"/>
      <c r="M413" s="146"/>
      <c r="T413" s="147"/>
      <c r="AT413" s="142" t="s">
        <v>159</v>
      </c>
      <c r="AU413" s="142" t="s">
        <v>77</v>
      </c>
      <c r="AV413" s="12" t="s">
        <v>79</v>
      </c>
      <c r="AW413" s="12" t="s">
        <v>30</v>
      </c>
      <c r="AX413" s="12" t="s">
        <v>69</v>
      </c>
      <c r="AY413" s="142" t="s">
        <v>151</v>
      </c>
    </row>
    <row r="414" spans="2:65" s="12" customFormat="1">
      <c r="B414" s="141"/>
      <c r="D414" s="135" t="s">
        <v>159</v>
      </c>
      <c r="E414" s="142" t="s">
        <v>19</v>
      </c>
      <c r="F414" s="143" t="s">
        <v>870</v>
      </c>
      <c r="H414" s="144">
        <v>0.96</v>
      </c>
      <c r="L414" s="141"/>
      <c r="M414" s="146"/>
      <c r="T414" s="147"/>
      <c r="AT414" s="142" t="s">
        <v>159</v>
      </c>
      <c r="AU414" s="142" t="s">
        <v>77</v>
      </c>
      <c r="AV414" s="12" t="s">
        <v>79</v>
      </c>
      <c r="AW414" s="12" t="s">
        <v>30</v>
      </c>
      <c r="AX414" s="12" t="s">
        <v>69</v>
      </c>
      <c r="AY414" s="142" t="s">
        <v>151</v>
      </c>
    </row>
    <row r="415" spans="2:65" s="11" customFormat="1">
      <c r="B415" s="134"/>
      <c r="D415" s="135" t="s">
        <v>159</v>
      </c>
      <c r="E415" s="136" t="s">
        <v>19</v>
      </c>
      <c r="F415" s="137" t="s">
        <v>684</v>
      </c>
      <c r="H415" s="136" t="s">
        <v>19</v>
      </c>
      <c r="L415" s="134"/>
      <c r="M415" s="139"/>
      <c r="T415" s="140"/>
      <c r="AT415" s="136" t="s">
        <v>159</v>
      </c>
      <c r="AU415" s="136" t="s">
        <v>77</v>
      </c>
      <c r="AV415" s="11" t="s">
        <v>77</v>
      </c>
      <c r="AW415" s="11" t="s">
        <v>30</v>
      </c>
      <c r="AX415" s="11" t="s">
        <v>69</v>
      </c>
      <c r="AY415" s="136" t="s">
        <v>151</v>
      </c>
    </row>
    <row r="416" spans="2:65" s="12" customFormat="1">
      <c r="B416" s="141"/>
      <c r="D416" s="135" t="s">
        <v>159</v>
      </c>
      <c r="E416" s="142" t="s">
        <v>19</v>
      </c>
      <c r="F416" s="143" t="s">
        <v>871</v>
      </c>
      <c r="H416" s="144">
        <v>3863.84</v>
      </c>
      <c r="L416" s="141"/>
      <c r="M416" s="146"/>
      <c r="T416" s="147"/>
      <c r="AT416" s="142" t="s">
        <v>159</v>
      </c>
      <c r="AU416" s="142" t="s">
        <v>77</v>
      </c>
      <c r="AV416" s="12" t="s">
        <v>79</v>
      </c>
      <c r="AW416" s="12" t="s">
        <v>30</v>
      </c>
      <c r="AX416" s="12" t="s">
        <v>69</v>
      </c>
      <c r="AY416" s="142" t="s">
        <v>151</v>
      </c>
    </row>
    <row r="417" spans="2:65" s="12" customFormat="1">
      <c r="B417" s="141"/>
      <c r="D417" s="135" t="s">
        <v>159</v>
      </c>
      <c r="E417" s="142" t="s">
        <v>19</v>
      </c>
      <c r="F417" s="143" t="s">
        <v>872</v>
      </c>
      <c r="H417" s="144">
        <v>0.16</v>
      </c>
      <c r="L417" s="141"/>
      <c r="M417" s="146"/>
      <c r="T417" s="147"/>
      <c r="AT417" s="142" t="s">
        <v>159</v>
      </c>
      <c r="AU417" s="142" t="s">
        <v>77</v>
      </c>
      <c r="AV417" s="12" t="s">
        <v>79</v>
      </c>
      <c r="AW417" s="12" t="s">
        <v>30</v>
      </c>
      <c r="AX417" s="12" t="s">
        <v>69</v>
      </c>
      <c r="AY417" s="142" t="s">
        <v>151</v>
      </c>
    </row>
    <row r="418" spans="2:65" s="11" customFormat="1">
      <c r="B418" s="134"/>
      <c r="D418" s="135" t="s">
        <v>159</v>
      </c>
      <c r="E418" s="136" t="s">
        <v>19</v>
      </c>
      <c r="F418" s="137" t="s">
        <v>873</v>
      </c>
      <c r="H418" s="136" t="s">
        <v>19</v>
      </c>
      <c r="L418" s="134"/>
      <c r="M418" s="139"/>
      <c r="T418" s="140"/>
      <c r="AT418" s="136" t="s">
        <v>159</v>
      </c>
      <c r="AU418" s="136" t="s">
        <v>77</v>
      </c>
      <c r="AV418" s="11" t="s">
        <v>77</v>
      </c>
      <c r="AW418" s="11" t="s">
        <v>30</v>
      </c>
      <c r="AX418" s="11" t="s">
        <v>69</v>
      </c>
      <c r="AY418" s="136" t="s">
        <v>151</v>
      </c>
    </row>
    <row r="419" spans="2:65" s="12" customFormat="1">
      <c r="B419" s="141"/>
      <c r="D419" s="135" t="s">
        <v>159</v>
      </c>
      <c r="E419" s="142" t="s">
        <v>19</v>
      </c>
      <c r="F419" s="143" t="s">
        <v>874</v>
      </c>
      <c r="H419" s="144">
        <v>116</v>
      </c>
      <c r="L419" s="141"/>
      <c r="M419" s="146"/>
      <c r="T419" s="147"/>
      <c r="AT419" s="142" t="s">
        <v>159</v>
      </c>
      <c r="AU419" s="142" t="s">
        <v>77</v>
      </c>
      <c r="AV419" s="12" t="s">
        <v>79</v>
      </c>
      <c r="AW419" s="12" t="s">
        <v>30</v>
      </c>
      <c r="AX419" s="12" t="s">
        <v>69</v>
      </c>
      <c r="AY419" s="142" t="s">
        <v>151</v>
      </c>
    </row>
    <row r="420" spans="2:65" s="11" customFormat="1">
      <c r="B420" s="134"/>
      <c r="D420" s="135" t="s">
        <v>159</v>
      </c>
      <c r="E420" s="136" t="s">
        <v>19</v>
      </c>
      <c r="F420" s="137" t="s">
        <v>875</v>
      </c>
      <c r="H420" s="136" t="s">
        <v>19</v>
      </c>
      <c r="L420" s="134"/>
      <c r="M420" s="139"/>
      <c r="T420" s="140"/>
      <c r="AT420" s="136" t="s">
        <v>159</v>
      </c>
      <c r="AU420" s="136" t="s">
        <v>77</v>
      </c>
      <c r="AV420" s="11" t="s">
        <v>77</v>
      </c>
      <c r="AW420" s="11" t="s">
        <v>30</v>
      </c>
      <c r="AX420" s="11" t="s">
        <v>69</v>
      </c>
      <c r="AY420" s="136" t="s">
        <v>151</v>
      </c>
    </row>
    <row r="421" spans="2:65" s="12" customFormat="1">
      <c r="B421" s="141"/>
      <c r="D421" s="135" t="s">
        <v>159</v>
      </c>
      <c r="E421" s="142" t="s">
        <v>19</v>
      </c>
      <c r="F421" s="143" t="s">
        <v>876</v>
      </c>
      <c r="H421" s="144">
        <v>-200</v>
      </c>
      <c r="L421" s="141"/>
      <c r="M421" s="146"/>
      <c r="T421" s="147"/>
      <c r="AT421" s="142" t="s">
        <v>159</v>
      </c>
      <c r="AU421" s="142" t="s">
        <v>77</v>
      </c>
      <c r="AV421" s="12" t="s">
        <v>79</v>
      </c>
      <c r="AW421" s="12" t="s">
        <v>30</v>
      </c>
      <c r="AX421" s="12" t="s">
        <v>69</v>
      </c>
      <c r="AY421" s="142" t="s">
        <v>151</v>
      </c>
    </row>
    <row r="422" spans="2:65" s="13" customFormat="1">
      <c r="B422" s="148"/>
      <c r="D422" s="135" t="s">
        <v>159</v>
      </c>
      <c r="E422" s="149" t="s">
        <v>19</v>
      </c>
      <c r="F422" s="150" t="s">
        <v>163</v>
      </c>
      <c r="H422" s="151">
        <v>7200</v>
      </c>
      <c r="L422" s="148"/>
      <c r="M422" s="153"/>
      <c r="T422" s="154"/>
      <c r="AT422" s="149" t="s">
        <v>159</v>
      </c>
      <c r="AU422" s="149" t="s">
        <v>77</v>
      </c>
      <c r="AV422" s="13" t="s">
        <v>164</v>
      </c>
      <c r="AW422" s="13" t="s">
        <v>30</v>
      </c>
      <c r="AX422" s="13" t="s">
        <v>77</v>
      </c>
      <c r="AY422" s="149" t="s">
        <v>151</v>
      </c>
    </row>
    <row r="423" spans="2:65" s="11" customFormat="1">
      <c r="B423" s="134"/>
      <c r="D423" s="135" t="s">
        <v>159</v>
      </c>
      <c r="E423" s="136" t="s">
        <v>19</v>
      </c>
      <c r="F423" s="137" t="s">
        <v>165</v>
      </c>
      <c r="H423" s="136" t="s">
        <v>19</v>
      </c>
      <c r="L423" s="134"/>
      <c r="M423" s="139"/>
      <c r="T423" s="140"/>
      <c r="AT423" s="136" t="s">
        <v>159</v>
      </c>
      <c r="AU423" s="136" t="s">
        <v>77</v>
      </c>
      <c r="AV423" s="11" t="s">
        <v>77</v>
      </c>
      <c r="AW423" s="11" t="s">
        <v>30</v>
      </c>
      <c r="AX423" s="11" t="s">
        <v>69</v>
      </c>
      <c r="AY423" s="136" t="s">
        <v>151</v>
      </c>
    </row>
    <row r="424" spans="2:65" s="1" customFormat="1" ht="16.5" customHeight="1">
      <c r="B424" s="31"/>
      <c r="C424" s="120" t="s">
        <v>445</v>
      </c>
      <c r="D424" s="120" t="s">
        <v>152</v>
      </c>
      <c r="E424" s="121" t="s">
        <v>207</v>
      </c>
      <c r="F424" s="122" t="s">
        <v>208</v>
      </c>
      <c r="G424" s="123" t="s">
        <v>155</v>
      </c>
      <c r="H424" s="124">
        <v>7200</v>
      </c>
      <c r="I424" s="260"/>
      <c r="J424" s="126">
        <f>ROUND(I424*H424,2)</f>
        <v>0</v>
      </c>
      <c r="K424" s="122" t="s">
        <v>156</v>
      </c>
      <c r="L424" s="127"/>
      <c r="M424" s="128" t="s">
        <v>19</v>
      </c>
      <c r="N424" s="129" t="s">
        <v>40</v>
      </c>
      <c r="P424" s="130">
        <f>O424*H424</f>
        <v>0</v>
      </c>
      <c r="Q424" s="130">
        <v>4.8999999999999998E-4</v>
      </c>
      <c r="R424" s="130">
        <f>Q424*H424</f>
        <v>3.528</v>
      </c>
      <c r="S424" s="130">
        <v>0</v>
      </c>
      <c r="T424" s="131">
        <f>S424*H424</f>
        <v>0</v>
      </c>
      <c r="AR424" s="132" t="s">
        <v>200</v>
      </c>
      <c r="AT424" s="132" t="s">
        <v>152</v>
      </c>
      <c r="AU424" s="132" t="s">
        <v>77</v>
      </c>
      <c r="AY424" s="16" t="s">
        <v>151</v>
      </c>
      <c r="BE424" s="133">
        <f>IF(N424="základní",J424,0)</f>
        <v>0</v>
      </c>
      <c r="BF424" s="133">
        <f>IF(N424="snížená",J424,0)</f>
        <v>0</v>
      </c>
      <c r="BG424" s="133">
        <f>IF(N424="zákl. přenesená",J424,0)</f>
        <v>0</v>
      </c>
      <c r="BH424" s="133">
        <f>IF(N424="sníž. přenesená",J424,0)</f>
        <v>0</v>
      </c>
      <c r="BI424" s="133">
        <f>IF(N424="nulová",J424,0)</f>
        <v>0</v>
      </c>
      <c r="BJ424" s="16" t="s">
        <v>77</v>
      </c>
      <c r="BK424" s="133">
        <f>ROUND(I424*H424,2)</f>
        <v>0</v>
      </c>
      <c r="BL424" s="16" t="s">
        <v>164</v>
      </c>
      <c r="BM424" s="132" t="s">
        <v>877</v>
      </c>
    </row>
    <row r="425" spans="2:65" s="11" customFormat="1">
      <c r="B425" s="134"/>
      <c r="D425" s="135" t="s">
        <v>159</v>
      </c>
      <c r="E425" s="136" t="s">
        <v>19</v>
      </c>
      <c r="F425" s="137" t="s">
        <v>858</v>
      </c>
      <c r="H425" s="136" t="s">
        <v>19</v>
      </c>
      <c r="L425" s="134"/>
      <c r="M425" s="139"/>
      <c r="T425" s="140"/>
      <c r="AT425" s="136" t="s">
        <v>159</v>
      </c>
      <c r="AU425" s="136" t="s">
        <v>77</v>
      </c>
      <c r="AV425" s="11" t="s">
        <v>77</v>
      </c>
      <c r="AW425" s="11" t="s">
        <v>30</v>
      </c>
      <c r="AX425" s="11" t="s">
        <v>69</v>
      </c>
      <c r="AY425" s="136" t="s">
        <v>151</v>
      </c>
    </row>
    <row r="426" spans="2:65" s="12" customFormat="1">
      <c r="B426" s="141"/>
      <c r="D426" s="135" t="s">
        <v>159</v>
      </c>
      <c r="E426" s="142" t="s">
        <v>19</v>
      </c>
      <c r="F426" s="143" t="s">
        <v>859</v>
      </c>
      <c r="H426" s="144">
        <v>260</v>
      </c>
      <c r="L426" s="141"/>
      <c r="M426" s="146"/>
      <c r="T426" s="147"/>
      <c r="AT426" s="142" t="s">
        <v>159</v>
      </c>
      <c r="AU426" s="142" t="s">
        <v>77</v>
      </c>
      <c r="AV426" s="12" t="s">
        <v>79</v>
      </c>
      <c r="AW426" s="12" t="s">
        <v>30</v>
      </c>
      <c r="AX426" s="12" t="s">
        <v>69</v>
      </c>
      <c r="AY426" s="142" t="s">
        <v>151</v>
      </c>
    </row>
    <row r="427" spans="2:65" s="11" customFormat="1">
      <c r="B427" s="134"/>
      <c r="D427" s="135" t="s">
        <v>159</v>
      </c>
      <c r="E427" s="136" t="s">
        <v>19</v>
      </c>
      <c r="F427" s="137" t="s">
        <v>860</v>
      </c>
      <c r="H427" s="136" t="s">
        <v>19</v>
      </c>
      <c r="L427" s="134"/>
      <c r="M427" s="139"/>
      <c r="T427" s="140"/>
      <c r="AT427" s="136" t="s">
        <v>159</v>
      </c>
      <c r="AU427" s="136" t="s">
        <v>77</v>
      </c>
      <c r="AV427" s="11" t="s">
        <v>77</v>
      </c>
      <c r="AW427" s="11" t="s">
        <v>30</v>
      </c>
      <c r="AX427" s="11" t="s">
        <v>69</v>
      </c>
      <c r="AY427" s="136" t="s">
        <v>151</v>
      </c>
    </row>
    <row r="428" spans="2:65" s="12" customFormat="1">
      <c r="B428" s="141"/>
      <c r="D428" s="135" t="s">
        <v>159</v>
      </c>
      <c r="E428" s="142" t="s">
        <v>19</v>
      </c>
      <c r="F428" s="143" t="s">
        <v>861</v>
      </c>
      <c r="H428" s="144">
        <v>244</v>
      </c>
      <c r="L428" s="141"/>
      <c r="M428" s="146"/>
      <c r="T428" s="147"/>
      <c r="AT428" s="142" t="s">
        <v>159</v>
      </c>
      <c r="AU428" s="142" t="s">
        <v>77</v>
      </c>
      <c r="AV428" s="12" t="s">
        <v>79</v>
      </c>
      <c r="AW428" s="12" t="s">
        <v>30</v>
      </c>
      <c r="AX428" s="12" t="s">
        <v>69</v>
      </c>
      <c r="AY428" s="142" t="s">
        <v>151</v>
      </c>
    </row>
    <row r="429" spans="2:65" s="11" customFormat="1">
      <c r="B429" s="134"/>
      <c r="D429" s="135" t="s">
        <v>159</v>
      </c>
      <c r="E429" s="136" t="s">
        <v>19</v>
      </c>
      <c r="F429" s="137" t="s">
        <v>862</v>
      </c>
      <c r="H429" s="136" t="s">
        <v>19</v>
      </c>
      <c r="L429" s="134"/>
      <c r="M429" s="139"/>
      <c r="T429" s="140"/>
      <c r="AT429" s="136" t="s">
        <v>159</v>
      </c>
      <c r="AU429" s="136" t="s">
        <v>77</v>
      </c>
      <c r="AV429" s="11" t="s">
        <v>77</v>
      </c>
      <c r="AW429" s="11" t="s">
        <v>30</v>
      </c>
      <c r="AX429" s="11" t="s">
        <v>69</v>
      </c>
      <c r="AY429" s="136" t="s">
        <v>151</v>
      </c>
    </row>
    <row r="430" spans="2:65" s="12" customFormat="1">
      <c r="B430" s="141"/>
      <c r="D430" s="135" t="s">
        <v>159</v>
      </c>
      <c r="E430" s="142" t="s">
        <v>19</v>
      </c>
      <c r="F430" s="143" t="s">
        <v>863</v>
      </c>
      <c r="H430" s="144">
        <v>248</v>
      </c>
      <c r="L430" s="141"/>
      <c r="M430" s="146"/>
      <c r="T430" s="147"/>
      <c r="AT430" s="142" t="s">
        <v>159</v>
      </c>
      <c r="AU430" s="142" t="s">
        <v>77</v>
      </c>
      <c r="AV430" s="12" t="s">
        <v>79</v>
      </c>
      <c r="AW430" s="12" t="s">
        <v>30</v>
      </c>
      <c r="AX430" s="12" t="s">
        <v>69</v>
      </c>
      <c r="AY430" s="142" t="s">
        <v>151</v>
      </c>
    </row>
    <row r="431" spans="2:65" s="11" customFormat="1">
      <c r="B431" s="134"/>
      <c r="D431" s="135" t="s">
        <v>159</v>
      </c>
      <c r="E431" s="136" t="s">
        <v>19</v>
      </c>
      <c r="F431" s="137" t="s">
        <v>864</v>
      </c>
      <c r="H431" s="136" t="s">
        <v>19</v>
      </c>
      <c r="L431" s="134"/>
      <c r="M431" s="139"/>
      <c r="T431" s="140"/>
      <c r="AT431" s="136" t="s">
        <v>159</v>
      </c>
      <c r="AU431" s="136" t="s">
        <v>77</v>
      </c>
      <c r="AV431" s="11" t="s">
        <v>77</v>
      </c>
      <c r="AW431" s="11" t="s">
        <v>30</v>
      </c>
      <c r="AX431" s="11" t="s">
        <v>69</v>
      </c>
      <c r="AY431" s="136" t="s">
        <v>151</v>
      </c>
    </row>
    <row r="432" spans="2:65" s="12" customFormat="1">
      <c r="B432" s="141"/>
      <c r="D432" s="135" t="s">
        <v>159</v>
      </c>
      <c r="E432" s="142" t="s">
        <v>19</v>
      </c>
      <c r="F432" s="143" t="s">
        <v>865</v>
      </c>
      <c r="H432" s="144">
        <v>276</v>
      </c>
      <c r="L432" s="141"/>
      <c r="M432" s="146"/>
      <c r="T432" s="147"/>
      <c r="AT432" s="142" t="s">
        <v>159</v>
      </c>
      <c r="AU432" s="142" t="s">
        <v>77</v>
      </c>
      <c r="AV432" s="12" t="s">
        <v>79</v>
      </c>
      <c r="AW432" s="12" t="s">
        <v>30</v>
      </c>
      <c r="AX432" s="12" t="s">
        <v>69</v>
      </c>
      <c r="AY432" s="142" t="s">
        <v>151</v>
      </c>
    </row>
    <row r="433" spans="2:65" s="11" customFormat="1">
      <c r="B433" s="134"/>
      <c r="D433" s="135" t="s">
        <v>159</v>
      </c>
      <c r="E433" s="136" t="s">
        <v>19</v>
      </c>
      <c r="F433" s="137" t="s">
        <v>866</v>
      </c>
      <c r="H433" s="136" t="s">
        <v>19</v>
      </c>
      <c r="L433" s="134"/>
      <c r="M433" s="139"/>
      <c r="T433" s="140"/>
      <c r="AT433" s="136" t="s">
        <v>159</v>
      </c>
      <c r="AU433" s="136" t="s">
        <v>77</v>
      </c>
      <c r="AV433" s="11" t="s">
        <v>77</v>
      </c>
      <c r="AW433" s="11" t="s">
        <v>30</v>
      </c>
      <c r="AX433" s="11" t="s">
        <v>69</v>
      </c>
      <c r="AY433" s="136" t="s">
        <v>151</v>
      </c>
    </row>
    <row r="434" spans="2:65" s="12" customFormat="1">
      <c r="B434" s="141"/>
      <c r="D434" s="135" t="s">
        <v>159</v>
      </c>
      <c r="E434" s="142" t="s">
        <v>19</v>
      </c>
      <c r="F434" s="143" t="s">
        <v>867</v>
      </c>
      <c r="H434" s="144">
        <v>80</v>
      </c>
      <c r="L434" s="141"/>
      <c r="M434" s="146"/>
      <c r="T434" s="147"/>
      <c r="AT434" s="142" t="s">
        <v>159</v>
      </c>
      <c r="AU434" s="142" t="s">
        <v>77</v>
      </c>
      <c r="AV434" s="12" t="s">
        <v>79</v>
      </c>
      <c r="AW434" s="12" t="s">
        <v>30</v>
      </c>
      <c r="AX434" s="12" t="s">
        <v>69</v>
      </c>
      <c r="AY434" s="142" t="s">
        <v>151</v>
      </c>
    </row>
    <row r="435" spans="2:65" s="11" customFormat="1">
      <c r="B435" s="134"/>
      <c r="D435" s="135" t="s">
        <v>159</v>
      </c>
      <c r="E435" s="136" t="s">
        <v>19</v>
      </c>
      <c r="F435" s="137" t="s">
        <v>868</v>
      </c>
      <c r="H435" s="136" t="s">
        <v>19</v>
      </c>
      <c r="L435" s="134"/>
      <c r="M435" s="139"/>
      <c r="T435" s="140"/>
      <c r="AT435" s="136" t="s">
        <v>159</v>
      </c>
      <c r="AU435" s="136" t="s">
        <v>77</v>
      </c>
      <c r="AV435" s="11" t="s">
        <v>77</v>
      </c>
      <c r="AW435" s="11" t="s">
        <v>30</v>
      </c>
      <c r="AX435" s="11" t="s">
        <v>69</v>
      </c>
      <c r="AY435" s="136" t="s">
        <v>151</v>
      </c>
    </row>
    <row r="436" spans="2:65" s="12" customFormat="1">
      <c r="B436" s="141"/>
      <c r="D436" s="135" t="s">
        <v>159</v>
      </c>
      <c r="E436" s="142" t="s">
        <v>19</v>
      </c>
      <c r="F436" s="143" t="s">
        <v>869</v>
      </c>
      <c r="H436" s="144">
        <v>2311.04</v>
      </c>
      <c r="L436" s="141"/>
      <c r="M436" s="146"/>
      <c r="T436" s="147"/>
      <c r="AT436" s="142" t="s">
        <v>159</v>
      </c>
      <c r="AU436" s="142" t="s">
        <v>77</v>
      </c>
      <c r="AV436" s="12" t="s">
        <v>79</v>
      </c>
      <c r="AW436" s="12" t="s">
        <v>30</v>
      </c>
      <c r="AX436" s="12" t="s">
        <v>69</v>
      </c>
      <c r="AY436" s="142" t="s">
        <v>151</v>
      </c>
    </row>
    <row r="437" spans="2:65" s="12" customFormat="1">
      <c r="B437" s="141"/>
      <c r="D437" s="135" t="s">
        <v>159</v>
      </c>
      <c r="E437" s="142" t="s">
        <v>19</v>
      </c>
      <c r="F437" s="143" t="s">
        <v>870</v>
      </c>
      <c r="H437" s="144">
        <v>0.96</v>
      </c>
      <c r="L437" s="141"/>
      <c r="M437" s="146"/>
      <c r="T437" s="147"/>
      <c r="AT437" s="142" t="s">
        <v>159</v>
      </c>
      <c r="AU437" s="142" t="s">
        <v>77</v>
      </c>
      <c r="AV437" s="12" t="s">
        <v>79</v>
      </c>
      <c r="AW437" s="12" t="s">
        <v>30</v>
      </c>
      <c r="AX437" s="12" t="s">
        <v>69</v>
      </c>
      <c r="AY437" s="142" t="s">
        <v>151</v>
      </c>
    </row>
    <row r="438" spans="2:65" s="11" customFormat="1">
      <c r="B438" s="134"/>
      <c r="D438" s="135" t="s">
        <v>159</v>
      </c>
      <c r="E438" s="136" t="s">
        <v>19</v>
      </c>
      <c r="F438" s="137" t="s">
        <v>684</v>
      </c>
      <c r="H438" s="136" t="s">
        <v>19</v>
      </c>
      <c r="L438" s="134"/>
      <c r="M438" s="139"/>
      <c r="T438" s="140"/>
      <c r="AT438" s="136" t="s">
        <v>159</v>
      </c>
      <c r="AU438" s="136" t="s">
        <v>77</v>
      </c>
      <c r="AV438" s="11" t="s">
        <v>77</v>
      </c>
      <c r="AW438" s="11" t="s">
        <v>30</v>
      </c>
      <c r="AX438" s="11" t="s">
        <v>69</v>
      </c>
      <c r="AY438" s="136" t="s">
        <v>151</v>
      </c>
    </row>
    <row r="439" spans="2:65" s="12" customFormat="1">
      <c r="B439" s="141"/>
      <c r="D439" s="135" t="s">
        <v>159</v>
      </c>
      <c r="E439" s="142" t="s">
        <v>19</v>
      </c>
      <c r="F439" s="143" t="s">
        <v>871</v>
      </c>
      <c r="H439" s="144">
        <v>3863.84</v>
      </c>
      <c r="L439" s="141"/>
      <c r="M439" s="146"/>
      <c r="T439" s="147"/>
      <c r="AT439" s="142" t="s">
        <v>159</v>
      </c>
      <c r="AU439" s="142" t="s">
        <v>77</v>
      </c>
      <c r="AV439" s="12" t="s">
        <v>79</v>
      </c>
      <c r="AW439" s="12" t="s">
        <v>30</v>
      </c>
      <c r="AX439" s="12" t="s">
        <v>69</v>
      </c>
      <c r="AY439" s="142" t="s">
        <v>151</v>
      </c>
    </row>
    <row r="440" spans="2:65" s="12" customFormat="1">
      <c r="B440" s="141"/>
      <c r="D440" s="135" t="s">
        <v>159</v>
      </c>
      <c r="E440" s="142" t="s">
        <v>19</v>
      </c>
      <c r="F440" s="143" t="s">
        <v>872</v>
      </c>
      <c r="H440" s="144">
        <v>0.16</v>
      </c>
      <c r="L440" s="141"/>
      <c r="M440" s="146"/>
      <c r="T440" s="147"/>
      <c r="AT440" s="142" t="s">
        <v>159</v>
      </c>
      <c r="AU440" s="142" t="s">
        <v>77</v>
      </c>
      <c r="AV440" s="12" t="s">
        <v>79</v>
      </c>
      <c r="AW440" s="12" t="s">
        <v>30</v>
      </c>
      <c r="AX440" s="12" t="s">
        <v>69</v>
      </c>
      <c r="AY440" s="142" t="s">
        <v>151</v>
      </c>
    </row>
    <row r="441" spans="2:65" s="11" customFormat="1">
      <c r="B441" s="134"/>
      <c r="D441" s="135" t="s">
        <v>159</v>
      </c>
      <c r="E441" s="136" t="s">
        <v>19</v>
      </c>
      <c r="F441" s="137" t="s">
        <v>873</v>
      </c>
      <c r="H441" s="136" t="s">
        <v>19</v>
      </c>
      <c r="L441" s="134"/>
      <c r="M441" s="139"/>
      <c r="T441" s="140"/>
      <c r="AT441" s="136" t="s">
        <v>159</v>
      </c>
      <c r="AU441" s="136" t="s">
        <v>77</v>
      </c>
      <c r="AV441" s="11" t="s">
        <v>77</v>
      </c>
      <c r="AW441" s="11" t="s">
        <v>30</v>
      </c>
      <c r="AX441" s="11" t="s">
        <v>69</v>
      </c>
      <c r="AY441" s="136" t="s">
        <v>151</v>
      </c>
    </row>
    <row r="442" spans="2:65" s="12" customFormat="1">
      <c r="B442" s="141"/>
      <c r="D442" s="135" t="s">
        <v>159</v>
      </c>
      <c r="E442" s="142" t="s">
        <v>19</v>
      </c>
      <c r="F442" s="143" t="s">
        <v>874</v>
      </c>
      <c r="H442" s="144">
        <v>116</v>
      </c>
      <c r="L442" s="141"/>
      <c r="M442" s="146"/>
      <c r="T442" s="147"/>
      <c r="AT442" s="142" t="s">
        <v>159</v>
      </c>
      <c r="AU442" s="142" t="s">
        <v>77</v>
      </c>
      <c r="AV442" s="12" t="s">
        <v>79</v>
      </c>
      <c r="AW442" s="12" t="s">
        <v>30</v>
      </c>
      <c r="AX442" s="12" t="s">
        <v>69</v>
      </c>
      <c r="AY442" s="142" t="s">
        <v>151</v>
      </c>
    </row>
    <row r="443" spans="2:65" s="11" customFormat="1">
      <c r="B443" s="134"/>
      <c r="D443" s="135" t="s">
        <v>159</v>
      </c>
      <c r="E443" s="136" t="s">
        <v>19</v>
      </c>
      <c r="F443" s="137" t="s">
        <v>875</v>
      </c>
      <c r="H443" s="136" t="s">
        <v>19</v>
      </c>
      <c r="L443" s="134"/>
      <c r="M443" s="139"/>
      <c r="T443" s="140"/>
      <c r="AT443" s="136" t="s">
        <v>159</v>
      </c>
      <c r="AU443" s="136" t="s">
        <v>77</v>
      </c>
      <c r="AV443" s="11" t="s">
        <v>77</v>
      </c>
      <c r="AW443" s="11" t="s">
        <v>30</v>
      </c>
      <c r="AX443" s="11" t="s">
        <v>69</v>
      </c>
      <c r="AY443" s="136" t="s">
        <v>151</v>
      </c>
    </row>
    <row r="444" spans="2:65" s="12" customFormat="1">
      <c r="B444" s="141"/>
      <c r="D444" s="135" t="s">
        <v>159</v>
      </c>
      <c r="E444" s="142" t="s">
        <v>19</v>
      </c>
      <c r="F444" s="143" t="s">
        <v>876</v>
      </c>
      <c r="H444" s="144">
        <v>-200</v>
      </c>
      <c r="L444" s="141"/>
      <c r="M444" s="146"/>
      <c r="T444" s="147"/>
      <c r="AT444" s="142" t="s">
        <v>159</v>
      </c>
      <c r="AU444" s="142" t="s">
        <v>77</v>
      </c>
      <c r="AV444" s="12" t="s">
        <v>79</v>
      </c>
      <c r="AW444" s="12" t="s">
        <v>30</v>
      </c>
      <c r="AX444" s="12" t="s">
        <v>69</v>
      </c>
      <c r="AY444" s="142" t="s">
        <v>151</v>
      </c>
    </row>
    <row r="445" spans="2:65" s="13" customFormat="1">
      <c r="B445" s="148"/>
      <c r="D445" s="135" t="s">
        <v>159</v>
      </c>
      <c r="E445" s="149" t="s">
        <v>19</v>
      </c>
      <c r="F445" s="150" t="s">
        <v>163</v>
      </c>
      <c r="H445" s="151">
        <v>7200</v>
      </c>
      <c r="L445" s="148"/>
      <c r="M445" s="153"/>
      <c r="T445" s="154"/>
      <c r="AT445" s="149" t="s">
        <v>159</v>
      </c>
      <c r="AU445" s="149" t="s">
        <v>77</v>
      </c>
      <c r="AV445" s="13" t="s">
        <v>164</v>
      </c>
      <c r="AW445" s="13" t="s">
        <v>30</v>
      </c>
      <c r="AX445" s="13" t="s">
        <v>77</v>
      </c>
      <c r="AY445" s="149" t="s">
        <v>151</v>
      </c>
    </row>
    <row r="446" spans="2:65" s="11" customFormat="1">
      <c r="B446" s="134"/>
      <c r="D446" s="135" t="s">
        <v>159</v>
      </c>
      <c r="E446" s="136" t="s">
        <v>19</v>
      </c>
      <c r="F446" s="137" t="s">
        <v>165</v>
      </c>
      <c r="H446" s="136" t="s">
        <v>19</v>
      </c>
      <c r="L446" s="134"/>
      <c r="M446" s="139"/>
      <c r="T446" s="140"/>
      <c r="AT446" s="136" t="s">
        <v>159</v>
      </c>
      <c r="AU446" s="136" t="s">
        <v>77</v>
      </c>
      <c r="AV446" s="11" t="s">
        <v>77</v>
      </c>
      <c r="AW446" s="11" t="s">
        <v>30</v>
      </c>
      <c r="AX446" s="11" t="s">
        <v>69</v>
      </c>
      <c r="AY446" s="136" t="s">
        <v>151</v>
      </c>
    </row>
    <row r="447" spans="2:65" s="1" customFormat="1" ht="16.5" customHeight="1">
      <c r="B447" s="31"/>
      <c r="C447" s="120" t="s">
        <v>453</v>
      </c>
      <c r="D447" s="120" t="s">
        <v>152</v>
      </c>
      <c r="E447" s="121" t="s">
        <v>211</v>
      </c>
      <c r="F447" s="122" t="s">
        <v>212</v>
      </c>
      <c r="G447" s="123" t="s">
        <v>155</v>
      </c>
      <c r="H447" s="124">
        <v>7200</v>
      </c>
      <c r="I447" s="260"/>
      <c r="J447" s="126">
        <f>ROUND(I447*H447,2)</f>
        <v>0</v>
      </c>
      <c r="K447" s="122" t="s">
        <v>156</v>
      </c>
      <c r="L447" s="127"/>
      <c r="M447" s="128" t="s">
        <v>19</v>
      </c>
      <c r="N447" s="129" t="s">
        <v>40</v>
      </c>
      <c r="P447" s="130">
        <f>O447*H447</f>
        <v>0</v>
      </c>
      <c r="Q447" s="130">
        <v>1.4999999999999999E-4</v>
      </c>
      <c r="R447" s="130">
        <f>Q447*H447</f>
        <v>1.0799999999999998</v>
      </c>
      <c r="S447" s="130">
        <v>0</v>
      </c>
      <c r="T447" s="131">
        <f>S447*H447</f>
        <v>0</v>
      </c>
      <c r="AR447" s="132" t="s">
        <v>200</v>
      </c>
      <c r="AT447" s="132" t="s">
        <v>152</v>
      </c>
      <c r="AU447" s="132" t="s">
        <v>77</v>
      </c>
      <c r="AY447" s="16" t="s">
        <v>151</v>
      </c>
      <c r="BE447" s="133">
        <f>IF(N447="základní",J447,0)</f>
        <v>0</v>
      </c>
      <c r="BF447" s="133">
        <f>IF(N447="snížená",J447,0)</f>
        <v>0</v>
      </c>
      <c r="BG447" s="133">
        <f>IF(N447="zákl. přenesená",J447,0)</f>
        <v>0</v>
      </c>
      <c r="BH447" s="133">
        <f>IF(N447="sníž. přenesená",J447,0)</f>
        <v>0</v>
      </c>
      <c r="BI447" s="133">
        <f>IF(N447="nulová",J447,0)</f>
        <v>0</v>
      </c>
      <c r="BJ447" s="16" t="s">
        <v>77</v>
      </c>
      <c r="BK447" s="133">
        <f>ROUND(I447*H447,2)</f>
        <v>0</v>
      </c>
      <c r="BL447" s="16" t="s">
        <v>164</v>
      </c>
      <c r="BM447" s="132" t="s">
        <v>878</v>
      </c>
    </row>
    <row r="448" spans="2:65" s="11" customFormat="1">
      <c r="B448" s="134"/>
      <c r="D448" s="135" t="s">
        <v>159</v>
      </c>
      <c r="E448" s="136" t="s">
        <v>19</v>
      </c>
      <c r="F448" s="137" t="s">
        <v>858</v>
      </c>
      <c r="H448" s="136" t="s">
        <v>19</v>
      </c>
      <c r="L448" s="134"/>
      <c r="M448" s="139"/>
      <c r="T448" s="140"/>
      <c r="AT448" s="136" t="s">
        <v>159</v>
      </c>
      <c r="AU448" s="136" t="s">
        <v>77</v>
      </c>
      <c r="AV448" s="11" t="s">
        <v>77</v>
      </c>
      <c r="AW448" s="11" t="s">
        <v>30</v>
      </c>
      <c r="AX448" s="11" t="s">
        <v>69</v>
      </c>
      <c r="AY448" s="136" t="s">
        <v>151</v>
      </c>
    </row>
    <row r="449" spans="2:51" s="12" customFormat="1">
      <c r="B449" s="141"/>
      <c r="D449" s="135" t="s">
        <v>159</v>
      </c>
      <c r="E449" s="142" t="s">
        <v>19</v>
      </c>
      <c r="F449" s="143" t="s">
        <v>859</v>
      </c>
      <c r="H449" s="144">
        <v>260</v>
      </c>
      <c r="L449" s="141"/>
      <c r="M449" s="146"/>
      <c r="T449" s="147"/>
      <c r="AT449" s="142" t="s">
        <v>159</v>
      </c>
      <c r="AU449" s="142" t="s">
        <v>77</v>
      </c>
      <c r="AV449" s="12" t="s">
        <v>79</v>
      </c>
      <c r="AW449" s="12" t="s">
        <v>30</v>
      </c>
      <c r="AX449" s="12" t="s">
        <v>69</v>
      </c>
      <c r="AY449" s="142" t="s">
        <v>151</v>
      </c>
    </row>
    <row r="450" spans="2:51" s="11" customFormat="1">
      <c r="B450" s="134"/>
      <c r="D450" s="135" t="s">
        <v>159</v>
      </c>
      <c r="E450" s="136" t="s">
        <v>19</v>
      </c>
      <c r="F450" s="137" t="s">
        <v>860</v>
      </c>
      <c r="H450" s="136" t="s">
        <v>19</v>
      </c>
      <c r="L450" s="134"/>
      <c r="M450" s="139"/>
      <c r="T450" s="140"/>
      <c r="AT450" s="136" t="s">
        <v>159</v>
      </c>
      <c r="AU450" s="136" t="s">
        <v>77</v>
      </c>
      <c r="AV450" s="11" t="s">
        <v>77</v>
      </c>
      <c r="AW450" s="11" t="s">
        <v>30</v>
      </c>
      <c r="AX450" s="11" t="s">
        <v>69</v>
      </c>
      <c r="AY450" s="136" t="s">
        <v>151</v>
      </c>
    </row>
    <row r="451" spans="2:51" s="12" customFormat="1">
      <c r="B451" s="141"/>
      <c r="D451" s="135" t="s">
        <v>159</v>
      </c>
      <c r="E451" s="142" t="s">
        <v>19</v>
      </c>
      <c r="F451" s="143" t="s">
        <v>861</v>
      </c>
      <c r="H451" s="144">
        <v>244</v>
      </c>
      <c r="L451" s="141"/>
      <c r="M451" s="146"/>
      <c r="T451" s="147"/>
      <c r="AT451" s="142" t="s">
        <v>159</v>
      </c>
      <c r="AU451" s="142" t="s">
        <v>77</v>
      </c>
      <c r="AV451" s="12" t="s">
        <v>79</v>
      </c>
      <c r="AW451" s="12" t="s">
        <v>30</v>
      </c>
      <c r="AX451" s="12" t="s">
        <v>69</v>
      </c>
      <c r="AY451" s="142" t="s">
        <v>151</v>
      </c>
    </row>
    <row r="452" spans="2:51" s="11" customFormat="1">
      <c r="B452" s="134"/>
      <c r="D452" s="135" t="s">
        <v>159</v>
      </c>
      <c r="E452" s="136" t="s">
        <v>19</v>
      </c>
      <c r="F452" s="137" t="s">
        <v>862</v>
      </c>
      <c r="H452" s="136" t="s">
        <v>19</v>
      </c>
      <c r="L452" s="134"/>
      <c r="M452" s="139"/>
      <c r="T452" s="140"/>
      <c r="AT452" s="136" t="s">
        <v>159</v>
      </c>
      <c r="AU452" s="136" t="s">
        <v>77</v>
      </c>
      <c r="AV452" s="11" t="s">
        <v>77</v>
      </c>
      <c r="AW452" s="11" t="s">
        <v>30</v>
      </c>
      <c r="AX452" s="11" t="s">
        <v>69</v>
      </c>
      <c r="AY452" s="136" t="s">
        <v>151</v>
      </c>
    </row>
    <row r="453" spans="2:51" s="12" customFormat="1">
      <c r="B453" s="141"/>
      <c r="D453" s="135" t="s">
        <v>159</v>
      </c>
      <c r="E453" s="142" t="s">
        <v>19</v>
      </c>
      <c r="F453" s="143" t="s">
        <v>863</v>
      </c>
      <c r="H453" s="144">
        <v>248</v>
      </c>
      <c r="L453" s="141"/>
      <c r="M453" s="146"/>
      <c r="T453" s="147"/>
      <c r="AT453" s="142" t="s">
        <v>159</v>
      </c>
      <c r="AU453" s="142" t="s">
        <v>77</v>
      </c>
      <c r="AV453" s="12" t="s">
        <v>79</v>
      </c>
      <c r="AW453" s="12" t="s">
        <v>30</v>
      </c>
      <c r="AX453" s="12" t="s">
        <v>69</v>
      </c>
      <c r="AY453" s="142" t="s">
        <v>151</v>
      </c>
    </row>
    <row r="454" spans="2:51" s="11" customFormat="1">
      <c r="B454" s="134"/>
      <c r="D454" s="135" t="s">
        <v>159</v>
      </c>
      <c r="E454" s="136" t="s">
        <v>19</v>
      </c>
      <c r="F454" s="137" t="s">
        <v>864</v>
      </c>
      <c r="H454" s="136" t="s">
        <v>19</v>
      </c>
      <c r="L454" s="134"/>
      <c r="M454" s="139"/>
      <c r="T454" s="140"/>
      <c r="AT454" s="136" t="s">
        <v>159</v>
      </c>
      <c r="AU454" s="136" t="s">
        <v>77</v>
      </c>
      <c r="AV454" s="11" t="s">
        <v>77</v>
      </c>
      <c r="AW454" s="11" t="s">
        <v>30</v>
      </c>
      <c r="AX454" s="11" t="s">
        <v>69</v>
      </c>
      <c r="AY454" s="136" t="s">
        <v>151</v>
      </c>
    </row>
    <row r="455" spans="2:51" s="12" customFormat="1">
      <c r="B455" s="141"/>
      <c r="D455" s="135" t="s">
        <v>159</v>
      </c>
      <c r="E455" s="142" t="s">
        <v>19</v>
      </c>
      <c r="F455" s="143" t="s">
        <v>865</v>
      </c>
      <c r="H455" s="144">
        <v>276</v>
      </c>
      <c r="L455" s="141"/>
      <c r="M455" s="146"/>
      <c r="T455" s="147"/>
      <c r="AT455" s="142" t="s">
        <v>159</v>
      </c>
      <c r="AU455" s="142" t="s">
        <v>77</v>
      </c>
      <c r="AV455" s="12" t="s">
        <v>79</v>
      </c>
      <c r="AW455" s="12" t="s">
        <v>30</v>
      </c>
      <c r="AX455" s="12" t="s">
        <v>69</v>
      </c>
      <c r="AY455" s="142" t="s">
        <v>151</v>
      </c>
    </row>
    <row r="456" spans="2:51" s="11" customFormat="1">
      <c r="B456" s="134"/>
      <c r="D456" s="135" t="s">
        <v>159</v>
      </c>
      <c r="E456" s="136" t="s">
        <v>19</v>
      </c>
      <c r="F456" s="137" t="s">
        <v>866</v>
      </c>
      <c r="H456" s="136" t="s">
        <v>19</v>
      </c>
      <c r="L456" s="134"/>
      <c r="M456" s="139"/>
      <c r="T456" s="140"/>
      <c r="AT456" s="136" t="s">
        <v>159</v>
      </c>
      <c r="AU456" s="136" t="s">
        <v>77</v>
      </c>
      <c r="AV456" s="11" t="s">
        <v>77</v>
      </c>
      <c r="AW456" s="11" t="s">
        <v>30</v>
      </c>
      <c r="AX456" s="11" t="s">
        <v>69</v>
      </c>
      <c r="AY456" s="136" t="s">
        <v>151</v>
      </c>
    </row>
    <row r="457" spans="2:51" s="12" customFormat="1">
      <c r="B457" s="141"/>
      <c r="D457" s="135" t="s">
        <v>159</v>
      </c>
      <c r="E457" s="142" t="s">
        <v>19</v>
      </c>
      <c r="F457" s="143" t="s">
        <v>867</v>
      </c>
      <c r="H457" s="144">
        <v>80</v>
      </c>
      <c r="L457" s="141"/>
      <c r="M457" s="146"/>
      <c r="T457" s="147"/>
      <c r="AT457" s="142" t="s">
        <v>159</v>
      </c>
      <c r="AU457" s="142" t="s">
        <v>77</v>
      </c>
      <c r="AV457" s="12" t="s">
        <v>79</v>
      </c>
      <c r="AW457" s="12" t="s">
        <v>30</v>
      </c>
      <c r="AX457" s="12" t="s">
        <v>69</v>
      </c>
      <c r="AY457" s="142" t="s">
        <v>151</v>
      </c>
    </row>
    <row r="458" spans="2:51" s="11" customFormat="1">
      <c r="B458" s="134"/>
      <c r="D458" s="135" t="s">
        <v>159</v>
      </c>
      <c r="E458" s="136" t="s">
        <v>19</v>
      </c>
      <c r="F458" s="137" t="s">
        <v>868</v>
      </c>
      <c r="H458" s="136" t="s">
        <v>19</v>
      </c>
      <c r="L458" s="134"/>
      <c r="M458" s="139"/>
      <c r="T458" s="140"/>
      <c r="AT458" s="136" t="s">
        <v>159</v>
      </c>
      <c r="AU458" s="136" t="s">
        <v>77</v>
      </c>
      <c r="AV458" s="11" t="s">
        <v>77</v>
      </c>
      <c r="AW458" s="11" t="s">
        <v>30</v>
      </c>
      <c r="AX458" s="11" t="s">
        <v>69</v>
      </c>
      <c r="AY458" s="136" t="s">
        <v>151</v>
      </c>
    </row>
    <row r="459" spans="2:51" s="12" customFormat="1">
      <c r="B459" s="141"/>
      <c r="D459" s="135" t="s">
        <v>159</v>
      </c>
      <c r="E459" s="142" t="s">
        <v>19</v>
      </c>
      <c r="F459" s="143" t="s">
        <v>869</v>
      </c>
      <c r="H459" s="144">
        <v>2311.04</v>
      </c>
      <c r="L459" s="141"/>
      <c r="M459" s="146"/>
      <c r="T459" s="147"/>
      <c r="AT459" s="142" t="s">
        <v>159</v>
      </c>
      <c r="AU459" s="142" t="s">
        <v>77</v>
      </c>
      <c r="AV459" s="12" t="s">
        <v>79</v>
      </c>
      <c r="AW459" s="12" t="s">
        <v>30</v>
      </c>
      <c r="AX459" s="12" t="s">
        <v>69</v>
      </c>
      <c r="AY459" s="142" t="s">
        <v>151</v>
      </c>
    </row>
    <row r="460" spans="2:51" s="12" customFormat="1">
      <c r="B460" s="141"/>
      <c r="D460" s="135" t="s">
        <v>159</v>
      </c>
      <c r="E460" s="142" t="s">
        <v>19</v>
      </c>
      <c r="F460" s="143" t="s">
        <v>870</v>
      </c>
      <c r="H460" s="144">
        <v>0.96</v>
      </c>
      <c r="L460" s="141"/>
      <c r="M460" s="146"/>
      <c r="T460" s="147"/>
      <c r="AT460" s="142" t="s">
        <v>159</v>
      </c>
      <c r="AU460" s="142" t="s">
        <v>77</v>
      </c>
      <c r="AV460" s="12" t="s">
        <v>79</v>
      </c>
      <c r="AW460" s="12" t="s">
        <v>30</v>
      </c>
      <c r="AX460" s="12" t="s">
        <v>69</v>
      </c>
      <c r="AY460" s="142" t="s">
        <v>151</v>
      </c>
    </row>
    <row r="461" spans="2:51" s="11" customFormat="1">
      <c r="B461" s="134"/>
      <c r="D461" s="135" t="s">
        <v>159</v>
      </c>
      <c r="E461" s="136" t="s">
        <v>19</v>
      </c>
      <c r="F461" s="137" t="s">
        <v>684</v>
      </c>
      <c r="H461" s="136" t="s">
        <v>19</v>
      </c>
      <c r="L461" s="134"/>
      <c r="M461" s="139"/>
      <c r="T461" s="140"/>
      <c r="AT461" s="136" t="s">
        <v>159</v>
      </c>
      <c r="AU461" s="136" t="s">
        <v>77</v>
      </c>
      <c r="AV461" s="11" t="s">
        <v>77</v>
      </c>
      <c r="AW461" s="11" t="s">
        <v>30</v>
      </c>
      <c r="AX461" s="11" t="s">
        <v>69</v>
      </c>
      <c r="AY461" s="136" t="s">
        <v>151</v>
      </c>
    </row>
    <row r="462" spans="2:51" s="12" customFormat="1">
      <c r="B462" s="141"/>
      <c r="D462" s="135" t="s">
        <v>159</v>
      </c>
      <c r="E462" s="142" t="s">
        <v>19</v>
      </c>
      <c r="F462" s="143" t="s">
        <v>871</v>
      </c>
      <c r="H462" s="144">
        <v>3863.84</v>
      </c>
      <c r="L462" s="141"/>
      <c r="M462" s="146"/>
      <c r="T462" s="147"/>
      <c r="AT462" s="142" t="s">
        <v>159</v>
      </c>
      <c r="AU462" s="142" t="s">
        <v>77</v>
      </c>
      <c r="AV462" s="12" t="s">
        <v>79</v>
      </c>
      <c r="AW462" s="12" t="s">
        <v>30</v>
      </c>
      <c r="AX462" s="12" t="s">
        <v>69</v>
      </c>
      <c r="AY462" s="142" t="s">
        <v>151</v>
      </c>
    </row>
    <row r="463" spans="2:51" s="12" customFormat="1">
      <c r="B463" s="141"/>
      <c r="D463" s="135" t="s">
        <v>159</v>
      </c>
      <c r="E463" s="142" t="s">
        <v>19</v>
      </c>
      <c r="F463" s="143" t="s">
        <v>872</v>
      </c>
      <c r="H463" s="144">
        <v>0.16</v>
      </c>
      <c r="L463" s="141"/>
      <c r="M463" s="146"/>
      <c r="T463" s="147"/>
      <c r="AT463" s="142" t="s">
        <v>159</v>
      </c>
      <c r="AU463" s="142" t="s">
        <v>77</v>
      </c>
      <c r="AV463" s="12" t="s">
        <v>79</v>
      </c>
      <c r="AW463" s="12" t="s">
        <v>30</v>
      </c>
      <c r="AX463" s="12" t="s">
        <v>69</v>
      </c>
      <c r="AY463" s="142" t="s">
        <v>151</v>
      </c>
    </row>
    <row r="464" spans="2:51" s="11" customFormat="1">
      <c r="B464" s="134"/>
      <c r="D464" s="135" t="s">
        <v>159</v>
      </c>
      <c r="E464" s="136" t="s">
        <v>19</v>
      </c>
      <c r="F464" s="137" t="s">
        <v>873</v>
      </c>
      <c r="H464" s="136" t="s">
        <v>19</v>
      </c>
      <c r="L464" s="134"/>
      <c r="M464" s="139"/>
      <c r="T464" s="140"/>
      <c r="AT464" s="136" t="s">
        <v>159</v>
      </c>
      <c r="AU464" s="136" t="s">
        <v>77</v>
      </c>
      <c r="AV464" s="11" t="s">
        <v>77</v>
      </c>
      <c r="AW464" s="11" t="s">
        <v>30</v>
      </c>
      <c r="AX464" s="11" t="s">
        <v>69</v>
      </c>
      <c r="AY464" s="136" t="s">
        <v>151</v>
      </c>
    </row>
    <row r="465" spans="2:65" s="12" customFormat="1">
      <c r="B465" s="141"/>
      <c r="D465" s="135" t="s">
        <v>159</v>
      </c>
      <c r="E465" s="142" t="s">
        <v>19</v>
      </c>
      <c r="F465" s="143" t="s">
        <v>874</v>
      </c>
      <c r="H465" s="144">
        <v>116</v>
      </c>
      <c r="L465" s="141"/>
      <c r="M465" s="146"/>
      <c r="T465" s="147"/>
      <c r="AT465" s="142" t="s">
        <v>159</v>
      </c>
      <c r="AU465" s="142" t="s">
        <v>77</v>
      </c>
      <c r="AV465" s="12" t="s">
        <v>79</v>
      </c>
      <c r="AW465" s="12" t="s">
        <v>30</v>
      </c>
      <c r="AX465" s="12" t="s">
        <v>69</v>
      </c>
      <c r="AY465" s="142" t="s">
        <v>151</v>
      </c>
    </row>
    <row r="466" spans="2:65" s="11" customFormat="1">
      <c r="B466" s="134"/>
      <c r="D466" s="135" t="s">
        <v>159</v>
      </c>
      <c r="E466" s="136" t="s">
        <v>19</v>
      </c>
      <c r="F466" s="137" t="s">
        <v>875</v>
      </c>
      <c r="H466" s="136" t="s">
        <v>19</v>
      </c>
      <c r="L466" s="134"/>
      <c r="M466" s="139"/>
      <c r="T466" s="140"/>
      <c r="AT466" s="136" t="s">
        <v>159</v>
      </c>
      <c r="AU466" s="136" t="s">
        <v>77</v>
      </c>
      <c r="AV466" s="11" t="s">
        <v>77</v>
      </c>
      <c r="AW466" s="11" t="s">
        <v>30</v>
      </c>
      <c r="AX466" s="11" t="s">
        <v>69</v>
      </c>
      <c r="AY466" s="136" t="s">
        <v>151</v>
      </c>
    </row>
    <row r="467" spans="2:65" s="12" customFormat="1">
      <c r="B467" s="141"/>
      <c r="D467" s="135" t="s">
        <v>159</v>
      </c>
      <c r="E467" s="142" t="s">
        <v>19</v>
      </c>
      <c r="F467" s="143" t="s">
        <v>876</v>
      </c>
      <c r="H467" s="144">
        <v>-200</v>
      </c>
      <c r="L467" s="141"/>
      <c r="M467" s="146"/>
      <c r="T467" s="147"/>
      <c r="AT467" s="142" t="s">
        <v>159</v>
      </c>
      <c r="AU467" s="142" t="s">
        <v>77</v>
      </c>
      <c r="AV467" s="12" t="s">
        <v>79</v>
      </c>
      <c r="AW467" s="12" t="s">
        <v>30</v>
      </c>
      <c r="AX467" s="12" t="s">
        <v>69</v>
      </c>
      <c r="AY467" s="142" t="s">
        <v>151</v>
      </c>
    </row>
    <row r="468" spans="2:65" s="13" customFormat="1">
      <c r="B468" s="148"/>
      <c r="D468" s="135" t="s">
        <v>159</v>
      </c>
      <c r="E468" s="149" t="s">
        <v>19</v>
      </c>
      <c r="F468" s="150" t="s">
        <v>163</v>
      </c>
      <c r="H468" s="151">
        <v>7200</v>
      </c>
      <c r="L468" s="148"/>
      <c r="M468" s="153"/>
      <c r="T468" s="154"/>
      <c r="AT468" s="149" t="s">
        <v>159</v>
      </c>
      <c r="AU468" s="149" t="s">
        <v>77</v>
      </c>
      <c r="AV468" s="13" t="s">
        <v>164</v>
      </c>
      <c r="AW468" s="13" t="s">
        <v>30</v>
      </c>
      <c r="AX468" s="13" t="s">
        <v>77</v>
      </c>
      <c r="AY468" s="149" t="s">
        <v>151</v>
      </c>
    </row>
    <row r="469" spans="2:65" s="11" customFormat="1">
      <c r="B469" s="134"/>
      <c r="D469" s="135" t="s">
        <v>159</v>
      </c>
      <c r="E469" s="136" t="s">
        <v>19</v>
      </c>
      <c r="F469" s="137" t="s">
        <v>165</v>
      </c>
      <c r="H469" s="136" t="s">
        <v>19</v>
      </c>
      <c r="L469" s="134"/>
      <c r="M469" s="139"/>
      <c r="T469" s="140"/>
      <c r="AT469" s="136" t="s">
        <v>159</v>
      </c>
      <c r="AU469" s="136" t="s">
        <v>77</v>
      </c>
      <c r="AV469" s="11" t="s">
        <v>77</v>
      </c>
      <c r="AW469" s="11" t="s">
        <v>30</v>
      </c>
      <c r="AX469" s="11" t="s">
        <v>69</v>
      </c>
      <c r="AY469" s="136" t="s">
        <v>151</v>
      </c>
    </row>
    <row r="470" spans="2:65" s="1" customFormat="1" ht="16.5" customHeight="1">
      <c r="B470" s="31"/>
      <c r="C470" s="120" t="s">
        <v>452</v>
      </c>
      <c r="D470" s="120" t="s">
        <v>152</v>
      </c>
      <c r="E470" s="121" t="s">
        <v>879</v>
      </c>
      <c r="F470" s="122" t="s">
        <v>880</v>
      </c>
      <c r="G470" s="123" t="s">
        <v>155</v>
      </c>
      <c r="H470" s="124">
        <v>4392</v>
      </c>
      <c r="I470" s="260"/>
      <c r="J470" s="126">
        <f>ROUND(I470*H470,2)</f>
        <v>0</v>
      </c>
      <c r="K470" s="122" t="s">
        <v>156</v>
      </c>
      <c r="L470" s="127"/>
      <c r="M470" s="128" t="s">
        <v>19</v>
      </c>
      <c r="N470" s="129" t="s">
        <v>40</v>
      </c>
      <c r="P470" s="130">
        <f>O470*H470</f>
        <v>0</v>
      </c>
      <c r="Q470" s="130">
        <v>4.0000000000000003E-5</v>
      </c>
      <c r="R470" s="130">
        <f>Q470*H470</f>
        <v>0.17568</v>
      </c>
      <c r="S470" s="130">
        <v>0</v>
      </c>
      <c r="T470" s="131">
        <f>S470*H470</f>
        <v>0</v>
      </c>
      <c r="AR470" s="132" t="s">
        <v>200</v>
      </c>
      <c r="AT470" s="132" t="s">
        <v>152</v>
      </c>
      <c r="AU470" s="132" t="s">
        <v>77</v>
      </c>
      <c r="AY470" s="16" t="s">
        <v>151</v>
      </c>
      <c r="BE470" s="133">
        <f>IF(N470="základní",J470,0)</f>
        <v>0</v>
      </c>
      <c r="BF470" s="133">
        <f>IF(N470="snížená",J470,0)</f>
        <v>0</v>
      </c>
      <c r="BG470" s="133">
        <f>IF(N470="zákl. přenesená",J470,0)</f>
        <v>0</v>
      </c>
      <c r="BH470" s="133">
        <f>IF(N470="sníž. přenesená",J470,0)</f>
        <v>0</v>
      </c>
      <c r="BI470" s="133">
        <f>IF(N470="nulová",J470,0)</f>
        <v>0</v>
      </c>
      <c r="BJ470" s="16" t="s">
        <v>77</v>
      </c>
      <c r="BK470" s="133">
        <f>ROUND(I470*H470,2)</f>
        <v>0</v>
      </c>
      <c r="BL470" s="16" t="s">
        <v>164</v>
      </c>
      <c r="BM470" s="132" t="s">
        <v>881</v>
      </c>
    </row>
    <row r="471" spans="2:65" s="11" customFormat="1">
      <c r="B471" s="134"/>
      <c r="D471" s="135" t="s">
        <v>159</v>
      </c>
      <c r="E471" s="136" t="s">
        <v>19</v>
      </c>
      <c r="F471" s="137" t="s">
        <v>654</v>
      </c>
      <c r="H471" s="136" t="s">
        <v>19</v>
      </c>
      <c r="L471" s="134"/>
      <c r="M471" s="139"/>
      <c r="T471" s="140"/>
      <c r="AT471" s="136" t="s">
        <v>159</v>
      </c>
      <c r="AU471" s="136" t="s">
        <v>77</v>
      </c>
      <c r="AV471" s="11" t="s">
        <v>77</v>
      </c>
      <c r="AW471" s="11" t="s">
        <v>30</v>
      </c>
      <c r="AX471" s="11" t="s">
        <v>69</v>
      </c>
      <c r="AY471" s="136" t="s">
        <v>151</v>
      </c>
    </row>
    <row r="472" spans="2:65" s="12" customFormat="1">
      <c r="B472" s="141"/>
      <c r="D472" s="135" t="s">
        <v>159</v>
      </c>
      <c r="E472" s="142" t="s">
        <v>19</v>
      </c>
      <c r="F472" s="143" t="s">
        <v>882</v>
      </c>
      <c r="H472" s="144">
        <v>3988.48</v>
      </c>
      <c r="L472" s="141"/>
      <c r="M472" s="146"/>
      <c r="T472" s="147"/>
      <c r="AT472" s="142" t="s">
        <v>159</v>
      </c>
      <c r="AU472" s="142" t="s">
        <v>77</v>
      </c>
      <c r="AV472" s="12" t="s">
        <v>79</v>
      </c>
      <c r="AW472" s="12" t="s">
        <v>30</v>
      </c>
      <c r="AX472" s="12" t="s">
        <v>69</v>
      </c>
      <c r="AY472" s="142" t="s">
        <v>151</v>
      </c>
    </row>
    <row r="473" spans="2:65" s="12" customFormat="1">
      <c r="B473" s="141"/>
      <c r="D473" s="135" t="s">
        <v>159</v>
      </c>
      <c r="E473" s="142" t="s">
        <v>19</v>
      </c>
      <c r="F473" s="143" t="s">
        <v>883</v>
      </c>
      <c r="H473" s="144">
        <v>3.52</v>
      </c>
      <c r="L473" s="141"/>
      <c r="M473" s="146"/>
      <c r="T473" s="147"/>
      <c r="AT473" s="142" t="s">
        <v>159</v>
      </c>
      <c r="AU473" s="142" t="s">
        <v>77</v>
      </c>
      <c r="AV473" s="12" t="s">
        <v>79</v>
      </c>
      <c r="AW473" s="12" t="s">
        <v>30</v>
      </c>
      <c r="AX473" s="12" t="s">
        <v>69</v>
      </c>
      <c r="AY473" s="142" t="s">
        <v>151</v>
      </c>
    </row>
    <row r="474" spans="2:65" s="11" customFormat="1">
      <c r="B474" s="134"/>
      <c r="D474" s="135" t="s">
        <v>159</v>
      </c>
      <c r="E474" s="136" t="s">
        <v>19</v>
      </c>
      <c r="F474" s="137" t="s">
        <v>884</v>
      </c>
      <c r="H474" s="136" t="s">
        <v>19</v>
      </c>
      <c r="L474" s="134"/>
      <c r="M474" s="139"/>
      <c r="T474" s="140"/>
      <c r="AT474" s="136" t="s">
        <v>159</v>
      </c>
      <c r="AU474" s="136" t="s">
        <v>77</v>
      </c>
      <c r="AV474" s="11" t="s">
        <v>77</v>
      </c>
      <c r="AW474" s="11" t="s">
        <v>30</v>
      </c>
      <c r="AX474" s="11" t="s">
        <v>69</v>
      </c>
      <c r="AY474" s="136" t="s">
        <v>151</v>
      </c>
    </row>
    <row r="475" spans="2:65" s="12" customFormat="1">
      <c r="B475" s="141"/>
      <c r="D475" s="135" t="s">
        <v>159</v>
      </c>
      <c r="E475" s="142" t="s">
        <v>19</v>
      </c>
      <c r="F475" s="143" t="s">
        <v>885</v>
      </c>
      <c r="H475" s="144">
        <v>400</v>
      </c>
      <c r="L475" s="141"/>
      <c r="M475" s="146"/>
      <c r="T475" s="147"/>
      <c r="AT475" s="142" t="s">
        <v>159</v>
      </c>
      <c r="AU475" s="142" t="s">
        <v>77</v>
      </c>
      <c r="AV475" s="12" t="s">
        <v>79</v>
      </c>
      <c r="AW475" s="12" t="s">
        <v>30</v>
      </c>
      <c r="AX475" s="12" t="s">
        <v>69</v>
      </c>
      <c r="AY475" s="142" t="s">
        <v>151</v>
      </c>
    </row>
    <row r="476" spans="2:65" s="13" customFormat="1">
      <c r="B476" s="148"/>
      <c r="D476" s="135" t="s">
        <v>159</v>
      </c>
      <c r="E476" s="149" t="s">
        <v>19</v>
      </c>
      <c r="F476" s="150" t="s">
        <v>163</v>
      </c>
      <c r="H476" s="151">
        <v>4392</v>
      </c>
      <c r="L476" s="148"/>
      <c r="M476" s="153"/>
      <c r="T476" s="154"/>
      <c r="AT476" s="149" t="s">
        <v>159</v>
      </c>
      <c r="AU476" s="149" t="s">
        <v>77</v>
      </c>
      <c r="AV476" s="13" t="s">
        <v>164</v>
      </c>
      <c r="AW476" s="13" t="s">
        <v>30</v>
      </c>
      <c r="AX476" s="13" t="s">
        <v>77</v>
      </c>
      <c r="AY476" s="149" t="s">
        <v>151</v>
      </c>
    </row>
    <row r="477" spans="2:65" s="11" customFormat="1">
      <c r="B477" s="134"/>
      <c r="D477" s="135" t="s">
        <v>159</v>
      </c>
      <c r="E477" s="136" t="s">
        <v>19</v>
      </c>
      <c r="F477" s="137" t="s">
        <v>165</v>
      </c>
      <c r="H477" s="136" t="s">
        <v>19</v>
      </c>
      <c r="L477" s="134"/>
      <c r="M477" s="139"/>
      <c r="T477" s="140"/>
      <c r="AT477" s="136" t="s">
        <v>159</v>
      </c>
      <c r="AU477" s="136" t="s">
        <v>77</v>
      </c>
      <c r="AV477" s="11" t="s">
        <v>77</v>
      </c>
      <c r="AW477" s="11" t="s">
        <v>30</v>
      </c>
      <c r="AX477" s="11" t="s">
        <v>69</v>
      </c>
      <c r="AY477" s="136" t="s">
        <v>151</v>
      </c>
    </row>
    <row r="478" spans="2:65" s="1" customFormat="1" ht="16.5" customHeight="1">
      <c r="B478" s="31"/>
      <c r="C478" s="120" t="s">
        <v>464</v>
      </c>
      <c r="D478" s="120" t="s">
        <v>152</v>
      </c>
      <c r="E478" s="121" t="s">
        <v>886</v>
      </c>
      <c r="F478" s="122" t="s">
        <v>887</v>
      </c>
      <c r="G478" s="123" t="s">
        <v>155</v>
      </c>
      <c r="H478" s="124">
        <v>4392</v>
      </c>
      <c r="I478" s="260"/>
      <c r="J478" s="126">
        <f>ROUND(I478*H478,2)</f>
        <v>0</v>
      </c>
      <c r="K478" s="122" t="s">
        <v>156</v>
      </c>
      <c r="L478" s="127"/>
      <c r="M478" s="128" t="s">
        <v>19</v>
      </c>
      <c r="N478" s="129" t="s">
        <v>40</v>
      </c>
      <c r="P478" s="130">
        <f>O478*H478</f>
        <v>0</v>
      </c>
      <c r="Q478" s="130">
        <v>4.8999999999999998E-4</v>
      </c>
      <c r="R478" s="130">
        <f>Q478*H478</f>
        <v>2.1520799999999998</v>
      </c>
      <c r="S478" s="130">
        <v>0</v>
      </c>
      <c r="T478" s="131">
        <f>S478*H478</f>
        <v>0</v>
      </c>
      <c r="AR478" s="132" t="s">
        <v>200</v>
      </c>
      <c r="AT478" s="132" t="s">
        <v>152</v>
      </c>
      <c r="AU478" s="132" t="s">
        <v>77</v>
      </c>
      <c r="AY478" s="16" t="s">
        <v>151</v>
      </c>
      <c r="BE478" s="133">
        <f>IF(N478="základní",J478,0)</f>
        <v>0</v>
      </c>
      <c r="BF478" s="133">
        <f>IF(N478="snížená",J478,0)</f>
        <v>0</v>
      </c>
      <c r="BG478" s="133">
        <f>IF(N478="zákl. přenesená",J478,0)</f>
        <v>0</v>
      </c>
      <c r="BH478" s="133">
        <f>IF(N478="sníž. přenesená",J478,0)</f>
        <v>0</v>
      </c>
      <c r="BI478" s="133">
        <f>IF(N478="nulová",J478,0)</f>
        <v>0</v>
      </c>
      <c r="BJ478" s="16" t="s">
        <v>77</v>
      </c>
      <c r="BK478" s="133">
        <f>ROUND(I478*H478,2)</f>
        <v>0</v>
      </c>
      <c r="BL478" s="16" t="s">
        <v>164</v>
      </c>
      <c r="BM478" s="132" t="s">
        <v>888</v>
      </c>
    </row>
    <row r="479" spans="2:65" s="11" customFormat="1">
      <c r="B479" s="134"/>
      <c r="D479" s="135" t="s">
        <v>159</v>
      </c>
      <c r="E479" s="136" t="s">
        <v>19</v>
      </c>
      <c r="F479" s="137" t="s">
        <v>654</v>
      </c>
      <c r="H479" s="136" t="s">
        <v>19</v>
      </c>
      <c r="L479" s="134"/>
      <c r="M479" s="139"/>
      <c r="T479" s="140"/>
      <c r="AT479" s="136" t="s">
        <v>159</v>
      </c>
      <c r="AU479" s="136" t="s">
        <v>77</v>
      </c>
      <c r="AV479" s="11" t="s">
        <v>77</v>
      </c>
      <c r="AW479" s="11" t="s">
        <v>30</v>
      </c>
      <c r="AX479" s="11" t="s">
        <v>69</v>
      </c>
      <c r="AY479" s="136" t="s">
        <v>151</v>
      </c>
    </row>
    <row r="480" spans="2:65" s="12" customFormat="1">
      <c r="B480" s="141"/>
      <c r="D480" s="135" t="s">
        <v>159</v>
      </c>
      <c r="E480" s="142" t="s">
        <v>19</v>
      </c>
      <c r="F480" s="143" t="s">
        <v>882</v>
      </c>
      <c r="H480" s="144">
        <v>3988.48</v>
      </c>
      <c r="L480" s="141"/>
      <c r="M480" s="146"/>
      <c r="T480" s="147"/>
      <c r="AT480" s="142" t="s">
        <v>159</v>
      </c>
      <c r="AU480" s="142" t="s">
        <v>77</v>
      </c>
      <c r="AV480" s="12" t="s">
        <v>79</v>
      </c>
      <c r="AW480" s="12" t="s">
        <v>30</v>
      </c>
      <c r="AX480" s="12" t="s">
        <v>69</v>
      </c>
      <c r="AY480" s="142" t="s">
        <v>151</v>
      </c>
    </row>
    <row r="481" spans="2:65" s="12" customFormat="1">
      <c r="B481" s="141"/>
      <c r="D481" s="135" t="s">
        <v>159</v>
      </c>
      <c r="E481" s="142" t="s">
        <v>19</v>
      </c>
      <c r="F481" s="143" t="s">
        <v>883</v>
      </c>
      <c r="H481" s="144">
        <v>3.52</v>
      </c>
      <c r="L481" s="141"/>
      <c r="M481" s="146"/>
      <c r="T481" s="147"/>
      <c r="AT481" s="142" t="s">
        <v>159</v>
      </c>
      <c r="AU481" s="142" t="s">
        <v>77</v>
      </c>
      <c r="AV481" s="12" t="s">
        <v>79</v>
      </c>
      <c r="AW481" s="12" t="s">
        <v>30</v>
      </c>
      <c r="AX481" s="12" t="s">
        <v>69</v>
      </c>
      <c r="AY481" s="142" t="s">
        <v>151</v>
      </c>
    </row>
    <row r="482" spans="2:65" s="11" customFormat="1">
      <c r="B482" s="134"/>
      <c r="D482" s="135" t="s">
        <v>159</v>
      </c>
      <c r="E482" s="136" t="s">
        <v>19</v>
      </c>
      <c r="F482" s="137" t="s">
        <v>884</v>
      </c>
      <c r="H482" s="136" t="s">
        <v>19</v>
      </c>
      <c r="L482" s="134"/>
      <c r="M482" s="139"/>
      <c r="T482" s="140"/>
      <c r="AT482" s="136" t="s">
        <v>159</v>
      </c>
      <c r="AU482" s="136" t="s">
        <v>77</v>
      </c>
      <c r="AV482" s="11" t="s">
        <v>77</v>
      </c>
      <c r="AW482" s="11" t="s">
        <v>30</v>
      </c>
      <c r="AX482" s="11" t="s">
        <v>69</v>
      </c>
      <c r="AY482" s="136" t="s">
        <v>151</v>
      </c>
    </row>
    <row r="483" spans="2:65" s="12" customFormat="1">
      <c r="B483" s="141"/>
      <c r="D483" s="135" t="s">
        <v>159</v>
      </c>
      <c r="E483" s="142" t="s">
        <v>19</v>
      </c>
      <c r="F483" s="143" t="s">
        <v>885</v>
      </c>
      <c r="H483" s="144">
        <v>400</v>
      </c>
      <c r="L483" s="141"/>
      <c r="M483" s="146"/>
      <c r="T483" s="147"/>
      <c r="AT483" s="142" t="s">
        <v>159</v>
      </c>
      <c r="AU483" s="142" t="s">
        <v>77</v>
      </c>
      <c r="AV483" s="12" t="s">
        <v>79</v>
      </c>
      <c r="AW483" s="12" t="s">
        <v>30</v>
      </c>
      <c r="AX483" s="12" t="s">
        <v>69</v>
      </c>
      <c r="AY483" s="142" t="s">
        <v>151</v>
      </c>
    </row>
    <row r="484" spans="2:65" s="13" customFormat="1">
      <c r="B484" s="148"/>
      <c r="D484" s="135" t="s">
        <v>159</v>
      </c>
      <c r="E484" s="149" t="s">
        <v>19</v>
      </c>
      <c r="F484" s="150" t="s">
        <v>163</v>
      </c>
      <c r="H484" s="151">
        <v>4392</v>
      </c>
      <c r="L484" s="148"/>
      <c r="M484" s="153"/>
      <c r="T484" s="154"/>
      <c r="AT484" s="149" t="s">
        <v>159</v>
      </c>
      <c r="AU484" s="149" t="s">
        <v>77</v>
      </c>
      <c r="AV484" s="13" t="s">
        <v>164</v>
      </c>
      <c r="AW484" s="13" t="s">
        <v>30</v>
      </c>
      <c r="AX484" s="13" t="s">
        <v>77</v>
      </c>
      <c r="AY484" s="149" t="s">
        <v>151</v>
      </c>
    </row>
    <row r="485" spans="2:65" s="11" customFormat="1">
      <c r="B485" s="134"/>
      <c r="D485" s="135" t="s">
        <v>159</v>
      </c>
      <c r="E485" s="136" t="s">
        <v>19</v>
      </c>
      <c r="F485" s="137" t="s">
        <v>165</v>
      </c>
      <c r="H485" s="136" t="s">
        <v>19</v>
      </c>
      <c r="L485" s="134"/>
      <c r="M485" s="139"/>
      <c r="T485" s="140"/>
      <c r="AT485" s="136" t="s">
        <v>159</v>
      </c>
      <c r="AU485" s="136" t="s">
        <v>77</v>
      </c>
      <c r="AV485" s="11" t="s">
        <v>77</v>
      </c>
      <c r="AW485" s="11" t="s">
        <v>30</v>
      </c>
      <c r="AX485" s="11" t="s">
        <v>69</v>
      </c>
      <c r="AY485" s="136" t="s">
        <v>151</v>
      </c>
    </row>
    <row r="486" spans="2:65" s="1" customFormat="1" ht="16.5" customHeight="1">
      <c r="B486" s="31"/>
      <c r="C486" s="120" t="s">
        <v>469</v>
      </c>
      <c r="D486" s="120" t="s">
        <v>152</v>
      </c>
      <c r="E486" s="121" t="s">
        <v>889</v>
      </c>
      <c r="F486" s="122" t="s">
        <v>890</v>
      </c>
      <c r="G486" s="123" t="s">
        <v>155</v>
      </c>
      <c r="H486" s="124">
        <v>6056</v>
      </c>
      <c r="I486" s="260"/>
      <c r="J486" s="126">
        <f>ROUND(I486*H486,2)</f>
        <v>0</v>
      </c>
      <c r="K486" s="122" t="s">
        <v>156</v>
      </c>
      <c r="L486" s="127"/>
      <c r="M486" s="128" t="s">
        <v>19</v>
      </c>
      <c r="N486" s="129" t="s">
        <v>40</v>
      </c>
      <c r="P486" s="130">
        <f>O486*H486</f>
        <v>0</v>
      </c>
      <c r="Q486" s="130">
        <v>5.1999999999999995E-4</v>
      </c>
      <c r="R486" s="130">
        <f>Q486*H486</f>
        <v>3.1491199999999999</v>
      </c>
      <c r="S486" s="130">
        <v>0</v>
      </c>
      <c r="T486" s="131">
        <f>S486*H486</f>
        <v>0</v>
      </c>
      <c r="AR486" s="132" t="s">
        <v>200</v>
      </c>
      <c r="AT486" s="132" t="s">
        <v>152</v>
      </c>
      <c r="AU486" s="132" t="s">
        <v>77</v>
      </c>
      <c r="AY486" s="16" t="s">
        <v>151</v>
      </c>
      <c r="BE486" s="133">
        <f>IF(N486="základní",J486,0)</f>
        <v>0</v>
      </c>
      <c r="BF486" s="133">
        <f>IF(N486="snížená",J486,0)</f>
        <v>0</v>
      </c>
      <c r="BG486" s="133">
        <f>IF(N486="zákl. přenesená",J486,0)</f>
        <v>0</v>
      </c>
      <c r="BH486" s="133">
        <f>IF(N486="sníž. přenesená",J486,0)</f>
        <v>0</v>
      </c>
      <c r="BI486" s="133">
        <f>IF(N486="nulová",J486,0)</f>
        <v>0</v>
      </c>
      <c r="BJ486" s="16" t="s">
        <v>77</v>
      </c>
      <c r="BK486" s="133">
        <f>ROUND(I486*H486,2)</f>
        <v>0</v>
      </c>
      <c r="BL486" s="16" t="s">
        <v>164</v>
      </c>
      <c r="BM486" s="132" t="s">
        <v>891</v>
      </c>
    </row>
    <row r="487" spans="2:65" s="11" customFormat="1">
      <c r="B487" s="134"/>
      <c r="D487" s="135" t="s">
        <v>159</v>
      </c>
      <c r="E487" s="136" t="s">
        <v>19</v>
      </c>
      <c r="F487" s="137" t="s">
        <v>778</v>
      </c>
      <c r="H487" s="136" t="s">
        <v>19</v>
      </c>
      <c r="L487" s="134"/>
      <c r="M487" s="139"/>
      <c r="T487" s="140"/>
      <c r="AT487" s="136" t="s">
        <v>159</v>
      </c>
      <c r="AU487" s="136" t="s">
        <v>77</v>
      </c>
      <c r="AV487" s="11" t="s">
        <v>77</v>
      </c>
      <c r="AW487" s="11" t="s">
        <v>30</v>
      </c>
      <c r="AX487" s="11" t="s">
        <v>69</v>
      </c>
      <c r="AY487" s="136" t="s">
        <v>151</v>
      </c>
    </row>
    <row r="488" spans="2:65" s="12" customFormat="1">
      <c r="B488" s="141"/>
      <c r="D488" s="135" t="s">
        <v>159</v>
      </c>
      <c r="E488" s="142" t="s">
        <v>19</v>
      </c>
      <c r="F488" s="143" t="s">
        <v>892</v>
      </c>
      <c r="H488" s="144">
        <v>1664</v>
      </c>
      <c r="L488" s="141"/>
      <c r="M488" s="146"/>
      <c r="T488" s="147"/>
      <c r="AT488" s="142" t="s">
        <v>159</v>
      </c>
      <c r="AU488" s="142" t="s">
        <v>77</v>
      </c>
      <c r="AV488" s="12" t="s">
        <v>79</v>
      </c>
      <c r="AW488" s="12" t="s">
        <v>30</v>
      </c>
      <c r="AX488" s="12" t="s">
        <v>69</v>
      </c>
      <c r="AY488" s="142" t="s">
        <v>151</v>
      </c>
    </row>
    <row r="489" spans="2:65" s="11" customFormat="1">
      <c r="B489" s="134"/>
      <c r="D489" s="135" t="s">
        <v>159</v>
      </c>
      <c r="E489" s="136" t="s">
        <v>19</v>
      </c>
      <c r="F489" s="137" t="s">
        <v>654</v>
      </c>
      <c r="H489" s="136" t="s">
        <v>19</v>
      </c>
      <c r="L489" s="134"/>
      <c r="M489" s="139"/>
      <c r="T489" s="140"/>
      <c r="AT489" s="136" t="s">
        <v>159</v>
      </c>
      <c r="AU489" s="136" t="s">
        <v>77</v>
      </c>
      <c r="AV489" s="11" t="s">
        <v>77</v>
      </c>
      <c r="AW489" s="11" t="s">
        <v>30</v>
      </c>
      <c r="AX489" s="11" t="s">
        <v>69</v>
      </c>
      <c r="AY489" s="136" t="s">
        <v>151</v>
      </c>
    </row>
    <row r="490" spans="2:65" s="12" customFormat="1">
      <c r="B490" s="141"/>
      <c r="D490" s="135" t="s">
        <v>159</v>
      </c>
      <c r="E490" s="142" t="s">
        <v>19</v>
      </c>
      <c r="F490" s="143" t="s">
        <v>882</v>
      </c>
      <c r="H490" s="144">
        <v>3988.48</v>
      </c>
      <c r="L490" s="141"/>
      <c r="M490" s="146"/>
      <c r="T490" s="147"/>
      <c r="AT490" s="142" t="s">
        <v>159</v>
      </c>
      <c r="AU490" s="142" t="s">
        <v>77</v>
      </c>
      <c r="AV490" s="12" t="s">
        <v>79</v>
      </c>
      <c r="AW490" s="12" t="s">
        <v>30</v>
      </c>
      <c r="AX490" s="12" t="s">
        <v>69</v>
      </c>
      <c r="AY490" s="142" t="s">
        <v>151</v>
      </c>
    </row>
    <row r="491" spans="2:65" s="12" customFormat="1">
      <c r="B491" s="141"/>
      <c r="D491" s="135" t="s">
        <v>159</v>
      </c>
      <c r="E491" s="142" t="s">
        <v>19</v>
      </c>
      <c r="F491" s="143" t="s">
        <v>883</v>
      </c>
      <c r="H491" s="144">
        <v>3.52</v>
      </c>
      <c r="L491" s="141"/>
      <c r="M491" s="146"/>
      <c r="T491" s="147"/>
      <c r="AT491" s="142" t="s">
        <v>159</v>
      </c>
      <c r="AU491" s="142" t="s">
        <v>77</v>
      </c>
      <c r="AV491" s="12" t="s">
        <v>79</v>
      </c>
      <c r="AW491" s="12" t="s">
        <v>30</v>
      </c>
      <c r="AX491" s="12" t="s">
        <v>69</v>
      </c>
      <c r="AY491" s="142" t="s">
        <v>151</v>
      </c>
    </row>
    <row r="492" spans="2:65" s="11" customFormat="1">
      <c r="B492" s="134"/>
      <c r="D492" s="135" t="s">
        <v>159</v>
      </c>
      <c r="E492" s="136" t="s">
        <v>19</v>
      </c>
      <c r="F492" s="137" t="s">
        <v>884</v>
      </c>
      <c r="H492" s="136" t="s">
        <v>19</v>
      </c>
      <c r="L492" s="134"/>
      <c r="M492" s="139"/>
      <c r="T492" s="140"/>
      <c r="AT492" s="136" t="s">
        <v>159</v>
      </c>
      <c r="AU492" s="136" t="s">
        <v>77</v>
      </c>
      <c r="AV492" s="11" t="s">
        <v>77</v>
      </c>
      <c r="AW492" s="11" t="s">
        <v>30</v>
      </c>
      <c r="AX492" s="11" t="s">
        <v>69</v>
      </c>
      <c r="AY492" s="136" t="s">
        <v>151</v>
      </c>
    </row>
    <row r="493" spans="2:65" s="12" customFormat="1">
      <c r="B493" s="141"/>
      <c r="D493" s="135" t="s">
        <v>159</v>
      </c>
      <c r="E493" s="142" t="s">
        <v>19</v>
      </c>
      <c r="F493" s="143" t="s">
        <v>885</v>
      </c>
      <c r="H493" s="144">
        <v>400</v>
      </c>
      <c r="L493" s="141"/>
      <c r="M493" s="146"/>
      <c r="T493" s="147"/>
      <c r="AT493" s="142" t="s">
        <v>159</v>
      </c>
      <c r="AU493" s="142" t="s">
        <v>77</v>
      </c>
      <c r="AV493" s="12" t="s">
        <v>79</v>
      </c>
      <c r="AW493" s="12" t="s">
        <v>30</v>
      </c>
      <c r="AX493" s="12" t="s">
        <v>69</v>
      </c>
      <c r="AY493" s="142" t="s">
        <v>151</v>
      </c>
    </row>
    <row r="494" spans="2:65" s="13" customFormat="1">
      <c r="B494" s="148"/>
      <c r="D494" s="135" t="s">
        <v>159</v>
      </c>
      <c r="E494" s="149" t="s">
        <v>19</v>
      </c>
      <c r="F494" s="150" t="s">
        <v>163</v>
      </c>
      <c r="H494" s="151">
        <v>6056</v>
      </c>
      <c r="L494" s="148"/>
      <c r="M494" s="153"/>
      <c r="T494" s="154"/>
      <c r="AT494" s="149" t="s">
        <v>159</v>
      </c>
      <c r="AU494" s="149" t="s">
        <v>77</v>
      </c>
      <c r="AV494" s="13" t="s">
        <v>164</v>
      </c>
      <c r="AW494" s="13" t="s">
        <v>30</v>
      </c>
      <c r="AX494" s="13" t="s">
        <v>77</v>
      </c>
      <c r="AY494" s="149" t="s">
        <v>151</v>
      </c>
    </row>
    <row r="495" spans="2:65" s="11" customFormat="1">
      <c r="B495" s="134"/>
      <c r="D495" s="135" t="s">
        <v>159</v>
      </c>
      <c r="E495" s="136" t="s">
        <v>19</v>
      </c>
      <c r="F495" s="137" t="s">
        <v>165</v>
      </c>
      <c r="H495" s="136" t="s">
        <v>19</v>
      </c>
      <c r="L495" s="134"/>
      <c r="M495" s="139"/>
      <c r="T495" s="140"/>
      <c r="AT495" s="136" t="s">
        <v>159</v>
      </c>
      <c r="AU495" s="136" t="s">
        <v>77</v>
      </c>
      <c r="AV495" s="11" t="s">
        <v>77</v>
      </c>
      <c r="AW495" s="11" t="s">
        <v>30</v>
      </c>
      <c r="AX495" s="11" t="s">
        <v>69</v>
      </c>
      <c r="AY495" s="136" t="s">
        <v>151</v>
      </c>
    </row>
    <row r="496" spans="2:65" s="1" customFormat="1" ht="16.5" customHeight="1">
      <c r="B496" s="31"/>
      <c r="C496" s="120" t="s">
        <v>473</v>
      </c>
      <c r="D496" s="120" t="s">
        <v>152</v>
      </c>
      <c r="E496" s="121" t="s">
        <v>893</v>
      </c>
      <c r="F496" s="122" t="s">
        <v>894</v>
      </c>
      <c r="G496" s="123" t="s">
        <v>155</v>
      </c>
      <c r="H496" s="124">
        <v>2056</v>
      </c>
      <c r="I496" s="260"/>
      <c r="J496" s="126">
        <f>ROUND(I496*H496,2)</f>
        <v>0</v>
      </c>
      <c r="K496" s="122" t="s">
        <v>156</v>
      </c>
      <c r="L496" s="127"/>
      <c r="M496" s="128" t="s">
        <v>19</v>
      </c>
      <c r="N496" s="129" t="s">
        <v>40</v>
      </c>
      <c r="P496" s="130">
        <f>O496*H496</f>
        <v>0</v>
      </c>
      <c r="Q496" s="130">
        <v>5.6999999999999998E-4</v>
      </c>
      <c r="R496" s="130">
        <f>Q496*H496</f>
        <v>1.1719199999999999</v>
      </c>
      <c r="S496" s="130">
        <v>0</v>
      </c>
      <c r="T496" s="131">
        <f>S496*H496</f>
        <v>0</v>
      </c>
      <c r="AR496" s="132" t="s">
        <v>200</v>
      </c>
      <c r="AT496" s="132" t="s">
        <v>152</v>
      </c>
      <c r="AU496" s="132" t="s">
        <v>77</v>
      </c>
      <c r="AY496" s="16" t="s">
        <v>151</v>
      </c>
      <c r="BE496" s="133">
        <f>IF(N496="základní",J496,0)</f>
        <v>0</v>
      </c>
      <c r="BF496" s="133">
        <f>IF(N496="snížená",J496,0)</f>
        <v>0</v>
      </c>
      <c r="BG496" s="133">
        <f>IF(N496="zákl. přenesená",J496,0)</f>
        <v>0</v>
      </c>
      <c r="BH496" s="133">
        <f>IF(N496="sníž. přenesená",J496,0)</f>
        <v>0</v>
      </c>
      <c r="BI496" s="133">
        <f>IF(N496="nulová",J496,0)</f>
        <v>0</v>
      </c>
      <c r="BJ496" s="16" t="s">
        <v>77</v>
      </c>
      <c r="BK496" s="133">
        <f>ROUND(I496*H496,2)</f>
        <v>0</v>
      </c>
      <c r="BL496" s="16" t="s">
        <v>164</v>
      </c>
      <c r="BM496" s="132" t="s">
        <v>895</v>
      </c>
    </row>
    <row r="497" spans="2:65" s="11" customFormat="1">
      <c r="B497" s="134"/>
      <c r="D497" s="135" t="s">
        <v>159</v>
      </c>
      <c r="E497" s="136" t="s">
        <v>19</v>
      </c>
      <c r="F497" s="137" t="s">
        <v>858</v>
      </c>
      <c r="H497" s="136" t="s">
        <v>19</v>
      </c>
      <c r="L497" s="134"/>
      <c r="M497" s="139"/>
      <c r="T497" s="140"/>
      <c r="AT497" s="136" t="s">
        <v>159</v>
      </c>
      <c r="AU497" s="136" t="s">
        <v>77</v>
      </c>
      <c r="AV497" s="11" t="s">
        <v>77</v>
      </c>
      <c r="AW497" s="11" t="s">
        <v>30</v>
      </c>
      <c r="AX497" s="11" t="s">
        <v>69</v>
      </c>
      <c r="AY497" s="136" t="s">
        <v>151</v>
      </c>
    </row>
    <row r="498" spans="2:65" s="12" customFormat="1">
      <c r="B498" s="141"/>
      <c r="D498" s="135" t="s">
        <v>159</v>
      </c>
      <c r="E498" s="142" t="s">
        <v>19</v>
      </c>
      <c r="F498" s="143" t="s">
        <v>896</v>
      </c>
      <c r="H498" s="144">
        <v>444</v>
      </c>
      <c r="L498" s="141"/>
      <c r="M498" s="146"/>
      <c r="T498" s="147"/>
      <c r="AT498" s="142" t="s">
        <v>159</v>
      </c>
      <c r="AU498" s="142" t="s">
        <v>77</v>
      </c>
      <c r="AV498" s="12" t="s">
        <v>79</v>
      </c>
      <c r="AW498" s="12" t="s">
        <v>30</v>
      </c>
      <c r="AX498" s="12" t="s">
        <v>69</v>
      </c>
      <c r="AY498" s="142" t="s">
        <v>151</v>
      </c>
    </row>
    <row r="499" spans="2:65" s="11" customFormat="1">
      <c r="B499" s="134"/>
      <c r="D499" s="135" t="s">
        <v>159</v>
      </c>
      <c r="E499" s="136" t="s">
        <v>19</v>
      </c>
      <c r="F499" s="137" t="s">
        <v>860</v>
      </c>
      <c r="H499" s="136" t="s">
        <v>19</v>
      </c>
      <c r="L499" s="134"/>
      <c r="M499" s="139"/>
      <c r="T499" s="140"/>
      <c r="AT499" s="136" t="s">
        <v>159</v>
      </c>
      <c r="AU499" s="136" t="s">
        <v>77</v>
      </c>
      <c r="AV499" s="11" t="s">
        <v>77</v>
      </c>
      <c r="AW499" s="11" t="s">
        <v>30</v>
      </c>
      <c r="AX499" s="11" t="s">
        <v>69</v>
      </c>
      <c r="AY499" s="136" t="s">
        <v>151</v>
      </c>
    </row>
    <row r="500" spans="2:65" s="12" customFormat="1">
      <c r="B500" s="141"/>
      <c r="D500" s="135" t="s">
        <v>159</v>
      </c>
      <c r="E500" s="142" t="s">
        <v>19</v>
      </c>
      <c r="F500" s="143" t="s">
        <v>897</v>
      </c>
      <c r="H500" s="144">
        <v>412</v>
      </c>
      <c r="L500" s="141"/>
      <c r="M500" s="146"/>
      <c r="T500" s="147"/>
      <c r="AT500" s="142" t="s">
        <v>159</v>
      </c>
      <c r="AU500" s="142" t="s">
        <v>77</v>
      </c>
      <c r="AV500" s="12" t="s">
        <v>79</v>
      </c>
      <c r="AW500" s="12" t="s">
        <v>30</v>
      </c>
      <c r="AX500" s="12" t="s">
        <v>69</v>
      </c>
      <c r="AY500" s="142" t="s">
        <v>151</v>
      </c>
    </row>
    <row r="501" spans="2:65" s="11" customFormat="1">
      <c r="B501" s="134"/>
      <c r="D501" s="135" t="s">
        <v>159</v>
      </c>
      <c r="E501" s="136" t="s">
        <v>19</v>
      </c>
      <c r="F501" s="137" t="s">
        <v>862</v>
      </c>
      <c r="H501" s="136" t="s">
        <v>19</v>
      </c>
      <c r="L501" s="134"/>
      <c r="M501" s="139"/>
      <c r="T501" s="140"/>
      <c r="AT501" s="136" t="s">
        <v>159</v>
      </c>
      <c r="AU501" s="136" t="s">
        <v>77</v>
      </c>
      <c r="AV501" s="11" t="s">
        <v>77</v>
      </c>
      <c r="AW501" s="11" t="s">
        <v>30</v>
      </c>
      <c r="AX501" s="11" t="s">
        <v>69</v>
      </c>
      <c r="AY501" s="136" t="s">
        <v>151</v>
      </c>
    </row>
    <row r="502" spans="2:65" s="12" customFormat="1">
      <c r="B502" s="141"/>
      <c r="D502" s="135" t="s">
        <v>159</v>
      </c>
      <c r="E502" s="142" t="s">
        <v>19</v>
      </c>
      <c r="F502" s="143" t="s">
        <v>898</v>
      </c>
      <c r="H502" s="144">
        <v>420</v>
      </c>
      <c r="L502" s="141"/>
      <c r="M502" s="146"/>
      <c r="T502" s="147"/>
      <c r="AT502" s="142" t="s">
        <v>159</v>
      </c>
      <c r="AU502" s="142" t="s">
        <v>77</v>
      </c>
      <c r="AV502" s="12" t="s">
        <v>79</v>
      </c>
      <c r="AW502" s="12" t="s">
        <v>30</v>
      </c>
      <c r="AX502" s="12" t="s">
        <v>69</v>
      </c>
      <c r="AY502" s="142" t="s">
        <v>151</v>
      </c>
    </row>
    <row r="503" spans="2:65" s="11" customFormat="1">
      <c r="B503" s="134"/>
      <c r="D503" s="135" t="s">
        <v>159</v>
      </c>
      <c r="E503" s="136" t="s">
        <v>19</v>
      </c>
      <c r="F503" s="137" t="s">
        <v>864</v>
      </c>
      <c r="H503" s="136" t="s">
        <v>19</v>
      </c>
      <c r="L503" s="134"/>
      <c r="M503" s="139"/>
      <c r="T503" s="140"/>
      <c r="AT503" s="136" t="s">
        <v>159</v>
      </c>
      <c r="AU503" s="136" t="s">
        <v>77</v>
      </c>
      <c r="AV503" s="11" t="s">
        <v>77</v>
      </c>
      <c r="AW503" s="11" t="s">
        <v>30</v>
      </c>
      <c r="AX503" s="11" t="s">
        <v>69</v>
      </c>
      <c r="AY503" s="136" t="s">
        <v>151</v>
      </c>
    </row>
    <row r="504" spans="2:65" s="12" customFormat="1">
      <c r="B504" s="141"/>
      <c r="D504" s="135" t="s">
        <v>159</v>
      </c>
      <c r="E504" s="142" t="s">
        <v>19</v>
      </c>
      <c r="F504" s="143" t="s">
        <v>899</v>
      </c>
      <c r="H504" s="144">
        <v>476</v>
      </c>
      <c r="L504" s="141"/>
      <c r="M504" s="146"/>
      <c r="T504" s="147"/>
      <c r="AT504" s="142" t="s">
        <v>159</v>
      </c>
      <c r="AU504" s="142" t="s">
        <v>77</v>
      </c>
      <c r="AV504" s="12" t="s">
        <v>79</v>
      </c>
      <c r="AW504" s="12" t="s">
        <v>30</v>
      </c>
      <c r="AX504" s="12" t="s">
        <v>69</v>
      </c>
      <c r="AY504" s="142" t="s">
        <v>151</v>
      </c>
    </row>
    <row r="505" spans="2:65" s="11" customFormat="1">
      <c r="B505" s="134"/>
      <c r="D505" s="135" t="s">
        <v>159</v>
      </c>
      <c r="E505" s="136" t="s">
        <v>19</v>
      </c>
      <c r="F505" s="137" t="s">
        <v>900</v>
      </c>
      <c r="H505" s="136" t="s">
        <v>19</v>
      </c>
      <c r="L505" s="134"/>
      <c r="M505" s="139"/>
      <c r="T505" s="140"/>
      <c r="AT505" s="136" t="s">
        <v>159</v>
      </c>
      <c r="AU505" s="136" t="s">
        <v>77</v>
      </c>
      <c r="AV505" s="11" t="s">
        <v>77</v>
      </c>
      <c r="AW505" s="11" t="s">
        <v>30</v>
      </c>
      <c r="AX505" s="11" t="s">
        <v>69</v>
      </c>
      <c r="AY505" s="136" t="s">
        <v>151</v>
      </c>
    </row>
    <row r="506" spans="2:65" s="12" customFormat="1">
      <c r="B506" s="141"/>
      <c r="D506" s="135" t="s">
        <v>159</v>
      </c>
      <c r="E506" s="142" t="s">
        <v>19</v>
      </c>
      <c r="F506" s="143" t="s">
        <v>901</v>
      </c>
      <c r="H506" s="144">
        <v>304</v>
      </c>
      <c r="L506" s="141"/>
      <c r="M506" s="146"/>
      <c r="T506" s="147"/>
      <c r="AT506" s="142" t="s">
        <v>159</v>
      </c>
      <c r="AU506" s="142" t="s">
        <v>77</v>
      </c>
      <c r="AV506" s="12" t="s">
        <v>79</v>
      </c>
      <c r="AW506" s="12" t="s">
        <v>30</v>
      </c>
      <c r="AX506" s="12" t="s">
        <v>69</v>
      </c>
      <c r="AY506" s="142" t="s">
        <v>151</v>
      </c>
    </row>
    <row r="507" spans="2:65" s="13" customFormat="1">
      <c r="B507" s="148"/>
      <c r="D507" s="135" t="s">
        <v>159</v>
      </c>
      <c r="E507" s="149" t="s">
        <v>19</v>
      </c>
      <c r="F507" s="150" t="s">
        <v>163</v>
      </c>
      <c r="H507" s="151">
        <v>2056</v>
      </c>
      <c r="L507" s="148"/>
      <c r="M507" s="153"/>
      <c r="T507" s="154"/>
      <c r="AT507" s="149" t="s">
        <v>159</v>
      </c>
      <c r="AU507" s="149" t="s">
        <v>77</v>
      </c>
      <c r="AV507" s="13" t="s">
        <v>164</v>
      </c>
      <c r="AW507" s="13" t="s">
        <v>30</v>
      </c>
      <c r="AX507" s="13" t="s">
        <v>77</v>
      </c>
      <c r="AY507" s="149" t="s">
        <v>151</v>
      </c>
    </row>
    <row r="508" spans="2:65" s="11" customFormat="1">
      <c r="B508" s="134"/>
      <c r="D508" s="135" t="s">
        <v>159</v>
      </c>
      <c r="E508" s="136" t="s">
        <v>19</v>
      </c>
      <c r="F508" s="137" t="s">
        <v>165</v>
      </c>
      <c r="H508" s="136" t="s">
        <v>19</v>
      </c>
      <c r="L508" s="134"/>
      <c r="M508" s="139"/>
      <c r="T508" s="140"/>
      <c r="AT508" s="136" t="s">
        <v>159</v>
      </c>
      <c r="AU508" s="136" t="s">
        <v>77</v>
      </c>
      <c r="AV508" s="11" t="s">
        <v>77</v>
      </c>
      <c r="AW508" s="11" t="s">
        <v>30</v>
      </c>
      <c r="AX508" s="11" t="s">
        <v>69</v>
      </c>
      <c r="AY508" s="136" t="s">
        <v>151</v>
      </c>
    </row>
    <row r="509" spans="2:65" s="1" customFormat="1" ht="16.5" customHeight="1">
      <c r="B509" s="31"/>
      <c r="C509" s="120" t="s">
        <v>479</v>
      </c>
      <c r="D509" s="120" t="s">
        <v>152</v>
      </c>
      <c r="E509" s="121" t="s">
        <v>902</v>
      </c>
      <c r="F509" s="122" t="s">
        <v>903</v>
      </c>
      <c r="G509" s="123" t="s">
        <v>155</v>
      </c>
      <c r="H509" s="124">
        <v>4392</v>
      </c>
      <c r="I509" s="260"/>
      <c r="J509" s="126">
        <f>ROUND(I509*H509,2)</f>
        <v>0</v>
      </c>
      <c r="K509" s="122" t="s">
        <v>156</v>
      </c>
      <c r="L509" s="127"/>
      <c r="M509" s="128" t="s">
        <v>19</v>
      </c>
      <c r="N509" s="129" t="s">
        <v>40</v>
      </c>
      <c r="P509" s="130">
        <f>O509*H509</f>
        <v>0</v>
      </c>
      <c r="Q509" s="130">
        <v>2.0000000000000002E-5</v>
      </c>
      <c r="R509" s="130">
        <f>Q509*H509</f>
        <v>8.7840000000000001E-2</v>
      </c>
      <c r="S509" s="130">
        <v>0</v>
      </c>
      <c r="T509" s="131">
        <f>S509*H509</f>
        <v>0</v>
      </c>
      <c r="AR509" s="132" t="s">
        <v>200</v>
      </c>
      <c r="AT509" s="132" t="s">
        <v>152</v>
      </c>
      <c r="AU509" s="132" t="s">
        <v>77</v>
      </c>
      <c r="AY509" s="16" t="s">
        <v>151</v>
      </c>
      <c r="BE509" s="133">
        <f>IF(N509="základní",J509,0)</f>
        <v>0</v>
      </c>
      <c r="BF509" s="133">
        <f>IF(N509="snížená",J509,0)</f>
        <v>0</v>
      </c>
      <c r="BG509" s="133">
        <f>IF(N509="zákl. přenesená",J509,0)</f>
        <v>0</v>
      </c>
      <c r="BH509" s="133">
        <f>IF(N509="sníž. přenesená",J509,0)</f>
        <v>0</v>
      </c>
      <c r="BI509" s="133">
        <f>IF(N509="nulová",J509,0)</f>
        <v>0</v>
      </c>
      <c r="BJ509" s="16" t="s">
        <v>77</v>
      </c>
      <c r="BK509" s="133">
        <f>ROUND(I509*H509,2)</f>
        <v>0</v>
      </c>
      <c r="BL509" s="16" t="s">
        <v>164</v>
      </c>
      <c r="BM509" s="132" t="s">
        <v>904</v>
      </c>
    </row>
    <row r="510" spans="2:65" s="11" customFormat="1">
      <c r="B510" s="134"/>
      <c r="D510" s="135" t="s">
        <v>159</v>
      </c>
      <c r="E510" s="136" t="s">
        <v>19</v>
      </c>
      <c r="F510" s="137" t="s">
        <v>654</v>
      </c>
      <c r="H510" s="136" t="s">
        <v>19</v>
      </c>
      <c r="L510" s="134"/>
      <c r="M510" s="139"/>
      <c r="T510" s="140"/>
      <c r="AT510" s="136" t="s">
        <v>159</v>
      </c>
      <c r="AU510" s="136" t="s">
        <v>77</v>
      </c>
      <c r="AV510" s="11" t="s">
        <v>77</v>
      </c>
      <c r="AW510" s="11" t="s">
        <v>30</v>
      </c>
      <c r="AX510" s="11" t="s">
        <v>69</v>
      </c>
      <c r="AY510" s="136" t="s">
        <v>151</v>
      </c>
    </row>
    <row r="511" spans="2:65" s="12" customFormat="1">
      <c r="B511" s="141"/>
      <c r="D511" s="135" t="s">
        <v>159</v>
      </c>
      <c r="E511" s="142" t="s">
        <v>19</v>
      </c>
      <c r="F511" s="143" t="s">
        <v>882</v>
      </c>
      <c r="H511" s="144">
        <v>3988.48</v>
      </c>
      <c r="L511" s="141"/>
      <c r="M511" s="146"/>
      <c r="T511" s="147"/>
      <c r="AT511" s="142" t="s">
        <v>159</v>
      </c>
      <c r="AU511" s="142" t="s">
        <v>77</v>
      </c>
      <c r="AV511" s="12" t="s">
        <v>79</v>
      </c>
      <c r="AW511" s="12" t="s">
        <v>30</v>
      </c>
      <c r="AX511" s="12" t="s">
        <v>69</v>
      </c>
      <c r="AY511" s="142" t="s">
        <v>151</v>
      </c>
    </row>
    <row r="512" spans="2:65" s="12" customFormat="1">
      <c r="B512" s="141"/>
      <c r="D512" s="135" t="s">
        <v>159</v>
      </c>
      <c r="E512" s="142" t="s">
        <v>19</v>
      </c>
      <c r="F512" s="143" t="s">
        <v>883</v>
      </c>
      <c r="H512" s="144">
        <v>3.52</v>
      </c>
      <c r="L512" s="141"/>
      <c r="M512" s="146"/>
      <c r="T512" s="147"/>
      <c r="AT512" s="142" t="s">
        <v>159</v>
      </c>
      <c r="AU512" s="142" t="s">
        <v>77</v>
      </c>
      <c r="AV512" s="12" t="s">
        <v>79</v>
      </c>
      <c r="AW512" s="12" t="s">
        <v>30</v>
      </c>
      <c r="AX512" s="12" t="s">
        <v>69</v>
      </c>
      <c r="AY512" s="142" t="s">
        <v>151</v>
      </c>
    </row>
    <row r="513" spans="2:65" s="11" customFormat="1">
      <c r="B513" s="134"/>
      <c r="D513" s="135" t="s">
        <v>159</v>
      </c>
      <c r="E513" s="136" t="s">
        <v>19</v>
      </c>
      <c r="F513" s="137" t="s">
        <v>884</v>
      </c>
      <c r="H513" s="136" t="s">
        <v>19</v>
      </c>
      <c r="L513" s="134"/>
      <c r="M513" s="139"/>
      <c r="T513" s="140"/>
      <c r="AT513" s="136" t="s">
        <v>159</v>
      </c>
      <c r="AU513" s="136" t="s">
        <v>77</v>
      </c>
      <c r="AV513" s="11" t="s">
        <v>77</v>
      </c>
      <c r="AW513" s="11" t="s">
        <v>30</v>
      </c>
      <c r="AX513" s="11" t="s">
        <v>69</v>
      </c>
      <c r="AY513" s="136" t="s">
        <v>151</v>
      </c>
    </row>
    <row r="514" spans="2:65" s="12" customFormat="1">
      <c r="B514" s="141"/>
      <c r="D514" s="135" t="s">
        <v>159</v>
      </c>
      <c r="E514" s="142" t="s">
        <v>19</v>
      </c>
      <c r="F514" s="143" t="s">
        <v>885</v>
      </c>
      <c r="H514" s="144">
        <v>400</v>
      </c>
      <c r="L514" s="141"/>
      <c r="M514" s="146"/>
      <c r="T514" s="147"/>
      <c r="AT514" s="142" t="s">
        <v>159</v>
      </c>
      <c r="AU514" s="142" t="s">
        <v>77</v>
      </c>
      <c r="AV514" s="12" t="s">
        <v>79</v>
      </c>
      <c r="AW514" s="12" t="s">
        <v>30</v>
      </c>
      <c r="AX514" s="12" t="s">
        <v>69</v>
      </c>
      <c r="AY514" s="142" t="s">
        <v>151</v>
      </c>
    </row>
    <row r="515" spans="2:65" s="13" customFormat="1">
      <c r="B515" s="148"/>
      <c r="D515" s="135" t="s">
        <v>159</v>
      </c>
      <c r="E515" s="149" t="s">
        <v>19</v>
      </c>
      <c r="F515" s="150" t="s">
        <v>163</v>
      </c>
      <c r="H515" s="151">
        <v>4392</v>
      </c>
      <c r="L515" s="148"/>
      <c r="M515" s="153"/>
      <c r="T515" s="154"/>
      <c r="AT515" s="149" t="s">
        <v>159</v>
      </c>
      <c r="AU515" s="149" t="s">
        <v>77</v>
      </c>
      <c r="AV515" s="13" t="s">
        <v>164</v>
      </c>
      <c r="AW515" s="13" t="s">
        <v>30</v>
      </c>
      <c r="AX515" s="13" t="s">
        <v>77</v>
      </c>
      <c r="AY515" s="149" t="s">
        <v>151</v>
      </c>
    </row>
    <row r="516" spans="2:65" s="11" customFormat="1">
      <c r="B516" s="134"/>
      <c r="D516" s="135" t="s">
        <v>159</v>
      </c>
      <c r="E516" s="136" t="s">
        <v>19</v>
      </c>
      <c r="F516" s="137" t="s">
        <v>165</v>
      </c>
      <c r="H516" s="136" t="s">
        <v>19</v>
      </c>
      <c r="L516" s="134"/>
      <c r="M516" s="139"/>
      <c r="T516" s="140"/>
      <c r="AT516" s="136" t="s">
        <v>159</v>
      </c>
      <c r="AU516" s="136" t="s">
        <v>77</v>
      </c>
      <c r="AV516" s="11" t="s">
        <v>77</v>
      </c>
      <c r="AW516" s="11" t="s">
        <v>30</v>
      </c>
      <c r="AX516" s="11" t="s">
        <v>69</v>
      </c>
      <c r="AY516" s="136" t="s">
        <v>151</v>
      </c>
    </row>
    <row r="517" spans="2:65" s="1" customFormat="1" ht="16.5" customHeight="1">
      <c r="B517" s="31"/>
      <c r="C517" s="120" t="s">
        <v>483</v>
      </c>
      <c r="D517" s="120" t="s">
        <v>152</v>
      </c>
      <c r="E517" s="121" t="s">
        <v>905</v>
      </c>
      <c r="F517" s="122" t="s">
        <v>906</v>
      </c>
      <c r="G517" s="123" t="s">
        <v>155</v>
      </c>
      <c r="H517" s="124">
        <v>76</v>
      </c>
      <c r="I517" s="260"/>
      <c r="J517" s="126">
        <f>ROUND(I517*H517,2)</f>
        <v>0</v>
      </c>
      <c r="K517" s="122" t="s">
        <v>156</v>
      </c>
      <c r="L517" s="127"/>
      <c r="M517" s="128" t="s">
        <v>19</v>
      </c>
      <c r="N517" s="129" t="s">
        <v>40</v>
      </c>
      <c r="P517" s="130">
        <f>O517*H517</f>
        <v>0</v>
      </c>
      <c r="Q517" s="130">
        <v>7.5700000000000003E-3</v>
      </c>
      <c r="R517" s="130">
        <f>Q517*H517</f>
        <v>0.57532000000000005</v>
      </c>
      <c r="S517" s="130">
        <v>0</v>
      </c>
      <c r="T517" s="131">
        <f>S517*H517</f>
        <v>0</v>
      </c>
      <c r="AR517" s="132" t="s">
        <v>200</v>
      </c>
      <c r="AT517" s="132" t="s">
        <v>152</v>
      </c>
      <c r="AU517" s="132" t="s">
        <v>77</v>
      </c>
      <c r="AY517" s="16" t="s">
        <v>151</v>
      </c>
      <c r="BE517" s="133">
        <f>IF(N517="základní",J517,0)</f>
        <v>0</v>
      </c>
      <c r="BF517" s="133">
        <f>IF(N517="snížená",J517,0)</f>
        <v>0</v>
      </c>
      <c r="BG517" s="133">
        <f>IF(N517="zákl. přenesená",J517,0)</f>
        <v>0</v>
      </c>
      <c r="BH517" s="133">
        <f>IF(N517="sníž. přenesená",J517,0)</f>
        <v>0</v>
      </c>
      <c r="BI517" s="133">
        <f>IF(N517="nulová",J517,0)</f>
        <v>0</v>
      </c>
      <c r="BJ517" s="16" t="s">
        <v>77</v>
      </c>
      <c r="BK517" s="133">
        <f>ROUND(I517*H517,2)</f>
        <v>0</v>
      </c>
      <c r="BL517" s="16" t="s">
        <v>164</v>
      </c>
      <c r="BM517" s="132" t="s">
        <v>907</v>
      </c>
    </row>
    <row r="518" spans="2:65" s="12" customFormat="1">
      <c r="B518" s="141"/>
      <c r="D518" s="135" t="s">
        <v>159</v>
      </c>
      <c r="E518" s="142" t="s">
        <v>19</v>
      </c>
      <c r="F518" s="143" t="s">
        <v>908</v>
      </c>
      <c r="H518" s="144">
        <v>76</v>
      </c>
      <c r="L518" s="141"/>
      <c r="M518" s="146"/>
      <c r="T518" s="147"/>
      <c r="AT518" s="142" t="s">
        <v>159</v>
      </c>
      <c r="AU518" s="142" t="s">
        <v>77</v>
      </c>
      <c r="AV518" s="12" t="s">
        <v>79</v>
      </c>
      <c r="AW518" s="12" t="s">
        <v>30</v>
      </c>
      <c r="AX518" s="12" t="s">
        <v>69</v>
      </c>
      <c r="AY518" s="142" t="s">
        <v>151</v>
      </c>
    </row>
    <row r="519" spans="2:65" s="13" customFormat="1">
      <c r="B519" s="148"/>
      <c r="D519" s="135" t="s">
        <v>159</v>
      </c>
      <c r="E519" s="149" t="s">
        <v>19</v>
      </c>
      <c r="F519" s="150" t="s">
        <v>163</v>
      </c>
      <c r="H519" s="151">
        <v>76</v>
      </c>
      <c r="L519" s="148"/>
      <c r="M519" s="153"/>
      <c r="T519" s="154"/>
      <c r="AT519" s="149" t="s">
        <v>159</v>
      </c>
      <c r="AU519" s="149" t="s">
        <v>77</v>
      </c>
      <c r="AV519" s="13" t="s">
        <v>164</v>
      </c>
      <c r="AW519" s="13" t="s">
        <v>30</v>
      </c>
      <c r="AX519" s="13" t="s">
        <v>77</v>
      </c>
      <c r="AY519" s="149" t="s">
        <v>151</v>
      </c>
    </row>
    <row r="520" spans="2:65" s="11" customFormat="1">
      <c r="B520" s="134"/>
      <c r="D520" s="135" t="s">
        <v>159</v>
      </c>
      <c r="E520" s="136" t="s">
        <v>19</v>
      </c>
      <c r="F520" s="137" t="s">
        <v>165</v>
      </c>
      <c r="H520" s="136" t="s">
        <v>19</v>
      </c>
      <c r="L520" s="134"/>
      <c r="M520" s="139"/>
      <c r="T520" s="140"/>
      <c r="AT520" s="136" t="s">
        <v>159</v>
      </c>
      <c r="AU520" s="136" t="s">
        <v>77</v>
      </c>
      <c r="AV520" s="11" t="s">
        <v>77</v>
      </c>
      <c r="AW520" s="11" t="s">
        <v>30</v>
      </c>
      <c r="AX520" s="11" t="s">
        <v>69</v>
      </c>
      <c r="AY520" s="136" t="s">
        <v>151</v>
      </c>
    </row>
    <row r="521" spans="2:65" s="1" customFormat="1" ht="16.5" customHeight="1">
      <c r="B521" s="31"/>
      <c r="C521" s="120" t="s">
        <v>490</v>
      </c>
      <c r="D521" s="120" t="s">
        <v>152</v>
      </c>
      <c r="E521" s="121" t="s">
        <v>215</v>
      </c>
      <c r="F521" s="122" t="s">
        <v>216</v>
      </c>
      <c r="G521" s="123" t="s">
        <v>155</v>
      </c>
      <c r="H521" s="124">
        <v>10920</v>
      </c>
      <c r="I521" s="260"/>
      <c r="J521" s="126">
        <f>ROUND(I521*H521,2)</f>
        <v>0</v>
      </c>
      <c r="K521" s="122" t="s">
        <v>156</v>
      </c>
      <c r="L521" s="127"/>
      <c r="M521" s="128" t="s">
        <v>19</v>
      </c>
      <c r="N521" s="129" t="s">
        <v>40</v>
      </c>
      <c r="P521" s="130">
        <f>O521*H521</f>
        <v>0</v>
      </c>
      <c r="Q521" s="130">
        <v>9.0000000000000006E-5</v>
      </c>
      <c r="R521" s="130">
        <f>Q521*H521</f>
        <v>0.98280000000000001</v>
      </c>
      <c r="S521" s="130">
        <v>0</v>
      </c>
      <c r="T521" s="131">
        <f>S521*H521</f>
        <v>0</v>
      </c>
      <c r="AR521" s="132" t="s">
        <v>200</v>
      </c>
      <c r="AT521" s="132" t="s">
        <v>152</v>
      </c>
      <c r="AU521" s="132" t="s">
        <v>77</v>
      </c>
      <c r="AY521" s="16" t="s">
        <v>151</v>
      </c>
      <c r="BE521" s="133">
        <f>IF(N521="základní",J521,0)</f>
        <v>0</v>
      </c>
      <c r="BF521" s="133">
        <f>IF(N521="snížená",J521,0)</f>
        <v>0</v>
      </c>
      <c r="BG521" s="133">
        <f>IF(N521="zákl. přenesená",J521,0)</f>
        <v>0</v>
      </c>
      <c r="BH521" s="133">
        <f>IF(N521="sníž. přenesená",J521,0)</f>
        <v>0</v>
      </c>
      <c r="BI521" s="133">
        <f>IF(N521="nulová",J521,0)</f>
        <v>0</v>
      </c>
      <c r="BJ521" s="16" t="s">
        <v>77</v>
      </c>
      <c r="BK521" s="133">
        <f>ROUND(I521*H521,2)</f>
        <v>0</v>
      </c>
      <c r="BL521" s="16" t="s">
        <v>164</v>
      </c>
      <c r="BM521" s="132" t="s">
        <v>909</v>
      </c>
    </row>
    <row r="522" spans="2:65" s="12" customFormat="1">
      <c r="B522" s="141"/>
      <c r="D522" s="135" t="s">
        <v>159</v>
      </c>
      <c r="E522" s="142" t="s">
        <v>19</v>
      </c>
      <c r="F522" s="143" t="s">
        <v>910</v>
      </c>
      <c r="H522" s="144">
        <v>10920</v>
      </c>
      <c r="L522" s="141"/>
      <c r="M522" s="146"/>
      <c r="T522" s="147"/>
      <c r="AT522" s="142" t="s">
        <v>159</v>
      </c>
      <c r="AU522" s="142" t="s">
        <v>77</v>
      </c>
      <c r="AV522" s="12" t="s">
        <v>79</v>
      </c>
      <c r="AW522" s="12" t="s">
        <v>30</v>
      </c>
      <c r="AX522" s="12" t="s">
        <v>69</v>
      </c>
      <c r="AY522" s="142" t="s">
        <v>151</v>
      </c>
    </row>
    <row r="523" spans="2:65" s="13" customFormat="1">
      <c r="B523" s="148"/>
      <c r="D523" s="135" t="s">
        <v>159</v>
      </c>
      <c r="E523" s="149" t="s">
        <v>19</v>
      </c>
      <c r="F523" s="150" t="s">
        <v>163</v>
      </c>
      <c r="H523" s="151">
        <v>10920</v>
      </c>
      <c r="L523" s="148"/>
      <c r="M523" s="153"/>
      <c r="T523" s="154"/>
      <c r="AT523" s="149" t="s">
        <v>159</v>
      </c>
      <c r="AU523" s="149" t="s">
        <v>77</v>
      </c>
      <c r="AV523" s="13" t="s">
        <v>164</v>
      </c>
      <c r="AW523" s="13" t="s">
        <v>30</v>
      </c>
      <c r="AX523" s="13" t="s">
        <v>77</v>
      </c>
      <c r="AY523" s="149" t="s">
        <v>151</v>
      </c>
    </row>
    <row r="524" spans="2:65" s="11" customFormat="1">
      <c r="B524" s="134"/>
      <c r="D524" s="135" t="s">
        <v>159</v>
      </c>
      <c r="E524" s="136" t="s">
        <v>19</v>
      </c>
      <c r="F524" s="137" t="s">
        <v>165</v>
      </c>
      <c r="H524" s="136" t="s">
        <v>19</v>
      </c>
      <c r="L524" s="134"/>
      <c r="M524" s="139"/>
      <c r="T524" s="140"/>
      <c r="AT524" s="136" t="s">
        <v>159</v>
      </c>
      <c r="AU524" s="136" t="s">
        <v>77</v>
      </c>
      <c r="AV524" s="11" t="s">
        <v>77</v>
      </c>
      <c r="AW524" s="11" t="s">
        <v>30</v>
      </c>
      <c r="AX524" s="11" t="s">
        <v>69</v>
      </c>
      <c r="AY524" s="136" t="s">
        <v>151</v>
      </c>
    </row>
    <row r="525" spans="2:65" s="1" customFormat="1" ht="16.5" customHeight="1">
      <c r="B525" s="31"/>
      <c r="C525" s="120" t="s">
        <v>497</v>
      </c>
      <c r="D525" s="120" t="s">
        <v>152</v>
      </c>
      <c r="E525" s="121" t="s">
        <v>220</v>
      </c>
      <c r="F525" s="122" t="s">
        <v>221</v>
      </c>
      <c r="G525" s="123" t="s">
        <v>155</v>
      </c>
      <c r="H525" s="124">
        <v>3124</v>
      </c>
      <c r="I525" s="260"/>
      <c r="J525" s="126">
        <f>ROUND(I525*H525,2)</f>
        <v>0</v>
      </c>
      <c r="K525" s="122" t="s">
        <v>156</v>
      </c>
      <c r="L525" s="127"/>
      <c r="M525" s="128" t="s">
        <v>19</v>
      </c>
      <c r="N525" s="129" t="s">
        <v>40</v>
      </c>
      <c r="P525" s="130">
        <f>O525*H525</f>
        <v>0</v>
      </c>
      <c r="Q525" s="130">
        <v>2.1000000000000001E-4</v>
      </c>
      <c r="R525" s="130">
        <f>Q525*H525</f>
        <v>0.65604000000000007</v>
      </c>
      <c r="S525" s="130">
        <v>0</v>
      </c>
      <c r="T525" s="131">
        <f>S525*H525</f>
        <v>0</v>
      </c>
      <c r="AR525" s="132" t="s">
        <v>200</v>
      </c>
      <c r="AT525" s="132" t="s">
        <v>152</v>
      </c>
      <c r="AU525" s="132" t="s">
        <v>77</v>
      </c>
      <c r="AY525" s="16" t="s">
        <v>151</v>
      </c>
      <c r="BE525" s="133">
        <f>IF(N525="základní",J525,0)</f>
        <v>0</v>
      </c>
      <c r="BF525" s="133">
        <f>IF(N525="snížená",J525,0)</f>
        <v>0</v>
      </c>
      <c r="BG525" s="133">
        <f>IF(N525="zákl. přenesená",J525,0)</f>
        <v>0</v>
      </c>
      <c r="BH525" s="133">
        <f>IF(N525="sníž. přenesená",J525,0)</f>
        <v>0</v>
      </c>
      <c r="BI525" s="133">
        <f>IF(N525="nulová",J525,0)</f>
        <v>0</v>
      </c>
      <c r="BJ525" s="16" t="s">
        <v>77</v>
      </c>
      <c r="BK525" s="133">
        <f>ROUND(I525*H525,2)</f>
        <v>0</v>
      </c>
      <c r="BL525" s="16" t="s">
        <v>164</v>
      </c>
      <c r="BM525" s="132" t="s">
        <v>911</v>
      </c>
    </row>
    <row r="526" spans="2:65" s="11" customFormat="1">
      <c r="B526" s="134"/>
      <c r="D526" s="135" t="s">
        <v>159</v>
      </c>
      <c r="E526" s="136" t="s">
        <v>19</v>
      </c>
      <c r="F526" s="137" t="s">
        <v>858</v>
      </c>
      <c r="H526" s="136" t="s">
        <v>19</v>
      </c>
      <c r="L526" s="134"/>
      <c r="M526" s="139"/>
      <c r="T526" s="140"/>
      <c r="AT526" s="136" t="s">
        <v>159</v>
      </c>
      <c r="AU526" s="136" t="s">
        <v>77</v>
      </c>
      <c r="AV526" s="11" t="s">
        <v>77</v>
      </c>
      <c r="AW526" s="11" t="s">
        <v>30</v>
      </c>
      <c r="AX526" s="11" t="s">
        <v>69</v>
      </c>
      <c r="AY526" s="136" t="s">
        <v>151</v>
      </c>
    </row>
    <row r="527" spans="2:65" s="12" customFormat="1">
      <c r="B527" s="141"/>
      <c r="D527" s="135" t="s">
        <v>159</v>
      </c>
      <c r="E527" s="142" t="s">
        <v>19</v>
      </c>
      <c r="F527" s="143" t="s">
        <v>912</v>
      </c>
      <c r="H527" s="144">
        <v>130</v>
      </c>
      <c r="L527" s="141"/>
      <c r="M527" s="146"/>
      <c r="T527" s="147"/>
      <c r="AT527" s="142" t="s">
        <v>159</v>
      </c>
      <c r="AU527" s="142" t="s">
        <v>77</v>
      </c>
      <c r="AV527" s="12" t="s">
        <v>79</v>
      </c>
      <c r="AW527" s="12" t="s">
        <v>30</v>
      </c>
      <c r="AX527" s="12" t="s">
        <v>69</v>
      </c>
      <c r="AY527" s="142" t="s">
        <v>151</v>
      </c>
    </row>
    <row r="528" spans="2:65" s="11" customFormat="1">
      <c r="B528" s="134"/>
      <c r="D528" s="135" t="s">
        <v>159</v>
      </c>
      <c r="E528" s="136" t="s">
        <v>19</v>
      </c>
      <c r="F528" s="137" t="s">
        <v>860</v>
      </c>
      <c r="H528" s="136" t="s">
        <v>19</v>
      </c>
      <c r="L528" s="134"/>
      <c r="M528" s="139"/>
      <c r="T528" s="140"/>
      <c r="AT528" s="136" t="s">
        <v>159</v>
      </c>
      <c r="AU528" s="136" t="s">
        <v>77</v>
      </c>
      <c r="AV528" s="11" t="s">
        <v>77</v>
      </c>
      <c r="AW528" s="11" t="s">
        <v>30</v>
      </c>
      <c r="AX528" s="11" t="s">
        <v>69</v>
      </c>
      <c r="AY528" s="136" t="s">
        <v>151</v>
      </c>
    </row>
    <row r="529" spans="2:51" s="12" customFormat="1">
      <c r="B529" s="141"/>
      <c r="D529" s="135" t="s">
        <v>159</v>
      </c>
      <c r="E529" s="142" t="s">
        <v>19</v>
      </c>
      <c r="F529" s="143" t="s">
        <v>913</v>
      </c>
      <c r="H529" s="144">
        <v>122</v>
      </c>
      <c r="L529" s="141"/>
      <c r="M529" s="146"/>
      <c r="T529" s="147"/>
      <c r="AT529" s="142" t="s">
        <v>159</v>
      </c>
      <c r="AU529" s="142" t="s">
        <v>77</v>
      </c>
      <c r="AV529" s="12" t="s">
        <v>79</v>
      </c>
      <c r="AW529" s="12" t="s">
        <v>30</v>
      </c>
      <c r="AX529" s="12" t="s">
        <v>69</v>
      </c>
      <c r="AY529" s="142" t="s">
        <v>151</v>
      </c>
    </row>
    <row r="530" spans="2:51" s="11" customFormat="1">
      <c r="B530" s="134"/>
      <c r="D530" s="135" t="s">
        <v>159</v>
      </c>
      <c r="E530" s="136" t="s">
        <v>19</v>
      </c>
      <c r="F530" s="137" t="s">
        <v>862</v>
      </c>
      <c r="H530" s="136" t="s">
        <v>19</v>
      </c>
      <c r="L530" s="134"/>
      <c r="M530" s="139"/>
      <c r="T530" s="140"/>
      <c r="AT530" s="136" t="s">
        <v>159</v>
      </c>
      <c r="AU530" s="136" t="s">
        <v>77</v>
      </c>
      <c r="AV530" s="11" t="s">
        <v>77</v>
      </c>
      <c r="AW530" s="11" t="s">
        <v>30</v>
      </c>
      <c r="AX530" s="11" t="s">
        <v>69</v>
      </c>
      <c r="AY530" s="136" t="s">
        <v>151</v>
      </c>
    </row>
    <row r="531" spans="2:51" s="12" customFormat="1">
      <c r="B531" s="141"/>
      <c r="D531" s="135" t="s">
        <v>159</v>
      </c>
      <c r="E531" s="142" t="s">
        <v>19</v>
      </c>
      <c r="F531" s="143" t="s">
        <v>914</v>
      </c>
      <c r="H531" s="144">
        <v>124</v>
      </c>
      <c r="L531" s="141"/>
      <c r="M531" s="146"/>
      <c r="T531" s="147"/>
      <c r="AT531" s="142" t="s">
        <v>159</v>
      </c>
      <c r="AU531" s="142" t="s">
        <v>77</v>
      </c>
      <c r="AV531" s="12" t="s">
        <v>79</v>
      </c>
      <c r="AW531" s="12" t="s">
        <v>30</v>
      </c>
      <c r="AX531" s="12" t="s">
        <v>69</v>
      </c>
      <c r="AY531" s="142" t="s">
        <v>151</v>
      </c>
    </row>
    <row r="532" spans="2:51" s="11" customFormat="1">
      <c r="B532" s="134"/>
      <c r="D532" s="135" t="s">
        <v>159</v>
      </c>
      <c r="E532" s="136" t="s">
        <v>19</v>
      </c>
      <c r="F532" s="137" t="s">
        <v>864</v>
      </c>
      <c r="H532" s="136" t="s">
        <v>19</v>
      </c>
      <c r="L532" s="134"/>
      <c r="M532" s="139"/>
      <c r="T532" s="140"/>
      <c r="AT532" s="136" t="s">
        <v>159</v>
      </c>
      <c r="AU532" s="136" t="s">
        <v>77</v>
      </c>
      <c r="AV532" s="11" t="s">
        <v>77</v>
      </c>
      <c r="AW532" s="11" t="s">
        <v>30</v>
      </c>
      <c r="AX532" s="11" t="s">
        <v>69</v>
      </c>
      <c r="AY532" s="136" t="s">
        <v>151</v>
      </c>
    </row>
    <row r="533" spans="2:51" s="12" customFormat="1">
      <c r="B533" s="141"/>
      <c r="D533" s="135" t="s">
        <v>159</v>
      </c>
      <c r="E533" s="142" t="s">
        <v>19</v>
      </c>
      <c r="F533" s="143" t="s">
        <v>915</v>
      </c>
      <c r="H533" s="144">
        <v>138</v>
      </c>
      <c r="L533" s="141"/>
      <c r="M533" s="146"/>
      <c r="T533" s="147"/>
      <c r="AT533" s="142" t="s">
        <v>159</v>
      </c>
      <c r="AU533" s="142" t="s">
        <v>77</v>
      </c>
      <c r="AV533" s="12" t="s">
        <v>79</v>
      </c>
      <c r="AW533" s="12" t="s">
        <v>30</v>
      </c>
      <c r="AX533" s="12" t="s">
        <v>69</v>
      </c>
      <c r="AY533" s="142" t="s">
        <v>151</v>
      </c>
    </row>
    <row r="534" spans="2:51" s="11" customFormat="1">
      <c r="B534" s="134"/>
      <c r="D534" s="135" t="s">
        <v>159</v>
      </c>
      <c r="E534" s="136" t="s">
        <v>19</v>
      </c>
      <c r="F534" s="137" t="s">
        <v>684</v>
      </c>
      <c r="H534" s="136" t="s">
        <v>19</v>
      </c>
      <c r="L534" s="134"/>
      <c r="M534" s="139"/>
      <c r="T534" s="140"/>
      <c r="AT534" s="136" t="s">
        <v>159</v>
      </c>
      <c r="AU534" s="136" t="s">
        <v>77</v>
      </c>
      <c r="AV534" s="11" t="s">
        <v>77</v>
      </c>
      <c r="AW534" s="11" t="s">
        <v>30</v>
      </c>
      <c r="AX534" s="11" t="s">
        <v>69</v>
      </c>
      <c r="AY534" s="136" t="s">
        <v>151</v>
      </c>
    </row>
    <row r="535" spans="2:51" s="12" customFormat="1">
      <c r="B535" s="141"/>
      <c r="D535" s="135" t="s">
        <v>159</v>
      </c>
      <c r="E535" s="142" t="s">
        <v>19</v>
      </c>
      <c r="F535" s="143" t="s">
        <v>916</v>
      </c>
      <c r="H535" s="144">
        <v>1931.92</v>
      </c>
      <c r="L535" s="141"/>
      <c r="M535" s="146"/>
      <c r="T535" s="147"/>
      <c r="AT535" s="142" t="s">
        <v>159</v>
      </c>
      <c r="AU535" s="142" t="s">
        <v>77</v>
      </c>
      <c r="AV535" s="12" t="s">
        <v>79</v>
      </c>
      <c r="AW535" s="12" t="s">
        <v>30</v>
      </c>
      <c r="AX535" s="12" t="s">
        <v>69</v>
      </c>
      <c r="AY535" s="142" t="s">
        <v>151</v>
      </c>
    </row>
    <row r="536" spans="2:51" s="12" customFormat="1">
      <c r="B536" s="141"/>
      <c r="D536" s="135" t="s">
        <v>159</v>
      </c>
      <c r="E536" s="142" t="s">
        <v>19</v>
      </c>
      <c r="F536" s="143" t="s">
        <v>917</v>
      </c>
      <c r="H536" s="144">
        <v>0.08</v>
      </c>
      <c r="L536" s="141"/>
      <c r="M536" s="146"/>
      <c r="T536" s="147"/>
      <c r="AT536" s="142" t="s">
        <v>159</v>
      </c>
      <c r="AU536" s="142" t="s">
        <v>77</v>
      </c>
      <c r="AV536" s="12" t="s">
        <v>79</v>
      </c>
      <c r="AW536" s="12" t="s">
        <v>30</v>
      </c>
      <c r="AX536" s="12" t="s">
        <v>69</v>
      </c>
      <c r="AY536" s="142" t="s">
        <v>151</v>
      </c>
    </row>
    <row r="537" spans="2:51" s="11" customFormat="1">
      <c r="B537" s="134"/>
      <c r="D537" s="135" t="s">
        <v>159</v>
      </c>
      <c r="E537" s="136" t="s">
        <v>19</v>
      </c>
      <c r="F537" s="137" t="s">
        <v>918</v>
      </c>
      <c r="H537" s="136" t="s">
        <v>19</v>
      </c>
      <c r="L537" s="134"/>
      <c r="M537" s="139"/>
      <c r="T537" s="140"/>
      <c r="AT537" s="136" t="s">
        <v>159</v>
      </c>
      <c r="AU537" s="136" t="s">
        <v>77</v>
      </c>
      <c r="AV537" s="11" t="s">
        <v>77</v>
      </c>
      <c r="AW537" s="11" t="s">
        <v>30</v>
      </c>
      <c r="AX537" s="11" t="s">
        <v>69</v>
      </c>
      <c r="AY537" s="136" t="s">
        <v>151</v>
      </c>
    </row>
    <row r="538" spans="2:51" s="12" customFormat="1">
      <c r="B538" s="141"/>
      <c r="D538" s="135" t="s">
        <v>159</v>
      </c>
      <c r="E538" s="142" t="s">
        <v>19</v>
      </c>
      <c r="F538" s="143" t="s">
        <v>444</v>
      </c>
      <c r="H538" s="144">
        <v>120</v>
      </c>
      <c r="L538" s="141"/>
      <c r="M538" s="146"/>
      <c r="T538" s="147"/>
      <c r="AT538" s="142" t="s">
        <v>159</v>
      </c>
      <c r="AU538" s="142" t="s">
        <v>77</v>
      </c>
      <c r="AV538" s="12" t="s">
        <v>79</v>
      </c>
      <c r="AW538" s="12" t="s">
        <v>30</v>
      </c>
      <c r="AX538" s="12" t="s">
        <v>69</v>
      </c>
      <c r="AY538" s="142" t="s">
        <v>151</v>
      </c>
    </row>
    <row r="539" spans="2:51" s="11" customFormat="1">
      <c r="B539" s="134"/>
      <c r="D539" s="135" t="s">
        <v>159</v>
      </c>
      <c r="E539" s="136" t="s">
        <v>19</v>
      </c>
      <c r="F539" s="137" t="s">
        <v>919</v>
      </c>
      <c r="H539" s="136" t="s">
        <v>19</v>
      </c>
      <c r="L539" s="134"/>
      <c r="M539" s="139"/>
      <c r="T539" s="140"/>
      <c r="AT539" s="136" t="s">
        <v>159</v>
      </c>
      <c r="AU539" s="136" t="s">
        <v>77</v>
      </c>
      <c r="AV539" s="11" t="s">
        <v>77</v>
      </c>
      <c r="AW539" s="11" t="s">
        <v>30</v>
      </c>
      <c r="AX539" s="11" t="s">
        <v>69</v>
      </c>
      <c r="AY539" s="136" t="s">
        <v>151</v>
      </c>
    </row>
    <row r="540" spans="2:51" s="12" customFormat="1">
      <c r="B540" s="141"/>
      <c r="D540" s="135" t="s">
        <v>159</v>
      </c>
      <c r="E540" s="142" t="s">
        <v>19</v>
      </c>
      <c r="F540" s="143" t="s">
        <v>920</v>
      </c>
      <c r="H540" s="144">
        <v>500</v>
      </c>
      <c r="L540" s="141"/>
      <c r="M540" s="146"/>
      <c r="T540" s="147"/>
      <c r="AT540" s="142" t="s">
        <v>159</v>
      </c>
      <c r="AU540" s="142" t="s">
        <v>77</v>
      </c>
      <c r="AV540" s="12" t="s">
        <v>79</v>
      </c>
      <c r="AW540" s="12" t="s">
        <v>30</v>
      </c>
      <c r="AX540" s="12" t="s">
        <v>69</v>
      </c>
      <c r="AY540" s="142" t="s">
        <v>151</v>
      </c>
    </row>
    <row r="541" spans="2:51" s="11" customFormat="1">
      <c r="B541" s="134"/>
      <c r="D541" s="135" t="s">
        <v>159</v>
      </c>
      <c r="E541" s="136" t="s">
        <v>19</v>
      </c>
      <c r="F541" s="137" t="s">
        <v>873</v>
      </c>
      <c r="H541" s="136" t="s">
        <v>19</v>
      </c>
      <c r="L541" s="134"/>
      <c r="M541" s="139"/>
      <c r="T541" s="140"/>
      <c r="AT541" s="136" t="s">
        <v>159</v>
      </c>
      <c r="AU541" s="136" t="s">
        <v>77</v>
      </c>
      <c r="AV541" s="11" t="s">
        <v>77</v>
      </c>
      <c r="AW541" s="11" t="s">
        <v>30</v>
      </c>
      <c r="AX541" s="11" t="s">
        <v>69</v>
      </c>
      <c r="AY541" s="136" t="s">
        <v>151</v>
      </c>
    </row>
    <row r="542" spans="2:51" s="12" customFormat="1">
      <c r="B542" s="141"/>
      <c r="D542" s="135" t="s">
        <v>159</v>
      </c>
      <c r="E542" s="142" t="s">
        <v>19</v>
      </c>
      <c r="F542" s="143" t="s">
        <v>921</v>
      </c>
      <c r="H542" s="144">
        <v>58</v>
      </c>
      <c r="L542" s="141"/>
      <c r="M542" s="146"/>
      <c r="T542" s="147"/>
      <c r="AT542" s="142" t="s">
        <v>159</v>
      </c>
      <c r="AU542" s="142" t="s">
        <v>77</v>
      </c>
      <c r="AV542" s="12" t="s">
        <v>79</v>
      </c>
      <c r="AW542" s="12" t="s">
        <v>30</v>
      </c>
      <c r="AX542" s="12" t="s">
        <v>69</v>
      </c>
      <c r="AY542" s="142" t="s">
        <v>151</v>
      </c>
    </row>
    <row r="543" spans="2:51" s="13" customFormat="1">
      <c r="B543" s="148"/>
      <c r="D543" s="135" t="s">
        <v>159</v>
      </c>
      <c r="E543" s="149" t="s">
        <v>19</v>
      </c>
      <c r="F543" s="150" t="s">
        <v>163</v>
      </c>
      <c r="H543" s="151">
        <v>3124</v>
      </c>
      <c r="L543" s="148"/>
      <c r="M543" s="153"/>
      <c r="T543" s="154"/>
      <c r="AT543" s="149" t="s">
        <v>159</v>
      </c>
      <c r="AU543" s="149" t="s">
        <v>77</v>
      </c>
      <c r="AV543" s="13" t="s">
        <v>164</v>
      </c>
      <c r="AW543" s="13" t="s">
        <v>30</v>
      </c>
      <c r="AX543" s="13" t="s">
        <v>77</v>
      </c>
      <c r="AY543" s="149" t="s">
        <v>151</v>
      </c>
    </row>
    <row r="544" spans="2:51" s="11" customFormat="1">
      <c r="B544" s="134"/>
      <c r="D544" s="135" t="s">
        <v>159</v>
      </c>
      <c r="E544" s="136" t="s">
        <v>19</v>
      </c>
      <c r="F544" s="137" t="s">
        <v>165</v>
      </c>
      <c r="H544" s="136" t="s">
        <v>19</v>
      </c>
      <c r="L544" s="134"/>
      <c r="M544" s="139"/>
      <c r="T544" s="140"/>
      <c r="AT544" s="136" t="s">
        <v>159</v>
      </c>
      <c r="AU544" s="136" t="s">
        <v>77</v>
      </c>
      <c r="AV544" s="11" t="s">
        <v>77</v>
      </c>
      <c r="AW544" s="11" t="s">
        <v>30</v>
      </c>
      <c r="AX544" s="11" t="s">
        <v>69</v>
      </c>
      <c r="AY544" s="136" t="s">
        <v>151</v>
      </c>
    </row>
    <row r="545" spans="2:65" s="1" customFormat="1" ht="16.5" customHeight="1">
      <c r="B545" s="31"/>
      <c r="C545" s="120" t="s">
        <v>501</v>
      </c>
      <c r="D545" s="120" t="s">
        <v>152</v>
      </c>
      <c r="E545" s="121" t="s">
        <v>227</v>
      </c>
      <c r="F545" s="122" t="s">
        <v>228</v>
      </c>
      <c r="G545" s="123" t="s">
        <v>155</v>
      </c>
      <c r="H545" s="124">
        <v>2196</v>
      </c>
      <c r="I545" s="260"/>
      <c r="J545" s="126">
        <f>ROUND(I545*H545,2)</f>
        <v>0</v>
      </c>
      <c r="K545" s="122" t="s">
        <v>156</v>
      </c>
      <c r="L545" s="127"/>
      <c r="M545" s="128" t="s">
        <v>19</v>
      </c>
      <c r="N545" s="129" t="s">
        <v>40</v>
      </c>
      <c r="P545" s="130">
        <f>O545*H545</f>
        <v>0</v>
      </c>
      <c r="Q545" s="130">
        <v>1.8000000000000001E-4</v>
      </c>
      <c r="R545" s="130">
        <f>Q545*H545</f>
        <v>0.39528000000000002</v>
      </c>
      <c r="S545" s="130">
        <v>0</v>
      </c>
      <c r="T545" s="131">
        <f>S545*H545</f>
        <v>0</v>
      </c>
      <c r="AR545" s="132" t="s">
        <v>200</v>
      </c>
      <c r="AT545" s="132" t="s">
        <v>152</v>
      </c>
      <c r="AU545" s="132" t="s">
        <v>77</v>
      </c>
      <c r="AY545" s="16" t="s">
        <v>151</v>
      </c>
      <c r="BE545" s="133">
        <f>IF(N545="základní",J545,0)</f>
        <v>0</v>
      </c>
      <c r="BF545" s="133">
        <f>IF(N545="snížená",J545,0)</f>
        <v>0</v>
      </c>
      <c r="BG545" s="133">
        <f>IF(N545="zákl. přenesená",J545,0)</f>
        <v>0</v>
      </c>
      <c r="BH545" s="133">
        <f>IF(N545="sníž. přenesená",J545,0)</f>
        <v>0</v>
      </c>
      <c r="BI545" s="133">
        <f>IF(N545="nulová",J545,0)</f>
        <v>0</v>
      </c>
      <c r="BJ545" s="16" t="s">
        <v>77</v>
      </c>
      <c r="BK545" s="133">
        <f>ROUND(I545*H545,2)</f>
        <v>0</v>
      </c>
      <c r="BL545" s="16" t="s">
        <v>164</v>
      </c>
      <c r="BM545" s="132" t="s">
        <v>922</v>
      </c>
    </row>
    <row r="546" spans="2:65" s="11" customFormat="1">
      <c r="B546" s="134"/>
      <c r="D546" s="135" t="s">
        <v>159</v>
      </c>
      <c r="E546" s="136" t="s">
        <v>19</v>
      </c>
      <c r="F546" s="137" t="s">
        <v>654</v>
      </c>
      <c r="H546" s="136" t="s">
        <v>19</v>
      </c>
      <c r="L546" s="134"/>
      <c r="M546" s="139"/>
      <c r="T546" s="140"/>
      <c r="AT546" s="136" t="s">
        <v>159</v>
      </c>
      <c r="AU546" s="136" t="s">
        <v>77</v>
      </c>
      <c r="AV546" s="11" t="s">
        <v>77</v>
      </c>
      <c r="AW546" s="11" t="s">
        <v>30</v>
      </c>
      <c r="AX546" s="11" t="s">
        <v>69</v>
      </c>
      <c r="AY546" s="136" t="s">
        <v>151</v>
      </c>
    </row>
    <row r="547" spans="2:65" s="12" customFormat="1">
      <c r="B547" s="141"/>
      <c r="D547" s="135" t="s">
        <v>159</v>
      </c>
      <c r="E547" s="142" t="s">
        <v>19</v>
      </c>
      <c r="F547" s="143" t="s">
        <v>923</v>
      </c>
      <c r="H547" s="144">
        <v>1994.24</v>
      </c>
      <c r="L547" s="141"/>
      <c r="M547" s="146"/>
      <c r="T547" s="147"/>
      <c r="AT547" s="142" t="s">
        <v>159</v>
      </c>
      <c r="AU547" s="142" t="s">
        <v>77</v>
      </c>
      <c r="AV547" s="12" t="s">
        <v>79</v>
      </c>
      <c r="AW547" s="12" t="s">
        <v>30</v>
      </c>
      <c r="AX547" s="12" t="s">
        <v>69</v>
      </c>
      <c r="AY547" s="142" t="s">
        <v>151</v>
      </c>
    </row>
    <row r="548" spans="2:65" s="12" customFormat="1">
      <c r="B548" s="141"/>
      <c r="D548" s="135" t="s">
        <v>159</v>
      </c>
      <c r="E548" s="142" t="s">
        <v>19</v>
      </c>
      <c r="F548" s="143" t="s">
        <v>924</v>
      </c>
      <c r="H548" s="144">
        <v>1.76</v>
      </c>
      <c r="L548" s="141"/>
      <c r="M548" s="146"/>
      <c r="T548" s="147"/>
      <c r="AT548" s="142" t="s">
        <v>159</v>
      </c>
      <c r="AU548" s="142" t="s">
        <v>77</v>
      </c>
      <c r="AV548" s="12" t="s">
        <v>79</v>
      </c>
      <c r="AW548" s="12" t="s">
        <v>30</v>
      </c>
      <c r="AX548" s="12" t="s">
        <v>69</v>
      </c>
      <c r="AY548" s="142" t="s">
        <v>151</v>
      </c>
    </row>
    <row r="549" spans="2:65" s="11" customFormat="1">
      <c r="B549" s="134"/>
      <c r="D549" s="135" t="s">
        <v>159</v>
      </c>
      <c r="E549" s="136" t="s">
        <v>19</v>
      </c>
      <c r="F549" s="137" t="s">
        <v>884</v>
      </c>
      <c r="H549" s="136" t="s">
        <v>19</v>
      </c>
      <c r="L549" s="134"/>
      <c r="M549" s="139"/>
      <c r="T549" s="140"/>
      <c r="AT549" s="136" t="s">
        <v>159</v>
      </c>
      <c r="AU549" s="136" t="s">
        <v>77</v>
      </c>
      <c r="AV549" s="11" t="s">
        <v>77</v>
      </c>
      <c r="AW549" s="11" t="s">
        <v>30</v>
      </c>
      <c r="AX549" s="11" t="s">
        <v>69</v>
      </c>
      <c r="AY549" s="136" t="s">
        <v>151</v>
      </c>
    </row>
    <row r="550" spans="2:65" s="12" customFormat="1">
      <c r="B550" s="141"/>
      <c r="D550" s="135" t="s">
        <v>159</v>
      </c>
      <c r="E550" s="142" t="s">
        <v>19</v>
      </c>
      <c r="F550" s="143" t="s">
        <v>925</v>
      </c>
      <c r="H550" s="144">
        <v>200</v>
      </c>
      <c r="L550" s="141"/>
      <c r="M550" s="146"/>
      <c r="T550" s="147"/>
      <c r="AT550" s="142" t="s">
        <v>159</v>
      </c>
      <c r="AU550" s="142" t="s">
        <v>77</v>
      </c>
      <c r="AV550" s="12" t="s">
        <v>79</v>
      </c>
      <c r="AW550" s="12" t="s">
        <v>30</v>
      </c>
      <c r="AX550" s="12" t="s">
        <v>69</v>
      </c>
      <c r="AY550" s="142" t="s">
        <v>151</v>
      </c>
    </row>
    <row r="551" spans="2:65" s="13" customFormat="1">
      <c r="B551" s="148"/>
      <c r="D551" s="135" t="s">
        <v>159</v>
      </c>
      <c r="E551" s="149" t="s">
        <v>19</v>
      </c>
      <c r="F551" s="150" t="s">
        <v>163</v>
      </c>
      <c r="H551" s="151">
        <v>2196</v>
      </c>
      <c r="L551" s="148"/>
      <c r="M551" s="153"/>
      <c r="T551" s="154"/>
      <c r="AT551" s="149" t="s">
        <v>159</v>
      </c>
      <c r="AU551" s="149" t="s">
        <v>77</v>
      </c>
      <c r="AV551" s="13" t="s">
        <v>164</v>
      </c>
      <c r="AW551" s="13" t="s">
        <v>30</v>
      </c>
      <c r="AX551" s="13" t="s">
        <v>77</v>
      </c>
      <c r="AY551" s="149" t="s">
        <v>151</v>
      </c>
    </row>
    <row r="552" spans="2:65" s="11" customFormat="1">
      <c r="B552" s="134"/>
      <c r="D552" s="135" t="s">
        <v>159</v>
      </c>
      <c r="E552" s="136" t="s">
        <v>19</v>
      </c>
      <c r="F552" s="137" t="s">
        <v>165</v>
      </c>
      <c r="H552" s="136" t="s">
        <v>19</v>
      </c>
      <c r="L552" s="134"/>
      <c r="M552" s="139"/>
      <c r="T552" s="140"/>
      <c r="AT552" s="136" t="s">
        <v>159</v>
      </c>
      <c r="AU552" s="136" t="s">
        <v>77</v>
      </c>
      <c r="AV552" s="11" t="s">
        <v>77</v>
      </c>
      <c r="AW552" s="11" t="s">
        <v>30</v>
      </c>
      <c r="AX552" s="11" t="s">
        <v>69</v>
      </c>
      <c r="AY552" s="136" t="s">
        <v>151</v>
      </c>
    </row>
    <row r="553" spans="2:65" s="1" customFormat="1" ht="16.5" customHeight="1">
      <c r="B553" s="31"/>
      <c r="C553" s="120" t="s">
        <v>507</v>
      </c>
      <c r="D553" s="120" t="s">
        <v>152</v>
      </c>
      <c r="E553" s="121" t="s">
        <v>926</v>
      </c>
      <c r="F553" s="122" t="s">
        <v>927</v>
      </c>
      <c r="G553" s="123" t="s">
        <v>155</v>
      </c>
      <c r="H553" s="124">
        <v>590</v>
      </c>
      <c r="I553" s="260"/>
      <c r="J553" s="126">
        <f>ROUND(I553*H553,2)</f>
        <v>0</v>
      </c>
      <c r="K553" s="122" t="s">
        <v>156</v>
      </c>
      <c r="L553" s="127"/>
      <c r="M553" s="128" t="s">
        <v>19</v>
      </c>
      <c r="N553" s="129" t="s">
        <v>40</v>
      </c>
      <c r="P553" s="130">
        <f>O553*H553</f>
        <v>0</v>
      </c>
      <c r="Q553" s="130">
        <v>9.0000000000000006E-5</v>
      </c>
      <c r="R553" s="130">
        <f>Q553*H553</f>
        <v>5.3100000000000001E-2</v>
      </c>
      <c r="S553" s="130">
        <v>0</v>
      </c>
      <c r="T553" s="131">
        <f>S553*H553</f>
        <v>0</v>
      </c>
      <c r="AR553" s="132" t="s">
        <v>200</v>
      </c>
      <c r="AT553" s="132" t="s">
        <v>152</v>
      </c>
      <c r="AU553" s="132" t="s">
        <v>77</v>
      </c>
      <c r="AY553" s="16" t="s">
        <v>151</v>
      </c>
      <c r="BE553" s="133">
        <f>IF(N553="základní",J553,0)</f>
        <v>0</v>
      </c>
      <c r="BF553" s="133">
        <f>IF(N553="snížená",J553,0)</f>
        <v>0</v>
      </c>
      <c r="BG553" s="133">
        <f>IF(N553="zákl. přenesená",J553,0)</f>
        <v>0</v>
      </c>
      <c r="BH553" s="133">
        <f>IF(N553="sníž. přenesená",J553,0)</f>
        <v>0</v>
      </c>
      <c r="BI553" s="133">
        <f>IF(N553="nulová",J553,0)</f>
        <v>0</v>
      </c>
      <c r="BJ553" s="16" t="s">
        <v>77</v>
      </c>
      <c r="BK553" s="133">
        <f>ROUND(I553*H553,2)</f>
        <v>0</v>
      </c>
      <c r="BL553" s="16" t="s">
        <v>164</v>
      </c>
      <c r="BM553" s="132" t="s">
        <v>928</v>
      </c>
    </row>
    <row r="554" spans="2:65" s="11" customFormat="1">
      <c r="B554" s="134"/>
      <c r="D554" s="135" t="s">
        <v>159</v>
      </c>
      <c r="E554" s="136" t="s">
        <v>19</v>
      </c>
      <c r="F554" s="137" t="s">
        <v>858</v>
      </c>
      <c r="H554" s="136" t="s">
        <v>19</v>
      </c>
      <c r="L554" s="134"/>
      <c r="M554" s="139"/>
      <c r="T554" s="140"/>
      <c r="AT554" s="136" t="s">
        <v>159</v>
      </c>
      <c r="AU554" s="136" t="s">
        <v>77</v>
      </c>
      <c r="AV554" s="11" t="s">
        <v>77</v>
      </c>
      <c r="AW554" s="11" t="s">
        <v>30</v>
      </c>
      <c r="AX554" s="11" t="s">
        <v>69</v>
      </c>
      <c r="AY554" s="136" t="s">
        <v>151</v>
      </c>
    </row>
    <row r="555" spans="2:65" s="12" customFormat="1">
      <c r="B555" s="141"/>
      <c r="D555" s="135" t="s">
        <v>159</v>
      </c>
      <c r="E555" s="142" t="s">
        <v>19</v>
      </c>
      <c r="F555" s="143" t="s">
        <v>912</v>
      </c>
      <c r="H555" s="144">
        <v>130</v>
      </c>
      <c r="L555" s="141"/>
      <c r="M555" s="146"/>
      <c r="T555" s="147"/>
      <c r="AT555" s="142" t="s">
        <v>159</v>
      </c>
      <c r="AU555" s="142" t="s">
        <v>77</v>
      </c>
      <c r="AV555" s="12" t="s">
        <v>79</v>
      </c>
      <c r="AW555" s="12" t="s">
        <v>30</v>
      </c>
      <c r="AX555" s="12" t="s">
        <v>69</v>
      </c>
      <c r="AY555" s="142" t="s">
        <v>151</v>
      </c>
    </row>
    <row r="556" spans="2:65" s="11" customFormat="1">
      <c r="B556" s="134"/>
      <c r="D556" s="135" t="s">
        <v>159</v>
      </c>
      <c r="E556" s="136" t="s">
        <v>19</v>
      </c>
      <c r="F556" s="137" t="s">
        <v>860</v>
      </c>
      <c r="H556" s="136" t="s">
        <v>19</v>
      </c>
      <c r="L556" s="134"/>
      <c r="M556" s="139"/>
      <c r="T556" s="140"/>
      <c r="AT556" s="136" t="s">
        <v>159</v>
      </c>
      <c r="AU556" s="136" t="s">
        <v>77</v>
      </c>
      <c r="AV556" s="11" t="s">
        <v>77</v>
      </c>
      <c r="AW556" s="11" t="s">
        <v>30</v>
      </c>
      <c r="AX556" s="11" t="s">
        <v>69</v>
      </c>
      <c r="AY556" s="136" t="s">
        <v>151</v>
      </c>
    </row>
    <row r="557" spans="2:65" s="12" customFormat="1">
      <c r="B557" s="141"/>
      <c r="D557" s="135" t="s">
        <v>159</v>
      </c>
      <c r="E557" s="142" t="s">
        <v>19</v>
      </c>
      <c r="F557" s="143" t="s">
        <v>913</v>
      </c>
      <c r="H557" s="144">
        <v>122</v>
      </c>
      <c r="L557" s="141"/>
      <c r="M557" s="146"/>
      <c r="T557" s="147"/>
      <c r="AT557" s="142" t="s">
        <v>159</v>
      </c>
      <c r="AU557" s="142" t="s">
        <v>77</v>
      </c>
      <c r="AV557" s="12" t="s">
        <v>79</v>
      </c>
      <c r="AW557" s="12" t="s">
        <v>30</v>
      </c>
      <c r="AX557" s="12" t="s">
        <v>69</v>
      </c>
      <c r="AY557" s="142" t="s">
        <v>151</v>
      </c>
    </row>
    <row r="558" spans="2:65" s="11" customFormat="1">
      <c r="B558" s="134"/>
      <c r="D558" s="135" t="s">
        <v>159</v>
      </c>
      <c r="E558" s="136" t="s">
        <v>19</v>
      </c>
      <c r="F558" s="137" t="s">
        <v>862</v>
      </c>
      <c r="H558" s="136" t="s">
        <v>19</v>
      </c>
      <c r="L558" s="134"/>
      <c r="M558" s="139"/>
      <c r="T558" s="140"/>
      <c r="AT558" s="136" t="s">
        <v>159</v>
      </c>
      <c r="AU558" s="136" t="s">
        <v>77</v>
      </c>
      <c r="AV558" s="11" t="s">
        <v>77</v>
      </c>
      <c r="AW558" s="11" t="s">
        <v>30</v>
      </c>
      <c r="AX558" s="11" t="s">
        <v>69</v>
      </c>
      <c r="AY558" s="136" t="s">
        <v>151</v>
      </c>
    </row>
    <row r="559" spans="2:65" s="12" customFormat="1">
      <c r="B559" s="141"/>
      <c r="D559" s="135" t="s">
        <v>159</v>
      </c>
      <c r="E559" s="142" t="s">
        <v>19</v>
      </c>
      <c r="F559" s="143" t="s">
        <v>914</v>
      </c>
      <c r="H559" s="144">
        <v>124</v>
      </c>
      <c r="L559" s="141"/>
      <c r="M559" s="146"/>
      <c r="T559" s="147"/>
      <c r="AT559" s="142" t="s">
        <v>159</v>
      </c>
      <c r="AU559" s="142" t="s">
        <v>77</v>
      </c>
      <c r="AV559" s="12" t="s">
        <v>79</v>
      </c>
      <c r="AW559" s="12" t="s">
        <v>30</v>
      </c>
      <c r="AX559" s="12" t="s">
        <v>69</v>
      </c>
      <c r="AY559" s="142" t="s">
        <v>151</v>
      </c>
    </row>
    <row r="560" spans="2:65" s="11" customFormat="1">
      <c r="B560" s="134"/>
      <c r="D560" s="135" t="s">
        <v>159</v>
      </c>
      <c r="E560" s="136" t="s">
        <v>19</v>
      </c>
      <c r="F560" s="137" t="s">
        <v>864</v>
      </c>
      <c r="H560" s="136" t="s">
        <v>19</v>
      </c>
      <c r="L560" s="134"/>
      <c r="M560" s="139"/>
      <c r="T560" s="140"/>
      <c r="AT560" s="136" t="s">
        <v>159</v>
      </c>
      <c r="AU560" s="136" t="s">
        <v>77</v>
      </c>
      <c r="AV560" s="11" t="s">
        <v>77</v>
      </c>
      <c r="AW560" s="11" t="s">
        <v>30</v>
      </c>
      <c r="AX560" s="11" t="s">
        <v>69</v>
      </c>
      <c r="AY560" s="136" t="s">
        <v>151</v>
      </c>
    </row>
    <row r="561" spans="2:65" s="12" customFormat="1">
      <c r="B561" s="141"/>
      <c r="D561" s="135" t="s">
        <v>159</v>
      </c>
      <c r="E561" s="142" t="s">
        <v>19</v>
      </c>
      <c r="F561" s="143" t="s">
        <v>915</v>
      </c>
      <c r="H561" s="144">
        <v>138</v>
      </c>
      <c r="L561" s="141"/>
      <c r="M561" s="146"/>
      <c r="T561" s="147"/>
      <c r="AT561" s="142" t="s">
        <v>159</v>
      </c>
      <c r="AU561" s="142" t="s">
        <v>77</v>
      </c>
      <c r="AV561" s="12" t="s">
        <v>79</v>
      </c>
      <c r="AW561" s="12" t="s">
        <v>30</v>
      </c>
      <c r="AX561" s="12" t="s">
        <v>69</v>
      </c>
      <c r="AY561" s="142" t="s">
        <v>151</v>
      </c>
    </row>
    <row r="562" spans="2:65" s="11" customFormat="1">
      <c r="B562" s="134"/>
      <c r="D562" s="135" t="s">
        <v>159</v>
      </c>
      <c r="E562" s="136" t="s">
        <v>19</v>
      </c>
      <c r="F562" s="137" t="s">
        <v>873</v>
      </c>
      <c r="H562" s="136" t="s">
        <v>19</v>
      </c>
      <c r="L562" s="134"/>
      <c r="M562" s="139"/>
      <c r="T562" s="140"/>
      <c r="AT562" s="136" t="s">
        <v>159</v>
      </c>
      <c r="AU562" s="136" t="s">
        <v>77</v>
      </c>
      <c r="AV562" s="11" t="s">
        <v>77</v>
      </c>
      <c r="AW562" s="11" t="s">
        <v>30</v>
      </c>
      <c r="AX562" s="11" t="s">
        <v>69</v>
      </c>
      <c r="AY562" s="136" t="s">
        <v>151</v>
      </c>
    </row>
    <row r="563" spans="2:65" s="12" customFormat="1">
      <c r="B563" s="141"/>
      <c r="D563" s="135" t="s">
        <v>159</v>
      </c>
      <c r="E563" s="142" t="s">
        <v>19</v>
      </c>
      <c r="F563" s="143" t="s">
        <v>908</v>
      </c>
      <c r="H563" s="144">
        <v>76</v>
      </c>
      <c r="L563" s="141"/>
      <c r="M563" s="146"/>
      <c r="T563" s="147"/>
      <c r="AT563" s="142" t="s">
        <v>159</v>
      </c>
      <c r="AU563" s="142" t="s">
        <v>77</v>
      </c>
      <c r="AV563" s="12" t="s">
        <v>79</v>
      </c>
      <c r="AW563" s="12" t="s">
        <v>30</v>
      </c>
      <c r="AX563" s="12" t="s">
        <v>69</v>
      </c>
      <c r="AY563" s="142" t="s">
        <v>151</v>
      </c>
    </row>
    <row r="564" spans="2:65" s="13" customFormat="1">
      <c r="B564" s="148"/>
      <c r="D564" s="135" t="s">
        <v>159</v>
      </c>
      <c r="E564" s="149" t="s">
        <v>19</v>
      </c>
      <c r="F564" s="150" t="s">
        <v>163</v>
      </c>
      <c r="H564" s="151">
        <v>590</v>
      </c>
      <c r="L564" s="148"/>
      <c r="M564" s="153"/>
      <c r="T564" s="154"/>
      <c r="AT564" s="149" t="s">
        <v>159</v>
      </c>
      <c r="AU564" s="149" t="s">
        <v>77</v>
      </c>
      <c r="AV564" s="13" t="s">
        <v>164</v>
      </c>
      <c r="AW564" s="13" t="s">
        <v>30</v>
      </c>
      <c r="AX564" s="13" t="s">
        <v>77</v>
      </c>
      <c r="AY564" s="149" t="s">
        <v>151</v>
      </c>
    </row>
    <row r="565" spans="2:65" s="11" customFormat="1">
      <c r="B565" s="134"/>
      <c r="D565" s="135" t="s">
        <v>159</v>
      </c>
      <c r="E565" s="136" t="s">
        <v>19</v>
      </c>
      <c r="F565" s="137" t="s">
        <v>165</v>
      </c>
      <c r="H565" s="136" t="s">
        <v>19</v>
      </c>
      <c r="L565" s="134"/>
      <c r="M565" s="139"/>
      <c r="T565" s="140"/>
      <c r="AT565" s="136" t="s">
        <v>159</v>
      </c>
      <c r="AU565" s="136" t="s">
        <v>77</v>
      </c>
      <c r="AV565" s="11" t="s">
        <v>77</v>
      </c>
      <c r="AW565" s="11" t="s">
        <v>30</v>
      </c>
      <c r="AX565" s="11" t="s">
        <v>69</v>
      </c>
      <c r="AY565" s="136" t="s">
        <v>151</v>
      </c>
    </row>
    <row r="566" spans="2:65" s="1" customFormat="1" ht="16.5" customHeight="1">
      <c r="B566" s="31"/>
      <c r="C566" s="120" t="s">
        <v>511</v>
      </c>
      <c r="D566" s="120" t="s">
        <v>152</v>
      </c>
      <c r="E566" s="121" t="s">
        <v>929</v>
      </c>
      <c r="F566" s="122" t="s">
        <v>930</v>
      </c>
      <c r="G566" s="123" t="s">
        <v>345</v>
      </c>
      <c r="H566" s="124">
        <v>48</v>
      </c>
      <c r="I566" s="260"/>
      <c r="J566" s="126">
        <f>ROUND(I566*H566,2)</f>
        <v>0</v>
      </c>
      <c r="K566" s="122" t="s">
        <v>156</v>
      </c>
      <c r="L566" s="127"/>
      <c r="M566" s="128" t="s">
        <v>19</v>
      </c>
      <c r="N566" s="129" t="s">
        <v>40</v>
      </c>
      <c r="P566" s="130">
        <f>O566*H566</f>
        <v>0</v>
      </c>
      <c r="Q566" s="130">
        <v>1E-3</v>
      </c>
      <c r="R566" s="130">
        <f>Q566*H566</f>
        <v>4.8000000000000001E-2</v>
      </c>
      <c r="S566" s="130">
        <v>0</v>
      </c>
      <c r="T566" s="131">
        <f>S566*H566</f>
        <v>0</v>
      </c>
      <c r="AR566" s="132" t="s">
        <v>200</v>
      </c>
      <c r="AT566" s="132" t="s">
        <v>152</v>
      </c>
      <c r="AU566" s="132" t="s">
        <v>77</v>
      </c>
      <c r="AY566" s="16" t="s">
        <v>151</v>
      </c>
      <c r="BE566" s="133">
        <f>IF(N566="základní",J566,0)</f>
        <v>0</v>
      </c>
      <c r="BF566" s="133">
        <f>IF(N566="snížená",J566,0)</f>
        <v>0</v>
      </c>
      <c r="BG566" s="133">
        <f>IF(N566="zákl. přenesená",J566,0)</f>
        <v>0</v>
      </c>
      <c r="BH566" s="133">
        <f>IF(N566="sníž. přenesená",J566,0)</f>
        <v>0</v>
      </c>
      <c r="BI566" s="133">
        <f>IF(N566="nulová",J566,0)</f>
        <v>0</v>
      </c>
      <c r="BJ566" s="16" t="s">
        <v>77</v>
      </c>
      <c r="BK566" s="133">
        <f>ROUND(I566*H566,2)</f>
        <v>0</v>
      </c>
      <c r="BL566" s="16" t="s">
        <v>164</v>
      </c>
      <c r="BM566" s="132" t="s">
        <v>931</v>
      </c>
    </row>
    <row r="567" spans="2:65" s="11" customFormat="1">
      <c r="B567" s="134"/>
      <c r="D567" s="135" t="s">
        <v>159</v>
      </c>
      <c r="E567" s="136" t="s">
        <v>19</v>
      </c>
      <c r="F567" s="137" t="s">
        <v>778</v>
      </c>
      <c r="H567" s="136" t="s">
        <v>19</v>
      </c>
      <c r="I567" s="138"/>
      <c r="L567" s="134"/>
      <c r="M567" s="139"/>
      <c r="T567" s="140"/>
      <c r="AT567" s="136" t="s">
        <v>159</v>
      </c>
      <c r="AU567" s="136" t="s">
        <v>77</v>
      </c>
      <c r="AV567" s="11" t="s">
        <v>77</v>
      </c>
      <c r="AW567" s="11" t="s">
        <v>30</v>
      </c>
      <c r="AX567" s="11" t="s">
        <v>69</v>
      </c>
      <c r="AY567" s="136" t="s">
        <v>151</v>
      </c>
    </row>
    <row r="568" spans="2:65" s="12" customFormat="1">
      <c r="B568" s="141"/>
      <c r="D568" s="135" t="s">
        <v>159</v>
      </c>
      <c r="E568" s="142" t="s">
        <v>19</v>
      </c>
      <c r="F568" s="143" t="s">
        <v>932</v>
      </c>
      <c r="H568" s="144">
        <v>48</v>
      </c>
      <c r="I568" s="145"/>
      <c r="L568" s="141"/>
      <c r="M568" s="146"/>
      <c r="T568" s="147"/>
      <c r="AT568" s="142" t="s">
        <v>159</v>
      </c>
      <c r="AU568" s="142" t="s">
        <v>77</v>
      </c>
      <c r="AV568" s="12" t="s">
        <v>79</v>
      </c>
      <c r="AW568" s="12" t="s">
        <v>30</v>
      </c>
      <c r="AX568" s="12" t="s">
        <v>69</v>
      </c>
      <c r="AY568" s="142" t="s">
        <v>151</v>
      </c>
    </row>
    <row r="569" spans="2:65" s="13" customFormat="1">
      <c r="B569" s="148"/>
      <c r="D569" s="135" t="s">
        <v>159</v>
      </c>
      <c r="E569" s="149" t="s">
        <v>19</v>
      </c>
      <c r="F569" s="150" t="s">
        <v>163</v>
      </c>
      <c r="H569" s="151">
        <v>48</v>
      </c>
      <c r="I569" s="152"/>
      <c r="L569" s="148"/>
      <c r="M569" s="153"/>
      <c r="T569" s="154"/>
      <c r="AT569" s="149" t="s">
        <v>159</v>
      </c>
      <c r="AU569" s="149" t="s">
        <v>77</v>
      </c>
      <c r="AV569" s="13" t="s">
        <v>164</v>
      </c>
      <c r="AW569" s="13" t="s">
        <v>30</v>
      </c>
      <c r="AX569" s="13" t="s">
        <v>77</v>
      </c>
      <c r="AY569" s="149" t="s">
        <v>151</v>
      </c>
    </row>
    <row r="570" spans="2:65" s="11" customFormat="1">
      <c r="B570" s="134"/>
      <c r="D570" s="135" t="s">
        <v>159</v>
      </c>
      <c r="E570" s="136" t="s">
        <v>19</v>
      </c>
      <c r="F570" s="137" t="s">
        <v>165</v>
      </c>
      <c r="H570" s="136" t="s">
        <v>19</v>
      </c>
      <c r="I570" s="138"/>
      <c r="L570" s="134"/>
      <c r="M570" s="139"/>
      <c r="T570" s="140"/>
      <c r="AT570" s="136" t="s">
        <v>159</v>
      </c>
      <c r="AU570" s="136" t="s">
        <v>77</v>
      </c>
      <c r="AV570" s="11" t="s">
        <v>77</v>
      </c>
      <c r="AW570" s="11" t="s">
        <v>30</v>
      </c>
      <c r="AX570" s="11" t="s">
        <v>69</v>
      </c>
      <c r="AY570" s="136" t="s">
        <v>151</v>
      </c>
    </row>
    <row r="571" spans="2:65" s="10" customFormat="1" ht="25.9" customHeight="1">
      <c r="B571" s="110"/>
      <c r="D571" s="111" t="s">
        <v>68</v>
      </c>
      <c r="E571" s="112" t="s">
        <v>152</v>
      </c>
      <c r="F571" s="112" t="s">
        <v>232</v>
      </c>
      <c r="I571" s="113"/>
      <c r="J571" s="114">
        <f>BK571</f>
        <v>0</v>
      </c>
      <c r="L571" s="110"/>
      <c r="M571" s="115"/>
      <c r="P571" s="116">
        <f>SUM(P572:P746)</f>
        <v>0</v>
      </c>
      <c r="R571" s="116">
        <f>SUM(R572:R746)</f>
        <v>6809.3595999999998</v>
      </c>
      <c r="T571" s="117">
        <f>SUM(T572:T746)</f>
        <v>0</v>
      </c>
      <c r="AR571" s="111" t="s">
        <v>176</v>
      </c>
      <c r="AT571" s="118" t="s">
        <v>68</v>
      </c>
      <c r="AU571" s="118" t="s">
        <v>69</v>
      </c>
      <c r="AY571" s="111" t="s">
        <v>151</v>
      </c>
      <c r="BK571" s="119">
        <f>SUM(BK572:BK746)</f>
        <v>0</v>
      </c>
    </row>
    <row r="572" spans="2:65" s="1" customFormat="1" ht="16.5" customHeight="1">
      <c r="B572" s="31"/>
      <c r="C572" s="120" t="s">
        <v>515</v>
      </c>
      <c r="D572" s="120" t="s">
        <v>152</v>
      </c>
      <c r="E572" s="121" t="s">
        <v>933</v>
      </c>
      <c r="F572" s="122" t="s">
        <v>934</v>
      </c>
      <c r="G572" s="123" t="s">
        <v>155</v>
      </c>
      <c r="H572" s="124">
        <v>32</v>
      </c>
      <c r="I572" s="125"/>
      <c r="J572" s="126">
        <f>ROUND(I572*H572,2)</f>
        <v>0</v>
      </c>
      <c r="K572" s="122" t="s">
        <v>156</v>
      </c>
      <c r="L572" s="127"/>
      <c r="M572" s="128" t="s">
        <v>19</v>
      </c>
      <c r="N572" s="129" t="s">
        <v>40</v>
      </c>
      <c r="P572" s="130">
        <f>O572*H572</f>
        <v>0</v>
      </c>
      <c r="Q572" s="130">
        <v>0.06</v>
      </c>
      <c r="R572" s="130">
        <f>Q572*H572</f>
        <v>1.92</v>
      </c>
      <c r="S572" s="130">
        <v>0</v>
      </c>
      <c r="T572" s="131">
        <f>S572*H572</f>
        <v>0</v>
      </c>
      <c r="AR572" s="132" t="s">
        <v>200</v>
      </c>
      <c r="AT572" s="132" t="s">
        <v>152</v>
      </c>
      <c r="AU572" s="132" t="s">
        <v>77</v>
      </c>
      <c r="AY572" s="16" t="s">
        <v>151</v>
      </c>
      <c r="BE572" s="133">
        <f>IF(N572="základní",J572,0)</f>
        <v>0</v>
      </c>
      <c r="BF572" s="133">
        <f>IF(N572="snížená",J572,0)</f>
        <v>0</v>
      </c>
      <c r="BG572" s="133">
        <f>IF(N572="zákl. přenesená",J572,0)</f>
        <v>0</v>
      </c>
      <c r="BH572" s="133">
        <f>IF(N572="sníž. přenesená",J572,0)</f>
        <v>0</v>
      </c>
      <c r="BI572" s="133">
        <f>IF(N572="nulová",J572,0)</f>
        <v>0</v>
      </c>
      <c r="BJ572" s="16" t="s">
        <v>77</v>
      </c>
      <c r="BK572" s="133">
        <f>ROUND(I572*H572,2)</f>
        <v>0</v>
      </c>
      <c r="BL572" s="16" t="s">
        <v>164</v>
      </c>
      <c r="BM572" s="132" t="s">
        <v>935</v>
      </c>
    </row>
    <row r="573" spans="2:65" s="11" customFormat="1">
      <c r="B573" s="134"/>
      <c r="D573" s="135" t="s">
        <v>159</v>
      </c>
      <c r="E573" s="136" t="s">
        <v>19</v>
      </c>
      <c r="F573" s="137" t="s">
        <v>936</v>
      </c>
      <c r="H573" s="136" t="s">
        <v>19</v>
      </c>
      <c r="I573" s="138"/>
      <c r="L573" s="134"/>
      <c r="M573" s="139"/>
      <c r="T573" s="140"/>
      <c r="AT573" s="136" t="s">
        <v>159</v>
      </c>
      <c r="AU573" s="136" t="s">
        <v>77</v>
      </c>
      <c r="AV573" s="11" t="s">
        <v>77</v>
      </c>
      <c r="AW573" s="11" t="s">
        <v>30</v>
      </c>
      <c r="AX573" s="11" t="s">
        <v>69</v>
      </c>
      <c r="AY573" s="136" t="s">
        <v>151</v>
      </c>
    </row>
    <row r="574" spans="2:65" s="12" customFormat="1">
      <c r="B574" s="141"/>
      <c r="D574" s="135" t="s">
        <v>159</v>
      </c>
      <c r="E574" s="142" t="s">
        <v>19</v>
      </c>
      <c r="F574" s="143" t="s">
        <v>937</v>
      </c>
      <c r="H574" s="144">
        <v>32</v>
      </c>
      <c r="I574" s="145"/>
      <c r="L574" s="141"/>
      <c r="M574" s="146"/>
      <c r="T574" s="147"/>
      <c r="AT574" s="142" t="s">
        <v>159</v>
      </c>
      <c r="AU574" s="142" t="s">
        <v>77</v>
      </c>
      <c r="AV574" s="12" t="s">
        <v>79</v>
      </c>
      <c r="AW574" s="12" t="s">
        <v>30</v>
      </c>
      <c r="AX574" s="12" t="s">
        <v>69</v>
      </c>
      <c r="AY574" s="142" t="s">
        <v>151</v>
      </c>
    </row>
    <row r="575" spans="2:65" s="13" customFormat="1">
      <c r="B575" s="148"/>
      <c r="D575" s="135" t="s">
        <v>159</v>
      </c>
      <c r="E575" s="149" t="s">
        <v>19</v>
      </c>
      <c r="F575" s="150" t="s">
        <v>163</v>
      </c>
      <c r="H575" s="151">
        <v>32</v>
      </c>
      <c r="I575" s="152"/>
      <c r="L575" s="148"/>
      <c r="M575" s="153"/>
      <c r="T575" s="154"/>
      <c r="AT575" s="149" t="s">
        <v>159</v>
      </c>
      <c r="AU575" s="149" t="s">
        <v>77</v>
      </c>
      <c r="AV575" s="13" t="s">
        <v>164</v>
      </c>
      <c r="AW575" s="13" t="s">
        <v>30</v>
      </c>
      <c r="AX575" s="13" t="s">
        <v>77</v>
      </c>
      <c r="AY575" s="149" t="s">
        <v>151</v>
      </c>
    </row>
    <row r="576" spans="2:65" s="1" customFormat="1" ht="16.5" customHeight="1">
      <c r="B576" s="31"/>
      <c r="C576" s="120" t="s">
        <v>439</v>
      </c>
      <c r="D576" s="120" t="s">
        <v>152</v>
      </c>
      <c r="E576" s="121" t="s">
        <v>938</v>
      </c>
      <c r="F576" s="122" t="s">
        <v>939</v>
      </c>
      <c r="G576" s="123" t="s">
        <v>155</v>
      </c>
      <c r="H576" s="124">
        <v>1</v>
      </c>
      <c r="I576" s="125"/>
      <c r="J576" s="126">
        <f>ROUND(I576*H576,2)</f>
        <v>0</v>
      </c>
      <c r="K576" s="122" t="s">
        <v>156</v>
      </c>
      <c r="L576" s="127"/>
      <c r="M576" s="128" t="s">
        <v>19</v>
      </c>
      <c r="N576" s="129" t="s">
        <v>40</v>
      </c>
      <c r="P576" s="130">
        <f>O576*H576</f>
        <v>0</v>
      </c>
      <c r="Q576" s="130">
        <v>3.0000000000000001E-3</v>
      </c>
      <c r="R576" s="130">
        <f>Q576*H576</f>
        <v>3.0000000000000001E-3</v>
      </c>
      <c r="S576" s="130">
        <v>0</v>
      </c>
      <c r="T576" s="131">
        <f>S576*H576</f>
        <v>0</v>
      </c>
      <c r="AR576" s="132" t="s">
        <v>200</v>
      </c>
      <c r="AT576" s="132" t="s">
        <v>152</v>
      </c>
      <c r="AU576" s="132" t="s">
        <v>77</v>
      </c>
      <c r="AY576" s="16" t="s">
        <v>151</v>
      </c>
      <c r="BE576" s="133">
        <f>IF(N576="základní",J576,0)</f>
        <v>0</v>
      </c>
      <c r="BF576" s="133">
        <f>IF(N576="snížená",J576,0)</f>
        <v>0</v>
      </c>
      <c r="BG576" s="133">
        <f>IF(N576="zákl. přenesená",J576,0)</f>
        <v>0</v>
      </c>
      <c r="BH576" s="133">
        <f>IF(N576="sníž. přenesená",J576,0)</f>
        <v>0</v>
      </c>
      <c r="BI576" s="133">
        <f>IF(N576="nulová",J576,0)</f>
        <v>0</v>
      </c>
      <c r="BJ576" s="16" t="s">
        <v>77</v>
      </c>
      <c r="BK576" s="133">
        <f>ROUND(I576*H576,2)</f>
        <v>0</v>
      </c>
      <c r="BL576" s="16" t="s">
        <v>164</v>
      </c>
      <c r="BM576" s="132" t="s">
        <v>940</v>
      </c>
    </row>
    <row r="577" spans="2:65" s="11" customFormat="1">
      <c r="B577" s="134"/>
      <c r="D577" s="135" t="s">
        <v>159</v>
      </c>
      <c r="E577" s="136" t="s">
        <v>19</v>
      </c>
      <c r="F577" s="137" t="s">
        <v>720</v>
      </c>
      <c r="H577" s="136" t="s">
        <v>19</v>
      </c>
      <c r="I577" s="138"/>
      <c r="L577" s="134"/>
      <c r="M577" s="139"/>
      <c r="T577" s="140"/>
      <c r="AT577" s="136" t="s">
        <v>159</v>
      </c>
      <c r="AU577" s="136" t="s">
        <v>77</v>
      </c>
      <c r="AV577" s="11" t="s">
        <v>77</v>
      </c>
      <c r="AW577" s="11" t="s">
        <v>30</v>
      </c>
      <c r="AX577" s="11" t="s">
        <v>69</v>
      </c>
      <c r="AY577" s="136" t="s">
        <v>151</v>
      </c>
    </row>
    <row r="578" spans="2:65" s="12" customFormat="1">
      <c r="B578" s="141"/>
      <c r="D578" s="135" t="s">
        <v>159</v>
      </c>
      <c r="E578" s="142" t="s">
        <v>19</v>
      </c>
      <c r="F578" s="143" t="s">
        <v>77</v>
      </c>
      <c r="H578" s="144">
        <v>1</v>
      </c>
      <c r="I578" s="145"/>
      <c r="L578" s="141"/>
      <c r="M578" s="146"/>
      <c r="T578" s="147"/>
      <c r="AT578" s="142" t="s">
        <v>159</v>
      </c>
      <c r="AU578" s="142" t="s">
        <v>77</v>
      </c>
      <c r="AV578" s="12" t="s">
        <v>79</v>
      </c>
      <c r="AW578" s="12" t="s">
        <v>30</v>
      </c>
      <c r="AX578" s="12" t="s">
        <v>69</v>
      </c>
      <c r="AY578" s="142" t="s">
        <v>151</v>
      </c>
    </row>
    <row r="579" spans="2:65" s="13" customFormat="1">
      <c r="B579" s="148"/>
      <c r="D579" s="135" t="s">
        <v>159</v>
      </c>
      <c r="E579" s="149" t="s">
        <v>19</v>
      </c>
      <c r="F579" s="150" t="s">
        <v>163</v>
      </c>
      <c r="H579" s="151">
        <v>1</v>
      </c>
      <c r="I579" s="152"/>
      <c r="L579" s="148"/>
      <c r="M579" s="153"/>
      <c r="T579" s="154"/>
      <c r="AT579" s="149" t="s">
        <v>159</v>
      </c>
      <c r="AU579" s="149" t="s">
        <v>77</v>
      </c>
      <c r="AV579" s="13" t="s">
        <v>164</v>
      </c>
      <c r="AW579" s="13" t="s">
        <v>30</v>
      </c>
      <c r="AX579" s="13" t="s">
        <v>77</v>
      </c>
      <c r="AY579" s="149" t="s">
        <v>151</v>
      </c>
    </row>
    <row r="580" spans="2:65" s="1" customFormat="1" ht="16.5" customHeight="1">
      <c r="B580" s="31"/>
      <c r="C580" s="120" t="s">
        <v>522</v>
      </c>
      <c r="D580" s="120" t="s">
        <v>152</v>
      </c>
      <c r="E580" s="121" t="s">
        <v>941</v>
      </c>
      <c r="F580" s="122" t="s">
        <v>942</v>
      </c>
      <c r="G580" s="123" t="s">
        <v>155</v>
      </c>
      <c r="H580" s="124">
        <v>1</v>
      </c>
      <c r="I580" s="125"/>
      <c r="J580" s="126">
        <f>ROUND(I580*H580,2)</f>
        <v>0</v>
      </c>
      <c r="K580" s="122" t="s">
        <v>156</v>
      </c>
      <c r="L580" s="127"/>
      <c r="M580" s="128" t="s">
        <v>19</v>
      </c>
      <c r="N580" s="129" t="s">
        <v>40</v>
      </c>
      <c r="P580" s="130">
        <f>O580*H580</f>
        <v>0</v>
      </c>
      <c r="Q580" s="130">
        <v>3.0000000000000001E-3</v>
      </c>
      <c r="R580" s="130">
        <f>Q580*H580</f>
        <v>3.0000000000000001E-3</v>
      </c>
      <c r="S580" s="130">
        <v>0</v>
      </c>
      <c r="T580" s="131">
        <f>S580*H580</f>
        <v>0</v>
      </c>
      <c r="AR580" s="132" t="s">
        <v>200</v>
      </c>
      <c r="AT580" s="132" t="s">
        <v>152</v>
      </c>
      <c r="AU580" s="132" t="s">
        <v>77</v>
      </c>
      <c r="AY580" s="16" t="s">
        <v>151</v>
      </c>
      <c r="BE580" s="133">
        <f>IF(N580="základní",J580,0)</f>
        <v>0</v>
      </c>
      <c r="BF580" s="133">
        <f>IF(N580="snížená",J580,0)</f>
        <v>0</v>
      </c>
      <c r="BG580" s="133">
        <f>IF(N580="zákl. přenesená",J580,0)</f>
        <v>0</v>
      </c>
      <c r="BH580" s="133">
        <f>IF(N580="sníž. přenesená",J580,0)</f>
        <v>0</v>
      </c>
      <c r="BI580" s="133">
        <f>IF(N580="nulová",J580,0)</f>
        <v>0</v>
      </c>
      <c r="BJ580" s="16" t="s">
        <v>77</v>
      </c>
      <c r="BK580" s="133">
        <f>ROUND(I580*H580,2)</f>
        <v>0</v>
      </c>
      <c r="BL580" s="16" t="s">
        <v>164</v>
      </c>
      <c r="BM580" s="132" t="s">
        <v>943</v>
      </c>
    </row>
    <row r="581" spans="2:65" s="11" customFormat="1">
      <c r="B581" s="134"/>
      <c r="D581" s="135" t="s">
        <v>159</v>
      </c>
      <c r="E581" s="136" t="s">
        <v>19</v>
      </c>
      <c r="F581" s="137" t="s">
        <v>684</v>
      </c>
      <c r="H581" s="136" t="s">
        <v>19</v>
      </c>
      <c r="I581" s="138"/>
      <c r="L581" s="134"/>
      <c r="M581" s="139"/>
      <c r="T581" s="140"/>
      <c r="AT581" s="136" t="s">
        <v>159</v>
      </c>
      <c r="AU581" s="136" t="s">
        <v>77</v>
      </c>
      <c r="AV581" s="11" t="s">
        <v>77</v>
      </c>
      <c r="AW581" s="11" t="s">
        <v>30</v>
      </c>
      <c r="AX581" s="11" t="s">
        <v>69</v>
      </c>
      <c r="AY581" s="136" t="s">
        <v>151</v>
      </c>
    </row>
    <row r="582" spans="2:65" s="12" customFormat="1">
      <c r="B582" s="141"/>
      <c r="D582" s="135" t="s">
        <v>159</v>
      </c>
      <c r="E582" s="142" t="s">
        <v>19</v>
      </c>
      <c r="F582" s="143" t="s">
        <v>77</v>
      </c>
      <c r="H582" s="144">
        <v>1</v>
      </c>
      <c r="I582" s="145"/>
      <c r="L582" s="141"/>
      <c r="M582" s="146"/>
      <c r="T582" s="147"/>
      <c r="AT582" s="142" t="s">
        <v>159</v>
      </c>
      <c r="AU582" s="142" t="s">
        <v>77</v>
      </c>
      <c r="AV582" s="12" t="s">
        <v>79</v>
      </c>
      <c r="AW582" s="12" t="s">
        <v>30</v>
      </c>
      <c r="AX582" s="12" t="s">
        <v>69</v>
      </c>
      <c r="AY582" s="142" t="s">
        <v>151</v>
      </c>
    </row>
    <row r="583" spans="2:65" s="13" customFormat="1">
      <c r="B583" s="148"/>
      <c r="D583" s="135" t="s">
        <v>159</v>
      </c>
      <c r="E583" s="149" t="s">
        <v>19</v>
      </c>
      <c r="F583" s="150" t="s">
        <v>163</v>
      </c>
      <c r="H583" s="151">
        <v>1</v>
      </c>
      <c r="I583" s="152"/>
      <c r="L583" s="148"/>
      <c r="M583" s="153"/>
      <c r="T583" s="154"/>
      <c r="AT583" s="149" t="s">
        <v>159</v>
      </c>
      <c r="AU583" s="149" t="s">
        <v>77</v>
      </c>
      <c r="AV583" s="13" t="s">
        <v>164</v>
      </c>
      <c r="AW583" s="13" t="s">
        <v>30</v>
      </c>
      <c r="AX583" s="13" t="s">
        <v>77</v>
      </c>
      <c r="AY583" s="149" t="s">
        <v>151</v>
      </c>
    </row>
    <row r="584" spans="2:65" s="1" customFormat="1" ht="16.5" customHeight="1">
      <c r="B584" s="31"/>
      <c r="C584" s="120" t="s">
        <v>528</v>
      </c>
      <c r="D584" s="120" t="s">
        <v>152</v>
      </c>
      <c r="E584" s="121" t="s">
        <v>241</v>
      </c>
      <c r="F584" s="122" t="s">
        <v>242</v>
      </c>
      <c r="G584" s="123" t="s">
        <v>155</v>
      </c>
      <c r="H584" s="124">
        <v>200</v>
      </c>
      <c r="I584" s="125"/>
      <c r="J584" s="126">
        <f>ROUND(I584*H584,2)</f>
        <v>0</v>
      </c>
      <c r="K584" s="122" t="s">
        <v>156</v>
      </c>
      <c r="L584" s="127"/>
      <c r="M584" s="128" t="s">
        <v>19</v>
      </c>
      <c r="N584" s="129" t="s">
        <v>40</v>
      </c>
      <c r="P584" s="130">
        <f>O584*H584</f>
        <v>0</v>
      </c>
      <c r="Q584" s="130">
        <v>1.0499999999999999E-3</v>
      </c>
      <c r="R584" s="130">
        <f>Q584*H584</f>
        <v>0.21</v>
      </c>
      <c r="S584" s="130">
        <v>0</v>
      </c>
      <c r="T584" s="131">
        <f>S584*H584</f>
        <v>0</v>
      </c>
      <c r="AR584" s="132" t="s">
        <v>200</v>
      </c>
      <c r="AT584" s="132" t="s">
        <v>152</v>
      </c>
      <c r="AU584" s="132" t="s">
        <v>77</v>
      </c>
      <c r="AY584" s="16" t="s">
        <v>151</v>
      </c>
      <c r="BE584" s="133">
        <f>IF(N584="základní",J584,0)</f>
        <v>0</v>
      </c>
      <c r="BF584" s="133">
        <f>IF(N584="snížená",J584,0)</f>
        <v>0</v>
      </c>
      <c r="BG584" s="133">
        <f>IF(N584="zákl. přenesená",J584,0)</f>
        <v>0</v>
      </c>
      <c r="BH584" s="133">
        <f>IF(N584="sníž. přenesená",J584,0)</f>
        <v>0</v>
      </c>
      <c r="BI584" s="133">
        <f>IF(N584="nulová",J584,0)</f>
        <v>0</v>
      </c>
      <c r="BJ584" s="16" t="s">
        <v>77</v>
      </c>
      <c r="BK584" s="133">
        <f>ROUND(I584*H584,2)</f>
        <v>0</v>
      </c>
      <c r="BL584" s="16" t="s">
        <v>164</v>
      </c>
      <c r="BM584" s="132" t="s">
        <v>944</v>
      </c>
    </row>
    <row r="585" spans="2:65" s="11" customFormat="1">
      <c r="B585" s="134"/>
      <c r="D585" s="135" t="s">
        <v>159</v>
      </c>
      <c r="E585" s="136" t="s">
        <v>19</v>
      </c>
      <c r="F585" s="137" t="s">
        <v>945</v>
      </c>
      <c r="H585" s="136" t="s">
        <v>19</v>
      </c>
      <c r="I585" s="138"/>
      <c r="L585" s="134"/>
      <c r="M585" s="139"/>
      <c r="T585" s="140"/>
      <c r="AT585" s="136" t="s">
        <v>159</v>
      </c>
      <c r="AU585" s="136" t="s">
        <v>77</v>
      </c>
      <c r="AV585" s="11" t="s">
        <v>77</v>
      </c>
      <c r="AW585" s="11" t="s">
        <v>30</v>
      </c>
      <c r="AX585" s="11" t="s">
        <v>69</v>
      </c>
      <c r="AY585" s="136" t="s">
        <v>151</v>
      </c>
    </row>
    <row r="586" spans="2:65" s="12" customFormat="1">
      <c r="B586" s="141"/>
      <c r="D586" s="135" t="s">
        <v>159</v>
      </c>
      <c r="E586" s="142" t="s">
        <v>19</v>
      </c>
      <c r="F586" s="143" t="s">
        <v>946</v>
      </c>
      <c r="H586" s="144">
        <v>200</v>
      </c>
      <c r="I586" s="145"/>
      <c r="L586" s="141"/>
      <c r="M586" s="146"/>
      <c r="T586" s="147"/>
      <c r="AT586" s="142" t="s">
        <v>159</v>
      </c>
      <c r="AU586" s="142" t="s">
        <v>77</v>
      </c>
      <c r="AV586" s="12" t="s">
        <v>79</v>
      </c>
      <c r="AW586" s="12" t="s">
        <v>30</v>
      </c>
      <c r="AX586" s="12" t="s">
        <v>69</v>
      </c>
      <c r="AY586" s="142" t="s">
        <v>151</v>
      </c>
    </row>
    <row r="587" spans="2:65" s="13" customFormat="1">
      <c r="B587" s="148"/>
      <c r="D587" s="135" t="s">
        <v>159</v>
      </c>
      <c r="E587" s="149" t="s">
        <v>19</v>
      </c>
      <c r="F587" s="150" t="s">
        <v>163</v>
      </c>
      <c r="H587" s="151">
        <v>200</v>
      </c>
      <c r="I587" s="152"/>
      <c r="L587" s="148"/>
      <c r="M587" s="153"/>
      <c r="T587" s="154"/>
      <c r="AT587" s="149" t="s">
        <v>159</v>
      </c>
      <c r="AU587" s="149" t="s">
        <v>77</v>
      </c>
      <c r="AV587" s="13" t="s">
        <v>164</v>
      </c>
      <c r="AW587" s="13" t="s">
        <v>30</v>
      </c>
      <c r="AX587" s="13" t="s">
        <v>77</v>
      </c>
      <c r="AY587" s="149" t="s">
        <v>151</v>
      </c>
    </row>
    <row r="588" spans="2:65" s="1" customFormat="1" ht="16.5" customHeight="1">
      <c r="B588" s="31"/>
      <c r="C588" s="120" t="s">
        <v>534</v>
      </c>
      <c r="D588" s="120" t="s">
        <v>152</v>
      </c>
      <c r="E588" s="121" t="s">
        <v>947</v>
      </c>
      <c r="F588" s="122" t="s">
        <v>948</v>
      </c>
      <c r="G588" s="123" t="s">
        <v>155</v>
      </c>
      <c r="H588" s="124">
        <v>20</v>
      </c>
      <c r="I588" s="125"/>
      <c r="J588" s="126">
        <f>ROUND(I588*H588,2)</f>
        <v>0</v>
      </c>
      <c r="K588" s="122" t="s">
        <v>156</v>
      </c>
      <c r="L588" s="127"/>
      <c r="M588" s="128" t="s">
        <v>19</v>
      </c>
      <c r="N588" s="129" t="s">
        <v>40</v>
      </c>
      <c r="P588" s="130">
        <f>O588*H588</f>
        <v>0</v>
      </c>
      <c r="Q588" s="130">
        <v>1.49E-3</v>
      </c>
      <c r="R588" s="130">
        <f>Q588*H588</f>
        <v>2.98E-2</v>
      </c>
      <c r="S588" s="130">
        <v>0</v>
      </c>
      <c r="T588" s="131">
        <f>S588*H588</f>
        <v>0</v>
      </c>
      <c r="AR588" s="132" t="s">
        <v>200</v>
      </c>
      <c r="AT588" s="132" t="s">
        <v>152</v>
      </c>
      <c r="AU588" s="132" t="s">
        <v>77</v>
      </c>
      <c r="AY588" s="16" t="s">
        <v>151</v>
      </c>
      <c r="BE588" s="133">
        <f>IF(N588="základní",J588,0)</f>
        <v>0</v>
      </c>
      <c r="BF588" s="133">
        <f>IF(N588="snížená",J588,0)</f>
        <v>0</v>
      </c>
      <c r="BG588" s="133">
        <f>IF(N588="zákl. přenesená",J588,0)</f>
        <v>0</v>
      </c>
      <c r="BH588" s="133">
        <f>IF(N588="sníž. přenesená",J588,0)</f>
        <v>0</v>
      </c>
      <c r="BI588" s="133">
        <f>IF(N588="nulová",J588,0)</f>
        <v>0</v>
      </c>
      <c r="BJ588" s="16" t="s">
        <v>77</v>
      </c>
      <c r="BK588" s="133">
        <f>ROUND(I588*H588,2)</f>
        <v>0</v>
      </c>
      <c r="BL588" s="16" t="s">
        <v>164</v>
      </c>
      <c r="BM588" s="132" t="s">
        <v>949</v>
      </c>
    </row>
    <row r="589" spans="2:65" s="11" customFormat="1">
      <c r="B589" s="134"/>
      <c r="D589" s="135" t="s">
        <v>159</v>
      </c>
      <c r="E589" s="136" t="s">
        <v>19</v>
      </c>
      <c r="F589" s="137" t="s">
        <v>950</v>
      </c>
      <c r="H589" s="136" t="s">
        <v>19</v>
      </c>
      <c r="I589" s="138"/>
      <c r="L589" s="134"/>
      <c r="M589" s="139"/>
      <c r="T589" s="140"/>
      <c r="AT589" s="136" t="s">
        <v>159</v>
      </c>
      <c r="AU589" s="136" t="s">
        <v>77</v>
      </c>
      <c r="AV589" s="11" t="s">
        <v>77</v>
      </c>
      <c r="AW589" s="11" t="s">
        <v>30</v>
      </c>
      <c r="AX589" s="11" t="s">
        <v>69</v>
      </c>
      <c r="AY589" s="136" t="s">
        <v>151</v>
      </c>
    </row>
    <row r="590" spans="2:65" s="12" customFormat="1">
      <c r="B590" s="141"/>
      <c r="D590" s="135" t="s">
        <v>159</v>
      </c>
      <c r="E590" s="142" t="s">
        <v>19</v>
      </c>
      <c r="F590" s="143" t="s">
        <v>951</v>
      </c>
      <c r="H590" s="144">
        <v>20</v>
      </c>
      <c r="I590" s="145"/>
      <c r="L590" s="141"/>
      <c r="M590" s="146"/>
      <c r="T590" s="147"/>
      <c r="AT590" s="142" t="s">
        <v>159</v>
      </c>
      <c r="AU590" s="142" t="s">
        <v>77</v>
      </c>
      <c r="AV590" s="12" t="s">
        <v>79</v>
      </c>
      <c r="AW590" s="12" t="s">
        <v>30</v>
      </c>
      <c r="AX590" s="12" t="s">
        <v>69</v>
      </c>
      <c r="AY590" s="142" t="s">
        <v>151</v>
      </c>
    </row>
    <row r="591" spans="2:65" s="13" customFormat="1">
      <c r="B591" s="148"/>
      <c r="D591" s="135" t="s">
        <v>159</v>
      </c>
      <c r="E591" s="149" t="s">
        <v>19</v>
      </c>
      <c r="F591" s="150" t="s">
        <v>163</v>
      </c>
      <c r="H591" s="151">
        <v>20</v>
      </c>
      <c r="I591" s="152"/>
      <c r="L591" s="148"/>
      <c r="M591" s="153"/>
      <c r="T591" s="154"/>
      <c r="AT591" s="149" t="s">
        <v>159</v>
      </c>
      <c r="AU591" s="149" t="s">
        <v>77</v>
      </c>
      <c r="AV591" s="13" t="s">
        <v>164</v>
      </c>
      <c r="AW591" s="13" t="s">
        <v>30</v>
      </c>
      <c r="AX591" s="13" t="s">
        <v>77</v>
      </c>
      <c r="AY591" s="149" t="s">
        <v>151</v>
      </c>
    </row>
    <row r="592" spans="2:65" s="1" customFormat="1" ht="16.5" customHeight="1">
      <c r="B592" s="31"/>
      <c r="C592" s="120" t="s">
        <v>538</v>
      </c>
      <c r="D592" s="120" t="s">
        <v>152</v>
      </c>
      <c r="E592" s="121" t="s">
        <v>952</v>
      </c>
      <c r="F592" s="122" t="s">
        <v>953</v>
      </c>
      <c r="G592" s="123" t="s">
        <v>155</v>
      </c>
      <c r="H592" s="124">
        <v>10</v>
      </c>
      <c r="I592" s="125"/>
      <c r="J592" s="126">
        <f>ROUND(I592*H592,2)</f>
        <v>0</v>
      </c>
      <c r="K592" s="122" t="s">
        <v>156</v>
      </c>
      <c r="L592" s="127"/>
      <c r="M592" s="128" t="s">
        <v>19</v>
      </c>
      <c r="N592" s="129" t="s">
        <v>40</v>
      </c>
      <c r="P592" s="130">
        <f>O592*H592</f>
        <v>0</v>
      </c>
      <c r="Q592" s="130">
        <v>1.58E-3</v>
      </c>
      <c r="R592" s="130">
        <f>Q592*H592</f>
        <v>1.5800000000000002E-2</v>
      </c>
      <c r="S592" s="130">
        <v>0</v>
      </c>
      <c r="T592" s="131">
        <f>S592*H592</f>
        <v>0</v>
      </c>
      <c r="AR592" s="132" t="s">
        <v>200</v>
      </c>
      <c r="AT592" s="132" t="s">
        <v>152</v>
      </c>
      <c r="AU592" s="132" t="s">
        <v>77</v>
      </c>
      <c r="AY592" s="16" t="s">
        <v>151</v>
      </c>
      <c r="BE592" s="133">
        <f>IF(N592="základní",J592,0)</f>
        <v>0</v>
      </c>
      <c r="BF592" s="133">
        <f>IF(N592="snížená",J592,0)</f>
        <v>0</v>
      </c>
      <c r="BG592" s="133">
        <f>IF(N592="zákl. přenesená",J592,0)</f>
        <v>0</v>
      </c>
      <c r="BH592" s="133">
        <f>IF(N592="sníž. přenesená",J592,0)</f>
        <v>0</v>
      </c>
      <c r="BI592" s="133">
        <f>IF(N592="nulová",J592,0)</f>
        <v>0</v>
      </c>
      <c r="BJ592" s="16" t="s">
        <v>77</v>
      </c>
      <c r="BK592" s="133">
        <f>ROUND(I592*H592,2)</f>
        <v>0</v>
      </c>
      <c r="BL592" s="16" t="s">
        <v>164</v>
      </c>
      <c r="BM592" s="132" t="s">
        <v>954</v>
      </c>
    </row>
    <row r="593" spans="2:65" s="11" customFormat="1">
      <c r="B593" s="134"/>
      <c r="D593" s="135" t="s">
        <v>159</v>
      </c>
      <c r="E593" s="136" t="s">
        <v>19</v>
      </c>
      <c r="F593" s="137" t="s">
        <v>950</v>
      </c>
      <c r="H593" s="136" t="s">
        <v>19</v>
      </c>
      <c r="I593" s="138"/>
      <c r="L593" s="134"/>
      <c r="M593" s="139"/>
      <c r="T593" s="140"/>
      <c r="AT593" s="136" t="s">
        <v>159</v>
      </c>
      <c r="AU593" s="136" t="s">
        <v>77</v>
      </c>
      <c r="AV593" s="11" t="s">
        <v>77</v>
      </c>
      <c r="AW593" s="11" t="s">
        <v>30</v>
      </c>
      <c r="AX593" s="11" t="s">
        <v>69</v>
      </c>
      <c r="AY593" s="136" t="s">
        <v>151</v>
      </c>
    </row>
    <row r="594" spans="2:65" s="12" customFormat="1">
      <c r="B594" s="141"/>
      <c r="D594" s="135" t="s">
        <v>159</v>
      </c>
      <c r="E594" s="142" t="s">
        <v>19</v>
      </c>
      <c r="F594" s="143" t="s">
        <v>955</v>
      </c>
      <c r="H594" s="144">
        <v>10</v>
      </c>
      <c r="I594" s="145"/>
      <c r="L594" s="141"/>
      <c r="M594" s="146"/>
      <c r="T594" s="147"/>
      <c r="AT594" s="142" t="s">
        <v>159</v>
      </c>
      <c r="AU594" s="142" t="s">
        <v>77</v>
      </c>
      <c r="AV594" s="12" t="s">
        <v>79</v>
      </c>
      <c r="AW594" s="12" t="s">
        <v>30</v>
      </c>
      <c r="AX594" s="12" t="s">
        <v>69</v>
      </c>
      <c r="AY594" s="142" t="s">
        <v>151</v>
      </c>
    </row>
    <row r="595" spans="2:65" s="13" customFormat="1">
      <c r="B595" s="148"/>
      <c r="D595" s="135" t="s">
        <v>159</v>
      </c>
      <c r="E595" s="149" t="s">
        <v>19</v>
      </c>
      <c r="F595" s="150" t="s">
        <v>163</v>
      </c>
      <c r="H595" s="151">
        <v>10</v>
      </c>
      <c r="I595" s="152"/>
      <c r="L595" s="148"/>
      <c r="M595" s="153"/>
      <c r="T595" s="154"/>
      <c r="AT595" s="149" t="s">
        <v>159</v>
      </c>
      <c r="AU595" s="149" t="s">
        <v>77</v>
      </c>
      <c r="AV595" s="13" t="s">
        <v>164</v>
      </c>
      <c r="AW595" s="13" t="s">
        <v>30</v>
      </c>
      <c r="AX595" s="13" t="s">
        <v>77</v>
      </c>
      <c r="AY595" s="149" t="s">
        <v>151</v>
      </c>
    </row>
    <row r="596" spans="2:65" s="1" customFormat="1" ht="16.5" customHeight="1">
      <c r="B596" s="31"/>
      <c r="C596" s="120" t="s">
        <v>545</v>
      </c>
      <c r="D596" s="120" t="s">
        <v>152</v>
      </c>
      <c r="E596" s="121" t="s">
        <v>956</v>
      </c>
      <c r="F596" s="122" t="s">
        <v>957</v>
      </c>
      <c r="G596" s="123" t="s">
        <v>155</v>
      </c>
      <c r="H596" s="124">
        <v>10</v>
      </c>
      <c r="I596" s="125"/>
      <c r="J596" s="126">
        <f>ROUND(I596*H596,2)</f>
        <v>0</v>
      </c>
      <c r="K596" s="122" t="s">
        <v>156</v>
      </c>
      <c r="L596" s="127"/>
      <c r="M596" s="128" t="s">
        <v>19</v>
      </c>
      <c r="N596" s="129" t="s">
        <v>40</v>
      </c>
      <c r="P596" s="130">
        <f>O596*H596</f>
        <v>0</v>
      </c>
      <c r="Q596" s="130">
        <v>1.6100000000000001E-3</v>
      </c>
      <c r="R596" s="130">
        <f>Q596*H596</f>
        <v>1.61E-2</v>
      </c>
      <c r="S596" s="130">
        <v>0</v>
      </c>
      <c r="T596" s="131">
        <f>S596*H596</f>
        <v>0</v>
      </c>
      <c r="AR596" s="132" t="s">
        <v>200</v>
      </c>
      <c r="AT596" s="132" t="s">
        <v>152</v>
      </c>
      <c r="AU596" s="132" t="s">
        <v>77</v>
      </c>
      <c r="AY596" s="16" t="s">
        <v>151</v>
      </c>
      <c r="BE596" s="133">
        <f>IF(N596="základní",J596,0)</f>
        <v>0</v>
      </c>
      <c r="BF596" s="133">
        <f>IF(N596="snížená",J596,0)</f>
        <v>0</v>
      </c>
      <c r="BG596" s="133">
        <f>IF(N596="zákl. přenesená",J596,0)</f>
        <v>0</v>
      </c>
      <c r="BH596" s="133">
        <f>IF(N596="sníž. přenesená",J596,0)</f>
        <v>0</v>
      </c>
      <c r="BI596" s="133">
        <f>IF(N596="nulová",J596,0)</f>
        <v>0</v>
      </c>
      <c r="BJ596" s="16" t="s">
        <v>77</v>
      </c>
      <c r="BK596" s="133">
        <f>ROUND(I596*H596,2)</f>
        <v>0</v>
      </c>
      <c r="BL596" s="16" t="s">
        <v>164</v>
      </c>
      <c r="BM596" s="132" t="s">
        <v>958</v>
      </c>
    </row>
    <row r="597" spans="2:65" s="11" customFormat="1">
      <c r="B597" s="134"/>
      <c r="D597" s="135" t="s">
        <v>159</v>
      </c>
      <c r="E597" s="136" t="s">
        <v>19</v>
      </c>
      <c r="F597" s="137" t="s">
        <v>950</v>
      </c>
      <c r="H597" s="136" t="s">
        <v>19</v>
      </c>
      <c r="I597" s="138"/>
      <c r="L597" s="134"/>
      <c r="M597" s="139"/>
      <c r="T597" s="140"/>
      <c r="AT597" s="136" t="s">
        <v>159</v>
      </c>
      <c r="AU597" s="136" t="s">
        <v>77</v>
      </c>
      <c r="AV597" s="11" t="s">
        <v>77</v>
      </c>
      <c r="AW597" s="11" t="s">
        <v>30</v>
      </c>
      <c r="AX597" s="11" t="s">
        <v>69</v>
      </c>
      <c r="AY597" s="136" t="s">
        <v>151</v>
      </c>
    </row>
    <row r="598" spans="2:65" s="12" customFormat="1">
      <c r="B598" s="141"/>
      <c r="D598" s="135" t="s">
        <v>159</v>
      </c>
      <c r="E598" s="142" t="s">
        <v>19</v>
      </c>
      <c r="F598" s="143" t="s">
        <v>955</v>
      </c>
      <c r="H598" s="144">
        <v>10</v>
      </c>
      <c r="I598" s="145"/>
      <c r="L598" s="141"/>
      <c r="M598" s="146"/>
      <c r="T598" s="147"/>
      <c r="AT598" s="142" t="s">
        <v>159</v>
      </c>
      <c r="AU598" s="142" t="s">
        <v>77</v>
      </c>
      <c r="AV598" s="12" t="s">
        <v>79</v>
      </c>
      <c r="AW598" s="12" t="s">
        <v>30</v>
      </c>
      <c r="AX598" s="12" t="s">
        <v>69</v>
      </c>
      <c r="AY598" s="142" t="s">
        <v>151</v>
      </c>
    </row>
    <row r="599" spans="2:65" s="13" customFormat="1">
      <c r="B599" s="148"/>
      <c r="D599" s="135" t="s">
        <v>159</v>
      </c>
      <c r="E599" s="149" t="s">
        <v>19</v>
      </c>
      <c r="F599" s="150" t="s">
        <v>163</v>
      </c>
      <c r="H599" s="151">
        <v>10</v>
      </c>
      <c r="I599" s="152"/>
      <c r="L599" s="148"/>
      <c r="M599" s="153"/>
      <c r="T599" s="154"/>
      <c r="AT599" s="149" t="s">
        <v>159</v>
      </c>
      <c r="AU599" s="149" t="s">
        <v>77</v>
      </c>
      <c r="AV599" s="13" t="s">
        <v>164</v>
      </c>
      <c r="AW599" s="13" t="s">
        <v>30</v>
      </c>
      <c r="AX599" s="13" t="s">
        <v>77</v>
      </c>
      <c r="AY599" s="149" t="s">
        <v>151</v>
      </c>
    </row>
    <row r="600" spans="2:65" s="1" customFormat="1" ht="16.5" customHeight="1">
      <c r="B600" s="31"/>
      <c r="C600" s="120" t="s">
        <v>551</v>
      </c>
      <c r="D600" s="120" t="s">
        <v>152</v>
      </c>
      <c r="E600" s="121" t="s">
        <v>959</v>
      </c>
      <c r="F600" s="122" t="s">
        <v>960</v>
      </c>
      <c r="G600" s="123" t="s">
        <v>155</v>
      </c>
      <c r="H600" s="124">
        <v>10</v>
      </c>
      <c r="I600" s="125"/>
      <c r="J600" s="126">
        <f>ROUND(I600*H600,2)</f>
        <v>0</v>
      </c>
      <c r="K600" s="122" t="s">
        <v>156</v>
      </c>
      <c r="L600" s="127"/>
      <c r="M600" s="128" t="s">
        <v>19</v>
      </c>
      <c r="N600" s="129" t="s">
        <v>40</v>
      </c>
      <c r="P600" s="130">
        <f>O600*H600</f>
        <v>0</v>
      </c>
      <c r="Q600" s="130">
        <v>1.67E-3</v>
      </c>
      <c r="R600" s="130">
        <f>Q600*H600</f>
        <v>1.67E-2</v>
      </c>
      <c r="S600" s="130">
        <v>0</v>
      </c>
      <c r="T600" s="131">
        <f>S600*H600</f>
        <v>0</v>
      </c>
      <c r="AR600" s="132" t="s">
        <v>200</v>
      </c>
      <c r="AT600" s="132" t="s">
        <v>152</v>
      </c>
      <c r="AU600" s="132" t="s">
        <v>77</v>
      </c>
      <c r="AY600" s="16" t="s">
        <v>151</v>
      </c>
      <c r="BE600" s="133">
        <f>IF(N600="základní",J600,0)</f>
        <v>0</v>
      </c>
      <c r="BF600" s="133">
        <f>IF(N600="snížená",J600,0)</f>
        <v>0</v>
      </c>
      <c r="BG600" s="133">
        <f>IF(N600="zákl. přenesená",J600,0)</f>
        <v>0</v>
      </c>
      <c r="BH600" s="133">
        <f>IF(N600="sníž. přenesená",J600,0)</f>
        <v>0</v>
      </c>
      <c r="BI600" s="133">
        <f>IF(N600="nulová",J600,0)</f>
        <v>0</v>
      </c>
      <c r="BJ600" s="16" t="s">
        <v>77</v>
      </c>
      <c r="BK600" s="133">
        <f>ROUND(I600*H600,2)</f>
        <v>0</v>
      </c>
      <c r="BL600" s="16" t="s">
        <v>164</v>
      </c>
      <c r="BM600" s="132" t="s">
        <v>961</v>
      </c>
    </row>
    <row r="601" spans="2:65" s="11" customFormat="1">
      <c r="B601" s="134"/>
      <c r="D601" s="135" t="s">
        <v>159</v>
      </c>
      <c r="E601" s="136" t="s">
        <v>19</v>
      </c>
      <c r="F601" s="137" t="s">
        <v>950</v>
      </c>
      <c r="H601" s="136" t="s">
        <v>19</v>
      </c>
      <c r="I601" s="138"/>
      <c r="L601" s="134"/>
      <c r="M601" s="139"/>
      <c r="T601" s="140"/>
      <c r="AT601" s="136" t="s">
        <v>159</v>
      </c>
      <c r="AU601" s="136" t="s">
        <v>77</v>
      </c>
      <c r="AV601" s="11" t="s">
        <v>77</v>
      </c>
      <c r="AW601" s="11" t="s">
        <v>30</v>
      </c>
      <c r="AX601" s="11" t="s">
        <v>69</v>
      </c>
      <c r="AY601" s="136" t="s">
        <v>151</v>
      </c>
    </row>
    <row r="602" spans="2:65" s="12" customFormat="1">
      <c r="B602" s="141"/>
      <c r="D602" s="135" t="s">
        <v>159</v>
      </c>
      <c r="E602" s="142" t="s">
        <v>19</v>
      </c>
      <c r="F602" s="143" t="s">
        <v>955</v>
      </c>
      <c r="H602" s="144">
        <v>10</v>
      </c>
      <c r="I602" s="145"/>
      <c r="L602" s="141"/>
      <c r="M602" s="146"/>
      <c r="T602" s="147"/>
      <c r="AT602" s="142" t="s">
        <v>159</v>
      </c>
      <c r="AU602" s="142" t="s">
        <v>77</v>
      </c>
      <c r="AV602" s="12" t="s">
        <v>79</v>
      </c>
      <c r="AW602" s="12" t="s">
        <v>30</v>
      </c>
      <c r="AX602" s="12" t="s">
        <v>69</v>
      </c>
      <c r="AY602" s="142" t="s">
        <v>151</v>
      </c>
    </row>
    <row r="603" spans="2:65" s="13" customFormat="1">
      <c r="B603" s="148"/>
      <c r="D603" s="135" t="s">
        <v>159</v>
      </c>
      <c r="E603" s="149" t="s">
        <v>19</v>
      </c>
      <c r="F603" s="150" t="s">
        <v>163</v>
      </c>
      <c r="H603" s="151">
        <v>10</v>
      </c>
      <c r="I603" s="152"/>
      <c r="L603" s="148"/>
      <c r="M603" s="153"/>
      <c r="T603" s="154"/>
      <c r="AT603" s="149" t="s">
        <v>159</v>
      </c>
      <c r="AU603" s="149" t="s">
        <v>77</v>
      </c>
      <c r="AV603" s="13" t="s">
        <v>164</v>
      </c>
      <c r="AW603" s="13" t="s">
        <v>30</v>
      </c>
      <c r="AX603" s="13" t="s">
        <v>77</v>
      </c>
      <c r="AY603" s="149" t="s">
        <v>151</v>
      </c>
    </row>
    <row r="604" spans="2:65" s="1" customFormat="1" ht="16.5" customHeight="1">
      <c r="B604" s="31"/>
      <c r="C604" s="120" t="s">
        <v>555</v>
      </c>
      <c r="D604" s="120" t="s">
        <v>152</v>
      </c>
      <c r="E604" s="121" t="s">
        <v>962</v>
      </c>
      <c r="F604" s="122" t="s">
        <v>963</v>
      </c>
      <c r="G604" s="123" t="s">
        <v>155</v>
      </c>
      <c r="H604" s="124">
        <v>10</v>
      </c>
      <c r="I604" s="125"/>
      <c r="J604" s="126">
        <f>ROUND(I604*H604,2)</f>
        <v>0</v>
      </c>
      <c r="K604" s="122" t="s">
        <v>156</v>
      </c>
      <c r="L604" s="127"/>
      <c r="M604" s="128" t="s">
        <v>19</v>
      </c>
      <c r="N604" s="129" t="s">
        <v>40</v>
      </c>
      <c r="P604" s="130">
        <f>O604*H604</f>
        <v>0</v>
      </c>
      <c r="Q604" s="130">
        <v>1.73E-3</v>
      </c>
      <c r="R604" s="130">
        <f>Q604*H604</f>
        <v>1.7299999999999999E-2</v>
      </c>
      <c r="S604" s="130">
        <v>0</v>
      </c>
      <c r="T604" s="131">
        <f>S604*H604</f>
        <v>0</v>
      </c>
      <c r="AR604" s="132" t="s">
        <v>200</v>
      </c>
      <c r="AT604" s="132" t="s">
        <v>152</v>
      </c>
      <c r="AU604" s="132" t="s">
        <v>77</v>
      </c>
      <c r="AY604" s="16" t="s">
        <v>151</v>
      </c>
      <c r="BE604" s="133">
        <f>IF(N604="základní",J604,0)</f>
        <v>0</v>
      </c>
      <c r="BF604" s="133">
        <f>IF(N604="snížená",J604,0)</f>
        <v>0</v>
      </c>
      <c r="BG604" s="133">
        <f>IF(N604="zákl. přenesená",J604,0)</f>
        <v>0</v>
      </c>
      <c r="BH604" s="133">
        <f>IF(N604="sníž. přenesená",J604,0)</f>
        <v>0</v>
      </c>
      <c r="BI604" s="133">
        <f>IF(N604="nulová",J604,0)</f>
        <v>0</v>
      </c>
      <c r="BJ604" s="16" t="s">
        <v>77</v>
      </c>
      <c r="BK604" s="133">
        <f>ROUND(I604*H604,2)</f>
        <v>0</v>
      </c>
      <c r="BL604" s="16" t="s">
        <v>164</v>
      </c>
      <c r="BM604" s="132" t="s">
        <v>964</v>
      </c>
    </row>
    <row r="605" spans="2:65" s="11" customFormat="1">
      <c r="B605" s="134"/>
      <c r="D605" s="135" t="s">
        <v>159</v>
      </c>
      <c r="E605" s="136" t="s">
        <v>19</v>
      </c>
      <c r="F605" s="137" t="s">
        <v>950</v>
      </c>
      <c r="H605" s="136" t="s">
        <v>19</v>
      </c>
      <c r="I605" s="138"/>
      <c r="L605" s="134"/>
      <c r="M605" s="139"/>
      <c r="T605" s="140"/>
      <c r="AT605" s="136" t="s">
        <v>159</v>
      </c>
      <c r="AU605" s="136" t="s">
        <v>77</v>
      </c>
      <c r="AV605" s="11" t="s">
        <v>77</v>
      </c>
      <c r="AW605" s="11" t="s">
        <v>30</v>
      </c>
      <c r="AX605" s="11" t="s">
        <v>69</v>
      </c>
      <c r="AY605" s="136" t="s">
        <v>151</v>
      </c>
    </row>
    <row r="606" spans="2:65" s="12" customFormat="1">
      <c r="B606" s="141"/>
      <c r="D606" s="135" t="s">
        <v>159</v>
      </c>
      <c r="E606" s="142" t="s">
        <v>19</v>
      </c>
      <c r="F606" s="143" t="s">
        <v>955</v>
      </c>
      <c r="H606" s="144">
        <v>10</v>
      </c>
      <c r="I606" s="145"/>
      <c r="L606" s="141"/>
      <c r="M606" s="146"/>
      <c r="T606" s="147"/>
      <c r="AT606" s="142" t="s">
        <v>159</v>
      </c>
      <c r="AU606" s="142" t="s">
        <v>77</v>
      </c>
      <c r="AV606" s="12" t="s">
        <v>79</v>
      </c>
      <c r="AW606" s="12" t="s">
        <v>30</v>
      </c>
      <c r="AX606" s="12" t="s">
        <v>69</v>
      </c>
      <c r="AY606" s="142" t="s">
        <v>151</v>
      </c>
    </row>
    <row r="607" spans="2:65" s="13" customFormat="1">
      <c r="B607" s="148"/>
      <c r="D607" s="135" t="s">
        <v>159</v>
      </c>
      <c r="E607" s="149" t="s">
        <v>19</v>
      </c>
      <c r="F607" s="150" t="s">
        <v>163</v>
      </c>
      <c r="H607" s="151">
        <v>10</v>
      </c>
      <c r="I607" s="152"/>
      <c r="L607" s="148"/>
      <c r="M607" s="153"/>
      <c r="T607" s="154"/>
      <c r="AT607" s="149" t="s">
        <v>159</v>
      </c>
      <c r="AU607" s="149" t="s">
        <v>77</v>
      </c>
      <c r="AV607" s="13" t="s">
        <v>164</v>
      </c>
      <c r="AW607" s="13" t="s">
        <v>30</v>
      </c>
      <c r="AX607" s="13" t="s">
        <v>77</v>
      </c>
      <c r="AY607" s="149" t="s">
        <v>151</v>
      </c>
    </row>
    <row r="608" spans="2:65" s="1" customFormat="1" ht="16.5" customHeight="1">
      <c r="B608" s="31"/>
      <c r="C608" s="120" t="s">
        <v>559</v>
      </c>
      <c r="D608" s="120" t="s">
        <v>152</v>
      </c>
      <c r="E608" s="121" t="s">
        <v>965</v>
      </c>
      <c r="F608" s="122" t="s">
        <v>966</v>
      </c>
      <c r="G608" s="123" t="s">
        <v>155</v>
      </c>
      <c r="H608" s="124">
        <v>10</v>
      </c>
      <c r="I608" s="125"/>
      <c r="J608" s="126">
        <f>ROUND(I608*H608,2)</f>
        <v>0</v>
      </c>
      <c r="K608" s="122" t="s">
        <v>156</v>
      </c>
      <c r="L608" s="127"/>
      <c r="M608" s="128" t="s">
        <v>19</v>
      </c>
      <c r="N608" s="129" t="s">
        <v>40</v>
      </c>
      <c r="P608" s="130">
        <f>O608*H608</f>
        <v>0</v>
      </c>
      <c r="Q608" s="130">
        <v>1.7899999999999999E-3</v>
      </c>
      <c r="R608" s="130">
        <f>Q608*H608</f>
        <v>1.7899999999999999E-2</v>
      </c>
      <c r="S608" s="130">
        <v>0</v>
      </c>
      <c r="T608" s="131">
        <f>S608*H608</f>
        <v>0</v>
      </c>
      <c r="AR608" s="132" t="s">
        <v>200</v>
      </c>
      <c r="AT608" s="132" t="s">
        <v>152</v>
      </c>
      <c r="AU608" s="132" t="s">
        <v>77</v>
      </c>
      <c r="AY608" s="16" t="s">
        <v>151</v>
      </c>
      <c r="BE608" s="133">
        <f>IF(N608="základní",J608,0)</f>
        <v>0</v>
      </c>
      <c r="BF608" s="133">
        <f>IF(N608="snížená",J608,0)</f>
        <v>0</v>
      </c>
      <c r="BG608" s="133">
        <f>IF(N608="zákl. přenesená",J608,0)</f>
        <v>0</v>
      </c>
      <c r="BH608" s="133">
        <f>IF(N608="sníž. přenesená",J608,0)</f>
        <v>0</v>
      </c>
      <c r="BI608" s="133">
        <f>IF(N608="nulová",J608,0)</f>
        <v>0</v>
      </c>
      <c r="BJ608" s="16" t="s">
        <v>77</v>
      </c>
      <c r="BK608" s="133">
        <f>ROUND(I608*H608,2)</f>
        <v>0</v>
      </c>
      <c r="BL608" s="16" t="s">
        <v>164</v>
      </c>
      <c r="BM608" s="132" t="s">
        <v>967</v>
      </c>
    </row>
    <row r="609" spans="2:65" s="11" customFormat="1">
      <c r="B609" s="134"/>
      <c r="D609" s="135" t="s">
        <v>159</v>
      </c>
      <c r="E609" s="136" t="s">
        <v>19</v>
      </c>
      <c r="F609" s="137" t="s">
        <v>950</v>
      </c>
      <c r="H609" s="136" t="s">
        <v>19</v>
      </c>
      <c r="I609" s="138"/>
      <c r="L609" s="134"/>
      <c r="M609" s="139"/>
      <c r="T609" s="140"/>
      <c r="AT609" s="136" t="s">
        <v>159</v>
      </c>
      <c r="AU609" s="136" t="s">
        <v>77</v>
      </c>
      <c r="AV609" s="11" t="s">
        <v>77</v>
      </c>
      <c r="AW609" s="11" t="s">
        <v>30</v>
      </c>
      <c r="AX609" s="11" t="s">
        <v>69</v>
      </c>
      <c r="AY609" s="136" t="s">
        <v>151</v>
      </c>
    </row>
    <row r="610" spans="2:65" s="12" customFormat="1">
      <c r="B610" s="141"/>
      <c r="D610" s="135" t="s">
        <v>159</v>
      </c>
      <c r="E610" s="142" t="s">
        <v>19</v>
      </c>
      <c r="F610" s="143" t="s">
        <v>955</v>
      </c>
      <c r="H610" s="144">
        <v>10</v>
      </c>
      <c r="I610" s="145"/>
      <c r="L610" s="141"/>
      <c r="M610" s="146"/>
      <c r="T610" s="147"/>
      <c r="AT610" s="142" t="s">
        <v>159</v>
      </c>
      <c r="AU610" s="142" t="s">
        <v>77</v>
      </c>
      <c r="AV610" s="12" t="s">
        <v>79</v>
      </c>
      <c r="AW610" s="12" t="s">
        <v>30</v>
      </c>
      <c r="AX610" s="12" t="s">
        <v>69</v>
      </c>
      <c r="AY610" s="142" t="s">
        <v>151</v>
      </c>
    </row>
    <row r="611" spans="2:65" s="13" customFormat="1">
      <c r="B611" s="148"/>
      <c r="D611" s="135" t="s">
        <v>159</v>
      </c>
      <c r="E611" s="149" t="s">
        <v>19</v>
      </c>
      <c r="F611" s="150" t="s">
        <v>163</v>
      </c>
      <c r="H611" s="151">
        <v>10</v>
      </c>
      <c r="I611" s="152"/>
      <c r="L611" s="148"/>
      <c r="M611" s="153"/>
      <c r="T611" s="154"/>
      <c r="AT611" s="149" t="s">
        <v>159</v>
      </c>
      <c r="AU611" s="149" t="s">
        <v>77</v>
      </c>
      <c r="AV611" s="13" t="s">
        <v>164</v>
      </c>
      <c r="AW611" s="13" t="s">
        <v>30</v>
      </c>
      <c r="AX611" s="13" t="s">
        <v>77</v>
      </c>
      <c r="AY611" s="149" t="s">
        <v>151</v>
      </c>
    </row>
    <row r="612" spans="2:65" s="1" customFormat="1" ht="16.5" customHeight="1">
      <c r="B612" s="31"/>
      <c r="C612" s="120" t="s">
        <v>563</v>
      </c>
      <c r="D612" s="120" t="s">
        <v>152</v>
      </c>
      <c r="E612" s="121" t="s">
        <v>968</v>
      </c>
      <c r="F612" s="122" t="s">
        <v>969</v>
      </c>
      <c r="G612" s="123" t="s">
        <v>155</v>
      </c>
      <c r="H612" s="124">
        <v>10</v>
      </c>
      <c r="I612" s="125"/>
      <c r="J612" s="126">
        <f>ROUND(I612*H612,2)</f>
        <v>0</v>
      </c>
      <c r="K612" s="122" t="s">
        <v>156</v>
      </c>
      <c r="L612" s="127"/>
      <c r="M612" s="128" t="s">
        <v>19</v>
      </c>
      <c r="N612" s="129" t="s">
        <v>40</v>
      </c>
      <c r="P612" s="130">
        <f>O612*H612</f>
        <v>0</v>
      </c>
      <c r="Q612" s="130">
        <v>1.91E-3</v>
      </c>
      <c r="R612" s="130">
        <f>Q612*H612</f>
        <v>1.9099999999999999E-2</v>
      </c>
      <c r="S612" s="130">
        <v>0</v>
      </c>
      <c r="T612" s="131">
        <f>S612*H612</f>
        <v>0</v>
      </c>
      <c r="AR612" s="132" t="s">
        <v>200</v>
      </c>
      <c r="AT612" s="132" t="s">
        <v>152</v>
      </c>
      <c r="AU612" s="132" t="s">
        <v>77</v>
      </c>
      <c r="AY612" s="16" t="s">
        <v>151</v>
      </c>
      <c r="BE612" s="133">
        <f>IF(N612="základní",J612,0)</f>
        <v>0</v>
      </c>
      <c r="BF612" s="133">
        <f>IF(N612="snížená",J612,0)</f>
        <v>0</v>
      </c>
      <c r="BG612" s="133">
        <f>IF(N612="zákl. přenesená",J612,0)</f>
        <v>0</v>
      </c>
      <c r="BH612" s="133">
        <f>IF(N612="sníž. přenesená",J612,0)</f>
        <v>0</v>
      </c>
      <c r="BI612" s="133">
        <f>IF(N612="nulová",J612,0)</f>
        <v>0</v>
      </c>
      <c r="BJ612" s="16" t="s">
        <v>77</v>
      </c>
      <c r="BK612" s="133">
        <f>ROUND(I612*H612,2)</f>
        <v>0</v>
      </c>
      <c r="BL612" s="16" t="s">
        <v>164</v>
      </c>
      <c r="BM612" s="132" t="s">
        <v>970</v>
      </c>
    </row>
    <row r="613" spans="2:65" s="11" customFormat="1">
      <c r="B613" s="134"/>
      <c r="D613" s="135" t="s">
        <v>159</v>
      </c>
      <c r="E613" s="136" t="s">
        <v>19</v>
      </c>
      <c r="F613" s="137" t="s">
        <v>950</v>
      </c>
      <c r="H613" s="136" t="s">
        <v>19</v>
      </c>
      <c r="I613" s="138"/>
      <c r="L613" s="134"/>
      <c r="M613" s="139"/>
      <c r="T613" s="140"/>
      <c r="AT613" s="136" t="s">
        <v>159</v>
      </c>
      <c r="AU613" s="136" t="s">
        <v>77</v>
      </c>
      <c r="AV613" s="11" t="s">
        <v>77</v>
      </c>
      <c r="AW613" s="11" t="s">
        <v>30</v>
      </c>
      <c r="AX613" s="11" t="s">
        <v>69</v>
      </c>
      <c r="AY613" s="136" t="s">
        <v>151</v>
      </c>
    </row>
    <row r="614" spans="2:65" s="12" customFormat="1">
      <c r="B614" s="141"/>
      <c r="D614" s="135" t="s">
        <v>159</v>
      </c>
      <c r="E614" s="142" t="s">
        <v>19</v>
      </c>
      <c r="F614" s="143" t="s">
        <v>955</v>
      </c>
      <c r="H614" s="144">
        <v>10</v>
      </c>
      <c r="I614" s="145"/>
      <c r="L614" s="141"/>
      <c r="M614" s="146"/>
      <c r="T614" s="147"/>
      <c r="AT614" s="142" t="s">
        <v>159</v>
      </c>
      <c r="AU614" s="142" t="s">
        <v>77</v>
      </c>
      <c r="AV614" s="12" t="s">
        <v>79</v>
      </c>
      <c r="AW614" s="12" t="s">
        <v>30</v>
      </c>
      <c r="AX614" s="12" t="s">
        <v>69</v>
      </c>
      <c r="AY614" s="142" t="s">
        <v>151</v>
      </c>
    </row>
    <row r="615" spans="2:65" s="13" customFormat="1">
      <c r="B615" s="148"/>
      <c r="D615" s="135" t="s">
        <v>159</v>
      </c>
      <c r="E615" s="149" t="s">
        <v>19</v>
      </c>
      <c r="F615" s="150" t="s">
        <v>163</v>
      </c>
      <c r="H615" s="151">
        <v>10</v>
      </c>
      <c r="I615" s="152"/>
      <c r="L615" s="148"/>
      <c r="M615" s="153"/>
      <c r="T615" s="154"/>
      <c r="AT615" s="149" t="s">
        <v>159</v>
      </c>
      <c r="AU615" s="149" t="s">
        <v>77</v>
      </c>
      <c r="AV615" s="13" t="s">
        <v>164</v>
      </c>
      <c r="AW615" s="13" t="s">
        <v>30</v>
      </c>
      <c r="AX615" s="13" t="s">
        <v>77</v>
      </c>
      <c r="AY615" s="149" t="s">
        <v>151</v>
      </c>
    </row>
    <row r="616" spans="2:65" s="1" customFormat="1" ht="16.5" customHeight="1">
      <c r="B616" s="31"/>
      <c r="C616" s="120" t="s">
        <v>570</v>
      </c>
      <c r="D616" s="120" t="s">
        <v>152</v>
      </c>
      <c r="E616" s="121" t="s">
        <v>971</v>
      </c>
      <c r="F616" s="122" t="s">
        <v>972</v>
      </c>
      <c r="G616" s="123" t="s">
        <v>155</v>
      </c>
      <c r="H616" s="124">
        <v>10</v>
      </c>
      <c r="I616" s="125"/>
      <c r="J616" s="126">
        <f>ROUND(I616*H616,2)</f>
        <v>0</v>
      </c>
      <c r="K616" s="122" t="s">
        <v>156</v>
      </c>
      <c r="L616" s="127"/>
      <c r="M616" s="128" t="s">
        <v>19</v>
      </c>
      <c r="N616" s="129" t="s">
        <v>40</v>
      </c>
      <c r="P616" s="130">
        <f>O616*H616</f>
        <v>0</v>
      </c>
      <c r="Q616" s="130">
        <v>1.97E-3</v>
      </c>
      <c r="R616" s="130">
        <f>Q616*H616</f>
        <v>1.9699999999999999E-2</v>
      </c>
      <c r="S616" s="130">
        <v>0</v>
      </c>
      <c r="T616" s="131">
        <f>S616*H616</f>
        <v>0</v>
      </c>
      <c r="AR616" s="132" t="s">
        <v>200</v>
      </c>
      <c r="AT616" s="132" t="s">
        <v>152</v>
      </c>
      <c r="AU616" s="132" t="s">
        <v>77</v>
      </c>
      <c r="AY616" s="16" t="s">
        <v>151</v>
      </c>
      <c r="BE616" s="133">
        <f>IF(N616="základní",J616,0)</f>
        <v>0</v>
      </c>
      <c r="BF616" s="133">
        <f>IF(N616="snížená",J616,0)</f>
        <v>0</v>
      </c>
      <c r="BG616" s="133">
        <f>IF(N616="zákl. přenesená",J616,0)</f>
        <v>0</v>
      </c>
      <c r="BH616" s="133">
        <f>IF(N616="sníž. přenesená",J616,0)</f>
        <v>0</v>
      </c>
      <c r="BI616" s="133">
        <f>IF(N616="nulová",J616,0)</f>
        <v>0</v>
      </c>
      <c r="BJ616" s="16" t="s">
        <v>77</v>
      </c>
      <c r="BK616" s="133">
        <f>ROUND(I616*H616,2)</f>
        <v>0</v>
      </c>
      <c r="BL616" s="16" t="s">
        <v>164</v>
      </c>
      <c r="BM616" s="132" t="s">
        <v>973</v>
      </c>
    </row>
    <row r="617" spans="2:65" s="11" customFormat="1">
      <c r="B617" s="134"/>
      <c r="D617" s="135" t="s">
        <v>159</v>
      </c>
      <c r="E617" s="136" t="s">
        <v>19</v>
      </c>
      <c r="F617" s="137" t="s">
        <v>950</v>
      </c>
      <c r="H617" s="136" t="s">
        <v>19</v>
      </c>
      <c r="I617" s="138"/>
      <c r="L617" s="134"/>
      <c r="M617" s="139"/>
      <c r="T617" s="140"/>
      <c r="AT617" s="136" t="s">
        <v>159</v>
      </c>
      <c r="AU617" s="136" t="s">
        <v>77</v>
      </c>
      <c r="AV617" s="11" t="s">
        <v>77</v>
      </c>
      <c r="AW617" s="11" t="s">
        <v>30</v>
      </c>
      <c r="AX617" s="11" t="s">
        <v>69</v>
      </c>
      <c r="AY617" s="136" t="s">
        <v>151</v>
      </c>
    </row>
    <row r="618" spans="2:65" s="12" customFormat="1">
      <c r="B618" s="141"/>
      <c r="D618" s="135" t="s">
        <v>159</v>
      </c>
      <c r="E618" s="142" t="s">
        <v>19</v>
      </c>
      <c r="F618" s="143" t="s">
        <v>955</v>
      </c>
      <c r="H618" s="144">
        <v>10</v>
      </c>
      <c r="I618" s="145"/>
      <c r="L618" s="141"/>
      <c r="M618" s="146"/>
      <c r="T618" s="147"/>
      <c r="AT618" s="142" t="s">
        <v>159</v>
      </c>
      <c r="AU618" s="142" t="s">
        <v>77</v>
      </c>
      <c r="AV618" s="12" t="s">
        <v>79</v>
      </c>
      <c r="AW618" s="12" t="s">
        <v>30</v>
      </c>
      <c r="AX618" s="12" t="s">
        <v>69</v>
      </c>
      <c r="AY618" s="142" t="s">
        <v>151</v>
      </c>
    </row>
    <row r="619" spans="2:65" s="13" customFormat="1">
      <c r="B619" s="148"/>
      <c r="D619" s="135" t="s">
        <v>159</v>
      </c>
      <c r="E619" s="149" t="s">
        <v>19</v>
      </c>
      <c r="F619" s="150" t="s">
        <v>163</v>
      </c>
      <c r="H619" s="151">
        <v>10</v>
      </c>
      <c r="I619" s="152"/>
      <c r="L619" s="148"/>
      <c r="M619" s="153"/>
      <c r="T619" s="154"/>
      <c r="AT619" s="149" t="s">
        <v>159</v>
      </c>
      <c r="AU619" s="149" t="s">
        <v>77</v>
      </c>
      <c r="AV619" s="13" t="s">
        <v>164</v>
      </c>
      <c r="AW619" s="13" t="s">
        <v>30</v>
      </c>
      <c r="AX619" s="13" t="s">
        <v>77</v>
      </c>
      <c r="AY619" s="149" t="s">
        <v>151</v>
      </c>
    </row>
    <row r="620" spans="2:65" s="1" customFormat="1" ht="16.5" customHeight="1">
      <c r="B620" s="31"/>
      <c r="C620" s="120" t="s">
        <v>590</v>
      </c>
      <c r="D620" s="120" t="s">
        <v>152</v>
      </c>
      <c r="E620" s="121" t="s">
        <v>974</v>
      </c>
      <c r="F620" s="122" t="s">
        <v>975</v>
      </c>
      <c r="G620" s="123" t="s">
        <v>155</v>
      </c>
      <c r="H620" s="124">
        <v>10</v>
      </c>
      <c r="I620" s="125"/>
      <c r="J620" s="126">
        <f>ROUND(I620*H620,2)</f>
        <v>0</v>
      </c>
      <c r="K620" s="122" t="s">
        <v>156</v>
      </c>
      <c r="L620" s="127"/>
      <c r="M620" s="128" t="s">
        <v>19</v>
      </c>
      <c r="N620" s="129" t="s">
        <v>40</v>
      </c>
      <c r="P620" s="130">
        <f>O620*H620</f>
        <v>0</v>
      </c>
      <c r="Q620" s="130">
        <v>2.15E-3</v>
      </c>
      <c r="R620" s="130">
        <f>Q620*H620</f>
        <v>2.1499999999999998E-2</v>
      </c>
      <c r="S620" s="130">
        <v>0</v>
      </c>
      <c r="T620" s="131">
        <f>S620*H620</f>
        <v>0</v>
      </c>
      <c r="AR620" s="132" t="s">
        <v>200</v>
      </c>
      <c r="AT620" s="132" t="s">
        <v>152</v>
      </c>
      <c r="AU620" s="132" t="s">
        <v>77</v>
      </c>
      <c r="AY620" s="16" t="s">
        <v>151</v>
      </c>
      <c r="BE620" s="133">
        <f>IF(N620="základní",J620,0)</f>
        <v>0</v>
      </c>
      <c r="BF620" s="133">
        <f>IF(N620="snížená",J620,0)</f>
        <v>0</v>
      </c>
      <c r="BG620" s="133">
        <f>IF(N620="zákl. přenesená",J620,0)</f>
        <v>0</v>
      </c>
      <c r="BH620" s="133">
        <f>IF(N620="sníž. přenesená",J620,0)</f>
        <v>0</v>
      </c>
      <c r="BI620" s="133">
        <f>IF(N620="nulová",J620,0)</f>
        <v>0</v>
      </c>
      <c r="BJ620" s="16" t="s">
        <v>77</v>
      </c>
      <c r="BK620" s="133">
        <f>ROUND(I620*H620,2)</f>
        <v>0</v>
      </c>
      <c r="BL620" s="16" t="s">
        <v>164</v>
      </c>
      <c r="BM620" s="132" t="s">
        <v>976</v>
      </c>
    </row>
    <row r="621" spans="2:65" s="11" customFormat="1">
      <c r="B621" s="134"/>
      <c r="D621" s="135" t="s">
        <v>159</v>
      </c>
      <c r="E621" s="136" t="s">
        <v>19</v>
      </c>
      <c r="F621" s="137" t="s">
        <v>950</v>
      </c>
      <c r="H621" s="136" t="s">
        <v>19</v>
      </c>
      <c r="I621" s="138"/>
      <c r="L621" s="134"/>
      <c r="M621" s="139"/>
      <c r="T621" s="140"/>
      <c r="AT621" s="136" t="s">
        <v>159</v>
      </c>
      <c r="AU621" s="136" t="s">
        <v>77</v>
      </c>
      <c r="AV621" s="11" t="s">
        <v>77</v>
      </c>
      <c r="AW621" s="11" t="s">
        <v>30</v>
      </c>
      <c r="AX621" s="11" t="s">
        <v>69</v>
      </c>
      <c r="AY621" s="136" t="s">
        <v>151</v>
      </c>
    </row>
    <row r="622" spans="2:65" s="12" customFormat="1">
      <c r="B622" s="141"/>
      <c r="D622" s="135" t="s">
        <v>159</v>
      </c>
      <c r="E622" s="142" t="s">
        <v>19</v>
      </c>
      <c r="F622" s="143" t="s">
        <v>955</v>
      </c>
      <c r="H622" s="144">
        <v>10</v>
      </c>
      <c r="I622" s="145"/>
      <c r="L622" s="141"/>
      <c r="M622" s="146"/>
      <c r="T622" s="147"/>
      <c r="AT622" s="142" t="s">
        <v>159</v>
      </c>
      <c r="AU622" s="142" t="s">
        <v>77</v>
      </c>
      <c r="AV622" s="12" t="s">
        <v>79</v>
      </c>
      <c r="AW622" s="12" t="s">
        <v>30</v>
      </c>
      <c r="AX622" s="12" t="s">
        <v>69</v>
      </c>
      <c r="AY622" s="142" t="s">
        <v>151</v>
      </c>
    </row>
    <row r="623" spans="2:65" s="13" customFormat="1">
      <c r="B623" s="148"/>
      <c r="D623" s="135" t="s">
        <v>159</v>
      </c>
      <c r="E623" s="149" t="s">
        <v>19</v>
      </c>
      <c r="F623" s="150" t="s">
        <v>163</v>
      </c>
      <c r="H623" s="151">
        <v>10</v>
      </c>
      <c r="I623" s="152"/>
      <c r="L623" s="148"/>
      <c r="M623" s="153"/>
      <c r="T623" s="154"/>
      <c r="AT623" s="149" t="s">
        <v>159</v>
      </c>
      <c r="AU623" s="149" t="s">
        <v>77</v>
      </c>
      <c r="AV623" s="13" t="s">
        <v>164</v>
      </c>
      <c r="AW623" s="13" t="s">
        <v>30</v>
      </c>
      <c r="AX623" s="13" t="s">
        <v>77</v>
      </c>
      <c r="AY623" s="149" t="s">
        <v>151</v>
      </c>
    </row>
    <row r="624" spans="2:65" s="1" customFormat="1" ht="16.5" customHeight="1">
      <c r="B624" s="31"/>
      <c r="C624" s="120" t="s">
        <v>600</v>
      </c>
      <c r="D624" s="120" t="s">
        <v>152</v>
      </c>
      <c r="E624" s="121" t="s">
        <v>977</v>
      </c>
      <c r="F624" s="122" t="s">
        <v>978</v>
      </c>
      <c r="G624" s="123" t="s">
        <v>155</v>
      </c>
      <c r="H624" s="124">
        <v>10</v>
      </c>
      <c r="I624" s="125"/>
      <c r="J624" s="126">
        <f>ROUND(I624*H624,2)</f>
        <v>0</v>
      </c>
      <c r="K624" s="122" t="s">
        <v>156</v>
      </c>
      <c r="L624" s="127"/>
      <c r="M624" s="128" t="s">
        <v>19</v>
      </c>
      <c r="N624" s="129" t="s">
        <v>40</v>
      </c>
      <c r="P624" s="130">
        <f>O624*H624</f>
        <v>0</v>
      </c>
      <c r="Q624" s="130">
        <v>2.2100000000000002E-3</v>
      </c>
      <c r="R624" s="130">
        <f>Q624*H624</f>
        <v>2.2100000000000002E-2</v>
      </c>
      <c r="S624" s="130">
        <v>0</v>
      </c>
      <c r="T624" s="131">
        <f>S624*H624</f>
        <v>0</v>
      </c>
      <c r="AR624" s="132" t="s">
        <v>200</v>
      </c>
      <c r="AT624" s="132" t="s">
        <v>152</v>
      </c>
      <c r="AU624" s="132" t="s">
        <v>77</v>
      </c>
      <c r="AY624" s="16" t="s">
        <v>151</v>
      </c>
      <c r="BE624" s="133">
        <f>IF(N624="základní",J624,0)</f>
        <v>0</v>
      </c>
      <c r="BF624" s="133">
        <f>IF(N624="snížená",J624,0)</f>
        <v>0</v>
      </c>
      <c r="BG624" s="133">
        <f>IF(N624="zákl. přenesená",J624,0)</f>
        <v>0</v>
      </c>
      <c r="BH624" s="133">
        <f>IF(N624="sníž. přenesená",J624,0)</f>
        <v>0</v>
      </c>
      <c r="BI624" s="133">
        <f>IF(N624="nulová",J624,0)</f>
        <v>0</v>
      </c>
      <c r="BJ624" s="16" t="s">
        <v>77</v>
      </c>
      <c r="BK624" s="133">
        <f>ROUND(I624*H624,2)</f>
        <v>0</v>
      </c>
      <c r="BL624" s="16" t="s">
        <v>164</v>
      </c>
      <c r="BM624" s="132" t="s">
        <v>979</v>
      </c>
    </row>
    <row r="625" spans="2:65" s="11" customFormat="1">
      <c r="B625" s="134"/>
      <c r="D625" s="135" t="s">
        <v>159</v>
      </c>
      <c r="E625" s="136" t="s">
        <v>19</v>
      </c>
      <c r="F625" s="137" t="s">
        <v>950</v>
      </c>
      <c r="H625" s="136" t="s">
        <v>19</v>
      </c>
      <c r="I625" s="138"/>
      <c r="L625" s="134"/>
      <c r="M625" s="139"/>
      <c r="T625" s="140"/>
      <c r="AT625" s="136" t="s">
        <v>159</v>
      </c>
      <c r="AU625" s="136" t="s">
        <v>77</v>
      </c>
      <c r="AV625" s="11" t="s">
        <v>77</v>
      </c>
      <c r="AW625" s="11" t="s">
        <v>30</v>
      </c>
      <c r="AX625" s="11" t="s">
        <v>69</v>
      </c>
      <c r="AY625" s="136" t="s">
        <v>151</v>
      </c>
    </row>
    <row r="626" spans="2:65" s="12" customFormat="1">
      <c r="B626" s="141"/>
      <c r="D626" s="135" t="s">
        <v>159</v>
      </c>
      <c r="E626" s="142" t="s">
        <v>19</v>
      </c>
      <c r="F626" s="143" t="s">
        <v>955</v>
      </c>
      <c r="H626" s="144">
        <v>10</v>
      </c>
      <c r="I626" s="145"/>
      <c r="L626" s="141"/>
      <c r="M626" s="146"/>
      <c r="T626" s="147"/>
      <c r="AT626" s="142" t="s">
        <v>159</v>
      </c>
      <c r="AU626" s="142" t="s">
        <v>77</v>
      </c>
      <c r="AV626" s="12" t="s">
        <v>79</v>
      </c>
      <c r="AW626" s="12" t="s">
        <v>30</v>
      </c>
      <c r="AX626" s="12" t="s">
        <v>69</v>
      </c>
      <c r="AY626" s="142" t="s">
        <v>151</v>
      </c>
    </row>
    <row r="627" spans="2:65" s="13" customFormat="1">
      <c r="B627" s="148"/>
      <c r="D627" s="135" t="s">
        <v>159</v>
      </c>
      <c r="E627" s="149" t="s">
        <v>19</v>
      </c>
      <c r="F627" s="150" t="s">
        <v>163</v>
      </c>
      <c r="H627" s="151">
        <v>10</v>
      </c>
      <c r="I627" s="152"/>
      <c r="L627" s="148"/>
      <c r="M627" s="153"/>
      <c r="T627" s="154"/>
      <c r="AT627" s="149" t="s">
        <v>159</v>
      </c>
      <c r="AU627" s="149" t="s">
        <v>77</v>
      </c>
      <c r="AV627" s="13" t="s">
        <v>164</v>
      </c>
      <c r="AW627" s="13" t="s">
        <v>30</v>
      </c>
      <c r="AX627" s="13" t="s">
        <v>77</v>
      </c>
      <c r="AY627" s="149" t="s">
        <v>151</v>
      </c>
    </row>
    <row r="628" spans="2:65" s="1" customFormat="1" ht="16.5" customHeight="1">
      <c r="B628" s="31"/>
      <c r="C628" s="120" t="s">
        <v>611</v>
      </c>
      <c r="D628" s="120" t="s">
        <v>152</v>
      </c>
      <c r="E628" s="121" t="s">
        <v>980</v>
      </c>
      <c r="F628" s="122" t="s">
        <v>981</v>
      </c>
      <c r="G628" s="123" t="s">
        <v>155</v>
      </c>
      <c r="H628" s="124">
        <v>220</v>
      </c>
      <c r="I628" s="125"/>
      <c r="J628" s="126">
        <f>ROUND(I628*H628,2)</f>
        <v>0</v>
      </c>
      <c r="K628" s="122" t="s">
        <v>156</v>
      </c>
      <c r="L628" s="127"/>
      <c r="M628" s="128" t="s">
        <v>19</v>
      </c>
      <c r="N628" s="129" t="s">
        <v>40</v>
      </c>
      <c r="P628" s="130">
        <f>O628*H628</f>
        <v>0</v>
      </c>
      <c r="Q628" s="130">
        <v>1E-4</v>
      </c>
      <c r="R628" s="130">
        <f>Q628*H628</f>
        <v>2.2000000000000002E-2</v>
      </c>
      <c r="S628" s="130">
        <v>0</v>
      </c>
      <c r="T628" s="131">
        <f>S628*H628</f>
        <v>0</v>
      </c>
      <c r="AR628" s="132" t="s">
        <v>200</v>
      </c>
      <c r="AT628" s="132" t="s">
        <v>152</v>
      </c>
      <c r="AU628" s="132" t="s">
        <v>77</v>
      </c>
      <c r="AY628" s="16" t="s">
        <v>151</v>
      </c>
      <c r="BE628" s="133">
        <f>IF(N628="základní",J628,0)</f>
        <v>0</v>
      </c>
      <c r="BF628" s="133">
        <f>IF(N628="snížená",J628,0)</f>
        <v>0</v>
      </c>
      <c r="BG628" s="133">
        <f>IF(N628="zákl. přenesená",J628,0)</f>
        <v>0</v>
      </c>
      <c r="BH628" s="133">
        <f>IF(N628="sníž. přenesená",J628,0)</f>
        <v>0</v>
      </c>
      <c r="BI628" s="133">
        <f>IF(N628="nulová",J628,0)</f>
        <v>0</v>
      </c>
      <c r="BJ628" s="16" t="s">
        <v>77</v>
      </c>
      <c r="BK628" s="133">
        <f>ROUND(I628*H628,2)</f>
        <v>0</v>
      </c>
      <c r="BL628" s="16" t="s">
        <v>164</v>
      </c>
      <c r="BM628" s="132" t="s">
        <v>982</v>
      </c>
    </row>
    <row r="629" spans="2:65" s="11" customFormat="1">
      <c r="B629" s="134"/>
      <c r="D629" s="135" t="s">
        <v>159</v>
      </c>
      <c r="E629" s="136" t="s">
        <v>19</v>
      </c>
      <c r="F629" s="137" t="s">
        <v>950</v>
      </c>
      <c r="H629" s="136" t="s">
        <v>19</v>
      </c>
      <c r="I629" s="138"/>
      <c r="L629" s="134"/>
      <c r="M629" s="139"/>
      <c r="T629" s="140"/>
      <c r="AT629" s="136" t="s">
        <v>159</v>
      </c>
      <c r="AU629" s="136" t="s">
        <v>77</v>
      </c>
      <c r="AV629" s="11" t="s">
        <v>77</v>
      </c>
      <c r="AW629" s="11" t="s">
        <v>30</v>
      </c>
      <c r="AX629" s="11" t="s">
        <v>69</v>
      </c>
      <c r="AY629" s="136" t="s">
        <v>151</v>
      </c>
    </row>
    <row r="630" spans="2:65" s="12" customFormat="1">
      <c r="B630" s="141"/>
      <c r="D630" s="135" t="s">
        <v>159</v>
      </c>
      <c r="E630" s="142" t="s">
        <v>19</v>
      </c>
      <c r="F630" s="143" t="s">
        <v>983</v>
      </c>
      <c r="H630" s="144">
        <v>220</v>
      </c>
      <c r="I630" s="145"/>
      <c r="L630" s="141"/>
      <c r="M630" s="146"/>
      <c r="T630" s="147"/>
      <c r="AT630" s="142" t="s">
        <v>159</v>
      </c>
      <c r="AU630" s="142" t="s">
        <v>77</v>
      </c>
      <c r="AV630" s="12" t="s">
        <v>79</v>
      </c>
      <c r="AW630" s="12" t="s">
        <v>30</v>
      </c>
      <c r="AX630" s="12" t="s">
        <v>69</v>
      </c>
      <c r="AY630" s="142" t="s">
        <v>151</v>
      </c>
    </row>
    <row r="631" spans="2:65" s="13" customFormat="1">
      <c r="B631" s="148"/>
      <c r="D631" s="135" t="s">
        <v>159</v>
      </c>
      <c r="E631" s="149" t="s">
        <v>19</v>
      </c>
      <c r="F631" s="150" t="s">
        <v>163</v>
      </c>
      <c r="H631" s="151">
        <v>220</v>
      </c>
      <c r="I631" s="152"/>
      <c r="L631" s="148"/>
      <c r="M631" s="153"/>
      <c r="T631" s="154"/>
      <c r="AT631" s="149" t="s">
        <v>159</v>
      </c>
      <c r="AU631" s="149" t="s">
        <v>77</v>
      </c>
      <c r="AV631" s="13" t="s">
        <v>164</v>
      </c>
      <c r="AW631" s="13" t="s">
        <v>30</v>
      </c>
      <c r="AX631" s="13" t="s">
        <v>77</v>
      </c>
      <c r="AY631" s="149" t="s">
        <v>151</v>
      </c>
    </row>
    <row r="632" spans="2:65" s="1" customFormat="1" ht="16.5" customHeight="1">
      <c r="B632" s="31"/>
      <c r="C632" s="120" t="s">
        <v>618</v>
      </c>
      <c r="D632" s="120" t="s">
        <v>152</v>
      </c>
      <c r="E632" s="121" t="s">
        <v>984</v>
      </c>
      <c r="F632" s="122" t="s">
        <v>985</v>
      </c>
      <c r="G632" s="123" t="s">
        <v>155</v>
      </c>
      <c r="H632" s="124">
        <v>220</v>
      </c>
      <c r="I632" s="125"/>
      <c r="J632" s="126">
        <f>ROUND(I632*H632,2)</f>
        <v>0</v>
      </c>
      <c r="K632" s="122" t="s">
        <v>156</v>
      </c>
      <c r="L632" s="127"/>
      <c r="M632" s="128" t="s">
        <v>19</v>
      </c>
      <c r="N632" s="129" t="s">
        <v>40</v>
      </c>
      <c r="P632" s="130">
        <f>O632*H632</f>
        <v>0</v>
      </c>
      <c r="Q632" s="130">
        <v>1E-4</v>
      </c>
      <c r="R632" s="130">
        <f>Q632*H632</f>
        <v>2.2000000000000002E-2</v>
      </c>
      <c r="S632" s="130">
        <v>0</v>
      </c>
      <c r="T632" s="131">
        <f>S632*H632</f>
        <v>0</v>
      </c>
      <c r="AR632" s="132" t="s">
        <v>200</v>
      </c>
      <c r="AT632" s="132" t="s">
        <v>152</v>
      </c>
      <c r="AU632" s="132" t="s">
        <v>77</v>
      </c>
      <c r="AY632" s="16" t="s">
        <v>151</v>
      </c>
      <c r="BE632" s="133">
        <f>IF(N632="základní",J632,0)</f>
        <v>0</v>
      </c>
      <c r="BF632" s="133">
        <f>IF(N632="snížená",J632,0)</f>
        <v>0</v>
      </c>
      <c r="BG632" s="133">
        <f>IF(N632="zákl. přenesená",J632,0)</f>
        <v>0</v>
      </c>
      <c r="BH632" s="133">
        <f>IF(N632="sníž. přenesená",J632,0)</f>
        <v>0</v>
      </c>
      <c r="BI632" s="133">
        <f>IF(N632="nulová",J632,0)</f>
        <v>0</v>
      </c>
      <c r="BJ632" s="16" t="s">
        <v>77</v>
      </c>
      <c r="BK632" s="133">
        <f>ROUND(I632*H632,2)</f>
        <v>0</v>
      </c>
      <c r="BL632" s="16" t="s">
        <v>164</v>
      </c>
      <c r="BM632" s="132" t="s">
        <v>986</v>
      </c>
    </row>
    <row r="633" spans="2:65" s="11" customFormat="1">
      <c r="B633" s="134"/>
      <c r="D633" s="135" t="s">
        <v>159</v>
      </c>
      <c r="E633" s="136" t="s">
        <v>19</v>
      </c>
      <c r="F633" s="137" t="s">
        <v>950</v>
      </c>
      <c r="H633" s="136" t="s">
        <v>19</v>
      </c>
      <c r="I633" s="138"/>
      <c r="L633" s="134"/>
      <c r="M633" s="139"/>
      <c r="T633" s="140"/>
      <c r="AT633" s="136" t="s">
        <v>159</v>
      </c>
      <c r="AU633" s="136" t="s">
        <v>77</v>
      </c>
      <c r="AV633" s="11" t="s">
        <v>77</v>
      </c>
      <c r="AW633" s="11" t="s">
        <v>30</v>
      </c>
      <c r="AX633" s="11" t="s">
        <v>69</v>
      </c>
      <c r="AY633" s="136" t="s">
        <v>151</v>
      </c>
    </row>
    <row r="634" spans="2:65" s="12" customFormat="1">
      <c r="B634" s="141"/>
      <c r="D634" s="135" t="s">
        <v>159</v>
      </c>
      <c r="E634" s="142" t="s">
        <v>19</v>
      </c>
      <c r="F634" s="143" t="s">
        <v>983</v>
      </c>
      <c r="H634" s="144">
        <v>220</v>
      </c>
      <c r="I634" s="145"/>
      <c r="L634" s="141"/>
      <c r="M634" s="146"/>
      <c r="T634" s="147"/>
      <c r="AT634" s="142" t="s">
        <v>159</v>
      </c>
      <c r="AU634" s="142" t="s">
        <v>77</v>
      </c>
      <c r="AV634" s="12" t="s">
        <v>79</v>
      </c>
      <c r="AW634" s="12" t="s">
        <v>30</v>
      </c>
      <c r="AX634" s="12" t="s">
        <v>69</v>
      </c>
      <c r="AY634" s="142" t="s">
        <v>151</v>
      </c>
    </row>
    <row r="635" spans="2:65" s="13" customFormat="1">
      <c r="B635" s="148"/>
      <c r="D635" s="135" t="s">
        <v>159</v>
      </c>
      <c r="E635" s="149" t="s">
        <v>19</v>
      </c>
      <c r="F635" s="150" t="s">
        <v>163</v>
      </c>
      <c r="H635" s="151">
        <v>220</v>
      </c>
      <c r="I635" s="152"/>
      <c r="L635" s="148"/>
      <c r="M635" s="153"/>
      <c r="T635" s="154"/>
      <c r="AT635" s="149" t="s">
        <v>159</v>
      </c>
      <c r="AU635" s="149" t="s">
        <v>77</v>
      </c>
      <c r="AV635" s="13" t="s">
        <v>164</v>
      </c>
      <c r="AW635" s="13" t="s">
        <v>30</v>
      </c>
      <c r="AX635" s="13" t="s">
        <v>77</v>
      </c>
      <c r="AY635" s="149" t="s">
        <v>151</v>
      </c>
    </row>
    <row r="636" spans="2:65" s="1" customFormat="1" ht="16.5" customHeight="1">
      <c r="B636" s="31"/>
      <c r="C636" s="120" t="s">
        <v>622</v>
      </c>
      <c r="D636" s="120" t="s">
        <v>152</v>
      </c>
      <c r="E636" s="121" t="s">
        <v>987</v>
      </c>
      <c r="F636" s="122" t="s">
        <v>988</v>
      </c>
      <c r="G636" s="123" t="s">
        <v>155</v>
      </c>
      <c r="H636" s="124">
        <v>440</v>
      </c>
      <c r="I636" s="125"/>
      <c r="J636" s="126">
        <f>ROUND(I636*H636,2)</f>
        <v>0</v>
      </c>
      <c r="K636" s="122" t="s">
        <v>156</v>
      </c>
      <c r="L636" s="127"/>
      <c r="M636" s="128" t="s">
        <v>19</v>
      </c>
      <c r="N636" s="129" t="s">
        <v>40</v>
      </c>
      <c r="P636" s="130">
        <f>O636*H636</f>
        <v>0</v>
      </c>
      <c r="Q636" s="130">
        <v>1.2E-4</v>
      </c>
      <c r="R636" s="130">
        <f>Q636*H636</f>
        <v>5.28E-2</v>
      </c>
      <c r="S636" s="130">
        <v>0</v>
      </c>
      <c r="T636" s="131">
        <f>S636*H636</f>
        <v>0</v>
      </c>
      <c r="AR636" s="132" t="s">
        <v>200</v>
      </c>
      <c r="AT636" s="132" t="s">
        <v>152</v>
      </c>
      <c r="AU636" s="132" t="s">
        <v>77</v>
      </c>
      <c r="AY636" s="16" t="s">
        <v>151</v>
      </c>
      <c r="BE636" s="133">
        <f>IF(N636="základní",J636,0)</f>
        <v>0</v>
      </c>
      <c r="BF636" s="133">
        <f>IF(N636="snížená",J636,0)</f>
        <v>0</v>
      </c>
      <c r="BG636" s="133">
        <f>IF(N636="zákl. přenesená",J636,0)</f>
        <v>0</v>
      </c>
      <c r="BH636" s="133">
        <f>IF(N636="sníž. přenesená",J636,0)</f>
        <v>0</v>
      </c>
      <c r="BI636" s="133">
        <f>IF(N636="nulová",J636,0)</f>
        <v>0</v>
      </c>
      <c r="BJ636" s="16" t="s">
        <v>77</v>
      </c>
      <c r="BK636" s="133">
        <f>ROUND(I636*H636,2)</f>
        <v>0</v>
      </c>
      <c r="BL636" s="16" t="s">
        <v>164</v>
      </c>
      <c r="BM636" s="132" t="s">
        <v>989</v>
      </c>
    </row>
    <row r="637" spans="2:65" s="11" customFormat="1">
      <c r="B637" s="134"/>
      <c r="D637" s="135" t="s">
        <v>159</v>
      </c>
      <c r="E637" s="136" t="s">
        <v>19</v>
      </c>
      <c r="F637" s="137" t="s">
        <v>950</v>
      </c>
      <c r="H637" s="136" t="s">
        <v>19</v>
      </c>
      <c r="I637" s="138"/>
      <c r="L637" s="134"/>
      <c r="M637" s="139"/>
      <c r="T637" s="140"/>
      <c r="AT637" s="136" t="s">
        <v>159</v>
      </c>
      <c r="AU637" s="136" t="s">
        <v>77</v>
      </c>
      <c r="AV637" s="11" t="s">
        <v>77</v>
      </c>
      <c r="AW637" s="11" t="s">
        <v>30</v>
      </c>
      <c r="AX637" s="11" t="s">
        <v>69</v>
      </c>
      <c r="AY637" s="136" t="s">
        <v>151</v>
      </c>
    </row>
    <row r="638" spans="2:65" s="12" customFormat="1">
      <c r="B638" s="141"/>
      <c r="D638" s="135" t="s">
        <v>159</v>
      </c>
      <c r="E638" s="142" t="s">
        <v>19</v>
      </c>
      <c r="F638" s="143" t="s">
        <v>990</v>
      </c>
      <c r="H638" s="144">
        <v>440</v>
      </c>
      <c r="I638" s="145"/>
      <c r="L638" s="141"/>
      <c r="M638" s="146"/>
      <c r="T638" s="147"/>
      <c r="AT638" s="142" t="s">
        <v>159</v>
      </c>
      <c r="AU638" s="142" t="s">
        <v>77</v>
      </c>
      <c r="AV638" s="12" t="s">
        <v>79</v>
      </c>
      <c r="AW638" s="12" t="s">
        <v>30</v>
      </c>
      <c r="AX638" s="12" t="s">
        <v>69</v>
      </c>
      <c r="AY638" s="142" t="s">
        <v>151</v>
      </c>
    </row>
    <row r="639" spans="2:65" s="13" customFormat="1">
      <c r="B639" s="148"/>
      <c r="D639" s="135" t="s">
        <v>159</v>
      </c>
      <c r="E639" s="149" t="s">
        <v>19</v>
      </c>
      <c r="F639" s="150" t="s">
        <v>163</v>
      </c>
      <c r="H639" s="151">
        <v>440</v>
      </c>
      <c r="I639" s="152"/>
      <c r="L639" s="148"/>
      <c r="M639" s="153"/>
      <c r="T639" s="154"/>
      <c r="AT639" s="149" t="s">
        <v>159</v>
      </c>
      <c r="AU639" s="149" t="s">
        <v>77</v>
      </c>
      <c r="AV639" s="13" t="s">
        <v>164</v>
      </c>
      <c r="AW639" s="13" t="s">
        <v>30</v>
      </c>
      <c r="AX639" s="13" t="s">
        <v>77</v>
      </c>
      <c r="AY639" s="149" t="s">
        <v>151</v>
      </c>
    </row>
    <row r="640" spans="2:65" s="1" customFormat="1" ht="16.5" customHeight="1">
      <c r="B640" s="31"/>
      <c r="C640" s="120" t="s">
        <v>628</v>
      </c>
      <c r="D640" s="120" t="s">
        <v>152</v>
      </c>
      <c r="E640" s="121" t="s">
        <v>991</v>
      </c>
      <c r="F640" s="122" t="s">
        <v>992</v>
      </c>
      <c r="G640" s="123" t="s">
        <v>155</v>
      </c>
      <c r="H640" s="124">
        <v>6</v>
      </c>
      <c r="I640" s="125"/>
      <c r="J640" s="126">
        <f>ROUND(I640*H640,2)</f>
        <v>0</v>
      </c>
      <c r="K640" s="122" t="s">
        <v>156</v>
      </c>
      <c r="L640" s="127"/>
      <c r="M640" s="128" t="s">
        <v>19</v>
      </c>
      <c r="N640" s="129" t="s">
        <v>40</v>
      </c>
      <c r="P640" s="130">
        <f>O640*H640</f>
        <v>0</v>
      </c>
      <c r="Q640" s="130">
        <v>1.5549999999999999</v>
      </c>
      <c r="R640" s="130">
        <f>Q640*H640</f>
        <v>9.33</v>
      </c>
      <c r="S640" s="130">
        <v>0</v>
      </c>
      <c r="T640" s="131">
        <f>S640*H640</f>
        <v>0</v>
      </c>
      <c r="AR640" s="132" t="s">
        <v>200</v>
      </c>
      <c r="AT640" s="132" t="s">
        <v>152</v>
      </c>
      <c r="AU640" s="132" t="s">
        <v>77</v>
      </c>
      <c r="AY640" s="16" t="s">
        <v>151</v>
      </c>
      <c r="BE640" s="133">
        <f>IF(N640="základní",J640,0)</f>
        <v>0</v>
      </c>
      <c r="BF640" s="133">
        <f>IF(N640="snížená",J640,0)</f>
        <v>0</v>
      </c>
      <c r="BG640" s="133">
        <f>IF(N640="zákl. přenesená",J640,0)</f>
        <v>0</v>
      </c>
      <c r="BH640" s="133">
        <f>IF(N640="sníž. přenesená",J640,0)</f>
        <v>0</v>
      </c>
      <c r="BI640" s="133">
        <f>IF(N640="nulová",J640,0)</f>
        <v>0</v>
      </c>
      <c r="BJ640" s="16" t="s">
        <v>77</v>
      </c>
      <c r="BK640" s="133">
        <f>ROUND(I640*H640,2)</f>
        <v>0</v>
      </c>
      <c r="BL640" s="16" t="s">
        <v>164</v>
      </c>
      <c r="BM640" s="132" t="s">
        <v>993</v>
      </c>
    </row>
    <row r="641" spans="2:65" s="11" customFormat="1">
      <c r="B641" s="134"/>
      <c r="D641" s="135" t="s">
        <v>159</v>
      </c>
      <c r="E641" s="136" t="s">
        <v>19</v>
      </c>
      <c r="F641" s="137" t="s">
        <v>994</v>
      </c>
      <c r="H641" s="136" t="s">
        <v>19</v>
      </c>
      <c r="I641" s="138"/>
      <c r="L641" s="134"/>
      <c r="M641" s="139"/>
      <c r="T641" s="140"/>
      <c r="AT641" s="136" t="s">
        <v>159</v>
      </c>
      <c r="AU641" s="136" t="s">
        <v>77</v>
      </c>
      <c r="AV641" s="11" t="s">
        <v>77</v>
      </c>
      <c r="AW641" s="11" t="s">
        <v>30</v>
      </c>
      <c r="AX641" s="11" t="s">
        <v>69</v>
      </c>
      <c r="AY641" s="136" t="s">
        <v>151</v>
      </c>
    </row>
    <row r="642" spans="2:65" s="11" customFormat="1">
      <c r="B642" s="134"/>
      <c r="D642" s="135" t="s">
        <v>159</v>
      </c>
      <c r="E642" s="136" t="s">
        <v>19</v>
      </c>
      <c r="F642" s="137" t="s">
        <v>654</v>
      </c>
      <c r="H642" s="136" t="s">
        <v>19</v>
      </c>
      <c r="I642" s="138"/>
      <c r="L642" s="134"/>
      <c r="M642" s="139"/>
      <c r="T642" s="140"/>
      <c r="AT642" s="136" t="s">
        <v>159</v>
      </c>
      <c r="AU642" s="136" t="s">
        <v>77</v>
      </c>
      <c r="AV642" s="11" t="s">
        <v>77</v>
      </c>
      <c r="AW642" s="11" t="s">
        <v>30</v>
      </c>
      <c r="AX642" s="11" t="s">
        <v>69</v>
      </c>
      <c r="AY642" s="136" t="s">
        <v>151</v>
      </c>
    </row>
    <row r="643" spans="2:65" s="12" customFormat="1">
      <c r="B643" s="141"/>
      <c r="D643" s="135" t="s">
        <v>159</v>
      </c>
      <c r="E643" s="142" t="s">
        <v>19</v>
      </c>
      <c r="F643" s="143" t="s">
        <v>995</v>
      </c>
      <c r="H643" s="144">
        <v>6</v>
      </c>
      <c r="I643" s="145"/>
      <c r="L643" s="141"/>
      <c r="M643" s="146"/>
      <c r="T643" s="147"/>
      <c r="AT643" s="142" t="s">
        <v>159</v>
      </c>
      <c r="AU643" s="142" t="s">
        <v>77</v>
      </c>
      <c r="AV643" s="12" t="s">
        <v>79</v>
      </c>
      <c r="AW643" s="12" t="s">
        <v>30</v>
      </c>
      <c r="AX643" s="12" t="s">
        <v>69</v>
      </c>
      <c r="AY643" s="142" t="s">
        <v>151</v>
      </c>
    </row>
    <row r="644" spans="2:65" s="13" customFormat="1">
      <c r="B644" s="148"/>
      <c r="D644" s="135" t="s">
        <v>159</v>
      </c>
      <c r="E644" s="149" t="s">
        <v>19</v>
      </c>
      <c r="F644" s="150" t="s">
        <v>163</v>
      </c>
      <c r="H644" s="151">
        <v>6</v>
      </c>
      <c r="I644" s="152"/>
      <c r="L644" s="148"/>
      <c r="M644" s="153"/>
      <c r="T644" s="154"/>
      <c r="AT644" s="149" t="s">
        <v>159</v>
      </c>
      <c r="AU644" s="149" t="s">
        <v>77</v>
      </c>
      <c r="AV644" s="13" t="s">
        <v>164</v>
      </c>
      <c r="AW644" s="13" t="s">
        <v>30</v>
      </c>
      <c r="AX644" s="13" t="s">
        <v>77</v>
      </c>
      <c r="AY644" s="149" t="s">
        <v>151</v>
      </c>
    </row>
    <row r="645" spans="2:65" s="1" customFormat="1" ht="16.5" customHeight="1">
      <c r="B645" s="31"/>
      <c r="C645" s="120" t="s">
        <v>634</v>
      </c>
      <c r="D645" s="120" t="s">
        <v>152</v>
      </c>
      <c r="E645" s="121" t="s">
        <v>996</v>
      </c>
      <c r="F645" s="122" t="s">
        <v>997</v>
      </c>
      <c r="G645" s="123" t="s">
        <v>155</v>
      </c>
      <c r="H645" s="124">
        <v>6</v>
      </c>
      <c r="I645" s="125"/>
      <c r="J645" s="126">
        <f>ROUND(I645*H645,2)</f>
        <v>0</v>
      </c>
      <c r="K645" s="122" t="s">
        <v>156</v>
      </c>
      <c r="L645" s="127"/>
      <c r="M645" s="128" t="s">
        <v>19</v>
      </c>
      <c r="N645" s="129" t="s">
        <v>40</v>
      </c>
      <c r="P645" s="130">
        <f>O645*H645</f>
        <v>0</v>
      </c>
      <c r="Q645" s="130">
        <v>0.71499999999999997</v>
      </c>
      <c r="R645" s="130">
        <f>Q645*H645</f>
        <v>4.29</v>
      </c>
      <c r="S645" s="130">
        <v>0</v>
      </c>
      <c r="T645" s="131">
        <f>S645*H645</f>
        <v>0</v>
      </c>
      <c r="AR645" s="132" t="s">
        <v>200</v>
      </c>
      <c r="AT645" s="132" t="s">
        <v>152</v>
      </c>
      <c r="AU645" s="132" t="s">
        <v>77</v>
      </c>
      <c r="AY645" s="16" t="s">
        <v>151</v>
      </c>
      <c r="BE645" s="133">
        <f>IF(N645="základní",J645,0)</f>
        <v>0</v>
      </c>
      <c r="BF645" s="133">
        <f>IF(N645="snížená",J645,0)</f>
        <v>0</v>
      </c>
      <c r="BG645" s="133">
        <f>IF(N645="zákl. přenesená",J645,0)</f>
        <v>0</v>
      </c>
      <c r="BH645" s="133">
        <f>IF(N645="sníž. přenesená",J645,0)</f>
        <v>0</v>
      </c>
      <c r="BI645" s="133">
        <f>IF(N645="nulová",J645,0)</f>
        <v>0</v>
      </c>
      <c r="BJ645" s="16" t="s">
        <v>77</v>
      </c>
      <c r="BK645" s="133">
        <f>ROUND(I645*H645,2)</f>
        <v>0</v>
      </c>
      <c r="BL645" s="16" t="s">
        <v>164</v>
      </c>
      <c r="BM645" s="132" t="s">
        <v>998</v>
      </c>
    </row>
    <row r="646" spans="2:65" s="11" customFormat="1">
      <c r="B646" s="134"/>
      <c r="D646" s="135" t="s">
        <v>159</v>
      </c>
      <c r="E646" s="136" t="s">
        <v>19</v>
      </c>
      <c r="F646" s="137" t="s">
        <v>999</v>
      </c>
      <c r="H646" s="136" t="s">
        <v>19</v>
      </c>
      <c r="I646" s="138"/>
      <c r="L646" s="134"/>
      <c r="M646" s="139"/>
      <c r="T646" s="140"/>
      <c r="AT646" s="136" t="s">
        <v>159</v>
      </c>
      <c r="AU646" s="136" t="s">
        <v>77</v>
      </c>
      <c r="AV646" s="11" t="s">
        <v>77</v>
      </c>
      <c r="AW646" s="11" t="s">
        <v>30</v>
      </c>
      <c r="AX646" s="11" t="s">
        <v>69</v>
      </c>
      <c r="AY646" s="136" t="s">
        <v>151</v>
      </c>
    </row>
    <row r="647" spans="2:65" s="12" customFormat="1">
      <c r="B647" s="141"/>
      <c r="D647" s="135" t="s">
        <v>159</v>
      </c>
      <c r="E647" s="142" t="s">
        <v>19</v>
      </c>
      <c r="F647" s="143" t="s">
        <v>995</v>
      </c>
      <c r="H647" s="144">
        <v>6</v>
      </c>
      <c r="I647" s="145"/>
      <c r="L647" s="141"/>
      <c r="M647" s="146"/>
      <c r="T647" s="147"/>
      <c r="AT647" s="142" t="s">
        <v>159</v>
      </c>
      <c r="AU647" s="142" t="s">
        <v>77</v>
      </c>
      <c r="AV647" s="12" t="s">
        <v>79</v>
      </c>
      <c r="AW647" s="12" t="s">
        <v>30</v>
      </c>
      <c r="AX647" s="12" t="s">
        <v>69</v>
      </c>
      <c r="AY647" s="142" t="s">
        <v>151</v>
      </c>
    </row>
    <row r="648" spans="2:65" s="13" customFormat="1">
      <c r="B648" s="148"/>
      <c r="D648" s="135" t="s">
        <v>159</v>
      </c>
      <c r="E648" s="149" t="s">
        <v>19</v>
      </c>
      <c r="F648" s="150" t="s">
        <v>163</v>
      </c>
      <c r="H648" s="151">
        <v>6</v>
      </c>
      <c r="I648" s="152"/>
      <c r="L648" s="148"/>
      <c r="M648" s="153"/>
      <c r="T648" s="154"/>
      <c r="AT648" s="149" t="s">
        <v>159</v>
      </c>
      <c r="AU648" s="149" t="s">
        <v>77</v>
      </c>
      <c r="AV648" s="13" t="s">
        <v>164</v>
      </c>
      <c r="AW648" s="13" t="s">
        <v>30</v>
      </c>
      <c r="AX648" s="13" t="s">
        <v>77</v>
      </c>
      <c r="AY648" s="149" t="s">
        <v>151</v>
      </c>
    </row>
    <row r="649" spans="2:65" s="1" customFormat="1" ht="16.5" customHeight="1">
      <c r="B649" s="31"/>
      <c r="C649" s="120" t="s">
        <v>639</v>
      </c>
      <c r="D649" s="120" t="s">
        <v>152</v>
      </c>
      <c r="E649" s="121" t="s">
        <v>1000</v>
      </c>
      <c r="F649" s="122" t="s">
        <v>1001</v>
      </c>
      <c r="G649" s="123" t="s">
        <v>155</v>
      </c>
      <c r="H649" s="124">
        <v>4</v>
      </c>
      <c r="I649" s="125"/>
      <c r="J649" s="126">
        <f>ROUND(I649*H649,2)</f>
        <v>0</v>
      </c>
      <c r="K649" s="122" t="s">
        <v>156</v>
      </c>
      <c r="L649" s="127"/>
      <c r="M649" s="128" t="s">
        <v>19</v>
      </c>
      <c r="N649" s="129" t="s">
        <v>40</v>
      </c>
      <c r="P649" s="130">
        <f>O649*H649</f>
        <v>0</v>
      </c>
      <c r="Q649" s="130">
        <v>0.77400000000000002</v>
      </c>
      <c r="R649" s="130">
        <f>Q649*H649</f>
        <v>3.0960000000000001</v>
      </c>
      <c r="S649" s="130">
        <v>0</v>
      </c>
      <c r="T649" s="131">
        <f>S649*H649</f>
        <v>0</v>
      </c>
      <c r="AR649" s="132" t="s">
        <v>200</v>
      </c>
      <c r="AT649" s="132" t="s">
        <v>152</v>
      </c>
      <c r="AU649" s="132" t="s">
        <v>77</v>
      </c>
      <c r="AY649" s="16" t="s">
        <v>151</v>
      </c>
      <c r="BE649" s="133">
        <f>IF(N649="základní",J649,0)</f>
        <v>0</v>
      </c>
      <c r="BF649" s="133">
        <f>IF(N649="snížená",J649,0)</f>
        <v>0</v>
      </c>
      <c r="BG649" s="133">
        <f>IF(N649="zákl. přenesená",J649,0)</f>
        <v>0</v>
      </c>
      <c r="BH649" s="133">
        <f>IF(N649="sníž. přenesená",J649,0)</f>
        <v>0</v>
      </c>
      <c r="BI649" s="133">
        <f>IF(N649="nulová",J649,0)</f>
        <v>0</v>
      </c>
      <c r="BJ649" s="16" t="s">
        <v>77</v>
      </c>
      <c r="BK649" s="133">
        <f>ROUND(I649*H649,2)</f>
        <v>0</v>
      </c>
      <c r="BL649" s="16" t="s">
        <v>164</v>
      </c>
      <c r="BM649" s="132" t="s">
        <v>1002</v>
      </c>
    </row>
    <row r="650" spans="2:65" s="11" customFormat="1">
      <c r="B650" s="134"/>
      <c r="D650" s="135" t="s">
        <v>159</v>
      </c>
      <c r="E650" s="136" t="s">
        <v>19</v>
      </c>
      <c r="F650" s="137" t="s">
        <v>654</v>
      </c>
      <c r="H650" s="136" t="s">
        <v>19</v>
      </c>
      <c r="I650" s="138"/>
      <c r="L650" s="134"/>
      <c r="M650" s="139"/>
      <c r="T650" s="140"/>
      <c r="AT650" s="136" t="s">
        <v>159</v>
      </c>
      <c r="AU650" s="136" t="s">
        <v>77</v>
      </c>
      <c r="AV650" s="11" t="s">
        <v>77</v>
      </c>
      <c r="AW650" s="11" t="s">
        <v>30</v>
      </c>
      <c r="AX650" s="11" t="s">
        <v>69</v>
      </c>
      <c r="AY650" s="136" t="s">
        <v>151</v>
      </c>
    </row>
    <row r="651" spans="2:65" s="12" customFormat="1">
      <c r="B651" s="141"/>
      <c r="D651" s="135" t="s">
        <v>159</v>
      </c>
      <c r="E651" s="142" t="s">
        <v>19</v>
      </c>
      <c r="F651" s="143" t="s">
        <v>1003</v>
      </c>
      <c r="H651" s="144">
        <v>4</v>
      </c>
      <c r="I651" s="145"/>
      <c r="L651" s="141"/>
      <c r="M651" s="146"/>
      <c r="T651" s="147"/>
      <c r="AT651" s="142" t="s">
        <v>159</v>
      </c>
      <c r="AU651" s="142" t="s">
        <v>77</v>
      </c>
      <c r="AV651" s="12" t="s">
        <v>79</v>
      </c>
      <c r="AW651" s="12" t="s">
        <v>30</v>
      </c>
      <c r="AX651" s="12" t="s">
        <v>69</v>
      </c>
      <c r="AY651" s="142" t="s">
        <v>151</v>
      </c>
    </row>
    <row r="652" spans="2:65" s="13" customFormat="1">
      <c r="B652" s="148"/>
      <c r="D652" s="135" t="s">
        <v>159</v>
      </c>
      <c r="E652" s="149" t="s">
        <v>19</v>
      </c>
      <c r="F652" s="150" t="s">
        <v>163</v>
      </c>
      <c r="H652" s="151">
        <v>4</v>
      </c>
      <c r="I652" s="152"/>
      <c r="L652" s="148"/>
      <c r="M652" s="153"/>
      <c r="T652" s="154"/>
      <c r="AT652" s="149" t="s">
        <v>159</v>
      </c>
      <c r="AU652" s="149" t="s">
        <v>77</v>
      </c>
      <c r="AV652" s="13" t="s">
        <v>164</v>
      </c>
      <c r="AW652" s="13" t="s">
        <v>30</v>
      </c>
      <c r="AX652" s="13" t="s">
        <v>77</v>
      </c>
      <c r="AY652" s="149" t="s">
        <v>151</v>
      </c>
    </row>
    <row r="653" spans="2:65" s="1" customFormat="1" ht="16.5" customHeight="1">
      <c r="B653" s="31"/>
      <c r="C653" s="120" t="s">
        <v>1004</v>
      </c>
      <c r="D653" s="120" t="s">
        <v>152</v>
      </c>
      <c r="E653" s="121" t="s">
        <v>1005</v>
      </c>
      <c r="F653" s="122" t="s">
        <v>1006</v>
      </c>
      <c r="G653" s="123" t="s">
        <v>155</v>
      </c>
      <c r="H653" s="124">
        <v>4</v>
      </c>
      <c r="I653" s="125"/>
      <c r="J653" s="126">
        <f>ROUND(I653*H653,2)</f>
        <v>0</v>
      </c>
      <c r="K653" s="122" t="s">
        <v>156</v>
      </c>
      <c r="L653" s="127"/>
      <c r="M653" s="128" t="s">
        <v>19</v>
      </c>
      <c r="N653" s="129" t="s">
        <v>40</v>
      </c>
      <c r="P653" s="130">
        <f>O653*H653</f>
        <v>0</v>
      </c>
      <c r="Q653" s="130">
        <v>0.35599999999999998</v>
      </c>
      <c r="R653" s="130">
        <f>Q653*H653</f>
        <v>1.4239999999999999</v>
      </c>
      <c r="S653" s="130">
        <v>0</v>
      </c>
      <c r="T653" s="131">
        <f>S653*H653</f>
        <v>0</v>
      </c>
      <c r="AR653" s="132" t="s">
        <v>200</v>
      </c>
      <c r="AT653" s="132" t="s">
        <v>152</v>
      </c>
      <c r="AU653" s="132" t="s">
        <v>77</v>
      </c>
      <c r="AY653" s="16" t="s">
        <v>151</v>
      </c>
      <c r="BE653" s="133">
        <f>IF(N653="základní",J653,0)</f>
        <v>0</v>
      </c>
      <c r="BF653" s="133">
        <f>IF(N653="snížená",J653,0)</f>
        <v>0</v>
      </c>
      <c r="BG653" s="133">
        <f>IF(N653="zákl. přenesená",J653,0)</f>
        <v>0</v>
      </c>
      <c r="BH653" s="133">
        <f>IF(N653="sníž. přenesená",J653,0)</f>
        <v>0</v>
      </c>
      <c r="BI653" s="133">
        <f>IF(N653="nulová",J653,0)</f>
        <v>0</v>
      </c>
      <c r="BJ653" s="16" t="s">
        <v>77</v>
      </c>
      <c r="BK653" s="133">
        <f>ROUND(I653*H653,2)</f>
        <v>0</v>
      </c>
      <c r="BL653" s="16" t="s">
        <v>164</v>
      </c>
      <c r="BM653" s="132" t="s">
        <v>1007</v>
      </c>
    </row>
    <row r="654" spans="2:65" s="11" customFormat="1">
      <c r="B654" s="134"/>
      <c r="D654" s="135" t="s">
        <v>159</v>
      </c>
      <c r="E654" s="136" t="s">
        <v>19</v>
      </c>
      <c r="F654" s="137" t="s">
        <v>654</v>
      </c>
      <c r="H654" s="136" t="s">
        <v>19</v>
      </c>
      <c r="I654" s="138"/>
      <c r="L654" s="134"/>
      <c r="M654" s="139"/>
      <c r="T654" s="140"/>
      <c r="AT654" s="136" t="s">
        <v>159</v>
      </c>
      <c r="AU654" s="136" t="s">
        <v>77</v>
      </c>
      <c r="AV654" s="11" t="s">
        <v>77</v>
      </c>
      <c r="AW654" s="11" t="s">
        <v>30</v>
      </c>
      <c r="AX654" s="11" t="s">
        <v>69</v>
      </c>
      <c r="AY654" s="136" t="s">
        <v>151</v>
      </c>
    </row>
    <row r="655" spans="2:65" s="12" customFormat="1">
      <c r="B655" s="141"/>
      <c r="D655" s="135" t="s">
        <v>159</v>
      </c>
      <c r="E655" s="142" t="s">
        <v>19</v>
      </c>
      <c r="F655" s="143" t="s">
        <v>1003</v>
      </c>
      <c r="H655" s="144">
        <v>4</v>
      </c>
      <c r="I655" s="145"/>
      <c r="L655" s="141"/>
      <c r="M655" s="146"/>
      <c r="T655" s="147"/>
      <c r="AT655" s="142" t="s">
        <v>159</v>
      </c>
      <c r="AU655" s="142" t="s">
        <v>77</v>
      </c>
      <c r="AV655" s="12" t="s">
        <v>79</v>
      </c>
      <c r="AW655" s="12" t="s">
        <v>30</v>
      </c>
      <c r="AX655" s="12" t="s">
        <v>69</v>
      </c>
      <c r="AY655" s="142" t="s">
        <v>151</v>
      </c>
    </row>
    <row r="656" spans="2:65" s="13" customFormat="1">
      <c r="B656" s="148"/>
      <c r="D656" s="135" t="s">
        <v>159</v>
      </c>
      <c r="E656" s="149" t="s">
        <v>19</v>
      </c>
      <c r="F656" s="150" t="s">
        <v>163</v>
      </c>
      <c r="H656" s="151">
        <v>4</v>
      </c>
      <c r="I656" s="152"/>
      <c r="L656" s="148"/>
      <c r="M656" s="153"/>
      <c r="T656" s="154"/>
      <c r="AT656" s="149" t="s">
        <v>159</v>
      </c>
      <c r="AU656" s="149" t="s">
        <v>77</v>
      </c>
      <c r="AV656" s="13" t="s">
        <v>164</v>
      </c>
      <c r="AW656" s="13" t="s">
        <v>30</v>
      </c>
      <c r="AX656" s="13" t="s">
        <v>77</v>
      </c>
      <c r="AY656" s="149" t="s">
        <v>151</v>
      </c>
    </row>
    <row r="657" spans="2:65" s="1" customFormat="1" ht="16.5" customHeight="1">
      <c r="B657" s="31"/>
      <c r="C657" s="120" t="s">
        <v>1008</v>
      </c>
      <c r="D657" s="120" t="s">
        <v>152</v>
      </c>
      <c r="E657" s="121" t="s">
        <v>1009</v>
      </c>
      <c r="F657" s="122" t="s">
        <v>1010</v>
      </c>
      <c r="G657" s="123" t="s">
        <v>155</v>
      </c>
      <c r="H657" s="124">
        <v>8</v>
      </c>
      <c r="I657" s="125"/>
      <c r="J657" s="126">
        <f>ROUND(I657*H657,2)</f>
        <v>0</v>
      </c>
      <c r="K657" s="122" t="s">
        <v>156</v>
      </c>
      <c r="L657" s="127"/>
      <c r="M657" s="128" t="s">
        <v>19</v>
      </c>
      <c r="N657" s="129" t="s">
        <v>40</v>
      </c>
      <c r="P657" s="130">
        <f>O657*H657</f>
        <v>0</v>
      </c>
      <c r="Q657" s="130">
        <v>2E-3</v>
      </c>
      <c r="R657" s="130">
        <f>Q657*H657</f>
        <v>1.6E-2</v>
      </c>
      <c r="S657" s="130">
        <v>0</v>
      </c>
      <c r="T657" s="131">
        <f>S657*H657</f>
        <v>0</v>
      </c>
      <c r="AR657" s="132" t="s">
        <v>200</v>
      </c>
      <c r="AT657" s="132" t="s">
        <v>152</v>
      </c>
      <c r="AU657" s="132" t="s">
        <v>77</v>
      </c>
      <c r="AY657" s="16" t="s">
        <v>151</v>
      </c>
      <c r="BE657" s="133">
        <f>IF(N657="základní",J657,0)</f>
        <v>0</v>
      </c>
      <c r="BF657" s="133">
        <f>IF(N657="snížená",J657,0)</f>
        <v>0</v>
      </c>
      <c r="BG657" s="133">
        <f>IF(N657="zákl. přenesená",J657,0)</f>
        <v>0</v>
      </c>
      <c r="BH657" s="133">
        <f>IF(N657="sníž. přenesená",J657,0)</f>
        <v>0</v>
      </c>
      <c r="BI657" s="133">
        <f>IF(N657="nulová",J657,0)</f>
        <v>0</v>
      </c>
      <c r="BJ657" s="16" t="s">
        <v>77</v>
      </c>
      <c r="BK657" s="133">
        <f>ROUND(I657*H657,2)</f>
        <v>0</v>
      </c>
      <c r="BL657" s="16" t="s">
        <v>164</v>
      </c>
      <c r="BM657" s="132" t="s">
        <v>1011</v>
      </c>
    </row>
    <row r="658" spans="2:65" s="11" customFormat="1">
      <c r="B658" s="134"/>
      <c r="D658" s="135" t="s">
        <v>159</v>
      </c>
      <c r="E658" s="136" t="s">
        <v>19</v>
      </c>
      <c r="F658" s="137" t="s">
        <v>994</v>
      </c>
      <c r="H658" s="136" t="s">
        <v>19</v>
      </c>
      <c r="I658" s="138"/>
      <c r="L658" s="134"/>
      <c r="M658" s="139"/>
      <c r="T658" s="140"/>
      <c r="AT658" s="136" t="s">
        <v>159</v>
      </c>
      <c r="AU658" s="136" t="s">
        <v>77</v>
      </c>
      <c r="AV658" s="11" t="s">
        <v>77</v>
      </c>
      <c r="AW658" s="11" t="s">
        <v>30</v>
      </c>
      <c r="AX658" s="11" t="s">
        <v>69</v>
      </c>
      <c r="AY658" s="136" t="s">
        <v>151</v>
      </c>
    </row>
    <row r="659" spans="2:65" s="11" customFormat="1">
      <c r="B659" s="134"/>
      <c r="D659" s="135" t="s">
        <v>159</v>
      </c>
      <c r="E659" s="136" t="s">
        <v>19</v>
      </c>
      <c r="F659" s="137" t="s">
        <v>654</v>
      </c>
      <c r="H659" s="136" t="s">
        <v>19</v>
      </c>
      <c r="I659" s="138"/>
      <c r="L659" s="134"/>
      <c r="M659" s="139"/>
      <c r="T659" s="140"/>
      <c r="AT659" s="136" t="s">
        <v>159</v>
      </c>
      <c r="AU659" s="136" t="s">
        <v>77</v>
      </c>
      <c r="AV659" s="11" t="s">
        <v>77</v>
      </c>
      <c r="AW659" s="11" t="s">
        <v>30</v>
      </c>
      <c r="AX659" s="11" t="s">
        <v>69</v>
      </c>
      <c r="AY659" s="136" t="s">
        <v>151</v>
      </c>
    </row>
    <row r="660" spans="2:65" s="12" customFormat="1">
      <c r="B660" s="141"/>
      <c r="D660" s="135" t="s">
        <v>159</v>
      </c>
      <c r="E660" s="142" t="s">
        <v>19</v>
      </c>
      <c r="F660" s="143" t="s">
        <v>1012</v>
      </c>
      <c r="H660" s="144">
        <v>8</v>
      </c>
      <c r="I660" s="145"/>
      <c r="L660" s="141"/>
      <c r="M660" s="146"/>
      <c r="T660" s="147"/>
      <c r="AT660" s="142" t="s">
        <v>159</v>
      </c>
      <c r="AU660" s="142" t="s">
        <v>77</v>
      </c>
      <c r="AV660" s="12" t="s">
        <v>79</v>
      </c>
      <c r="AW660" s="12" t="s">
        <v>30</v>
      </c>
      <c r="AX660" s="12" t="s">
        <v>69</v>
      </c>
      <c r="AY660" s="142" t="s">
        <v>151</v>
      </c>
    </row>
    <row r="661" spans="2:65" s="13" customFormat="1">
      <c r="B661" s="148"/>
      <c r="D661" s="135" t="s">
        <v>159</v>
      </c>
      <c r="E661" s="149" t="s">
        <v>19</v>
      </c>
      <c r="F661" s="150" t="s">
        <v>163</v>
      </c>
      <c r="H661" s="151">
        <v>8</v>
      </c>
      <c r="I661" s="152"/>
      <c r="L661" s="148"/>
      <c r="M661" s="153"/>
      <c r="T661" s="154"/>
      <c r="AT661" s="149" t="s">
        <v>159</v>
      </c>
      <c r="AU661" s="149" t="s">
        <v>77</v>
      </c>
      <c r="AV661" s="13" t="s">
        <v>164</v>
      </c>
      <c r="AW661" s="13" t="s">
        <v>30</v>
      </c>
      <c r="AX661" s="13" t="s">
        <v>77</v>
      </c>
      <c r="AY661" s="149" t="s">
        <v>151</v>
      </c>
    </row>
    <row r="662" spans="2:65" s="1" customFormat="1" ht="16.5" customHeight="1">
      <c r="B662" s="31"/>
      <c r="C662" s="120" t="s">
        <v>1013</v>
      </c>
      <c r="D662" s="120" t="s">
        <v>152</v>
      </c>
      <c r="E662" s="121" t="s">
        <v>1014</v>
      </c>
      <c r="F662" s="122" t="s">
        <v>1015</v>
      </c>
      <c r="G662" s="123" t="s">
        <v>155</v>
      </c>
      <c r="H662" s="124">
        <v>702</v>
      </c>
      <c r="I662" s="125"/>
      <c r="J662" s="126">
        <f>ROUND(I662*H662,2)</f>
        <v>0</v>
      </c>
      <c r="K662" s="122" t="s">
        <v>156</v>
      </c>
      <c r="L662" s="127"/>
      <c r="M662" s="128" t="s">
        <v>19</v>
      </c>
      <c r="N662" s="129" t="s">
        <v>40</v>
      </c>
      <c r="P662" s="130">
        <f>O662*H662</f>
        <v>0</v>
      </c>
      <c r="Q662" s="130">
        <v>0.13200000000000001</v>
      </c>
      <c r="R662" s="130">
        <f>Q662*H662</f>
        <v>92.664000000000001</v>
      </c>
      <c r="S662" s="130">
        <v>0</v>
      </c>
      <c r="T662" s="131">
        <f>S662*H662</f>
        <v>0</v>
      </c>
      <c r="AR662" s="132" t="s">
        <v>157</v>
      </c>
      <c r="AT662" s="132" t="s">
        <v>152</v>
      </c>
      <c r="AU662" s="132" t="s">
        <v>77</v>
      </c>
      <c r="AY662" s="16" t="s">
        <v>151</v>
      </c>
      <c r="BE662" s="133">
        <f>IF(N662="základní",J662,0)</f>
        <v>0</v>
      </c>
      <c r="BF662" s="133">
        <f>IF(N662="snížená",J662,0)</f>
        <v>0</v>
      </c>
      <c r="BG662" s="133">
        <f>IF(N662="zákl. přenesená",J662,0)</f>
        <v>0</v>
      </c>
      <c r="BH662" s="133">
        <f>IF(N662="sníž. přenesená",J662,0)</f>
        <v>0</v>
      </c>
      <c r="BI662" s="133">
        <f>IF(N662="nulová",J662,0)</f>
        <v>0</v>
      </c>
      <c r="BJ662" s="16" t="s">
        <v>77</v>
      </c>
      <c r="BK662" s="133">
        <f>ROUND(I662*H662,2)</f>
        <v>0</v>
      </c>
      <c r="BL662" s="16" t="s">
        <v>157</v>
      </c>
      <c r="BM662" s="132" t="s">
        <v>1016</v>
      </c>
    </row>
    <row r="663" spans="2:65" s="11" customFormat="1">
      <c r="B663" s="134"/>
      <c r="D663" s="135" t="s">
        <v>159</v>
      </c>
      <c r="E663" s="136" t="s">
        <v>19</v>
      </c>
      <c r="F663" s="137" t="s">
        <v>1017</v>
      </c>
      <c r="H663" s="136" t="s">
        <v>19</v>
      </c>
      <c r="I663" s="138"/>
      <c r="L663" s="134"/>
      <c r="M663" s="139"/>
      <c r="T663" s="140"/>
      <c r="AT663" s="136" t="s">
        <v>159</v>
      </c>
      <c r="AU663" s="136" t="s">
        <v>77</v>
      </c>
      <c r="AV663" s="11" t="s">
        <v>77</v>
      </c>
      <c r="AW663" s="11" t="s">
        <v>30</v>
      </c>
      <c r="AX663" s="11" t="s">
        <v>69</v>
      </c>
      <c r="AY663" s="136" t="s">
        <v>151</v>
      </c>
    </row>
    <row r="664" spans="2:65" s="12" customFormat="1">
      <c r="B664" s="141"/>
      <c r="D664" s="135" t="s">
        <v>159</v>
      </c>
      <c r="E664" s="142" t="s">
        <v>19</v>
      </c>
      <c r="F664" s="143" t="s">
        <v>1018</v>
      </c>
      <c r="H664" s="144">
        <v>702</v>
      </c>
      <c r="I664" s="145"/>
      <c r="L664" s="141"/>
      <c r="M664" s="146"/>
      <c r="T664" s="147"/>
      <c r="AT664" s="142" t="s">
        <v>159</v>
      </c>
      <c r="AU664" s="142" t="s">
        <v>77</v>
      </c>
      <c r="AV664" s="12" t="s">
        <v>79</v>
      </c>
      <c r="AW664" s="12" t="s">
        <v>30</v>
      </c>
      <c r="AX664" s="12" t="s">
        <v>69</v>
      </c>
      <c r="AY664" s="142" t="s">
        <v>151</v>
      </c>
    </row>
    <row r="665" spans="2:65" s="13" customFormat="1">
      <c r="B665" s="148"/>
      <c r="D665" s="135" t="s">
        <v>159</v>
      </c>
      <c r="E665" s="149" t="s">
        <v>19</v>
      </c>
      <c r="F665" s="150" t="s">
        <v>163</v>
      </c>
      <c r="H665" s="151">
        <v>702</v>
      </c>
      <c r="I665" s="152"/>
      <c r="L665" s="148"/>
      <c r="M665" s="153"/>
      <c r="T665" s="154"/>
      <c r="AT665" s="149" t="s">
        <v>159</v>
      </c>
      <c r="AU665" s="149" t="s">
        <v>77</v>
      </c>
      <c r="AV665" s="13" t="s">
        <v>164</v>
      </c>
      <c r="AW665" s="13" t="s">
        <v>30</v>
      </c>
      <c r="AX665" s="13" t="s">
        <v>77</v>
      </c>
      <c r="AY665" s="149" t="s">
        <v>151</v>
      </c>
    </row>
    <row r="666" spans="2:65" s="1" customFormat="1" ht="16.5" customHeight="1">
      <c r="B666" s="31"/>
      <c r="C666" s="120" t="s">
        <v>1019</v>
      </c>
      <c r="D666" s="120" t="s">
        <v>152</v>
      </c>
      <c r="E666" s="121" t="s">
        <v>1020</v>
      </c>
      <c r="F666" s="122" t="s">
        <v>1021</v>
      </c>
      <c r="G666" s="123" t="s">
        <v>155</v>
      </c>
      <c r="H666" s="124">
        <v>700</v>
      </c>
      <c r="I666" s="125"/>
      <c r="J666" s="126">
        <f>ROUND(I666*H666,2)</f>
        <v>0</v>
      </c>
      <c r="K666" s="122" t="s">
        <v>156</v>
      </c>
      <c r="L666" s="127"/>
      <c r="M666" s="128" t="s">
        <v>19</v>
      </c>
      <c r="N666" s="129" t="s">
        <v>40</v>
      </c>
      <c r="P666" s="130">
        <f>O666*H666</f>
        <v>0</v>
      </c>
      <c r="Q666" s="130">
        <v>0.14899999999999999</v>
      </c>
      <c r="R666" s="130">
        <f>Q666*H666</f>
        <v>104.3</v>
      </c>
      <c r="S666" s="130">
        <v>0</v>
      </c>
      <c r="T666" s="131">
        <f>S666*H666</f>
        <v>0</v>
      </c>
      <c r="AR666" s="132" t="s">
        <v>157</v>
      </c>
      <c r="AT666" s="132" t="s">
        <v>152</v>
      </c>
      <c r="AU666" s="132" t="s">
        <v>77</v>
      </c>
      <c r="AY666" s="16" t="s">
        <v>151</v>
      </c>
      <c r="BE666" s="133">
        <f>IF(N666="základní",J666,0)</f>
        <v>0</v>
      </c>
      <c r="BF666" s="133">
        <f>IF(N666="snížená",J666,0)</f>
        <v>0</v>
      </c>
      <c r="BG666" s="133">
        <f>IF(N666="zákl. přenesená",J666,0)</f>
        <v>0</v>
      </c>
      <c r="BH666" s="133">
        <f>IF(N666="sníž. přenesená",J666,0)</f>
        <v>0</v>
      </c>
      <c r="BI666" s="133">
        <f>IF(N666="nulová",J666,0)</f>
        <v>0</v>
      </c>
      <c r="BJ666" s="16" t="s">
        <v>77</v>
      </c>
      <c r="BK666" s="133">
        <f>ROUND(I666*H666,2)</f>
        <v>0</v>
      </c>
      <c r="BL666" s="16" t="s">
        <v>157</v>
      </c>
      <c r="BM666" s="132" t="s">
        <v>1022</v>
      </c>
    </row>
    <row r="667" spans="2:65" s="11" customFormat="1">
      <c r="B667" s="134"/>
      <c r="D667" s="135" t="s">
        <v>159</v>
      </c>
      <c r="E667" s="136" t="s">
        <v>19</v>
      </c>
      <c r="F667" s="137" t="s">
        <v>1017</v>
      </c>
      <c r="H667" s="136" t="s">
        <v>19</v>
      </c>
      <c r="I667" s="138"/>
      <c r="L667" s="134"/>
      <c r="M667" s="139"/>
      <c r="T667" s="140"/>
      <c r="AT667" s="136" t="s">
        <v>159</v>
      </c>
      <c r="AU667" s="136" t="s">
        <v>77</v>
      </c>
      <c r="AV667" s="11" t="s">
        <v>77</v>
      </c>
      <c r="AW667" s="11" t="s">
        <v>30</v>
      </c>
      <c r="AX667" s="11" t="s">
        <v>69</v>
      </c>
      <c r="AY667" s="136" t="s">
        <v>151</v>
      </c>
    </row>
    <row r="668" spans="2:65" s="12" customFormat="1">
      <c r="B668" s="141"/>
      <c r="D668" s="135" t="s">
        <v>159</v>
      </c>
      <c r="E668" s="142" t="s">
        <v>19</v>
      </c>
      <c r="F668" s="143" t="s">
        <v>1023</v>
      </c>
      <c r="H668" s="144">
        <v>700</v>
      </c>
      <c r="I668" s="145"/>
      <c r="L668" s="141"/>
      <c r="M668" s="146"/>
      <c r="T668" s="147"/>
      <c r="AT668" s="142" t="s">
        <v>159</v>
      </c>
      <c r="AU668" s="142" t="s">
        <v>77</v>
      </c>
      <c r="AV668" s="12" t="s">
        <v>79</v>
      </c>
      <c r="AW668" s="12" t="s">
        <v>30</v>
      </c>
      <c r="AX668" s="12" t="s">
        <v>69</v>
      </c>
      <c r="AY668" s="142" t="s">
        <v>151</v>
      </c>
    </row>
    <row r="669" spans="2:65" s="13" customFormat="1">
      <c r="B669" s="148"/>
      <c r="D669" s="135" t="s">
        <v>159</v>
      </c>
      <c r="E669" s="149" t="s">
        <v>19</v>
      </c>
      <c r="F669" s="150" t="s">
        <v>163</v>
      </c>
      <c r="H669" s="151">
        <v>700</v>
      </c>
      <c r="I669" s="152"/>
      <c r="L669" s="148"/>
      <c r="M669" s="153"/>
      <c r="T669" s="154"/>
      <c r="AT669" s="149" t="s">
        <v>159</v>
      </c>
      <c r="AU669" s="149" t="s">
        <v>77</v>
      </c>
      <c r="AV669" s="13" t="s">
        <v>164</v>
      </c>
      <c r="AW669" s="13" t="s">
        <v>30</v>
      </c>
      <c r="AX669" s="13" t="s">
        <v>77</v>
      </c>
      <c r="AY669" s="149" t="s">
        <v>151</v>
      </c>
    </row>
    <row r="670" spans="2:65" s="1" customFormat="1" ht="16.5" customHeight="1">
      <c r="B670" s="31"/>
      <c r="C670" s="120" t="s">
        <v>1024</v>
      </c>
      <c r="D670" s="120" t="s">
        <v>152</v>
      </c>
      <c r="E670" s="121" t="s">
        <v>1025</v>
      </c>
      <c r="F670" s="122" t="s">
        <v>1026</v>
      </c>
      <c r="G670" s="123" t="s">
        <v>155</v>
      </c>
      <c r="H670" s="124">
        <v>700</v>
      </c>
      <c r="I670" s="125"/>
      <c r="J670" s="126">
        <f>ROUND(I670*H670,2)</f>
        <v>0</v>
      </c>
      <c r="K670" s="122" t="s">
        <v>156</v>
      </c>
      <c r="L670" s="127"/>
      <c r="M670" s="128" t="s">
        <v>19</v>
      </c>
      <c r="N670" s="129" t="s">
        <v>40</v>
      </c>
      <c r="P670" s="130">
        <f>O670*H670</f>
        <v>0</v>
      </c>
      <c r="Q670" s="130">
        <v>4.7E-2</v>
      </c>
      <c r="R670" s="130">
        <f>Q670*H670</f>
        <v>32.9</v>
      </c>
      <c r="S670" s="130">
        <v>0</v>
      </c>
      <c r="T670" s="131">
        <f>S670*H670</f>
        <v>0</v>
      </c>
      <c r="AR670" s="132" t="s">
        <v>157</v>
      </c>
      <c r="AT670" s="132" t="s">
        <v>152</v>
      </c>
      <c r="AU670" s="132" t="s">
        <v>77</v>
      </c>
      <c r="AY670" s="16" t="s">
        <v>151</v>
      </c>
      <c r="BE670" s="133">
        <f>IF(N670="základní",J670,0)</f>
        <v>0</v>
      </c>
      <c r="BF670" s="133">
        <f>IF(N670="snížená",J670,0)</f>
        <v>0</v>
      </c>
      <c r="BG670" s="133">
        <f>IF(N670="zákl. přenesená",J670,0)</f>
        <v>0</v>
      </c>
      <c r="BH670" s="133">
        <f>IF(N670="sníž. přenesená",J670,0)</f>
        <v>0</v>
      </c>
      <c r="BI670" s="133">
        <f>IF(N670="nulová",J670,0)</f>
        <v>0</v>
      </c>
      <c r="BJ670" s="16" t="s">
        <v>77</v>
      </c>
      <c r="BK670" s="133">
        <f>ROUND(I670*H670,2)</f>
        <v>0</v>
      </c>
      <c r="BL670" s="16" t="s">
        <v>157</v>
      </c>
      <c r="BM670" s="132" t="s">
        <v>1027</v>
      </c>
    </row>
    <row r="671" spans="2:65" s="11" customFormat="1">
      <c r="B671" s="134"/>
      <c r="D671" s="135" t="s">
        <v>159</v>
      </c>
      <c r="E671" s="136" t="s">
        <v>19</v>
      </c>
      <c r="F671" s="137" t="s">
        <v>1017</v>
      </c>
      <c r="H671" s="136" t="s">
        <v>19</v>
      </c>
      <c r="I671" s="138"/>
      <c r="L671" s="134"/>
      <c r="M671" s="139"/>
      <c r="T671" s="140"/>
      <c r="AT671" s="136" t="s">
        <v>159</v>
      </c>
      <c r="AU671" s="136" t="s">
        <v>77</v>
      </c>
      <c r="AV671" s="11" t="s">
        <v>77</v>
      </c>
      <c r="AW671" s="11" t="s">
        <v>30</v>
      </c>
      <c r="AX671" s="11" t="s">
        <v>69</v>
      </c>
      <c r="AY671" s="136" t="s">
        <v>151</v>
      </c>
    </row>
    <row r="672" spans="2:65" s="12" customFormat="1">
      <c r="B672" s="141"/>
      <c r="D672" s="135" t="s">
        <v>159</v>
      </c>
      <c r="E672" s="142" t="s">
        <v>19</v>
      </c>
      <c r="F672" s="143" t="s">
        <v>1023</v>
      </c>
      <c r="H672" s="144">
        <v>700</v>
      </c>
      <c r="I672" s="145"/>
      <c r="L672" s="141"/>
      <c r="M672" s="146"/>
      <c r="T672" s="147"/>
      <c r="AT672" s="142" t="s">
        <v>159</v>
      </c>
      <c r="AU672" s="142" t="s">
        <v>77</v>
      </c>
      <c r="AV672" s="12" t="s">
        <v>79</v>
      </c>
      <c r="AW672" s="12" t="s">
        <v>30</v>
      </c>
      <c r="AX672" s="12" t="s">
        <v>69</v>
      </c>
      <c r="AY672" s="142" t="s">
        <v>151</v>
      </c>
    </row>
    <row r="673" spans="2:65" s="13" customFormat="1">
      <c r="B673" s="148"/>
      <c r="D673" s="135" t="s">
        <v>159</v>
      </c>
      <c r="E673" s="149" t="s">
        <v>19</v>
      </c>
      <c r="F673" s="150" t="s">
        <v>163</v>
      </c>
      <c r="H673" s="151">
        <v>700</v>
      </c>
      <c r="I673" s="152"/>
      <c r="L673" s="148"/>
      <c r="M673" s="153"/>
      <c r="T673" s="154"/>
      <c r="AT673" s="149" t="s">
        <v>159</v>
      </c>
      <c r="AU673" s="149" t="s">
        <v>77</v>
      </c>
      <c r="AV673" s="13" t="s">
        <v>164</v>
      </c>
      <c r="AW673" s="13" t="s">
        <v>30</v>
      </c>
      <c r="AX673" s="13" t="s">
        <v>77</v>
      </c>
      <c r="AY673" s="149" t="s">
        <v>151</v>
      </c>
    </row>
    <row r="674" spans="2:65" s="1" customFormat="1" ht="16.5" customHeight="1">
      <c r="B674" s="31"/>
      <c r="C674" s="120" t="s">
        <v>1028</v>
      </c>
      <c r="D674" s="120" t="s">
        <v>152</v>
      </c>
      <c r="E674" s="121" t="s">
        <v>275</v>
      </c>
      <c r="F674" s="122" t="s">
        <v>276</v>
      </c>
      <c r="G674" s="123" t="s">
        <v>155</v>
      </c>
      <c r="H674" s="124">
        <v>350</v>
      </c>
      <c r="I674" s="125"/>
      <c r="J674" s="126">
        <f>ROUND(I674*H674,2)</f>
        <v>0</v>
      </c>
      <c r="K674" s="122" t="s">
        <v>156</v>
      </c>
      <c r="L674" s="127"/>
      <c r="M674" s="128" t="s">
        <v>19</v>
      </c>
      <c r="N674" s="129" t="s">
        <v>40</v>
      </c>
      <c r="P674" s="130">
        <f>O674*H674</f>
        <v>0</v>
      </c>
      <c r="Q674" s="130">
        <v>0.32</v>
      </c>
      <c r="R674" s="130">
        <f>Q674*H674</f>
        <v>112</v>
      </c>
      <c r="S674" s="130">
        <v>0</v>
      </c>
      <c r="T674" s="131">
        <f>S674*H674</f>
        <v>0</v>
      </c>
      <c r="AR674" s="132" t="s">
        <v>157</v>
      </c>
      <c r="AT674" s="132" t="s">
        <v>152</v>
      </c>
      <c r="AU674" s="132" t="s">
        <v>77</v>
      </c>
      <c r="AY674" s="16" t="s">
        <v>151</v>
      </c>
      <c r="BE674" s="133">
        <f>IF(N674="základní",J674,0)</f>
        <v>0</v>
      </c>
      <c r="BF674" s="133">
        <f>IF(N674="snížená",J674,0)</f>
        <v>0</v>
      </c>
      <c r="BG674" s="133">
        <f>IF(N674="zákl. přenesená",J674,0)</f>
        <v>0</v>
      </c>
      <c r="BH674" s="133">
        <f>IF(N674="sníž. přenesená",J674,0)</f>
        <v>0</v>
      </c>
      <c r="BI674" s="133">
        <f>IF(N674="nulová",J674,0)</f>
        <v>0</v>
      </c>
      <c r="BJ674" s="16" t="s">
        <v>77</v>
      </c>
      <c r="BK674" s="133">
        <f>ROUND(I674*H674,2)</f>
        <v>0</v>
      </c>
      <c r="BL674" s="16" t="s">
        <v>157</v>
      </c>
      <c r="BM674" s="132" t="s">
        <v>1029</v>
      </c>
    </row>
    <row r="675" spans="2:65" s="11" customFormat="1">
      <c r="B675" s="134"/>
      <c r="D675" s="135" t="s">
        <v>159</v>
      </c>
      <c r="E675" s="136" t="s">
        <v>19</v>
      </c>
      <c r="F675" s="137" t="s">
        <v>1017</v>
      </c>
      <c r="H675" s="136" t="s">
        <v>19</v>
      </c>
      <c r="I675" s="138"/>
      <c r="L675" s="134"/>
      <c r="M675" s="139"/>
      <c r="T675" s="140"/>
      <c r="AT675" s="136" t="s">
        <v>159</v>
      </c>
      <c r="AU675" s="136" t="s">
        <v>77</v>
      </c>
      <c r="AV675" s="11" t="s">
        <v>77</v>
      </c>
      <c r="AW675" s="11" t="s">
        <v>30</v>
      </c>
      <c r="AX675" s="11" t="s">
        <v>69</v>
      </c>
      <c r="AY675" s="136" t="s">
        <v>151</v>
      </c>
    </row>
    <row r="676" spans="2:65" s="12" customFormat="1">
      <c r="B676" s="141"/>
      <c r="D676" s="135" t="s">
        <v>159</v>
      </c>
      <c r="E676" s="142" t="s">
        <v>19</v>
      </c>
      <c r="F676" s="143" t="s">
        <v>1030</v>
      </c>
      <c r="H676" s="144">
        <v>350</v>
      </c>
      <c r="I676" s="145"/>
      <c r="L676" s="141"/>
      <c r="M676" s="146"/>
      <c r="T676" s="147"/>
      <c r="AT676" s="142" t="s">
        <v>159</v>
      </c>
      <c r="AU676" s="142" t="s">
        <v>77</v>
      </c>
      <c r="AV676" s="12" t="s">
        <v>79</v>
      </c>
      <c r="AW676" s="12" t="s">
        <v>30</v>
      </c>
      <c r="AX676" s="12" t="s">
        <v>69</v>
      </c>
      <c r="AY676" s="142" t="s">
        <v>151</v>
      </c>
    </row>
    <row r="677" spans="2:65" s="13" customFormat="1">
      <c r="B677" s="148"/>
      <c r="D677" s="135" t="s">
        <v>159</v>
      </c>
      <c r="E677" s="149" t="s">
        <v>19</v>
      </c>
      <c r="F677" s="150" t="s">
        <v>163</v>
      </c>
      <c r="H677" s="151">
        <v>350</v>
      </c>
      <c r="I677" s="152"/>
      <c r="L677" s="148"/>
      <c r="M677" s="153"/>
      <c r="T677" s="154"/>
      <c r="AT677" s="149" t="s">
        <v>159</v>
      </c>
      <c r="AU677" s="149" t="s">
        <v>77</v>
      </c>
      <c r="AV677" s="13" t="s">
        <v>164</v>
      </c>
      <c r="AW677" s="13" t="s">
        <v>30</v>
      </c>
      <c r="AX677" s="13" t="s">
        <v>77</v>
      </c>
      <c r="AY677" s="149" t="s">
        <v>151</v>
      </c>
    </row>
    <row r="678" spans="2:65" s="1" customFormat="1" ht="16.5" customHeight="1">
      <c r="B678" s="31"/>
      <c r="C678" s="120" t="s">
        <v>1031</v>
      </c>
      <c r="D678" s="120" t="s">
        <v>152</v>
      </c>
      <c r="E678" s="121" t="s">
        <v>263</v>
      </c>
      <c r="F678" s="122" t="s">
        <v>264</v>
      </c>
      <c r="G678" s="123" t="s">
        <v>155</v>
      </c>
      <c r="H678" s="124">
        <v>4</v>
      </c>
      <c r="I678" s="125"/>
      <c r="J678" s="126">
        <f>ROUND(I678*H678,2)</f>
        <v>0</v>
      </c>
      <c r="K678" s="122" t="s">
        <v>156</v>
      </c>
      <c r="L678" s="127"/>
      <c r="M678" s="128" t="s">
        <v>19</v>
      </c>
      <c r="N678" s="129" t="s">
        <v>40</v>
      </c>
      <c r="P678" s="130">
        <f>O678*H678</f>
        <v>0</v>
      </c>
      <c r="Q678" s="130">
        <v>6.8599999999999994E-2</v>
      </c>
      <c r="R678" s="130">
        <f>Q678*H678</f>
        <v>0.27439999999999998</v>
      </c>
      <c r="S678" s="130">
        <v>0</v>
      </c>
      <c r="T678" s="131">
        <f>S678*H678</f>
        <v>0</v>
      </c>
      <c r="AR678" s="132" t="s">
        <v>157</v>
      </c>
      <c r="AT678" s="132" t="s">
        <v>152</v>
      </c>
      <c r="AU678" s="132" t="s">
        <v>77</v>
      </c>
      <c r="AY678" s="16" t="s">
        <v>151</v>
      </c>
      <c r="BE678" s="133">
        <f>IF(N678="základní",J678,0)</f>
        <v>0</v>
      </c>
      <c r="BF678" s="133">
        <f>IF(N678="snížená",J678,0)</f>
        <v>0</v>
      </c>
      <c r="BG678" s="133">
        <f>IF(N678="zákl. přenesená",J678,0)</f>
        <v>0</v>
      </c>
      <c r="BH678" s="133">
        <f>IF(N678="sníž. přenesená",J678,0)</f>
        <v>0</v>
      </c>
      <c r="BI678" s="133">
        <f>IF(N678="nulová",J678,0)</f>
        <v>0</v>
      </c>
      <c r="BJ678" s="16" t="s">
        <v>77</v>
      </c>
      <c r="BK678" s="133">
        <f>ROUND(I678*H678,2)</f>
        <v>0</v>
      </c>
      <c r="BL678" s="16" t="s">
        <v>157</v>
      </c>
      <c r="BM678" s="132" t="s">
        <v>1032</v>
      </c>
    </row>
    <row r="679" spans="2:65" s="11" customFormat="1">
      <c r="B679" s="134"/>
      <c r="D679" s="135" t="s">
        <v>159</v>
      </c>
      <c r="E679" s="136" t="s">
        <v>19</v>
      </c>
      <c r="F679" s="137" t="s">
        <v>1033</v>
      </c>
      <c r="H679" s="136" t="s">
        <v>19</v>
      </c>
      <c r="I679" s="138"/>
      <c r="L679" s="134"/>
      <c r="M679" s="139"/>
      <c r="T679" s="140"/>
      <c r="AT679" s="136" t="s">
        <v>159</v>
      </c>
      <c r="AU679" s="136" t="s">
        <v>77</v>
      </c>
      <c r="AV679" s="11" t="s">
        <v>77</v>
      </c>
      <c r="AW679" s="11" t="s">
        <v>30</v>
      </c>
      <c r="AX679" s="11" t="s">
        <v>69</v>
      </c>
      <c r="AY679" s="136" t="s">
        <v>151</v>
      </c>
    </row>
    <row r="680" spans="2:65" s="12" customFormat="1">
      <c r="B680" s="141"/>
      <c r="D680" s="135" t="s">
        <v>159</v>
      </c>
      <c r="E680" s="142" t="s">
        <v>19</v>
      </c>
      <c r="F680" s="143" t="s">
        <v>164</v>
      </c>
      <c r="H680" s="144">
        <v>4</v>
      </c>
      <c r="I680" s="145"/>
      <c r="L680" s="141"/>
      <c r="M680" s="146"/>
      <c r="T680" s="147"/>
      <c r="AT680" s="142" t="s">
        <v>159</v>
      </c>
      <c r="AU680" s="142" t="s">
        <v>77</v>
      </c>
      <c r="AV680" s="12" t="s">
        <v>79</v>
      </c>
      <c r="AW680" s="12" t="s">
        <v>30</v>
      </c>
      <c r="AX680" s="12" t="s">
        <v>69</v>
      </c>
      <c r="AY680" s="142" t="s">
        <v>151</v>
      </c>
    </row>
    <row r="681" spans="2:65" s="13" customFormat="1">
      <c r="B681" s="148"/>
      <c r="D681" s="135" t="s">
        <v>159</v>
      </c>
      <c r="E681" s="149" t="s">
        <v>19</v>
      </c>
      <c r="F681" s="150" t="s">
        <v>163</v>
      </c>
      <c r="H681" s="151">
        <v>4</v>
      </c>
      <c r="I681" s="152"/>
      <c r="L681" s="148"/>
      <c r="M681" s="153"/>
      <c r="T681" s="154"/>
      <c r="AT681" s="149" t="s">
        <v>159</v>
      </c>
      <c r="AU681" s="149" t="s">
        <v>77</v>
      </c>
      <c r="AV681" s="13" t="s">
        <v>164</v>
      </c>
      <c r="AW681" s="13" t="s">
        <v>30</v>
      </c>
      <c r="AX681" s="13" t="s">
        <v>77</v>
      </c>
      <c r="AY681" s="149" t="s">
        <v>151</v>
      </c>
    </row>
    <row r="682" spans="2:65" s="1" customFormat="1" ht="16.5" customHeight="1">
      <c r="B682" s="31"/>
      <c r="C682" s="120" t="s">
        <v>1034</v>
      </c>
      <c r="D682" s="120" t="s">
        <v>152</v>
      </c>
      <c r="E682" s="121" t="s">
        <v>286</v>
      </c>
      <c r="F682" s="122" t="s">
        <v>287</v>
      </c>
      <c r="G682" s="123" t="s">
        <v>280</v>
      </c>
      <c r="H682" s="124">
        <v>3.5110000000000001</v>
      </c>
      <c r="I682" s="125"/>
      <c r="J682" s="126">
        <f>ROUND(I682*H682,2)</f>
        <v>0</v>
      </c>
      <c r="K682" s="122" t="s">
        <v>156</v>
      </c>
      <c r="L682" s="127"/>
      <c r="M682" s="128" t="s">
        <v>19</v>
      </c>
      <c r="N682" s="129" t="s">
        <v>40</v>
      </c>
      <c r="P682" s="130">
        <f>O682*H682</f>
        <v>0</v>
      </c>
      <c r="Q682" s="130">
        <v>1</v>
      </c>
      <c r="R682" s="130">
        <f>Q682*H682</f>
        <v>3.5110000000000001</v>
      </c>
      <c r="S682" s="130">
        <v>0</v>
      </c>
      <c r="T682" s="131">
        <f>S682*H682</f>
        <v>0</v>
      </c>
      <c r="AR682" s="132" t="s">
        <v>200</v>
      </c>
      <c r="AT682" s="132" t="s">
        <v>152</v>
      </c>
      <c r="AU682" s="132" t="s">
        <v>77</v>
      </c>
      <c r="AY682" s="16" t="s">
        <v>151</v>
      </c>
      <c r="BE682" s="133">
        <f>IF(N682="základní",J682,0)</f>
        <v>0</v>
      </c>
      <c r="BF682" s="133">
        <f>IF(N682="snížená",J682,0)</f>
        <v>0</v>
      </c>
      <c r="BG682" s="133">
        <f>IF(N682="zákl. přenesená",J682,0)</f>
        <v>0</v>
      </c>
      <c r="BH682" s="133">
        <f>IF(N682="sníž. přenesená",J682,0)</f>
        <v>0</v>
      </c>
      <c r="BI682" s="133">
        <f>IF(N682="nulová",J682,0)</f>
        <v>0</v>
      </c>
      <c r="BJ682" s="16" t="s">
        <v>77</v>
      </c>
      <c r="BK682" s="133">
        <f>ROUND(I682*H682,2)</f>
        <v>0</v>
      </c>
      <c r="BL682" s="16" t="s">
        <v>164</v>
      </c>
      <c r="BM682" s="132" t="s">
        <v>1035</v>
      </c>
    </row>
    <row r="683" spans="2:65" s="11" customFormat="1">
      <c r="B683" s="134"/>
      <c r="D683" s="135" t="s">
        <v>159</v>
      </c>
      <c r="E683" s="136" t="s">
        <v>19</v>
      </c>
      <c r="F683" s="137" t="s">
        <v>1036</v>
      </c>
      <c r="H683" s="136" t="s">
        <v>19</v>
      </c>
      <c r="I683" s="138"/>
      <c r="L683" s="134"/>
      <c r="M683" s="139"/>
      <c r="T683" s="140"/>
      <c r="AT683" s="136" t="s">
        <v>159</v>
      </c>
      <c r="AU683" s="136" t="s">
        <v>77</v>
      </c>
      <c r="AV683" s="11" t="s">
        <v>77</v>
      </c>
      <c r="AW683" s="11" t="s">
        <v>30</v>
      </c>
      <c r="AX683" s="11" t="s">
        <v>69</v>
      </c>
      <c r="AY683" s="136" t="s">
        <v>151</v>
      </c>
    </row>
    <row r="684" spans="2:65" s="12" customFormat="1">
      <c r="B684" s="141"/>
      <c r="D684" s="135" t="s">
        <v>159</v>
      </c>
      <c r="E684" s="142" t="s">
        <v>19</v>
      </c>
      <c r="F684" s="143" t="s">
        <v>1037</v>
      </c>
      <c r="H684" s="144">
        <v>1.4630000000000001</v>
      </c>
      <c r="I684" s="145"/>
      <c r="L684" s="141"/>
      <c r="M684" s="146"/>
      <c r="T684" s="147"/>
      <c r="AT684" s="142" t="s">
        <v>159</v>
      </c>
      <c r="AU684" s="142" t="s">
        <v>77</v>
      </c>
      <c r="AV684" s="12" t="s">
        <v>79</v>
      </c>
      <c r="AW684" s="12" t="s">
        <v>30</v>
      </c>
      <c r="AX684" s="12" t="s">
        <v>69</v>
      </c>
      <c r="AY684" s="142" t="s">
        <v>151</v>
      </c>
    </row>
    <row r="685" spans="2:65" s="12" customFormat="1">
      <c r="B685" s="141"/>
      <c r="D685" s="135" t="s">
        <v>159</v>
      </c>
      <c r="E685" s="142" t="s">
        <v>19</v>
      </c>
      <c r="F685" s="143" t="s">
        <v>1038</v>
      </c>
      <c r="H685" s="144">
        <v>0.73099999999999998</v>
      </c>
      <c r="I685" s="145"/>
      <c r="L685" s="141"/>
      <c r="M685" s="146"/>
      <c r="T685" s="147"/>
      <c r="AT685" s="142" t="s">
        <v>159</v>
      </c>
      <c r="AU685" s="142" t="s">
        <v>77</v>
      </c>
      <c r="AV685" s="12" t="s">
        <v>79</v>
      </c>
      <c r="AW685" s="12" t="s">
        <v>30</v>
      </c>
      <c r="AX685" s="12" t="s">
        <v>69</v>
      </c>
      <c r="AY685" s="142" t="s">
        <v>151</v>
      </c>
    </row>
    <row r="686" spans="2:65" s="12" customFormat="1">
      <c r="B686" s="141"/>
      <c r="D686" s="135" t="s">
        <v>159</v>
      </c>
      <c r="E686" s="142" t="s">
        <v>19</v>
      </c>
      <c r="F686" s="143" t="s">
        <v>1039</v>
      </c>
      <c r="H686" s="144">
        <v>0.878</v>
      </c>
      <c r="I686" s="145"/>
      <c r="L686" s="141"/>
      <c r="M686" s="146"/>
      <c r="T686" s="147"/>
      <c r="AT686" s="142" t="s">
        <v>159</v>
      </c>
      <c r="AU686" s="142" t="s">
        <v>77</v>
      </c>
      <c r="AV686" s="12" t="s">
        <v>79</v>
      </c>
      <c r="AW686" s="12" t="s">
        <v>30</v>
      </c>
      <c r="AX686" s="12" t="s">
        <v>69</v>
      </c>
      <c r="AY686" s="142" t="s">
        <v>151</v>
      </c>
    </row>
    <row r="687" spans="2:65" s="12" customFormat="1">
      <c r="B687" s="141"/>
      <c r="D687" s="135" t="s">
        <v>159</v>
      </c>
      <c r="E687" s="142" t="s">
        <v>19</v>
      </c>
      <c r="F687" s="143" t="s">
        <v>1040</v>
      </c>
      <c r="H687" s="144">
        <v>0.439</v>
      </c>
      <c r="I687" s="145"/>
      <c r="L687" s="141"/>
      <c r="M687" s="146"/>
      <c r="T687" s="147"/>
      <c r="AT687" s="142" t="s">
        <v>159</v>
      </c>
      <c r="AU687" s="142" t="s">
        <v>77</v>
      </c>
      <c r="AV687" s="12" t="s">
        <v>79</v>
      </c>
      <c r="AW687" s="12" t="s">
        <v>30</v>
      </c>
      <c r="AX687" s="12" t="s">
        <v>69</v>
      </c>
      <c r="AY687" s="142" t="s">
        <v>151</v>
      </c>
    </row>
    <row r="688" spans="2:65" s="13" customFormat="1">
      <c r="B688" s="148"/>
      <c r="D688" s="135" t="s">
        <v>159</v>
      </c>
      <c r="E688" s="149" t="s">
        <v>19</v>
      </c>
      <c r="F688" s="150" t="s">
        <v>163</v>
      </c>
      <c r="H688" s="151">
        <v>3.5110000000000001</v>
      </c>
      <c r="I688" s="152"/>
      <c r="L688" s="148"/>
      <c r="M688" s="153"/>
      <c r="T688" s="154"/>
      <c r="AT688" s="149" t="s">
        <v>159</v>
      </c>
      <c r="AU688" s="149" t="s">
        <v>77</v>
      </c>
      <c r="AV688" s="13" t="s">
        <v>164</v>
      </c>
      <c r="AW688" s="13" t="s">
        <v>30</v>
      </c>
      <c r="AX688" s="13" t="s">
        <v>77</v>
      </c>
      <c r="AY688" s="149" t="s">
        <v>151</v>
      </c>
    </row>
    <row r="689" spans="2:65" s="1" customFormat="1" ht="16.5" customHeight="1">
      <c r="B689" s="31"/>
      <c r="C689" s="120" t="s">
        <v>1041</v>
      </c>
      <c r="D689" s="120" t="s">
        <v>152</v>
      </c>
      <c r="E689" s="121" t="s">
        <v>278</v>
      </c>
      <c r="F689" s="122" t="s">
        <v>279</v>
      </c>
      <c r="G689" s="123" t="s">
        <v>280</v>
      </c>
      <c r="H689" s="124">
        <v>6386.9669999999996</v>
      </c>
      <c r="I689" s="125"/>
      <c r="J689" s="126">
        <f>ROUND(I689*H689,2)</f>
        <v>0</v>
      </c>
      <c r="K689" s="122" t="s">
        <v>156</v>
      </c>
      <c r="L689" s="127"/>
      <c r="M689" s="128" t="s">
        <v>19</v>
      </c>
      <c r="N689" s="129" t="s">
        <v>40</v>
      </c>
      <c r="P689" s="130">
        <f>O689*H689</f>
        <v>0</v>
      </c>
      <c r="Q689" s="130">
        <v>1</v>
      </c>
      <c r="R689" s="130">
        <f>Q689*H689</f>
        <v>6386.9669999999996</v>
      </c>
      <c r="S689" s="130">
        <v>0</v>
      </c>
      <c r="T689" s="131">
        <f>S689*H689</f>
        <v>0</v>
      </c>
      <c r="AR689" s="132" t="s">
        <v>200</v>
      </c>
      <c r="AT689" s="132" t="s">
        <v>152</v>
      </c>
      <c r="AU689" s="132" t="s">
        <v>77</v>
      </c>
      <c r="AY689" s="16" t="s">
        <v>151</v>
      </c>
      <c r="BE689" s="133">
        <f>IF(N689="základní",J689,0)</f>
        <v>0</v>
      </c>
      <c r="BF689" s="133">
        <f>IF(N689="snížená",J689,0)</f>
        <v>0</v>
      </c>
      <c r="BG689" s="133">
        <f>IF(N689="zákl. přenesená",J689,0)</f>
        <v>0</v>
      </c>
      <c r="BH689" s="133">
        <f>IF(N689="sníž. přenesená",J689,0)</f>
        <v>0</v>
      </c>
      <c r="BI689" s="133">
        <f>IF(N689="nulová",J689,0)</f>
        <v>0</v>
      </c>
      <c r="BJ689" s="16" t="s">
        <v>77</v>
      </c>
      <c r="BK689" s="133">
        <f>ROUND(I689*H689,2)</f>
        <v>0</v>
      </c>
      <c r="BL689" s="16" t="s">
        <v>164</v>
      </c>
      <c r="BM689" s="132" t="s">
        <v>1042</v>
      </c>
    </row>
    <row r="690" spans="2:65" s="11" customFormat="1">
      <c r="B690" s="134"/>
      <c r="D690" s="135" t="s">
        <v>159</v>
      </c>
      <c r="E690" s="136" t="s">
        <v>19</v>
      </c>
      <c r="F690" s="137" t="s">
        <v>690</v>
      </c>
      <c r="H690" s="136" t="s">
        <v>19</v>
      </c>
      <c r="I690" s="138"/>
      <c r="L690" s="134"/>
      <c r="M690" s="139"/>
      <c r="T690" s="140"/>
      <c r="AT690" s="136" t="s">
        <v>159</v>
      </c>
      <c r="AU690" s="136" t="s">
        <v>77</v>
      </c>
      <c r="AV690" s="11" t="s">
        <v>77</v>
      </c>
      <c r="AW690" s="11" t="s">
        <v>30</v>
      </c>
      <c r="AX690" s="11" t="s">
        <v>69</v>
      </c>
      <c r="AY690" s="136" t="s">
        <v>151</v>
      </c>
    </row>
    <row r="691" spans="2:65" s="12" customFormat="1">
      <c r="B691" s="141"/>
      <c r="D691" s="135" t="s">
        <v>159</v>
      </c>
      <c r="E691" s="142" t="s">
        <v>19</v>
      </c>
      <c r="F691" s="143" t="s">
        <v>1043</v>
      </c>
      <c r="H691" s="144">
        <v>117</v>
      </c>
      <c r="I691" s="145"/>
      <c r="L691" s="141"/>
      <c r="M691" s="146"/>
      <c r="T691" s="147"/>
      <c r="AT691" s="142" t="s">
        <v>159</v>
      </c>
      <c r="AU691" s="142" t="s">
        <v>77</v>
      </c>
      <c r="AV691" s="12" t="s">
        <v>79</v>
      </c>
      <c r="AW691" s="12" t="s">
        <v>30</v>
      </c>
      <c r="AX691" s="12" t="s">
        <v>69</v>
      </c>
      <c r="AY691" s="142" t="s">
        <v>151</v>
      </c>
    </row>
    <row r="692" spans="2:65" s="11" customFormat="1">
      <c r="B692" s="134"/>
      <c r="D692" s="135" t="s">
        <v>159</v>
      </c>
      <c r="E692" s="136" t="s">
        <v>19</v>
      </c>
      <c r="F692" s="137" t="s">
        <v>705</v>
      </c>
      <c r="H692" s="136" t="s">
        <v>19</v>
      </c>
      <c r="I692" s="138"/>
      <c r="L692" s="134"/>
      <c r="M692" s="139"/>
      <c r="T692" s="140"/>
      <c r="AT692" s="136" t="s">
        <v>159</v>
      </c>
      <c r="AU692" s="136" t="s">
        <v>77</v>
      </c>
      <c r="AV692" s="11" t="s">
        <v>77</v>
      </c>
      <c r="AW692" s="11" t="s">
        <v>30</v>
      </c>
      <c r="AX692" s="11" t="s">
        <v>69</v>
      </c>
      <c r="AY692" s="136" t="s">
        <v>151</v>
      </c>
    </row>
    <row r="693" spans="2:65" s="12" customFormat="1">
      <c r="B693" s="141"/>
      <c r="D693" s="135" t="s">
        <v>159</v>
      </c>
      <c r="E693" s="142" t="s">
        <v>19</v>
      </c>
      <c r="F693" s="143" t="s">
        <v>1044</v>
      </c>
      <c r="H693" s="144">
        <v>16.2</v>
      </c>
      <c r="I693" s="145"/>
      <c r="L693" s="141"/>
      <c r="M693" s="146"/>
      <c r="T693" s="147"/>
      <c r="AT693" s="142" t="s">
        <v>159</v>
      </c>
      <c r="AU693" s="142" t="s">
        <v>77</v>
      </c>
      <c r="AV693" s="12" t="s">
        <v>79</v>
      </c>
      <c r="AW693" s="12" t="s">
        <v>30</v>
      </c>
      <c r="AX693" s="12" t="s">
        <v>69</v>
      </c>
      <c r="AY693" s="142" t="s">
        <v>151</v>
      </c>
    </row>
    <row r="694" spans="2:65" s="11" customFormat="1">
      <c r="B694" s="134"/>
      <c r="D694" s="135" t="s">
        <v>159</v>
      </c>
      <c r="E694" s="136" t="s">
        <v>19</v>
      </c>
      <c r="F694" s="137" t="s">
        <v>661</v>
      </c>
      <c r="H694" s="136" t="s">
        <v>19</v>
      </c>
      <c r="I694" s="138"/>
      <c r="L694" s="134"/>
      <c r="M694" s="139"/>
      <c r="T694" s="140"/>
      <c r="AT694" s="136" t="s">
        <v>159</v>
      </c>
      <c r="AU694" s="136" t="s">
        <v>77</v>
      </c>
      <c r="AV694" s="11" t="s">
        <v>77</v>
      </c>
      <c r="AW694" s="11" t="s">
        <v>30</v>
      </c>
      <c r="AX694" s="11" t="s">
        <v>69</v>
      </c>
      <c r="AY694" s="136" t="s">
        <v>151</v>
      </c>
    </row>
    <row r="695" spans="2:65" s="12" customFormat="1">
      <c r="B695" s="141"/>
      <c r="D695" s="135" t="s">
        <v>159</v>
      </c>
      <c r="E695" s="142" t="s">
        <v>19</v>
      </c>
      <c r="F695" s="143" t="s">
        <v>1045</v>
      </c>
      <c r="H695" s="144">
        <v>48.96</v>
      </c>
      <c r="I695" s="145"/>
      <c r="L695" s="141"/>
      <c r="M695" s="146"/>
      <c r="T695" s="147"/>
      <c r="AT695" s="142" t="s">
        <v>159</v>
      </c>
      <c r="AU695" s="142" t="s">
        <v>77</v>
      </c>
      <c r="AV695" s="12" t="s">
        <v>79</v>
      </c>
      <c r="AW695" s="12" t="s">
        <v>30</v>
      </c>
      <c r="AX695" s="12" t="s">
        <v>69</v>
      </c>
      <c r="AY695" s="142" t="s">
        <v>151</v>
      </c>
    </row>
    <row r="696" spans="2:65" s="11" customFormat="1">
      <c r="B696" s="134"/>
      <c r="D696" s="135" t="s">
        <v>159</v>
      </c>
      <c r="E696" s="136" t="s">
        <v>19</v>
      </c>
      <c r="F696" s="137" t="s">
        <v>1046</v>
      </c>
      <c r="H696" s="136" t="s">
        <v>19</v>
      </c>
      <c r="I696" s="138"/>
      <c r="L696" s="134"/>
      <c r="M696" s="139"/>
      <c r="T696" s="140"/>
      <c r="AT696" s="136" t="s">
        <v>159</v>
      </c>
      <c r="AU696" s="136" t="s">
        <v>77</v>
      </c>
      <c r="AV696" s="11" t="s">
        <v>77</v>
      </c>
      <c r="AW696" s="11" t="s">
        <v>30</v>
      </c>
      <c r="AX696" s="11" t="s">
        <v>69</v>
      </c>
      <c r="AY696" s="136" t="s">
        <v>151</v>
      </c>
    </row>
    <row r="697" spans="2:65" s="12" customFormat="1">
      <c r="B697" s="141"/>
      <c r="D697" s="135" t="s">
        <v>159</v>
      </c>
      <c r="E697" s="142" t="s">
        <v>19</v>
      </c>
      <c r="F697" s="143" t="s">
        <v>1047</v>
      </c>
      <c r="H697" s="144">
        <v>107.667</v>
      </c>
      <c r="I697" s="145"/>
      <c r="L697" s="141"/>
      <c r="M697" s="146"/>
      <c r="T697" s="147"/>
      <c r="AT697" s="142" t="s">
        <v>159</v>
      </c>
      <c r="AU697" s="142" t="s">
        <v>77</v>
      </c>
      <c r="AV697" s="12" t="s">
        <v>79</v>
      </c>
      <c r="AW697" s="12" t="s">
        <v>30</v>
      </c>
      <c r="AX697" s="12" t="s">
        <v>69</v>
      </c>
      <c r="AY697" s="142" t="s">
        <v>151</v>
      </c>
    </row>
    <row r="698" spans="2:65" s="11" customFormat="1">
      <c r="B698" s="134"/>
      <c r="D698" s="135" t="s">
        <v>159</v>
      </c>
      <c r="E698" s="136" t="s">
        <v>19</v>
      </c>
      <c r="F698" s="137" t="s">
        <v>699</v>
      </c>
      <c r="H698" s="136" t="s">
        <v>19</v>
      </c>
      <c r="I698" s="138"/>
      <c r="L698" s="134"/>
      <c r="M698" s="139"/>
      <c r="T698" s="140"/>
      <c r="AT698" s="136" t="s">
        <v>159</v>
      </c>
      <c r="AU698" s="136" t="s">
        <v>77</v>
      </c>
      <c r="AV698" s="11" t="s">
        <v>77</v>
      </c>
      <c r="AW698" s="11" t="s">
        <v>30</v>
      </c>
      <c r="AX698" s="11" t="s">
        <v>69</v>
      </c>
      <c r="AY698" s="136" t="s">
        <v>151</v>
      </c>
    </row>
    <row r="699" spans="2:65" s="12" customFormat="1">
      <c r="B699" s="141"/>
      <c r="D699" s="135" t="s">
        <v>159</v>
      </c>
      <c r="E699" s="142" t="s">
        <v>19</v>
      </c>
      <c r="F699" s="143" t="s">
        <v>1048</v>
      </c>
      <c r="H699" s="144">
        <v>3.6</v>
      </c>
      <c r="I699" s="145"/>
      <c r="L699" s="141"/>
      <c r="M699" s="146"/>
      <c r="T699" s="147"/>
      <c r="AT699" s="142" t="s">
        <v>159</v>
      </c>
      <c r="AU699" s="142" t="s">
        <v>77</v>
      </c>
      <c r="AV699" s="12" t="s">
        <v>79</v>
      </c>
      <c r="AW699" s="12" t="s">
        <v>30</v>
      </c>
      <c r="AX699" s="12" t="s">
        <v>69</v>
      </c>
      <c r="AY699" s="142" t="s">
        <v>151</v>
      </c>
    </row>
    <row r="700" spans="2:65" s="11" customFormat="1">
      <c r="B700" s="134"/>
      <c r="D700" s="135" t="s">
        <v>159</v>
      </c>
      <c r="E700" s="136" t="s">
        <v>19</v>
      </c>
      <c r="F700" s="137" t="s">
        <v>1049</v>
      </c>
      <c r="H700" s="136" t="s">
        <v>19</v>
      </c>
      <c r="I700" s="138"/>
      <c r="L700" s="134"/>
      <c r="M700" s="139"/>
      <c r="T700" s="140"/>
      <c r="AT700" s="136" t="s">
        <v>159</v>
      </c>
      <c r="AU700" s="136" t="s">
        <v>77</v>
      </c>
      <c r="AV700" s="11" t="s">
        <v>77</v>
      </c>
      <c r="AW700" s="11" t="s">
        <v>30</v>
      </c>
      <c r="AX700" s="11" t="s">
        <v>69</v>
      </c>
      <c r="AY700" s="136" t="s">
        <v>151</v>
      </c>
    </row>
    <row r="701" spans="2:65" s="12" customFormat="1">
      <c r="B701" s="141"/>
      <c r="D701" s="135" t="s">
        <v>159</v>
      </c>
      <c r="E701" s="142" t="s">
        <v>19</v>
      </c>
      <c r="F701" s="143" t="s">
        <v>1048</v>
      </c>
      <c r="H701" s="144">
        <v>3.6</v>
      </c>
      <c r="I701" s="145"/>
      <c r="L701" s="141"/>
      <c r="M701" s="146"/>
      <c r="T701" s="147"/>
      <c r="AT701" s="142" t="s">
        <v>159</v>
      </c>
      <c r="AU701" s="142" t="s">
        <v>77</v>
      </c>
      <c r="AV701" s="12" t="s">
        <v>79</v>
      </c>
      <c r="AW701" s="12" t="s">
        <v>30</v>
      </c>
      <c r="AX701" s="12" t="s">
        <v>69</v>
      </c>
      <c r="AY701" s="142" t="s">
        <v>151</v>
      </c>
    </row>
    <row r="702" spans="2:65" s="11" customFormat="1">
      <c r="B702" s="134"/>
      <c r="D702" s="135" t="s">
        <v>159</v>
      </c>
      <c r="E702" s="136" t="s">
        <v>19</v>
      </c>
      <c r="F702" s="137" t="s">
        <v>701</v>
      </c>
      <c r="H702" s="136" t="s">
        <v>19</v>
      </c>
      <c r="I702" s="138"/>
      <c r="L702" s="134"/>
      <c r="M702" s="139"/>
      <c r="T702" s="140"/>
      <c r="AT702" s="136" t="s">
        <v>159</v>
      </c>
      <c r="AU702" s="136" t="s">
        <v>77</v>
      </c>
      <c r="AV702" s="11" t="s">
        <v>77</v>
      </c>
      <c r="AW702" s="11" t="s">
        <v>30</v>
      </c>
      <c r="AX702" s="11" t="s">
        <v>69</v>
      </c>
      <c r="AY702" s="136" t="s">
        <v>151</v>
      </c>
    </row>
    <row r="703" spans="2:65" s="12" customFormat="1">
      <c r="B703" s="141"/>
      <c r="D703" s="135" t="s">
        <v>159</v>
      </c>
      <c r="E703" s="142" t="s">
        <v>19</v>
      </c>
      <c r="F703" s="143" t="s">
        <v>1050</v>
      </c>
      <c r="H703" s="144">
        <v>36.72</v>
      </c>
      <c r="I703" s="145"/>
      <c r="L703" s="141"/>
      <c r="M703" s="146"/>
      <c r="T703" s="147"/>
      <c r="AT703" s="142" t="s">
        <v>159</v>
      </c>
      <c r="AU703" s="142" t="s">
        <v>77</v>
      </c>
      <c r="AV703" s="12" t="s">
        <v>79</v>
      </c>
      <c r="AW703" s="12" t="s">
        <v>30</v>
      </c>
      <c r="AX703" s="12" t="s">
        <v>69</v>
      </c>
      <c r="AY703" s="142" t="s">
        <v>151</v>
      </c>
    </row>
    <row r="704" spans="2:65" s="11" customFormat="1">
      <c r="B704" s="134"/>
      <c r="D704" s="135" t="s">
        <v>159</v>
      </c>
      <c r="E704" s="136" t="s">
        <v>19</v>
      </c>
      <c r="F704" s="137" t="s">
        <v>694</v>
      </c>
      <c r="H704" s="136" t="s">
        <v>19</v>
      </c>
      <c r="I704" s="138"/>
      <c r="L704" s="134"/>
      <c r="M704" s="139"/>
      <c r="T704" s="140"/>
      <c r="AT704" s="136" t="s">
        <v>159</v>
      </c>
      <c r="AU704" s="136" t="s">
        <v>77</v>
      </c>
      <c r="AV704" s="11" t="s">
        <v>77</v>
      </c>
      <c r="AW704" s="11" t="s">
        <v>30</v>
      </c>
      <c r="AX704" s="11" t="s">
        <v>69</v>
      </c>
      <c r="AY704" s="136" t="s">
        <v>151</v>
      </c>
    </row>
    <row r="705" spans="2:51" s="12" customFormat="1">
      <c r="B705" s="141"/>
      <c r="D705" s="135" t="s">
        <v>159</v>
      </c>
      <c r="E705" s="142" t="s">
        <v>19</v>
      </c>
      <c r="F705" s="143" t="s">
        <v>1043</v>
      </c>
      <c r="H705" s="144">
        <v>117</v>
      </c>
      <c r="I705" s="145"/>
      <c r="L705" s="141"/>
      <c r="M705" s="146"/>
      <c r="T705" s="147"/>
      <c r="AT705" s="142" t="s">
        <v>159</v>
      </c>
      <c r="AU705" s="142" t="s">
        <v>77</v>
      </c>
      <c r="AV705" s="12" t="s">
        <v>79</v>
      </c>
      <c r="AW705" s="12" t="s">
        <v>30</v>
      </c>
      <c r="AX705" s="12" t="s">
        <v>69</v>
      </c>
      <c r="AY705" s="142" t="s">
        <v>151</v>
      </c>
    </row>
    <row r="706" spans="2:51" s="11" customFormat="1">
      <c r="B706" s="134"/>
      <c r="D706" s="135" t="s">
        <v>159</v>
      </c>
      <c r="E706" s="136" t="s">
        <v>19</v>
      </c>
      <c r="F706" s="137" t="s">
        <v>695</v>
      </c>
      <c r="H706" s="136" t="s">
        <v>19</v>
      </c>
      <c r="I706" s="138"/>
      <c r="L706" s="134"/>
      <c r="M706" s="139"/>
      <c r="T706" s="140"/>
      <c r="AT706" s="136" t="s">
        <v>159</v>
      </c>
      <c r="AU706" s="136" t="s">
        <v>77</v>
      </c>
      <c r="AV706" s="11" t="s">
        <v>77</v>
      </c>
      <c r="AW706" s="11" t="s">
        <v>30</v>
      </c>
      <c r="AX706" s="11" t="s">
        <v>69</v>
      </c>
      <c r="AY706" s="136" t="s">
        <v>151</v>
      </c>
    </row>
    <row r="707" spans="2:51" s="12" customFormat="1">
      <c r="B707" s="141"/>
      <c r="D707" s="135" t="s">
        <v>159</v>
      </c>
      <c r="E707" s="142" t="s">
        <v>19</v>
      </c>
      <c r="F707" s="143" t="s">
        <v>1043</v>
      </c>
      <c r="H707" s="144">
        <v>117</v>
      </c>
      <c r="I707" s="145"/>
      <c r="L707" s="141"/>
      <c r="M707" s="146"/>
      <c r="T707" s="147"/>
      <c r="AT707" s="142" t="s">
        <v>159</v>
      </c>
      <c r="AU707" s="142" t="s">
        <v>77</v>
      </c>
      <c r="AV707" s="12" t="s">
        <v>79</v>
      </c>
      <c r="AW707" s="12" t="s">
        <v>30</v>
      </c>
      <c r="AX707" s="12" t="s">
        <v>69</v>
      </c>
      <c r="AY707" s="142" t="s">
        <v>151</v>
      </c>
    </row>
    <row r="708" spans="2:51" s="11" customFormat="1">
      <c r="B708" s="134"/>
      <c r="D708" s="135" t="s">
        <v>159</v>
      </c>
      <c r="E708" s="136" t="s">
        <v>19</v>
      </c>
      <c r="F708" s="137" t="s">
        <v>866</v>
      </c>
      <c r="H708" s="136" t="s">
        <v>19</v>
      </c>
      <c r="I708" s="138"/>
      <c r="L708" s="134"/>
      <c r="M708" s="139"/>
      <c r="T708" s="140"/>
      <c r="AT708" s="136" t="s">
        <v>159</v>
      </c>
      <c r="AU708" s="136" t="s">
        <v>77</v>
      </c>
      <c r="AV708" s="11" t="s">
        <v>77</v>
      </c>
      <c r="AW708" s="11" t="s">
        <v>30</v>
      </c>
      <c r="AX708" s="11" t="s">
        <v>69</v>
      </c>
      <c r="AY708" s="136" t="s">
        <v>151</v>
      </c>
    </row>
    <row r="709" spans="2:51" s="12" customFormat="1">
      <c r="B709" s="141"/>
      <c r="D709" s="135" t="s">
        <v>159</v>
      </c>
      <c r="E709" s="142" t="s">
        <v>19</v>
      </c>
      <c r="F709" s="143" t="s">
        <v>1051</v>
      </c>
      <c r="H709" s="144">
        <v>2.52</v>
      </c>
      <c r="I709" s="145"/>
      <c r="L709" s="141"/>
      <c r="M709" s="146"/>
      <c r="T709" s="147"/>
      <c r="AT709" s="142" t="s">
        <v>159</v>
      </c>
      <c r="AU709" s="142" t="s">
        <v>77</v>
      </c>
      <c r="AV709" s="12" t="s">
        <v>79</v>
      </c>
      <c r="AW709" s="12" t="s">
        <v>30</v>
      </c>
      <c r="AX709" s="12" t="s">
        <v>69</v>
      </c>
      <c r="AY709" s="142" t="s">
        <v>151</v>
      </c>
    </row>
    <row r="710" spans="2:51" s="11" customFormat="1">
      <c r="B710" s="134"/>
      <c r="D710" s="135" t="s">
        <v>159</v>
      </c>
      <c r="E710" s="136" t="s">
        <v>19</v>
      </c>
      <c r="F710" s="137" t="s">
        <v>1052</v>
      </c>
      <c r="H710" s="136" t="s">
        <v>19</v>
      </c>
      <c r="I710" s="138"/>
      <c r="L710" s="134"/>
      <c r="M710" s="139"/>
      <c r="T710" s="140"/>
      <c r="AT710" s="136" t="s">
        <v>159</v>
      </c>
      <c r="AU710" s="136" t="s">
        <v>77</v>
      </c>
      <c r="AV710" s="11" t="s">
        <v>77</v>
      </c>
      <c r="AW710" s="11" t="s">
        <v>30</v>
      </c>
      <c r="AX710" s="11" t="s">
        <v>69</v>
      </c>
      <c r="AY710" s="136" t="s">
        <v>151</v>
      </c>
    </row>
    <row r="711" spans="2:51" s="12" customFormat="1">
      <c r="B711" s="141"/>
      <c r="D711" s="135" t="s">
        <v>159</v>
      </c>
      <c r="E711" s="142" t="s">
        <v>19</v>
      </c>
      <c r="F711" s="143" t="s">
        <v>1043</v>
      </c>
      <c r="H711" s="144">
        <v>117</v>
      </c>
      <c r="I711" s="145"/>
      <c r="L711" s="141"/>
      <c r="M711" s="146"/>
      <c r="T711" s="147"/>
      <c r="AT711" s="142" t="s">
        <v>159</v>
      </c>
      <c r="AU711" s="142" t="s">
        <v>77</v>
      </c>
      <c r="AV711" s="12" t="s">
        <v>79</v>
      </c>
      <c r="AW711" s="12" t="s">
        <v>30</v>
      </c>
      <c r="AX711" s="12" t="s">
        <v>69</v>
      </c>
      <c r="AY711" s="142" t="s">
        <v>151</v>
      </c>
    </row>
    <row r="712" spans="2:51" s="11" customFormat="1">
      <c r="B712" s="134"/>
      <c r="D712" s="135" t="s">
        <v>159</v>
      </c>
      <c r="E712" s="136" t="s">
        <v>19</v>
      </c>
      <c r="F712" s="137" t="s">
        <v>1053</v>
      </c>
      <c r="H712" s="136" t="s">
        <v>19</v>
      </c>
      <c r="I712" s="138"/>
      <c r="L712" s="134"/>
      <c r="M712" s="139"/>
      <c r="T712" s="140"/>
      <c r="AT712" s="136" t="s">
        <v>159</v>
      </c>
      <c r="AU712" s="136" t="s">
        <v>77</v>
      </c>
      <c r="AV712" s="11" t="s">
        <v>77</v>
      </c>
      <c r="AW712" s="11" t="s">
        <v>30</v>
      </c>
      <c r="AX712" s="11" t="s">
        <v>69</v>
      </c>
      <c r="AY712" s="136" t="s">
        <v>151</v>
      </c>
    </row>
    <row r="713" spans="2:51" s="12" customFormat="1">
      <c r="B713" s="141"/>
      <c r="D713" s="135" t="s">
        <v>159</v>
      </c>
      <c r="E713" s="142" t="s">
        <v>19</v>
      </c>
      <c r="F713" s="143" t="s">
        <v>1054</v>
      </c>
      <c r="H713" s="144">
        <v>36</v>
      </c>
      <c r="I713" s="145"/>
      <c r="L713" s="141"/>
      <c r="M713" s="146"/>
      <c r="T713" s="147"/>
      <c r="AT713" s="142" t="s">
        <v>159</v>
      </c>
      <c r="AU713" s="142" t="s">
        <v>77</v>
      </c>
      <c r="AV713" s="12" t="s">
        <v>79</v>
      </c>
      <c r="AW713" s="12" t="s">
        <v>30</v>
      </c>
      <c r="AX713" s="12" t="s">
        <v>69</v>
      </c>
      <c r="AY713" s="142" t="s">
        <v>151</v>
      </c>
    </row>
    <row r="714" spans="2:51" s="11" customFormat="1">
      <c r="B714" s="134"/>
      <c r="D714" s="135" t="s">
        <v>159</v>
      </c>
      <c r="E714" s="136" t="s">
        <v>19</v>
      </c>
      <c r="F714" s="137" t="s">
        <v>1055</v>
      </c>
      <c r="H714" s="136" t="s">
        <v>19</v>
      </c>
      <c r="I714" s="138"/>
      <c r="L714" s="134"/>
      <c r="M714" s="139"/>
      <c r="T714" s="140"/>
      <c r="AT714" s="136" t="s">
        <v>159</v>
      </c>
      <c r="AU714" s="136" t="s">
        <v>77</v>
      </c>
      <c r="AV714" s="11" t="s">
        <v>77</v>
      </c>
      <c r="AW714" s="11" t="s">
        <v>30</v>
      </c>
      <c r="AX714" s="11" t="s">
        <v>69</v>
      </c>
      <c r="AY714" s="136" t="s">
        <v>151</v>
      </c>
    </row>
    <row r="715" spans="2:51" s="12" customFormat="1">
      <c r="B715" s="141"/>
      <c r="D715" s="135" t="s">
        <v>159</v>
      </c>
      <c r="E715" s="142" t="s">
        <v>19</v>
      </c>
      <c r="F715" s="143" t="s">
        <v>1056</v>
      </c>
      <c r="H715" s="144">
        <v>1064.1600000000001</v>
      </c>
      <c r="I715" s="145"/>
      <c r="L715" s="141"/>
      <c r="M715" s="146"/>
      <c r="T715" s="147"/>
      <c r="AT715" s="142" t="s">
        <v>159</v>
      </c>
      <c r="AU715" s="142" t="s">
        <v>77</v>
      </c>
      <c r="AV715" s="12" t="s">
        <v>79</v>
      </c>
      <c r="AW715" s="12" t="s">
        <v>30</v>
      </c>
      <c r="AX715" s="12" t="s">
        <v>69</v>
      </c>
      <c r="AY715" s="142" t="s">
        <v>151</v>
      </c>
    </row>
    <row r="716" spans="2:51" s="11" customFormat="1">
      <c r="B716" s="134"/>
      <c r="D716" s="135" t="s">
        <v>159</v>
      </c>
      <c r="E716" s="136" t="s">
        <v>19</v>
      </c>
      <c r="F716" s="137" t="s">
        <v>1057</v>
      </c>
      <c r="H716" s="136" t="s">
        <v>19</v>
      </c>
      <c r="I716" s="138"/>
      <c r="L716" s="134"/>
      <c r="M716" s="139"/>
      <c r="T716" s="140"/>
      <c r="AT716" s="136" t="s">
        <v>159</v>
      </c>
      <c r="AU716" s="136" t="s">
        <v>77</v>
      </c>
      <c r="AV716" s="11" t="s">
        <v>77</v>
      </c>
      <c r="AW716" s="11" t="s">
        <v>30</v>
      </c>
      <c r="AX716" s="11" t="s">
        <v>69</v>
      </c>
      <c r="AY716" s="136" t="s">
        <v>151</v>
      </c>
    </row>
    <row r="717" spans="2:51" s="12" customFormat="1">
      <c r="B717" s="141"/>
      <c r="D717" s="135" t="s">
        <v>159</v>
      </c>
      <c r="E717" s="142" t="s">
        <v>19</v>
      </c>
      <c r="F717" s="143" t="s">
        <v>1058</v>
      </c>
      <c r="H717" s="144">
        <v>1921.68</v>
      </c>
      <c r="I717" s="145"/>
      <c r="L717" s="141"/>
      <c r="M717" s="146"/>
      <c r="T717" s="147"/>
      <c r="AT717" s="142" t="s">
        <v>159</v>
      </c>
      <c r="AU717" s="142" t="s">
        <v>77</v>
      </c>
      <c r="AV717" s="12" t="s">
        <v>79</v>
      </c>
      <c r="AW717" s="12" t="s">
        <v>30</v>
      </c>
      <c r="AX717" s="12" t="s">
        <v>69</v>
      </c>
      <c r="AY717" s="142" t="s">
        <v>151</v>
      </c>
    </row>
    <row r="718" spans="2:51" s="11" customFormat="1">
      <c r="B718" s="134"/>
      <c r="D718" s="135" t="s">
        <v>159</v>
      </c>
      <c r="E718" s="136" t="s">
        <v>19</v>
      </c>
      <c r="F718" s="137" t="s">
        <v>1059</v>
      </c>
      <c r="H718" s="136" t="s">
        <v>19</v>
      </c>
      <c r="I718" s="138"/>
      <c r="L718" s="134"/>
      <c r="M718" s="139"/>
      <c r="T718" s="140"/>
      <c r="AT718" s="136" t="s">
        <v>159</v>
      </c>
      <c r="AU718" s="136" t="s">
        <v>77</v>
      </c>
      <c r="AV718" s="11" t="s">
        <v>77</v>
      </c>
      <c r="AW718" s="11" t="s">
        <v>30</v>
      </c>
      <c r="AX718" s="11" t="s">
        <v>69</v>
      </c>
      <c r="AY718" s="136" t="s">
        <v>151</v>
      </c>
    </row>
    <row r="719" spans="2:51" s="12" customFormat="1">
      <c r="B719" s="141"/>
      <c r="D719" s="135" t="s">
        <v>159</v>
      </c>
      <c r="E719" s="142" t="s">
        <v>19</v>
      </c>
      <c r="F719" s="143" t="s">
        <v>1060</v>
      </c>
      <c r="H719" s="144">
        <v>875.52</v>
      </c>
      <c r="I719" s="145"/>
      <c r="L719" s="141"/>
      <c r="M719" s="146"/>
      <c r="T719" s="147"/>
      <c r="AT719" s="142" t="s">
        <v>159</v>
      </c>
      <c r="AU719" s="142" t="s">
        <v>77</v>
      </c>
      <c r="AV719" s="12" t="s">
        <v>79</v>
      </c>
      <c r="AW719" s="12" t="s">
        <v>30</v>
      </c>
      <c r="AX719" s="12" t="s">
        <v>69</v>
      </c>
      <c r="AY719" s="142" t="s">
        <v>151</v>
      </c>
    </row>
    <row r="720" spans="2:51" s="11" customFormat="1">
      <c r="B720" s="134"/>
      <c r="D720" s="135" t="s">
        <v>159</v>
      </c>
      <c r="E720" s="136" t="s">
        <v>19</v>
      </c>
      <c r="F720" s="137" t="s">
        <v>1061</v>
      </c>
      <c r="H720" s="136" t="s">
        <v>19</v>
      </c>
      <c r="I720" s="138"/>
      <c r="L720" s="134"/>
      <c r="M720" s="139"/>
      <c r="T720" s="140"/>
      <c r="AT720" s="136" t="s">
        <v>159</v>
      </c>
      <c r="AU720" s="136" t="s">
        <v>77</v>
      </c>
      <c r="AV720" s="11" t="s">
        <v>77</v>
      </c>
      <c r="AW720" s="11" t="s">
        <v>30</v>
      </c>
      <c r="AX720" s="11" t="s">
        <v>69</v>
      </c>
      <c r="AY720" s="136" t="s">
        <v>151</v>
      </c>
    </row>
    <row r="721" spans="2:65" s="12" customFormat="1">
      <c r="B721" s="141"/>
      <c r="D721" s="135" t="s">
        <v>159</v>
      </c>
      <c r="E721" s="142" t="s">
        <v>19</v>
      </c>
      <c r="F721" s="143" t="s">
        <v>1062</v>
      </c>
      <c r="H721" s="144">
        <v>1802.34</v>
      </c>
      <c r="I721" s="145"/>
      <c r="L721" s="141"/>
      <c r="M721" s="146"/>
      <c r="T721" s="147"/>
      <c r="AT721" s="142" t="s">
        <v>159</v>
      </c>
      <c r="AU721" s="142" t="s">
        <v>77</v>
      </c>
      <c r="AV721" s="12" t="s">
        <v>79</v>
      </c>
      <c r="AW721" s="12" t="s">
        <v>30</v>
      </c>
      <c r="AX721" s="12" t="s">
        <v>69</v>
      </c>
      <c r="AY721" s="142" t="s">
        <v>151</v>
      </c>
    </row>
    <row r="722" spans="2:65" s="13" customFormat="1">
      <c r="B722" s="148"/>
      <c r="D722" s="135" t="s">
        <v>159</v>
      </c>
      <c r="E722" s="149" t="s">
        <v>19</v>
      </c>
      <c r="F722" s="150" t="s">
        <v>163</v>
      </c>
      <c r="H722" s="151">
        <v>6386.9670000000006</v>
      </c>
      <c r="I722" s="152"/>
      <c r="L722" s="148"/>
      <c r="M722" s="153"/>
      <c r="T722" s="154"/>
      <c r="AT722" s="149" t="s">
        <v>159</v>
      </c>
      <c r="AU722" s="149" t="s">
        <v>77</v>
      </c>
      <c r="AV722" s="13" t="s">
        <v>164</v>
      </c>
      <c r="AW722" s="13" t="s">
        <v>30</v>
      </c>
      <c r="AX722" s="13" t="s">
        <v>77</v>
      </c>
      <c r="AY722" s="149" t="s">
        <v>151</v>
      </c>
    </row>
    <row r="723" spans="2:65" s="1" customFormat="1" ht="16.5" customHeight="1">
      <c r="B723" s="31"/>
      <c r="C723" s="120" t="s">
        <v>1063</v>
      </c>
      <c r="D723" s="120" t="s">
        <v>152</v>
      </c>
      <c r="E723" s="121" t="s">
        <v>1064</v>
      </c>
      <c r="F723" s="122" t="s">
        <v>1065</v>
      </c>
      <c r="G723" s="123" t="s">
        <v>280</v>
      </c>
      <c r="H723" s="124">
        <v>13.28</v>
      </c>
      <c r="I723" s="125"/>
      <c r="J723" s="126">
        <f>ROUND(I723*H723,2)</f>
        <v>0</v>
      </c>
      <c r="K723" s="122" t="s">
        <v>156</v>
      </c>
      <c r="L723" s="127"/>
      <c r="M723" s="128" t="s">
        <v>19</v>
      </c>
      <c r="N723" s="129" t="s">
        <v>40</v>
      </c>
      <c r="P723" s="130">
        <f>O723*H723</f>
        <v>0</v>
      </c>
      <c r="Q723" s="130">
        <v>1</v>
      </c>
      <c r="R723" s="130">
        <f>Q723*H723</f>
        <v>13.28</v>
      </c>
      <c r="S723" s="130">
        <v>0</v>
      </c>
      <c r="T723" s="131">
        <f>S723*H723</f>
        <v>0</v>
      </c>
      <c r="AR723" s="132" t="s">
        <v>200</v>
      </c>
      <c r="AT723" s="132" t="s">
        <v>152</v>
      </c>
      <c r="AU723" s="132" t="s">
        <v>77</v>
      </c>
      <c r="AY723" s="16" t="s">
        <v>151</v>
      </c>
      <c r="BE723" s="133">
        <f>IF(N723="základní",J723,0)</f>
        <v>0</v>
      </c>
      <c r="BF723" s="133">
        <f>IF(N723="snížená",J723,0)</f>
        <v>0</v>
      </c>
      <c r="BG723" s="133">
        <f>IF(N723="zákl. přenesená",J723,0)</f>
        <v>0</v>
      </c>
      <c r="BH723" s="133">
        <f>IF(N723="sníž. přenesená",J723,0)</f>
        <v>0</v>
      </c>
      <c r="BI723" s="133">
        <f>IF(N723="nulová",J723,0)</f>
        <v>0</v>
      </c>
      <c r="BJ723" s="16" t="s">
        <v>77</v>
      </c>
      <c r="BK723" s="133">
        <f>ROUND(I723*H723,2)</f>
        <v>0</v>
      </c>
      <c r="BL723" s="16" t="s">
        <v>164</v>
      </c>
      <c r="BM723" s="132" t="s">
        <v>1066</v>
      </c>
    </row>
    <row r="724" spans="2:65" s="11" customFormat="1">
      <c r="B724" s="134"/>
      <c r="D724" s="135" t="s">
        <v>159</v>
      </c>
      <c r="E724" s="136" t="s">
        <v>19</v>
      </c>
      <c r="F724" s="137" t="s">
        <v>1067</v>
      </c>
      <c r="H724" s="136" t="s">
        <v>19</v>
      </c>
      <c r="I724" s="138"/>
      <c r="L724" s="134"/>
      <c r="M724" s="139"/>
      <c r="T724" s="140"/>
      <c r="AT724" s="136" t="s">
        <v>159</v>
      </c>
      <c r="AU724" s="136" t="s">
        <v>77</v>
      </c>
      <c r="AV724" s="11" t="s">
        <v>77</v>
      </c>
      <c r="AW724" s="11" t="s">
        <v>30</v>
      </c>
      <c r="AX724" s="11" t="s">
        <v>69</v>
      </c>
      <c r="AY724" s="136" t="s">
        <v>151</v>
      </c>
    </row>
    <row r="725" spans="2:65" s="12" customFormat="1">
      <c r="B725" s="141"/>
      <c r="D725" s="135" t="s">
        <v>159</v>
      </c>
      <c r="E725" s="142" t="s">
        <v>19</v>
      </c>
      <c r="F725" s="143" t="s">
        <v>1068</v>
      </c>
      <c r="H725" s="144">
        <v>3.2</v>
      </c>
      <c r="I725" s="145"/>
      <c r="L725" s="141"/>
      <c r="M725" s="146"/>
      <c r="T725" s="147"/>
      <c r="AT725" s="142" t="s">
        <v>159</v>
      </c>
      <c r="AU725" s="142" t="s">
        <v>77</v>
      </c>
      <c r="AV725" s="12" t="s">
        <v>79</v>
      </c>
      <c r="AW725" s="12" t="s">
        <v>30</v>
      </c>
      <c r="AX725" s="12" t="s">
        <v>69</v>
      </c>
      <c r="AY725" s="142" t="s">
        <v>151</v>
      </c>
    </row>
    <row r="726" spans="2:65" s="11" customFormat="1">
      <c r="B726" s="134"/>
      <c r="D726" s="135" t="s">
        <v>159</v>
      </c>
      <c r="E726" s="136" t="s">
        <v>19</v>
      </c>
      <c r="F726" s="137" t="s">
        <v>1069</v>
      </c>
      <c r="H726" s="136" t="s">
        <v>19</v>
      </c>
      <c r="I726" s="138"/>
      <c r="L726" s="134"/>
      <c r="M726" s="139"/>
      <c r="T726" s="140"/>
      <c r="AT726" s="136" t="s">
        <v>159</v>
      </c>
      <c r="AU726" s="136" t="s">
        <v>77</v>
      </c>
      <c r="AV726" s="11" t="s">
        <v>77</v>
      </c>
      <c r="AW726" s="11" t="s">
        <v>30</v>
      </c>
      <c r="AX726" s="11" t="s">
        <v>69</v>
      </c>
      <c r="AY726" s="136" t="s">
        <v>151</v>
      </c>
    </row>
    <row r="727" spans="2:65" s="12" customFormat="1">
      <c r="B727" s="141"/>
      <c r="D727" s="135" t="s">
        <v>159</v>
      </c>
      <c r="E727" s="142" t="s">
        <v>19</v>
      </c>
      <c r="F727" s="143" t="s">
        <v>1070</v>
      </c>
      <c r="H727" s="144">
        <v>4.5</v>
      </c>
      <c r="I727" s="145"/>
      <c r="L727" s="141"/>
      <c r="M727" s="146"/>
      <c r="T727" s="147"/>
      <c r="AT727" s="142" t="s">
        <v>159</v>
      </c>
      <c r="AU727" s="142" t="s">
        <v>77</v>
      </c>
      <c r="AV727" s="12" t="s">
        <v>79</v>
      </c>
      <c r="AW727" s="12" t="s">
        <v>30</v>
      </c>
      <c r="AX727" s="12" t="s">
        <v>69</v>
      </c>
      <c r="AY727" s="142" t="s">
        <v>151</v>
      </c>
    </row>
    <row r="728" spans="2:65" s="12" customFormat="1">
      <c r="B728" s="141"/>
      <c r="D728" s="135" t="s">
        <v>159</v>
      </c>
      <c r="E728" s="142" t="s">
        <v>19</v>
      </c>
      <c r="F728" s="143" t="s">
        <v>1071</v>
      </c>
      <c r="H728" s="144">
        <v>1.8</v>
      </c>
      <c r="I728" s="145"/>
      <c r="L728" s="141"/>
      <c r="M728" s="146"/>
      <c r="T728" s="147"/>
      <c r="AT728" s="142" t="s">
        <v>159</v>
      </c>
      <c r="AU728" s="142" t="s">
        <v>77</v>
      </c>
      <c r="AV728" s="12" t="s">
        <v>79</v>
      </c>
      <c r="AW728" s="12" t="s">
        <v>30</v>
      </c>
      <c r="AX728" s="12" t="s">
        <v>69</v>
      </c>
      <c r="AY728" s="142" t="s">
        <v>151</v>
      </c>
    </row>
    <row r="729" spans="2:65" s="12" customFormat="1">
      <c r="B729" s="141"/>
      <c r="D729" s="135" t="s">
        <v>159</v>
      </c>
      <c r="E729" s="142" t="s">
        <v>19</v>
      </c>
      <c r="F729" s="143" t="s">
        <v>1072</v>
      </c>
      <c r="H729" s="144">
        <v>2.7</v>
      </c>
      <c r="I729" s="145"/>
      <c r="L729" s="141"/>
      <c r="M729" s="146"/>
      <c r="T729" s="147"/>
      <c r="AT729" s="142" t="s">
        <v>159</v>
      </c>
      <c r="AU729" s="142" t="s">
        <v>77</v>
      </c>
      <c r="AV729" s="12" t="s">
        <v>79</v>
      </c>
      <c r="AW729" s="12" t="s">
        <v>30</v>
      </c>
      <c r="AX729" s="12" t="s">
        <v>69</v>
      </c>
      <c r="AY729" s="142" t="s">
        <v>151</v>
      </c>
    </row>
    <row r="730" spans="2:65" s="12" customFormat="1">
      <c r="B730" s="141"/>
      <c r="D730" s="135" t="s">
        <v>159</v>
      </c>
      <c r="E730" s="142" t="s">
        <v>19</v>
      </c>
      <c r="F730" s="143" t="s">
        <v>1073</v>
      </c>
      <c r="H730" s="144">
        <v>1.08</v>
      </c>
      <c r="I730" s="145"/>
      <c r="L730" s="141"/>
      <c r="M730" s="146"/>
      <c r="T730" s="147"/>
      <c r="AT730" s="142" t="s">
        <v>159</v>
      </c>
      <c r="AU730" s="142" t="s">
        <v>77</v>
      </c>
      <c r="AV730" s="12" t="s">
        <v>79</v>
      </c>
      <c r="AW730" s="12" t="s">
        <v>30</v>
      </c>
      <c r="AX730" s="12" t="s">
        <v>69</v>
      </c>
      <c r="AY730" s="142" t="s">
        <v>151</v>
      </c>
    </row>
    <row r="731" spans="2:65" s="13" customFormat="1">
      <c r="B731" s="148"/>
      <c r="D731" s="135" t="s">
        <v>159</v>
      </c>
      <c r="E731" s="149" t="s">
        <v>19</v>
      </c>
      <c r="F731" s="150" t="s">
        <v>163</v>
      </c>
      <c r="H731" s="151">
        <v>13.28</v>
      </c>
      <c r="I731" s="152"/>
      <c r="L731" s="148"/>
      <c r="M731" s="153"/>
      <c r="T731" s="154"/>
      <c r="AT731" s="149" t="s">
        <v>159</v>
      </c>
      <c r="AU731" s="149" t="s">
        <v>77</v>
      </c>
      <c r="AV731" s="13" t="s">
        <v>164</v>
      </c>
      <c r="AW731" s="13" t="s">
        <v>30</v>
      </c>
      <c r="AX731" s="13" t="s">
        <v>77</v>
      </c>
      <c r="AY731" s="149" t="s">
        <v>151</v>
      </c>
    </row>
    <row r="732" spans="2:65" s="1" customFormat="1" ht="16.5" customHeight="1">
      <c r="B732" s="31"/>
      <c r="C732" s="120" t="s">
        <v>1074</v>
      </c>
      <c r="D732" s="120" t="s">
        <v>152</v>
      </c>
      <c r="E732" s="121" t="s">
        <v>302</v>
      </c>
      <c r="F732" s="122" t="s">
        <v>303</v>
      </c>
      <c r="G732" s="123" t="s">
        <v>304</v>
      </c>
      <c r="H732" s="124">
        <v>17.600000000000001</v>
      </c>
      <c r="I732" s="125"/>
      <c r="J732" s="126">
        <f>ROUND(I732*H732,2)</f>
        <v>0</v>
      </c>
      <c r="K732" s="122" t="s">
        <v>156</v>
      </c>
      <c r="L732" s="127"/>
      <c r="M732" s="128" t="s">
        <v>19</v>
      </c>
      <c r="N732" s="129" t="s">
        <v>40</v>
      </c>
      <c r="P732" s="130">
        <f>O732*H732</f>
        <v>0</v>
      </c>
      <c r="Q732" s="130">
        <v>2.234</v>
      </c>
      <c r="R732" s="130">
        <f>Q732*H732</f>
        <v>39.318400000000004</v>
      </c>
      <c r="S732" s="130">
        <v>0</v>
      </c>
      <c r="T732" s="131">
        <f>S732*H732</f>
        <v>0</v>
      </c>
      <c r="AR732" s="132" t="s">
        <v>200</v>
      </c>
      <c r="AT732" s="132" t="s">
        <v>152</v>
      </c>
      <c r="AU732" s="132" t="s">
        <v>77</v>
      </c>
      <c r="AY732" s="16" t="s">
        <v>151</v>
      </c>
      <c r="BE732" s="133">
        <f>IF(N732="základní",J732,0)</f>
        <v>0</v>
      </c>
      <c r="BF732" s="133">
        <f>IF(N732="snížená",J732,0)</f>
        <v>0</v>
      </c>
      <c r="BG732" s="133">
        <f>IF(N732="zákl. přenesená",J732,0)</f>
        <v>0</v>
      </c>
      <c r="BH732" s="133">
        <f>IF(N732="sníž. přenesená",J732,0)</f>
        <v>0</v>
      </c>
      <c r="BI732" s="133">
        <f>IF(N732="nulová",J732,0)</f>
        <v>0</v>
      </c>
      <c r="BJ732" s="16" t="s">
        <v>77</v>
      </c>
      <c r="BK732" s="133">
        <f>ROUND(I732*H732,2)</f>
        <v>0</v>
      </c>
      <c r="BL732" s="16" t="s">
        <v>164</v>
      </c>
      <c r="BM732" s="132" t="s">
        <v>1075</v>
      </c>
    </row>
    <row r="733" spans="2:65" s="11" customFormat="1">
      <c r="B733" s="134"/>
      <c r="D733" s="135" t="s">
        <v>159</v>
      </c>
      <c r="E733" s="136" t="s">
        <v>19</v>
      </c>
      <c r="F733" s="137" t="s">
        <v>1017</v>
      </c>
      <c r="H733" s="136" t="s">
        <v>19</v>
      </c>
      <c r="I733" s="138"/>
      <c r="L733" s="134"/>
      <c r="M733" s="139"/>
      <c r="T733" s="140"/>
      <c r="AT733" s="136" t="s">
        <v>159</v>
      </c>
      <c r="AU733" s="136" t="s">
        <v>77</v>
      </c>
      <c r="AV733" s="11" t="s">
        <v>77</v>
      </c>
      <c r="AW733" s="11" t="s">
        <v>30</v>
      </c>
      <c r="AX733" s="11" t="s">
        <v>69</v>
      </c>
      <c r="AY733" s="136" t="s">
        <v>151</v>
      </c>
    </row>
    <row r="734" spans="2:65" s="12" customFormat="1">
      <c r="B734" s="141"/>
      <c r="D734" s="135" t="s">
        <v>159</v>
      </c>
      <c r="E734" s="142" t="s">
        <v>19</v>
      </c>
      <c r="F734" s="143" t="s">
        <v>1076</v>
      </c>
      <c r="H734" s="144">
        <v>17.5</v>
      </c>
      <c r="I734" s="145"/>
      <c r="L734" s="141"/>
      <c r="M734" s="146"/>
      <c r="T734" s="147"/>
      <c r="AT734" s="142" t="s">
        <v>159</v>
      </c>
      <c r="AU734" s="142" t="s">
        <v>77</v>
      </c>
      <c r="AV734" s="12" t="s">
        <v>79</v>
      </c>
      <c r="AW734" s="12" t="s">
        <v>30</v>
      </c>
      <c r="AX734" s="12" t="s">
        <v>69</v>
      </c>
      <c r="AY734" s="142" t="s">
        <v>151</v>
      </c>
    </row>
    <row r="735" spans="2:65" s="11" customFormat="1">
      <c r="B735" s="134"/>
      <c r="D735" s="135" t="s">
        <v>159</v>
      </c>
      <c r="E735" s="136" t="s">
        <v>19</v>
      </c>
      <c r="F735" s="137" t="s">
        <v>307</v>
      </c>
      <c r="H735" s="136" t="s">
        <v>19</v>
      </c>
      <c r="I735" s="138"/>
      <c r="L735" s="134"/>
      <c r="M735" s="139"/>
      <c r="T735" s="140"/>
      <c r="AT735" s="136" t="s">
        <v>159</v>
      </c>
      <c r="AU735" s="136" t="s">
        <v>77</v>
      </c>
      <c r="AV735" s="11" t="s">
        <v>77</v>
      </c>
      <c r="AW735" s="11" t="s">
        <v>30</v>
      </c>
      <c r="AX735" s="11" t="s">
        <v>69</v>
      </c>
      <c r="AY735" s="136" t="s">
        <v>151</v>
      </c>
    </row>
    <row r="736" spans="2:65" s="12" customFormat="1">
      <c r="B736" s="141"/>
      <c r="D736" s="135" t="s">
        <v>159</v>
      </c>
      <c r="E736" s="142" t="s">
        <v>19</v>
      </c>
      <c r="F736" s="143" t="s">
        <v>1077</v>
      </c>
      <c r="H736" s="144">
        <v>0.1</v>
      </c>
      <c r="I736" s="145"/>
      <c r="L736" s="141"/>
      <c r="M736" s="146"/>
      <c r="T736" s="147"/>
      <c r="AT736" s="142" t="s">
        <v>159</v>
      </c>
      <c r="AU736" s="142" t="s">
        <v>77</v>
      </c>
      <c r="AV736" s="12" t="s">
        <v>79</v>
      </c>
      <c r="AW736" s="12" t="s">
        <v>30</v>
      </c>
      <c r="AX736" s="12" t="s">
        <v>69</v>
      </c>
      <c r="AY736" s="142" t="s">
        <v>151</v>
      </c>
    </row>
    <row r="737" spans="2:65" s="13" customFormat="1">
      <c r="B737" s="148"/>
      <c r="D737" s="135" t="s">
        <v>159</v>
      </c>
      <c r="E737" s="149" t="s">
        <v>19</v>
      </c>
      <c r="F737" s="150" t="s">
        <v>163</v>
      </c>
      <c r="H737" s="151">
        <v>17.600000000000001</v>
      </c>
      <c r="I737" s="152"/>
      <c r="L737" s="148"/>
      <c r="M737" s="153"/>
      <c r="T737" s="154"/>
      <c r="AT737" s="149" t="s">
        <v>159</v>
      </c>
      <c r="AU737" s="149" t="s">
        <v>77</v>
      </c>
      <c r="AV737" s="13" t="s">
        <v>164</v>
      </c>
      <c r="AW737" s="13" t="s">
        <v>30</v>
      </c>
      <c r="AX737" s="13" t="s">
        <v>77</v>
      </c>
      <c r="AY737" s="149" t="s">
        <v>151</v>
      </c>
    </row>
    <row r="738" spans="2:65" s="1" customFormat="1" ht="16.5" customHeight="1">
      <c r="B738" s="31"/>
      <c r="C738" s="120" t="s">
        <v>1078</v>
      </c>
      <c r="D738" s="120" t="s">
        <v>152</v>
      </c>
      <c r="E738" s="121" t="s">
        <v>312</v>
      </c>
      <c r="F738" s="122" t="s">
        <v>313</v>
      </c>
      <c r="G738" s="123" t="s">
        <v>280</v>
      </c>
      <c r="H738" s="124">
        <v>3.5</v>
      </c>
      <c r="I738" s="125"/>
      <c r="J738" s="126">
        <f>ROUND(I738*H738,2)</f>
        <v>0</v>
      </c>
      <c r="K738" s="122" t="s">
        <v>19</v>
      </c>
      <c r="L738" s="127"/>
      <c r="M738" s="128" t="s">
        <v>19</v>
      </c>
      <c r="N738" s="129" t="s">
        <v>40</v>
      </c>
      <c r="P738" s="130">
        <f>O738*H738</f>
        <v>0</v>
      </c>
      <c r="Q738" s="130">
        <v>1</v>
      </c>
      <c r="R738" s="130">
        <f>Q738*H738</f>
        <v>3.5</v>
      </c>
      <c r="S738" s="130">
        <v>0</v>
      </c>
      <c r="T738" s="131">
        <f>S738*H738</f>
        <v>0</v>
      </c>
      <c r="AR738" s="132" t="s">
        <v>200</v>
      </c>
      <c r="AT738" s="132" t="s">
        <v>152</v>
      </c>
      <c r="AU738" s="132" t="s">
        <v>77</v>
      </c>
      <c r="AY738" s="16" t="s">
        <v>151</v>
      </c>
      <c r="BE738" s="133">
        <f>IF(N738="základní",J738,0)</f>
        <v>0</v>
      </c>
      <c r="BF738" s="133">
        <f>IF(N738="snížená",J738,0)</f>
        <v>0</v>
      </c>
      <c r="BG738" s="133">
        <f>IF(N738="zákl. přenesená",J738,0)</f>
        <v>0</v>
      </c>
      <c r="BH738" s="133">
        <f>IF(N738="sníž. přenesená",J738,0)</f>
        <v>0</v>
      </c>
      <c r="BI738" s="133">
        <f>IF(N738="nulová",J738,0)</f>
        <v>0</v>
      </c>
      <c r="BJ738" s="16" t="s">
        <v>77</v>
      </c>
      <c r="BK738" s="133">
        <f>ROUND(I738*H738,2)</f>
        <v>0</v>
      </c>
      <c r="BL738" s="16" t="s">
        <v>164</v>
      </c>
      <c r="BM738" s="132" t="s">
        <v>1079</v>
      </c>
    </row>
    <row r="739" spans="2:65" s="11" customFormat="1">
      <c r="B739" s="134"/>
      <c r="D739" s="135" t="s">
        <v>159</v>
      </c>
      <c r="E739" s="136" t="s">
        <v>19</v>
      </c>
      <c r="F739" s="137" t="s">
        <v>1017</v>
      </c>
      <c r="H739" s="136" t="s">
        <v>19</v>
      </c>
      <c r="I739" s="138"/>
      <c r="L739" s="134"/>
      <c r="M739" s="139"/>
      <c r="T739" s="140"/>
      <c r="AT739" s="136" t="s">
        <v>159</v>
      </c>
      <c r="AU739" s="136" t="s">
        <v>77</v>
      </c>
      <c r="AV739" s="11" t="s">
        <v>77</v>
      </c>
      <c r="AW739" s="11" t="s">
        <v>30</v>
      </c>
      <c r="AX739" s="11" t="s">
        <v>69</v>
      </c>
      <c r="AY739" s="136" t="s">
        <v>151</v>
      </c>
    </row>
    <row r="740" spans="2:65" s="12" customFormat="1">
      <c r="B740" s="141"/>
      <c r="D740" s="135" t="s">
        <v>159</v>
      </c>
      <c r="E740" s="142" t="s">
        <v>19</v>
      </c>
      <c r="F740" s="143" t="s">
        <v>1080</v>
      </c>
      <c r="H740" s="144">
        <v>3.5</v>
      </c>
      <c r="I740" s="145"/>
      <c r="L740" s="141"/>
      <c r="M740" s="146"/>
      <c r="T740" s="147"/>
      <c r="AT740" s="142" t="s">
        <v>159</v>
      </c>
      <c r="AU740" s="142" t="s">
        <v>77</v>
      </c>
      <c r="AV740" s="12" t="s">
        <v>79</v>
      </c>
      <c r="AW740" s="12" t="s">
        <v>30</v>
      </c>
      <c r="AX740" s="12" t="s">
        <v>69</v>
      </c>
      <c r="AY740" s="142" t="s">
        <v>151</v>
      </c>
    </row>
    <row r="741" spans="2:65" s="13" customFormat="1">
      <c r="B741" s="148"/>
      <c r="D741" s="135" t="s">
        <v>159</v>
      </c>
      <c r="E741" s="149" t="s">
        <v>19</v>
      </c>
      <c r="F741" s="150" t="s">
        <v>163</v>
      </c>
      <c r="H741" s="151">
        <v>3.5</v>
      </c>
      <c r="I741" s="152"/>
      <c r="L741" s="148"/>
      <c r="M741" s="153"/>
      <c r="T741" s="154"/>
      <c r="AT741" s="149" t="s">
        <v>159</v>
      </c>
      <c r="AU741" s="149" t="s">
        <v>77</v>
      </c>
      <c r="AV741" s="13" t="s">
        <v>164</v>
      </c>
      <c r="AW741" s="13" t="s">
        <v>30</v>
      </c>
      <c r="AX741" s="13" t="s">
        <v>77</v>
      </c>
      <c r="AY741" s="149" t="s">
        <v>151</v>
      </c>
    </row>
    <row r="742" spans="2:65" s="1" customFormat="1" ht="16.5" customHeight="1">
      <c r="B742" s="31"/>
      <c r="C742" s="120" t="s">
        <v>1081</v>
      </c>
      <c r="D742" s="120" t="s">
        <v>152</v>
      </c>
      <c r="E742" s="121" t="s">
        <v>1082</v>
      </c>
      <c r="F742" s="122" t="s">
        <v>1083</v>
      </c>
      <c r="G742" s="123" t="s">
        <v>345</v>
      </c>
      <c r="H742" s="124">
        <v>60</v>
      </c>
      <c r="I742" s="125"/>
      <c r="J742" s="126">
        <f>ROUND(I742*H742,2)</f>
        <v>0</v>
      </c>
      <c r="K742" s="122" t="s">
        <v>156</v>
      </c>
      <c r="L742" s="127"/>
      <c r="M742" s="128" t="s">
        <v>19</v>
      </c>
      <c r="N742" s="129" t="s">
        <v>40</v>
      </c>
      <c r="P742" s="130">
        <f>O742*H742</f>
        <v>0</v>
      </c>
      <c r="Q742" s="130">
        <v>1E-3</v>
      </c>
      <c r="R742" s="130">
        <f>Q742*H742</f>
        <v>0.06</v>
      </c>
      <c r="S742" s="130">
        <v>0</v>
      </c>
      <c r="T742" s="131">
        <f>S742*H742</f>
        <v>0</v>
      </c>
      <c r="AR742" s="132" t="s">
        <v>200</v>
      </c>
      <c r="AT742" s="132" t="s">
        <v>152</v>
      </c>
      <c r="AU742" s="132" t="s">
        <v>77</v>
      </c>
      <c r="AY742" s="16" t="s">
        <v>151</v>
      </c>
      <c r="BE742" s="133">
        <f>IF(N742="základní",J742,0)</f>
        <v>0</v>
      </c>
      <c r="BF742" s="133">
        <f>IF(N742="snížená",J742,0)</f>
        <v>0</v>
      </c>
      <c r="BG742" s="133">
        <f>IF(N742="zákl. přenesená",J742,0)</f>
        <v>0</v>
      </c>
      <c r="BH742" s="133">
        <f>IF(N742="sníž. přenesená",J742,0)</f>
        <v>0</v>
      </c>
      <c r="BI742" s="133">
        <f>IF(N742="nulová",J742,0)</f>
        <v>0</v>
      </c>
      <c r="BJ742" s="16" t="s">
        <v>77</v>
      </c>
      <c r="BK742" s="133">
        <f>ROUND(I742*H742,2)</f>
        <v>0</v>
      </c>
      <c r="BL742" s="16" t="s">
        <v>164</v>
      </c>
      <c r="BM742" s="132" t="s">
        <v>1084</v>
      </c>
    </row>
    <row r="743" spans="2:65" s="11" customFormat="1">
      <c r="B743" s="134"/>
      <c r="D743" s="135" t="s">
        <v>159</v>
      </c>
      <c r="E743" s="136" t="s">
        <v>19</v>
      </c>
      <c r="F743" s="137" t="s">
        <v>1085</v>
      </c>
      <c r="H743" s="136" t="s">
        <v>19</v>
      </c>
      <c r="I743" s="138"/>
      <c r="L743" s="134"/>
      <c r="M743" s="139"/>
      <c r="T743" s="140"/>
      <c r="AT743" s="136" t="s">
        <v>159</v>
      </c>
      <c r="AU743" s="136" t="s">
        <v>77</v>
      </c>
      <c r="AV743" s="11" t="s">
        <v>77</v>
      </c>
      <c r="AW743" s="11" t="s">
        <v>30</v>
      </c>
      <c r="AX743" s="11" t="s">
        <v>69</v>
      </c>
      <c r="AY743" s="136" t="s">
        <v>151</v>
      </c>
    </row>
    <row r="744" spans="2:65" s="12" customFormat="1">
      <c r="B744" s="141"/>
      <c r="D744" s="135" t="s">
        <v>159</v>
      </c>
      <c r="E744" s="142" t="s">
        <v>19</v>
      </c>
      <c r="F744" s="143" t="s">
        <v>1086</v>
      </c>
      <c r="H744" s="144">
        <v>22.5</v>
      </c>
      <c r="I744" s="145"/>
      <c r="L744" s="141"/>
      <c r="M744" s="146"/>
      <c r="T744" s="147"/>
      <c r="AT744" s="142" t="s">
        <v>159</v>
      </c>
      <c r="AU744" s="142" t="s">
        <v>77</v>
      </c>
      <c r="AV744" s="12" t="s">
        <v>79</v>
      </c>
      <c r="AW744" s="12" t="s">
        <v>30</v>
      </c>
      <c r="AX744" s="12" t="s">
        <v>69</v>
      </c>
      <c r="AY744" s="142" t="s">
        <v>151</v>
      </c>
    </row>
    <row r="745" spans="2:65" s="12" customFormat="1">
      <c r="B745" s="141"/>
      <c r="D745" s="135" t="s">
        <v>159</v>
      </c>
      <c r="E745" s="142" t="s">
        <v>19</v>
      </c>
      <c r="F745" s="143" t="s">
        <v>1087</v>
      </c>
      <c r="H745" s="144">
        <v>37.5</v>
      </c>
      <c r="I745" s="145"/>
      <c r="L745" s="141"/>
      <c r="M745" s="146"/>
      <c r="T745" s="147"/>
      <c r="AT745" s="142" t="s">
        <v>159</v>
      </c>
      <c r="AU745" s="142" t="s">
        <v>77</v>
      </c>
      <c r="AV745" s="12" t="s">
        <v>79</v>
      </c>
      <c r="AW745" s="12" t="s">
        <v>30</v>
      </c>
      <c r="AX745" s="12" t="s">
        <v>69</v>
      </c>
      <c r="AY745" s="142" t="s">
        <v>151</v>
      </c>
    </row>
    <row r="746" spans="2:65" s="13" customFormat="1">
      <c r="B746" s="148"/>
      <c r="D746" s="135" t="s">
        <v>159</v>
      </c>
      <c r="E746" s="149" t="s">
        <v>19</v>
      </c>
      <c r="F746" s="150" t="s">
        <v>163</v>
      </c>
      <c r="H746" s="151">
        <v>60</v>
      </c>
      <c r="I746" s="152"/>
      <c r="L746" s="148"/>
      <c r="M746" s="153"/>
      <c r="T746" s="154"/>
      <c r="AT746" s="149" t="s">
        <v>159</v>
      </c>
      <c r="AU746" s="149" t="s">
        <v>77</v>
      </c>
      <c r="AV746" s="13" t="s">
        <v>164</v>
      </c>
      <c r="AW746" s="13" t="s">
        <v>30</v>
      </c>
      <c r="AX746" s="13" t="s">
        <v>77</v>
      </c>
      <c r="AY746" s="149" t="s">
        <v>151</v>
      </c>
    </row>
    <row r="747" spans="2:65" s="10" customFormat="1" ht="25.9" customHeight="1">
      <c r="B747" s="110"/>
      <c r="D747" s="111" t="s">
        <v>68</v>
      </c>
      <c r="E747" s="112" t="s">
        <v>339</v>
      </c>
      <c r="F747" s="112" t="s">
        <v>340</v>
      </c>
      <c r="I747" s="113"/>
      <c r="J747" s="114">
        <f>BK747</f>
        <v>0</v>
      </c>
      <c r="L747" s="110"/>
      <c r="M747" s="115"/>
      <c r="P747" s="116">
        <f>SUM(P748:P1203)</f>
        <v>0</v>
      </c>
      <c r="R747" s="116">
        <f>SUM(R748:R1203)</f>
        <v>6.0000000000000001E-3</v>
      </c>
      <c r="T747" s="117">
        <f>SUM(T748:T1203)</f>
        <v>0</v>
      </c>
      <c r="AR747" s="111" t="s">
        <v>77</v>
      </c>
      <c r="AT747" s="118" t="s">
        <v>68</v>
      </c>
      <c r="AU747" s="118" t="s">
        <v>69</v>
      </c>
      <c r="AY747" s="111" t="s">
        <v>151</v>
      </c>
      <c r="BK747" s="119">
        <f>SUM(BK748:BK1203)</f>
        <v>0</v>
      </c>
    </row>
    <row r="748" spans="2:65" s="1" customFormat="1" ht="101.25" customHeight="1">
      <c r="B748" s="31"/>
      <c r="C748" s="155" t="s">
        <v>1088</v>
      </c>
      <c r="D748" s="155" t="s">
        <v>342</v>
      </c>
      <c r="E748" s="156" t="s">
        <v>375</v>
      </c>
      <c r="F748" s="157" t="s">
        <v>376</v>
      </c>
      <c r="G748" s="158" t="s">
        <v>304</v>
      </c>
      <c r="H748" s="159">
        <v>2356.1</v>
      </c>
      <c r="I748" s="160"/>
      <c r="J748" s="161">
        <f>ROUND(I748*H748,2)</f>
        <v>0</v>
      </c>
      <c r="K748" s="157" t="s">
        <v>156</v>
      </c>
      <c r="L748" s="31"/>
      <c r="M748" s="162" t="s">
        <v>19</v>
      </c>
      <c r="N748" s="163" t="s">
        <v>40</v>
      </c>
      <c r="P748" s="130">
        <f>O748*H748</f>
        <v>0</v>
      </c>
      <c r="Q748" s="130">
        <v>0</v>
      </c>
      <c r="R748" s="130">
        <f>Q748*H748</f>
        <v>0</v>
      </c>
      <c r="S748" s="130">
        <v>0</v>
      </c>
      <c r="T748" s="131">
        <f>S748*H748</f>
        <v>0</v>
      </c>
      <c r="AR748" s="132" t="s">
        <v>164</v>
      </c>
      <c r="AT748" s="132" t="s">
        <v>342</v>
      </c>
      <c r="AU748" s="132" t="s">
        <v>77</v>
      </c>
      <c r="AY748" s="16" t="s">
        <v>151</v>
      </c>
      <c r="BE748" s="133">
        <f>IF(N748="základní",J748,0)</f>
        <v>0</v>
      </c>
      <c r="BF748" s="133">
        <f>IF(N748="snížená",J748,0)</f>
        <v>0</v>
      </c>
      <c r="BG748" s="133">
        <f>IF(N748="zákl. přenesená",J748,0)</f>
        <v>0</v>
      </c>
      <c r="BH748" s="133">
        <f>IF(N748="sníž. přenesená",J748,0)</f>
        <v>0</v>
      </c>
      <c r="BI748" s="133">
        <f>IF(N748="nulová",J748,0)</f>
        <v>0</v>
      </c>
      <c r="BJ748" s="16" t="s">
        <v>77</v>
      </c>
      <c r="BK748" s="133">
        <f>ROUND(I748*H748,2)</f>
        <v>0</v>
      </c>
      <c r="BL748" s="16" t="s">
        <v>164</v>
      </c>
      <c r="BM748" s="132" t="s">
        <v>1089</v>
      </c>
    </row>
    <row r="749" spans="2:65" s="11" customFormat="1">
      <c r="B749" s="134"/>
      <c r="D749" s="135" t="s">
        <v>159</v>
      </c>
      <c r="E749" s="136" t="s">
        <v>19</v>
      </c>
      <c r="F749" s="137" t="s">
        <v>690</v>
      </c>
      <c r="H749" s="136" t="s">
        <v>19</v>
      </c>
      <c r="I749" s="138"/>
      <c r="L749" s="134"/>
      <c r="M749" s="139"/>
      <c r="T749" s="140"/>
      <c r="AT749" s="136" t="s">
        <v>159</v>
      </c>
      <c r="AU749" s="136" t="s">
        <v>77</v>
      </c>
      <c r="AV749" s="11" t="s">
        <v>77</v>
      </c>
      <c r="AW749" s="11" t="s">
        <v>30</v>
      </c>
      <c r="AX749" s="11" t="s">
        <v>69</v>
      </c>
      <c r="AY749" s="136" t="s">
        <v>151</v>
      </c>
    </row>
    <row r="750" spans="2:65" s="12" customFormat="1">
      <c r="B750" s="141"/>
      <c r="D750" s="135" t="s">
        <v>159</v>
      </c>
      <c r="E750" s="142" t="s">
        <v>19</v>
      </c>
      <c r="F750" s="143" t="s">
        <v>545</v>
      </c>
      <c r="H750" s="144">
        <v>65</v>
      </c>
      <c r="I750" s="145"/>
      <c r="L750" s="141"/>
      <c r="M750" s="146"/>
      <c r="T750" s="147"/>
      <c r="AT750" s="142" t="s">
        <v>159</v>
      </c>
      <c r="AU750" s="142" t="s">
        <v>77</v>
      </c>
      <c r="AV750" s="12" t="s">
        <v>79</v>
      </c>
      <c r="AW750" s="12" t="s">
        <v>30</v>
      </c>
      <c r="AX750" s="12" t="s">
        <v>69</v>
      </c>
      <c r="AY750" s="142" t="s">
        <v>151</v>
      </c>
    </row>
    <row r="751" spans="2:65" s="11" customFormat="1">
      <c r="B751" s="134"/>
      <c r="D751" s="135" t="s">
        <v>159</v>
      </c>
      <c r="E751" s="136" t="s">
        <v>19</v>
      </c>
      <c r="F751" s="137" t="s">
        <v>661</v>
      </c>
      <c r="H751" s="136" t="s">
        <v>19</v>
      </c>
      <c r="I751" s="138"/>
      <c r="L751" s="134"/>
      <c r="M751" s="139"/>
      <c r="T751" s="140"/>
      <c r="AT751" s="136" t="s">
        <v>159</v>
      </c>
      <c r="AU751" s="136" t="s">
        <v>77</v>
      </c>
      <c r="AV751" s="11" t="s">
        <v>77</v>
      </c>
      <c r="AW751" s="11" t="s">
        <v>30</v>
      </c>
      <c r="AX751" s="11" t="s">
        <v>69</v>
      </c>
      <c r="AY751" s="136" t="s">
        <v>151</v>
      </c>
    </row>
    <row r="752" spans="2:65" s="12" customFormat="1">
      <c r="B752" s="141"/>
      <c r="D752" s="135" t="s">
        <v>159</v>
      </c>
      <c r="E752" s="142" t="s">
        <v>19</v>
      </c>
      <c r="F752" s="143" t="s">
        <v>1090</v>
      </c>
      <c r="H752" s="144">
        <v>27.2</v>
      </c>
      <c r="I752" s="145"/>
      <c r="L752" s="141"/>
      <c r="M752" s="146"/>
      <c r="T752" s="147"/>
      <c r="AT752" s="142" t="s">
        <v>159</v>
      </c>
      <c r="AU752" s="142" t="s">
        <v>77</v>
      </c>
      <c r="AV752" s="12" t="s">
        <v>79</v>
      </c>
      <c r="AW752" s="12" t="s">
        <v>30</v>
      </c>
      <c r="AX752" s="12" t="s">
        <v>69</v>
      </c>
      <c r="AY752" s="142" t="s">
        <v>151</v>
      </c>
    </row>
    <row r="753" spans="2:65" s="11" customFormat="1">
      <c r="B753" s="134"/>
      <c r="D753" s="135" t="s">
        <v>159</v>
      </c>
      <c r="E753" s="136" t="s">
        <v>19</v>
      </c>
      <c r="F753" s="137" t="s">
        <v>694</v>
      </c>
      <c r="H753" s="136" t="s">
        <v>19</v>
      </c>
      <c r="I753" s="138"/>
      <c r="L753" s="134"/>
      <c r="M753" s="139"/>
      <c r="T753" s="140"/>
      <c r="AT753" s="136" t="s">
        <v>159</v>
      </c>
      <c r="AU753" s="136" t="s">
        <v>77</v>
      </c>
      <c r="AV753" s="11" t="s">
        <v>77</v>
      </c>
      <c r="AW753" s="11" t="s">
        <v>30</v>
      </c>
      <c r="AX753" s="11" t="s">
        <v>69</v>
      </c>
      <c r="AY753" s="136" t="s">
        <v>151</v>
      </c>
    </row>
    <row r="754" spans="2:65" s="12" customFormat="1">
      <c r="B754" s="141"/>
      <c r="D754" s="135" t="s">
        <v>159</v>
      </c>
      <c r="E754" s="142" t="s">
        <v>19</v>
      </c>
      <c r="F754" s="143" t="s">
        <v>545</v>
      </c>
      <c r="H754" s="144">
        <v>65</v>
      </c>
      <c r="I754" s="145"/>
      <c r="L754" s="141"/>
      <c r="M754" s="146"/>
      <c r="T754" s="147"/>
      <c r="AT754" s="142" t="s">
        <v>159</v>
      </c>
      <c r="AU754" s="142" t="s">
        <v>77</v>
      </c>
      <c r="AV754" s="12" t="s">
        <v>79</v>
      </c>
      <c r="AW754" s="12" t="s">
        <v>30</v>
      </c>
      <c r="AX754" s="12" t="s">
        <v>69</v>
      </c>
      <c r="AY754" s="142" t="s">
        <v>151</v>
      </c>
    </row>
    <row r="755" spans="2:65" s="11" customFormat="1">
      <c r="B755" s="134"/>
      <c r="D755" s="135" t="s">
        <v>159</v>
      </c>
      <c r="E755" s="136" t="s">
        <v>19</v>
      </c>
      <c r="F755" s="137" t="s">
        <v>695</v>
      </c>
      <c r="H755" s="136" t="s">
        <v>19</v>
      </c>
      <c r="I755" s="138"/>
      <c r="L755" s="134"/>
      <c r="M755" s="139"/>
      <c r="T755" s="140"/>
      <c r="AT755" s="136" t="s">
        <v>159</v>
      </c>
      <c r="AU755" s="136" t="s">
        <v>77</v>
      </c>
      <c r="AV755" s="11" t="s">
        <v>77</v>
      </c>
      <c r="AW755" s="11" t="s">
        <v>30</v>
      </c>
      <c r="AX755" s="11" t="s">
        <v>69</v>
      </c>
      <c r="AY755" s="136" t="s">
        <v>151</v>
      </c>
    </row>
    <row r="756" spans="2:65" s="12" customFormat="1">
      <c r="B756" s="141"/>
      <c r="D756" s="135" t="s">
        <v>159</v>
      </c>
      <c r="E756" s="142" t="s">
        <v>19</v>
      </c>
      <c r="F756" s="143" t="s">
        <v>545</v>
      </c>
      <c r="H756" s="144">
        <v>65</v>
      </c>
      <c r="I756" s="145"/>
      <c r="L756" s="141"/>
      <c r="M756" s="146"/>
      <c r="T756" s="147"/>
      <c r="AT756" s="142" t="s">
        <v>159</v>
      </c>
      <c r="AU756" s="142" t="s">
        <v>77</v>
      </c>
      <c r="AV756" s="12" t="s">
        <v>79</v>
      </c>
      <c r="AW756" s="12" t="s">
        <v>30</v>
      </c>
      <c r="AX756" s="12" t="s">
        <v>69</v>
      </c>
      <c r="AY756" s="142" t="s">
        <v>151</v>
      </c>
    </row>
    <row r="757" spans="2:65" s="11" customFormat="1">
      <c r="B757" s="134"/>
      <c r="D757" s="135" t="s">
        <v>159</v>
      </c>
      <c r="E757" s="136" t="s">
        <v>19</v>
      </c>
      <c r="F757" s="137" t="s">
        <v>1052</v>
      </c>
      <c r="H757" s="136" t="s">
        <v>19</v>
      </c>
      <c r="I757" s="138"/>
      <c r="L757" s="134"/>
      <c r="M757" s="139"/>
      <c r="T757" s="140"/>
      <c r="AT757" s="136" t="s">
        <v>159</v>
      </c>
      <c r="AU757" s="136" t="s">
        <v>77</v>
      </c>
      <c r="AV757" s="11" t="s">
        <v>77</v>
      </c>
      <c r="AW757" s="11" t="s">
        <v>30</v>
      </c>
      <c r="AX757" s="11" t="s">
        <v>69</v>
      </c>
      <c r="AY757" s="136" t="s">
        <v>151</v>
      </c>
    </row>
    <row r="758" spans="2:65" s="12" customFormat="1">
      <c r="B758" s="141"/>
      <c r="D758" s="135" t="s">
        <v>159</v>
      </c>
      <c r="E758" s="142" t="s">
        <v>19</v>
      </c>
      <c r="F758" s="143" t="s">
        <v>545</v>
      </c>
      <c r="H758" s="144">
        <v>65</v>
      </c>
      <c r="I758" s="145"/>
      <c r="L758" s="141"/>
      <c r="M758" s="146"/>
      <c r="T758" s="147"/>
      <c r="AT758" s="142" t="s">
        <v>159</v>
      </c>
      <c r="AU758" s="142" t="s">
        <v>77</v>
      </c>
      <c r="AV758" s="12" t="s">
        <v>79</v>
      </c>
      <c r="AW758" s="12" t="s">
        <v>30</v>
      </c>
      <c r="AX758" s="12" t="s">
        <v>69</v>
      </c>
      <c r="AY758" s="142" t="s">
        <v>151</v>
      </c>
    </row>
    <row r="759" spans="2:65" s="11" customFormat="1">
      <c r="B759" s="134"/>
      <c r="D759" s="135" t="s">
        <v>159</v>
      </c>
      <c r="E759" s="136" t="s">
        <v>19</v>
      </c>
      <c r="F759" s="137" t="s">
        <v>1057</v>
      </c>
      <c r="H759" s="136" t="s">
        <v>19</v>
      </c>
      <c r="I759" s="138"/>
      <c r="L759" s="134"/>
      <c r="M759" s="139"/>
      <c r="T759" s="140"/>
      <c r="AT759" s="136" t="s">
        <v>159</v>
      </c>
      <c r="AU759" s="136" t="s">
        <v>77</v>
      </c>
      <c r="AV759" s="11" t="s">
        <v>77</v>
      </c>
      <c r="AW759" s="11" t="s">
        <v>30</v>
      </c>
      <c r="AX759" s="11" t="s">
        <v>69</v>
      </c>
      <c r="AY759" s="136" t="s">
        <v>151</v>
      </c>
    </row>
    <row r="760" spans="2:65" s="12" customFormat="1">
      <c r="B760" s="141"/>
      <c r="D760" s="135" t="s">
        <v>159</v>
      </c>
      <c r="E760" s="142" t="s">
        <v>19</v>
      </c>
      <c r="F760" s="143" t="s">
        <v>1091</v>
      </c>
      <c r="H760" s="144">
        <v>1067.5999999999999</v>
      </c>
      <c r="I760" s="145"/>
      <c r="L760" s="141"/>
      <c r="M760" s="146"/>
      <c r="T760" s="147"/>
      <c r="AT760" s="142" t="s">
        <v>159</v>
      </c>
      <c r="AU760" s="142" t="s">
        <v>77</v>
      </c>
      <c r="AV760" s="12" t="s">
        <v>79</v>
      </c>
      <c r="AW760" s="12" t="s">
        <v>30</v>
      </c>
      <c r="AX760" s="12" t="s">
        <v>69</v>
      </c>
      <c r="AY760" s="142" t="s">
        <v>151</v>
      </c>
    </row>
    <row r="761" spans="2:65" s="11" customFormat="1">
      <c r="B761" s="134"/>
      <c r="D761" s="135" t="s">
        <v>159</v>
      </c>
      <c r="E761" s="136" t="s">
        <v>19</v>
      </c>
      <c r="F761" s="137" t="s">
        <v>1061</v>
      </c>
      <c r="H761" s="136" t="s">
        <v>19</v>
      </c>
      <c r="I761" s="138"/>
      <c r="L761" s="134"/>
      <c r="M761" s="139"/>
      <c r="T761" s="140"/>
      <c r="AT761" s="136" t="s">
        <v>159</v>
      </c>
      <c r="AU761" s="136" t="s">
        <v>77</v>
      </c>
      <c r="AV761" s="11" t="s">
        <v>77</v>
      </c>
      <c r="AW761" s="11" t="s">
        <v>30</v>
      </c>
      <c r="AX761" s="11" t="s">
        <v>69</v>
      </c>
      <c r="AY761" s="136" t="s">
        <v>151</v>
      </c>
    </row>
    <row r="762" spans="2:65" s="12" customFormat="1">
      <c r="B762" s="141"/>
      <c r="D762" s="135" t="s">
        <v>159</v>
      </c>
      <c r="E762" s="142" t="s">
        <v>19</v>
      </c>
      <c r="F762" s="143" t="s">
        <v>1092</v>
      </c>
      <c r="H762" s="144">
        <v>1001.3</v>
      </c>
      <c r="I762" s="145"/>
      <c r="L762" s="141"/>
      <c r="M762" s="146"/>
      <c r="T762" s="147"/>
      <c r="AT762" s="142" t="s">
        <v>159</v>
      </c>
      <c r="AU762" s="142" t="s">
        <v>77</v>
      </c>
      <c r="AV762" s="12" t="s">
        <v>79</v>
      </c>
      <c r="AW762" s="12" t="s">
        <v>30</v>
      </c>
      <c r="AX762" s="12" t="s">
        <v>69</v>
      </c>
      <c r="AY762" s="142" t="s">
        <v>151</v>
      </c>
    </row>
    <row r="763" spans="2:65" s="13" customFormat="1">
      <c r="B763" s="148"/>
      <c r="D763" s="135" t="s">
        <v>159</v>
      </c>
      <c r="E763" s="149" t="s">
        <v>19</v>
      </c>
      <c r="F763" s="150" t="s">
        <v>163</v>
      </c>
      <c r="H763" s="151">
        <v>2356.1</v>
      </c>
      <c r="I763" s="152"/>
      <c r="L763" s="148"/>
      <c r="M763" s="153"/>
      <c r="T763" s="154"/>
      <c r="AT763" s="149" t="s">
        <v>159</v>
      </c>
      <c r="AU763" s="149" t="s">
        <v>77</v>
      </c>
      <c r="AV763" s="13" t="s">
        <v>164</v>
      </c>
      <c r="AW763" s="13" t="s">
        <v>30</v>
      </c>
      <c r="AX763" s="13" t="s">
        <v>77</v>
      </c>
      <c r="AY763" s="149" t="s">
        <v>151</v>
      </c>
    </row>
    <row r="764" spans="2:65" s="1" customFormat="1" ht="114.95" customHeight="1">
      <c r="B764" s="31"/>
      <c r="C764" s="155" t="s">
        <v>1093</v>
      </c>
      <c r="D764" s="155" t="s">
        <v>342</v>
      </c>
      <c r="E764" s="156" t="s">
        <v>1094</v>
      </c>
      <c r="F764" s="157" t="s">
        <v>1095</v>
      </c>
      <c r="G764" s="158" t="s">
        <v>425</v>
      </c>
      <c r="H764" s="159">
        <v>1.347</v>
      </c>
      <c r="I764" s="160"/>
      <c r="J764" s="161">
        <f>ROUND(I764*H764,2)</f>
        <v>0</v>
      </c>
      <c r="K764" s="157" t="s">
        <v>156</v>
      </c>
      <c r="L764" s="31"/>
      <c r="M764" s="162" t="s">
        <v>19</v>
      </c>
      <c r="N764" s="163" t="s">
        <v>40</v>
      </c>
      <c r="P764" s="130">
        <f>O764*H764</f>
        <v>0</v>
      </c>
      <c r="Q764" s="130">
        <v>0</v>
      </c>
      <c r="R764" s="130">
        <f>Q764*H764</f>
        <v>0</v>
      </c>
      <c r="S764" s="130">
        <v>0</v>
      </c>
      <c r="T764" s="131">
        <f>S764*H764</f>
        <v>0</v>
      </c>
      <c r="AR764" s="132" t="s">
        <v>164</v>
      </c>
      <c r="AT764" s="132" t="s">
        <v>342</v>
      </c>
      <c r="AU764" s="132" t="s">
        <v>77</v>
      </c>
      <c r="AY764" s="16" t="s">
        <v>151</v>
      </c>
      <c r="BE764" s="133">
        <f>IF(N764="základní",J764,0)</f>
        <v>0</v>
      </c>
      <c r="BF764" s="133">
        <f>IF(N764="snížená",J764,0)</f>
        <v>0</v>
      </c>
      <c r="BG764" s="133">
        <f>IF(N764="zákl. přenesená",J764,0)</f>
        <v>0</v>
      </c>
      <c r="BH764" s="133">
        <f>IF(N764="sníž. přenesená",J764,0)</f>
        <v>0</v>
      </c>
      <c r="BI764" s="133">
        <f>IF(N764="nulová",J764,0)</f>
        <v>0</v>
      </c>
      <c r="BJ764" s="16" t="s">
        <v>77</v>
      </c>
      <c r="BK764" s="133">
        <f>ROUND(I764*H764,2)</f>
        <v>0</v>
      </c>
      <c r="BL764" s="16" t="s">
        <v>164</v>
      </c>
      <c r="BM764" s="132" t="s">
        <v>1096</v>
      </c>
    </row>
    <row r="765" spans="2:65" s="11" customFormat="1">
      <c r="B765" s="134"/>
      <c r="D765" s="135" t="s">
        <v>159</v>
      </c>
      <c r="E765" s="136" t="s">
        <v>19</v>
      </c>
      <c r="F765" s="137" t="s">
        <v>1055</v>
      </c>
      <c r="H765" s="136" t="s">
        <v>19</v>
      </c>
      <c r="I765" s="138"/>
      <c r="L765" s="134"/>
      <c r="M765" s="139"/>
      <c r="T765" s="140"/>
      <c r="AT765" s="136" t="s">
        <v>159</v>
      </c>
      <c r="AU765" s="136" t="s">
        <v>77</v>
      </c>
      <c r="AV765" s="11" t="s">
        <v>77</v>
      </c>
      <c r="AW765" s="11" t="s">
        <v>30</v>
      </c>
      <c r="AX765" s="11" t="s">
        <v>69</v>
      </c>
      <c r="AY765" s="136" t="s">
        <v>151</v>
      </c>
    </row>
    <row r="766" spans="2:65" s="12" customFormat="1">
      <c r="B766" s="141"/>
      <c r="D766" s="135" t="s">
        <v>159</v>
      </c>
      <c r="E766" s="142" t="s">
        <v>19</v>
      </c>
      <c r="F766" s="143" t="s">
        <v>1097</v>
      </c>
      <c r="H766" s="144">
        <v>0.73899999999999999</v>
      </c>
      <c r="I766" s="145"/>
      <c r="L766" s="141"/>
      <c r="M766" s="146"/>
      <c r="T766" s="147"/>
      <c r="AT766" s="142" t="s">
        <v>159</v>
      </c>
      <c r="AU766" s="142" t="s">
        <v>77</v>
      </c>
      <c r="AV766" s="12" t="s">
        <v>79</v>
      </c>
      <c r="AW766" s="12" t="s">
        <v>30</v>
      </c>
      <c r="AX766" s="12" t="s">
        <v>69</v>
      </c>
      <c r="AY766" s="142" t="s">
        <v>151</v>
      </c>
    </row>
    <row r="767" spans="2:65" s="11" customFormat="1">
      <c r="B767" s="134"/>
      <c r="D767" s="135" t="s">
        <v>159</v>
      </c>
      <c r="E767" s="136" t="s">
        <v>19</v>
      </c>
      <c r="F767" s="137" t="s">
        <v>1059</v>
      </c>
      <c r="H767" s="136" t="s">
        <v>19</v>
      </c>
      <c r="I767" s="138"/>
      <c r="L767" s="134"/>
      <c r="M767" s="139"/>
      <c r="T767" s="140"/>
      <c r="AT767" s="136" t="s">
        <v>159</v>
      </c>
      <c r="AU767" s="136" t="s">
        <v>77</v>
      </c>
      <c r="AV767" s="11" t="s">
        <v>77</v>
      </c>
      <c r="AW767" s="11" t="s">
        <v>30</v>
      </c>
      <c r="AX767" s="11" t="s">
        <v>69</v>
      </c>
      <c r="AY767" s="136" t="s">
        <v>151</v>
      </c>
    </row>
    <row r="768" spans="2:65" s="12" customFormat="1">
      <c r="B768" s="141"/>
      <c r="D768" s="135" t="s">
        <v>159</v>
      </c>
      <c r="E768" s="142" t="s">
        <v>19</v>
      </c>
      <c r="F768" s="143" t="s">
        <v>1098</v>
      </c>
      <c r="H768" s="144">
        <v>0.60799999999999998</v>
      </c>
      <c r="I768" s="145"/>
      <c r="L768" s="141"/>
      <c r="M768" s="146"/>
      <c r="T768" s="147"/>
      <c r="AT768" s="142" t="s">
        <v>159</v>
      </c>
      <c r="AU768" s="142" t="s">
        <v>77</v>
      </c>
      <c r="AV768" s="12" t="s">
        <v>79</v>
      </c>
      <c r="AW768" s="12" t="s">
        <v>30</v>
      </c>
      <c r="AX768" s="12" t="s">
        <v>69</v>
      </c>
      <c r="AY768" s="142" t="s">
        <v>151</v>
      </c>
    </row>
    <row r="769" spans="2:65" s="13" customFormat="1">
      <c r="B769" s="148"/>
      <c r="D769" s="135" t="s">
        <v>159</v>
      </c>
      <c r="E769" s="149" t="s">
        <v>19</v>
      </c>
      <c r="F769" s="150" t="s">
        <v>163</v>
      </c>
      <c r="H769" s="151">
        <v>1.347</v>
      </c>
      <c r="I769" s="152"/>
      <c r="L769" s="148"/>
      <c r="M769" s="153"/>
      <c r="T769" s="154"/>
      <c r="AT769" s="149" t="s">
        <v>159</v>
      </c>
      <c r="AU769" s="149" t="s">
        <v>77</v>
      </c>
      <c r="AV769" s="13" t="s">
        <v>164</v>
      </c>
      <c r="AW769" s="13" t="s">
        <v>30</v>
      </c>
      <c r="AX769" s="13" t="s">
        <v>77</v>
      </c>
      <c r="AY769" s="149" t="s">
        <v>151</v>
      </c>
    </row>
    <row r="770" spans="2:65" s="1" customFormat="1" ht="37.9" customHeight="1">
      <c r="B770" s="31"/>
      <c r="C770" s="155" t="s">
        <v>1099</v>
      </c>
      <c r="D770" s="155" t="s">
        <v>342</v>
      </c>
      <c r="E770" s="156" t="s">
        <v>1100</v>
      </c>
      <c r="F770" s="157" t="s">
        <v>1101</v>
      </c>
      <c r="G770" s="158" t="s">
        <v>304</v>
      </c>
      <c r="H770" s="159">
        <v>6.64</v>
      </c>
      <c r="I770" s="160"/>
      <c r="J770" s="161">
        <f>ROUND(I770*H770,2)</f>
        <v>0</v>
      </c>
      <c r="K770" s="157" t="s">
        <v>156</v>
      </c>
      <c r="L770" s="31"/>
      <c r="M770" s="162" t="s">
        <v>19</v>
      </c>
      <c r="N770" s="163" t="s">
        <v>40</v>
      </c>
      <c r="P770" s="130">
        <f>O770*H770</f>
        <v>0</v>
      </c>
      <c r="Q770" s="130">
        <v>0</v>
      </c>
      <c r="R770" s="130">
        <f>Q770*H770</f>
        <v>0</v>
      </c>
      <c r="S770" s="130">
        <v>0</v>
      </c>
      <c r="T770" s="131">
        <f>S770*H770</f>
        <v>0</v>
      </c>
      <c r="AR770" s="132" t="s">
        <v>164</v>
      </c>
      <c r="AT770" s="132" t="s">
        <v>342</v>
      </c>
      <c r="AU770" s="132" t="s">
        <v>77</v>
      </c>
      <c r="AY770" s="16" t="s">
        <v>151</v>
      </c>
      <c r="BE770" s="133">
        <f>IF(N770="základní",J770,0)</f>
        <v>0</v>
      </c>
      <c r="BF770" s="133">
        <f>IF(N770="snížená",J770,0)</f>
        <v>0</v>
      </c>
      <c r="BG770" s="133">
        <f>IF(N770="zákl. přenesená",J770,0)</f>
        <v>0</v>
      </c>
      <c r="BH770" s="133">
        <f>IF(N770="sníž. přenesená",J770,0)</f>
        <v>0</v>
      </c>
      <c r="BI770" s="133">
        <f>IF(N770="nulová",J770,0)</f>
        <v>0</v>
      </c>
      <c r="BJ770" s="16" t="s">
        <v>77</v>
      </c>
      <c r="BK770" s="133">
        <f>ROUND(I770*H770,2)</f>
        <v>0</v>
      </c>
      <c r="BL770" s="16" t="s">
        <v>164</v>
      </c>
      <c r="BM770" s="132" t="s">
        <v>1102</v>
      </c>
    </row>
    <row r="771" spans="2:65" s="11" customFormat="1">
      <c r="B771" s="134"/>
      <c r="D771" s="135" t="s">
        <v>159</v>
      </c>
      <c r="E771" s="136" t="s">
        <v>19</v>
      </c>
      <c r="F771" s="137" t="s">
        <v>1067</v>
      </c>
      <c r="H771" s="136" t="s">
        <v>19</v>
      </c>
      <c r="I771" s="138"/>
      <c r="L771" s="134"/>
      <c r="M771" s="139"/>
      <c r="T771" s="140"/>
      <c r="AT771" s="136" t="s">
        <v>159</v>
      </c>
      <c r="AU771" s="136" t="s">
        <v>77</v>
      </c>
      <c r="AV771" s="11" t="s">
        <v>77</v>
      </c>
      <c r="AW771" s="11" t="s">
        <v>30</v>
      </c>
      <c r="AX771" s="11" t="s">
        <v>69</v>
      </c>
      <c r="AY771" s="136" t="s">
        <v>151</v>
      </c>
    </row>
    <row r="772" spans="2:65" s="12" customFormat="1">
      <c r="B772" s="141"/>
      <c r="D772" s="135" t="s">
        <v>159</v>
      </c>
      <c r="E772" s="142" t="s">
        <v>19</v>
      </c>
      <c r="F772" s="143" t="s">
        <v>1103</v>
      </c>
      <c r="H772" s="144">
        <v>1.6</v>
      </c>
      <c r="I772" s="145"/>
      <c r="L772" s="141"/>
      <c r="M772" s="146"/>
      <c r="T772" s="147"/>
      <c r="AT772" s="142" t="s">
        <v>159</v>
      </c>
      <c r="AU772" s="142" t="s">
        <v>77</v>
      </c>
      <c r="AV772" s="12" t="s">
        <v>79</v>
      </c>
      <c r="AW772" s="12" t="s">
        <v>30</v>
      </c>
      <c r="AX772" s="12" t="s">
        <v>69</v>
      </c>
      <c r="AY772" s="142" t="s">
        <v>151</v>
      </c>
    </row>
    <row r="773" spans="2:65" s="11" customFormat="1">
      <c r="B773" s="134"/>
      <c r="D773" s="135" t="s">
        <v>159</v>
      </c>
      <c r="E773" s="136" t="s">
        <v>19</v>
      </c>
      <c r="F773" s="137" t="s">
        <v>1069</v>
      </c>
      <c r="H773" s="136" t="s">
        <v>19</v>
      </c>
      <c r="I773" s="138"/>
      <c r="L773" s="134"/>
      <c r="M773" s="139"/>
      <c r="T773" s="140"/>
      <c r="AT773" s="136" t="s">
        <v>159</v>
      </c>
      <c r="AU773" s="136" t="s">
        <v>77</v>
      </c>
      <c r="AV773" s="11" t="s">
        <v>77</v>
      </c>
      <c r="AW773" s="11" t="s">
        <v>30</v>
      </c>
      <c r="AX773" s="11" t="s">
        <v>69</v>
      </c>
      <c r="AY773" s="136" t="s">
        <v>151</v>
      </c>
    </row>
    <row r="774" spans="2:65" s="12" customFormat="1">
      <c r="B774" s="141"/>
      <c r="D774" s="135" t="s">
        <v>159</v>
      </c>
      <c r="E774" s="142" t="s">
        <v>19</v>
      </c>
      <c r="F774" s="143" t="s">
        <v>1104</v>
      </c>
      <c r="H774" s="144">
        <v>2.25</v>
      </c>
      <c r="I774" s="145"/>
      <c r="L774" s="141"/>
      <c r="M774" s="146"/>
      <c r="T774" s="147"/>
      <c r="AT774" s="142" t="s">
        <v>159</v>
      </c>
      <c r="AU774" s="142" t="s">
        <v>77</v>
      </c>
      <c r="AV774" s="12" t="s">
        <v>79</v>
      </c>
      <c r="AW774" s="12" t="s">
        <v>30</v>
      </c>
      <c r="AX774" s="12" t="s">
        <v>69</v>
      </c>
      <c r="AY774" s="142" t="s">
        <v>151</v>
      </c>
    </row>
    <row r="775" spans="2:65" s="12" customFormat="1">
      <c r="B775" s="141"/>
      <c r="D775" s="135" t="s">
        <v>159</v>
      </c>
      <c r="E775" s="142" t="s">
        <v>19</v>
      </c>
      <c r="F775" s="143" t="s">
        <v>1105</v>
      </c>
      <c r="H775" s="144">
        <v>0.9</v>
      </c>
      <c r="I775" s="145"/>
      <c r="L775" s="141"/>
      <c r="M775" s="146"/>
      <c r="T775" s="147"/>
      <c r="AT775" s="142" t="s">
        <v>159</v>
      </c>
      <c r="AU775" s="142" t="s">
        <v>77</v>
      </c>
      <c r="AV775" s="12" t="s">
        <v>79</v>
      </c>
      <c r="AW775" s="12" t="s">
        <v>30</v>
      </c>
      <c r="AX775" s="12" t="s">
        <v>69</v>
      </c>
      <c r="AY775" s="142" t="s">
        <v>151</v>
      </c>
    </row>
    <row r="776" spans="2:65" s="12" customFormat="1">
      <c r="B776" s="141"/>
      <c r="D776" s="135" t="s">
        <v>159</v>
      </c>
      <c r="E776" s="142" t="s">
        <v>19</v>
      </c>
      <c r="F776" s="143" t="s">
        <v>1106</v>
      </c>
      <c r="H776" s="144">
        <v>1.35</v>
      </c>
      <c r="I776" s="145"/>
      <c r="L776" s="141"/>
      <c r="M776" s="146"/>
      <c r="T776" s="147"/>
      <c r="AT776" s="142" t="s">
        <v>159</v>
      </c>
      <c r="AU776" s="142" t="s">
        <v>77</v>
      </c>
      <c r="AV776" s="12" t="s">
        <v>79</v>
      </c>
      <c r="AW776" s="12" t="s">
        <v>30</v>
      </c>
      <c r="AX776" s="12" t="s">
        <v>69</v>
      </c>
      <c r="AY776" s="142" t="s">
        <v>151</v>
      </c>
    </row>
    <row r="777" spans="2:65" s="12" customFormat="1">
      <c r="B777" s="141"/>
      <c r="D777" s="135" t="s">
        <v>159</v>
      </c>
      <c r="E777" s="142" t="s">
        <v>19</v>
      </c>
      <c r="F777" s="143" t="s">
        <v>1107</v>
      </c>
      <c r="H777" s="144">
        <v>0.54</v>
      </c>
      <c r="I777" s="145"/>
      <c r="L777" s="141"/>
      <c r="M777" s="146"/>
      <c r="T777" s="147"/>
      <c r="AT777" s="142" t="s">
        <v>159</v>
      </c>
      <c r="AU777" s="142" t="s">
        <v>77</v>
      </c>
      <c r="AV777" s="12" t="s">
        <v>79</v>
      </c>
      <c r="AW777" s="12" t="s">
        <v>30</v>
      </c>
      <c r="AX777" s="12" t="s">
        <v>69</v>
      </c>
      <c r="AY777" s="142" t="s">
        <v>151</v>
      </c>
    </row>
    <row r="778" spans="2:65" s="13" customFormat="1">
      <c r="B778" s="148"/>
      <c r="D778" s="135" t="s">
        <v>159</v>
      </c>
      <c r="E778" s="149" t="s">
        <v>19</v>
      </c>
      <c r="F778" s="150" t="s">
        <v>163</v>
      </c>
      <c r="H778" s="151">
        <v>6.64</v>
      </c>
      <c r="I778" s="152"/>
      <c r="L778" s="148"/>
      <c r="M778" s="153"/>
      <c r="T778" s="154"/>
      <c r="AT778" s="149" t="s">
        <v>159</v>
      </c>
      <c r="AU778" s="149" t="s">
        <v>77</v>
      </c>
      <c r="AV778" s="13" t="s">
        <v>164</v>
      </c>
      <c r="AW778" s="13" t="s">
        <v>30</v>
      </c>
      <c r="AX778" s="13" t="s">
        <v>77</v>
      </c>
      <c r="AY778" s="149" t="s">
        <v>151</v>
      </c>
    </row>
    <row r="779" spans="2:65" s="1" customFormat="1" ht="37.9" customHeight="1">
      <c r="B779" s="31"/>
      <c r="C779" s="155" t="s">
        <v>1108</v>
      </c>
      <c r="D779" s="155" t="s">
        <v>342</v>
      </c>
      <c r="E779" s="156" t="s">
        <v>380</v>
      </c>
      <c r="F779" s="157" t="s">
        <v>381</v>
      </c>
      <c r="G779" s="158" t="s">
        <v>304</v>
      </c>
      <c r="H779" s="159">
        <v>1107</v>
      </c>
      <c r="I779" s="160"/>
      <c r="J779" s="161">
        <f>ROUND(I779*H779,2)</f>
        <v>0</v>
      </c>
      <c r="K779" s="157" t="s">
        <v>156</v>
      </c>
      <c r="L779" s="31"/>
      <c r="M779" s="162" t="s">
        <v>19</v>
      </c>
      <c r="N779" s="163" t="s">
        <v>40</v>
      </c>
      <c r="P779" s="130">
        <f>O779*H779</f>
        <v>0</v>
      </c>
      <c r="Q779" s="130">
        <v>0</v>
      </c>
      <c r="R779" s="130">
        <f>Q779*H779</f>
        <v>0</v>
      </c>
      <c r="S779" s="130">
        <v>0</v>
      </c>
      <c r="T779" s="131">
        <f>S779*H779</f>
        <v>0</v>
      </c>
      <c r="AR779" s="132" t="s">
        <v>164</v>
      </c>
      <c r="AT779" s="132" t="s">
        <v>342</v>
      </c>
      <c r="AU779" s="132" t="s">
        <v>77</v>
      </c>
      <c r="AY779" s="16" t="s">
        <v>151</v>
      </c>
      <c r="BE779" s="133">
        <f>IF(N779="základní",J779,0)</f>
        <v>0</v>
      </c>
      <c r="BF779" s="133">
        <f>IF(N779="snížená",J779,0)</f>
        <v>0</v>
      </c>
      <c r="BG779" s="133">
        <f>IF(N779="zákl. přenesená",J779,0)</f>
        <v>0</v>
      </c>
      <c r="BH779" s="133">
        <f>IF(N779="sníž. přenesená",J779,0)</f>
        <v>0</v>
      </c>
      <c r="BI779" s="133">
        <f>IF(N779="nulová",J779,0)</f>
        <v>0</v>
      </c>
      <c r="BJ779" s="16" t="s">
        <v>77</v>
      </c>
      <c r="BK779" s="133">
        <f>ROUND(I779*H779,2)</f>
        <v>0</v>
      </c>
      <c r="BL779" s="16" t="s">
        <v>164</v>
      </c>
      <c r="BM779" s="132" t="s">
        <v>1109</v>
      </c>
    </row>
    <row r="780" spans="2:65" s="11" customFormat="1">
      <c r="B780" s="134"/>
      <c r="D780" s="135" t="s">
        <v>159</v>
      </c>
      <c r="E780" s="136" t="s">
        <v>19</v>
      </c>
      <c r="F780" s="137" t="s">
        <v>705</v>
      </c>
      <c r="H780" s="136" t="s">
        <v>19</v>
      </c>
      <c r="I780" s="138"/>
      <c r="L780" s="134"/>
      <c r="M780" s="139"/>
      <c r="T780" s="140"/>
      <c r="AT780" s="136" t="s">
        <v>159</v>
      </c>
      <c r="AU780" s="136" t="s">
        <v>77</v>
      </c>
      <c r="AV780" s="11" t="s">
        <v>77</v>
      </c>
      <c r="AW780" s="11" t="s">
        <v>30</v>
      </c>
      <c r="AX780" s="11" t="s">
        <v>69</v>
      </c>
      <c r="AY780" s="136" t="s">
        <v>151</v>
      </c>
    </row>
    <row r="781" spans="2:65" s="12" customFormat="1">
      <c r="B781" s="141"/>
      <c r="D781" s="135" t="s">
        <v>159</v>
      </c>
      <c r="E781" s="142" t="s">
        <v>19</v>
      </c>
      <c r="F781" s="143" t="s">
        <v>1110</v>
      </c>
      <c r="H781" s="144">
        <v>9</v>
      </c>
      <c r="I781" s="145"/>
      <c r="L781" s="141"/>
      <c r="M781" s="146"/>
      <c r="T781" s="147"/>
      <c r="AT781" s="142" t="s">
        <v>159</v>
      </c>
      <c r="AU781" s="142" t="s">
        <v>77</v>
      </c>
      <c r="AV781" s="12" t="s">
        <v>79</v>
      </c>
      <c r="AW781" s="12" t="s">
        <v>30</v>
      </c>
      <c r="AX781" s="12" t="s">
        <v>69</v>
      </c>
      <c r="AY781" s="142" t="s">
        <v>151</v>
      </c>
    </row>
    <row r="782" spans="2:65" s="11" customFormat="1">
      <c r="B782" s="134"/>
      <c r="D782" s="135" t="s">
        <v>159</v>
      </c>
      <c r="E782" s="136" t="s">
        <v>19</v>
      </c>
      <c r="F782" s="137" t="s">
        <v>701</v>
      </c>
      <c r="H782" s="136" t="s">
        <v>19</v>
      </c>
      <c r="I782" s="138"/>
      <c r="L782" s="134"/>
      <c r="M782" s="139"/>
      <c r="T782" s="140"/>
      <c r="AT782" s="136" t="s">
        <v>159</v>
      </c>
      <c r="AU782" s="136" t="s">
        <v>77</v>
      </c>
      <c r="AV782" s="11" t="s">
        <v>77</v>
      </c>
      <c r="AW782" s="11" t="s">
        <v>30</v>
      </c>
      <c r="AX782" s="11" t="s">
        <v>69</v>
      </c>
      <c r="AY782" s="136" t="s">
        <v>151</v>
      </c>
    </row>
    <row r="783" spans="2:65" s="12" customFormat="1">
      <c r="B783" s="141"/>
      <c r="D783" s="135" t="s">
        <v>159</v>
      </c>
      <c r="E783" s="142" t="s">
        <v>19</v>
      </c>
      <c r="F783" s="143" t="s">
        <v>1111</v>
      </c>
      <c r="H783" s="144">
        <v>20.399999999999999</v>
      </c>
      <c r="I783" s="145"/>
      <c r="L783" s="141"/>
      <c r="M783" s="146"/>
      <c r="T783" s="147"/>
      <c r="AT783" s="142" t="s">
        <v>159</v>
      </c>
      <c r="AU783" s="142" t="s">
        <v>77</v>
      </c>
      <c r="AV783" s="12" t="s">
        <v>79</v>
      </c>
      <c r="AW783" s="12" t="s">
        <v>30</v>
      </c>
      <c r="AX783" s="12" t="s">
        <v>69</v>
      </c>
      <c r="AY783" s="142" t="s">
        <v>151</v>
      </c>
    </row>
    <row r="784" spans="2:65" s="11" customFormat="1">
      <c r="B784" s="134"/>
      <c r="D784" s="135" t="s">
        <v>159</v>
      </c>
      <c r="E784" s="136" t="s">
        <v>19</v>
      </c>
      <c r="F784" s="137" t="s">
        <v>1055</v>
      </c>
      <c r="H784" s="136" t="s">
        <v>19</v>
      </c>
      <c r="I784" s="138"/>
      <c r="L784" s="134"/>
      <c r="M784" s="139"/>
      <c r="T784" s="140"/>
      <c r="AT784" s="136" t="s">
        <v>159</v>
      </c>
      <c r="AU784" s="136" t="s">
        <v>77</v>
      </c>
      <c r="AV784" s="11" t="s">
        <v>77</v>
      </c>
      <c r="AW784" s="11" t="s">
        <v>30</v>
      </c>
      <c r="AX784" s="11" t="s">
        <v>69</v>
      </c>
      <c r="AY784" s="136" t="s">
        <v>151</v>
      </c>
    </row>
    <row r="785" spans="2:65" s="12" customFormat="1">
      <c r="B785" s="141"/>
      <c r="D785" s="135" t="s">
        <v>159</v>
      </c>
      <c r="E785" s="142" t="s">
        <v>19</v>
      </c>
      <c r="F785" s="143" t="s">
        <v>1112</v>
      </c>
      <c r="H785" s="144">
        <v>591.20000000000005</v>
      </c>
      <c r="I785" s="145"/>
      <c r="L785" s="141"/>
      <c r="M785" s="146"/>
      <c r="T785" s="147"/>
      <c r="AT785" s="142" t="s">
        <v>159</v>
      </c>
      <c r="AU785" s="142" t="s">
        <v>77</v>
      </c>
      <c r="AV785" s="12" t="s">
        <v>79</v>
      </c>
      <c r="AW785" s="12" t="s">
        <v>30</v>
      </c>
      <c r="AX785" s="12" t="s">
        <v>69</v>
      </c>
      <c r="AY785" s="142" t="s">
        <v>151</v>
      </c>
    </row>
    <row r="786" spans="2:65" s="11" customFormat="1">
      <c r="B786" s="134"/>
      <c r="D786" s="135" t="s">
        <v>159</v>
      </c>
      <c r="E786" s="136" t="s">
        <v>19</v>
      </c>
      <c r="F786" s="137" t="s">
        <v>1059</v>
      </c>
      <c r="H786" s="136" t="s">
        <v>19</v>
      </c>
      <c r="I786" s="138"/>
      <c r="L786" s="134"/>
      <c r="M786" s="139"/>
      <c r="T786" s="140"/>
      <c r="AT786" s="136" t="s">
        <v>159</v>
      </c>
      <c r="AU786" s="136" t="s">
        <v>77</v>
      </c>
      <c r="AV786" s="11" t="s">
        <v>77</v>
      </c>
      <c r="AW786" s="11" t="s">
        <v>30</v>
      </c>
      <c r="AX786" s="11" t="s">
        <v>69</v>
      </c>
      <c r="AY786" s="136" t="s">
        <v>151</v>
      </c>
    </row>
    <row r="787" spans="2:65" s="12" customFormat="1">
      <c r="B787" s="141"/>
      <c r="D787" s="135" t="s">
        <v>159</v>
      </c>
      <c r="E787" s="142" t="s">
        <v>19</v>
      </c>
      <c r="F787" s="143" t="s">
        <v>1113</v>
      </c>
      <c r="H787" s="144">
        <v>486.4</v>
      </c>
      <c r="I787" s="145"/>
      <c r="L787" s="141"/>
      <c r="M787" s="146"/>
      <c r="T787" s="147"/>
      <c r="AT787" s="142" t="s">
        <v>159</v>
      </c>
      <c r="AU787" s="142" t="s">
        <v>77</v>
      </c>
      <c r="AV787" s="12" t="s">
        <v>79</v>
      </c>
      <c r="AW787" s="12" t="s">
        <v>30</v>
      </c>
      <c r="AX787" s="12" t="s">
        <v>69</v>
      </c>
      <c r="AY787" s="142" t="s">
        <v>151</v>
      </c>
    </row>
    <row r="788" spans="2:65" s="13" customFormat="1">
      <c r="B788" s="148"/>
      <c r="D788" s="135" t="s">
        <v>159</v>
      </c>
      <c r="E788" s="149" t="s">
        <v>19</v>
      </c>
      <c r="F788" s="150" t="s">
        <v>163</v>
      </c>
      <c r="H788" s="151">
        <v>1107</v>
      </c>
      <c r="I788" s="152"/>
      <c r="L788" s="148"/>
      <c r="M788" s="153"/>
      <c r="T788" s="154"/>
      <c r="AT788" s="149" t="s">
        <v>159</v>
      </c>
      <c r="AU788" s="149" t="s">
        <v>77</v>
      </c>
      <c r="AV788" s="13" t="s">
        <v>164</v>
      </c>
      <c r="AW788" s="13" t="s">
        <v>30</v>
      </c>
      <c r="AX788" s="13" t="s">
        <v>77</v>
      </c>
      <c r="AY788" s="149" t="s">
        <v>151</v>
      </c>
    </row>
    <row r="789" spans="2:65" s="1" customFormat="1" ht="37.9" customHeight="1">
      <c r="B789" s="31"/>
      <c r="C789" s="155" t="s">
        <v>1114</v>
      </c>
      <c r="D789" s="155" t="s">
        <v>342</v>
      </c>
      <c r="E789" s="156" t="s">
        <v>1115</v>
      </c>
      <c r="F789" s="157" t="s">
        <v>1116</v>
      </c>
      <c r="G789" s="158" t="s">
        <v>304</v>
      </c>
      <c r="H789" s="159">
        <v>85.215000000000003</v>
      </c>
      <c r="I789" s="160"/>
      <c r="J789" s="161">
        <f>ROUND(I789*H789,2)</f>
        <v>0</v>
      </c>
      <c r="K789" s="157" t="s">
        <v>156</v>
      </c>
      <c r="L789" s="31"/>
      <c r="M789" s="162" t="s">
        <v>19</v>
      </c>
      <c r="N789" s="163" t="s">
        <v>40</v>
      </c>
      <c r="P789" s="130">
        <f>O789*H789</f>
        <v>0</v>
      </c>
      <c r="Q789" s="130">
        <v>0</v>
      </c>
      <c r="R789" s="130">
        <f>Q789*H789</f>
        <v>0</v>
      </c>
      <c r="S789" s="130">
        <v>0</v>
      </c>
      <c r="T789" s="131">
        <f>S789*H789</f>
        <v>0</v>
      </c>
      <c r="AR789" s="132" t="s">
        <v>164</v>
      </c>
      <c r="AT789" s="132" t="s">
        <v>342</v>
      </c>
      <c r="AU789" s="132" t="s">
        <v>77</v>
      </c>
      <c r="AY789" s="16" t="s">
        <v>151</v>
      </c>
      <c r="BE789" s="133">
        <f>IF(N789="základní",J789,0)</f>
        <v>0</v>
      </c>
      <c r="BF789" s="133">
        <f>IF(N789="snížená",J789,0)</f>
        <v>0</v>
      </c>
      <c r="BG789" s="133">
        <f>IF(N789="zákl. přenesená",J789,0)</f>
        <v>0</v>
      </c>
      <c r="BH789" s="133">
        <f>IF(N789="sníž. přenesená",J789,0)</f>
        <v>0</v>
      </c>
      <c r="BI789" s="133">
        <f>IF(N789="nulová",J789,0)</f>
        <v>0</v>
      </c>
      <c r="BJ789" s="16" t="s">
        <v>77</v>
      </c>
      <c r="BK789" s="133">
        <f>ROUND(I789*H789,2)</f>
        <v>0</v>
      </c>
      <c r="BL789" s="16" t="s">
        <v>164</v>
      </c>
      <c r="BM789" s="132" t="s">
        <v>1117</v>
      </c>
    </row>
    <row r="790" spans="2:65" s="11" customFormat="1">
      <c r="B790" s="134"/>
      <c r="D790" s="135" t="s">
        <v>159</v>
      </c>
      <c r="E790" s="136" t="s">
        <v>19</v>
      </c>
      <c r="F790" s="137" t="s">
        <v>1046</v>
      </c>
      <c r="H790" s="136" t="s">
        <v>19</v>
      </c>
      <c r="I790" s="138"/>
      <c r="L790" s="134"/>
      <c r="M790" s="139"/>
      <c r="T790" s="140"/>
      <c r="AT790" s="136" t="s">
        <v>159</v>
      </c>
      <c r="AU790" s="136" t="s">
        <v>77</v>
      </c>
      <c r="AV790" s="11" t="s">
        <v>77</v>
      </c>
      <c r="AW790" s="11" t="s">
        <v>30</v>
      </c>
      <c r="AX790" s="11" t="s">
        <v>69</v>
      </c>
      <c r="AY790" s="136" t="s">
        <v>151</v>
      </c>
    </row>
    <row r="791" spans="2:65" s="12" customFormat="1">
      <c r="B791" s="141"/>
      <c r="D791" s="135" t="s">
        <v>159</v>
      </c>
      <c r="E791" s="142" t="s">
        <v>19</v>
      </c>
      <c r="F791" s="143" t="s">
        <v>1118</v>
      </c>
      <c r="H791" s="144">
        <v>59.814999999999998</v>
      </c>
      <c r="I791" s="145"/>
      <c r="L791" s="141"/>
      <c r="M791" s="146"/>
      <c r="T791" s="147"/>
      <c r="AT791" s="142" t="s">
        <v>159</v>
      </c>
      <c r="AU791" s="142" t="s">
        <v>77</v>
      </c>
      <c r="AV791" s="12" t="s">
        <v>79</v>
      </c>
      <c r="AW791" s="12" t="s">
        <v>30</v>
      </c>
      <c r="AX791" s="12" t="s">
        <v>69</v>
      </c>
      <c r="AY791" s="142" t="s">
        <v>151</v>
      </c>
    </row>
    <row r="792" spans="2:65" s="11" customFormat="1">
      <c r="B792" s="134"/>
      <c r="D792" s="135" t="s">
        <v>159</v>
      </c>
      <c r="E792" s="136" t="s">
        <v>19</v>
      </c>
      <c r="F792" s="137" t="s">
        <v>699</v>
      </c>
      <c r="H792" s="136" t="s">
        <v>19</v>
      </c>
      <c r="I792" s="138"/>
      <c r="L792" s="134"/>
      <c r="M792" s="139"/>
      <c r="T792" s="140"/>
      <c r="AT792" s="136" t="s">
        <v>159</v>
      </c>
      <c r="AU792" s="136" t="s">
        <v>77</v>
      </c>
      <c r="AV792" s="11" t="s">
        <v>77</v>
      </c>
      <c r="AW792" s="11" t="s">
        <v>30</v>
      </c>
      <c r="AX792" s="11" t="s">
        <v>69</v>
      </c>
      <c r="AY792" s="136" t="s">
        <v>151</v>
      </c>
    </row>
    <row r="793" spans="2:65" s="12" customFormat="1">
      <c r="B793" s="141"/>
      <c r="D793" s="135" t="s">
        <v>159</v>
      </c>
      <c r="E793" s="142" t="s">
        <v>19</v>
      </c>
      <c r="F793" s="143" t="s">
        <v>1119</v>
      </c>
      <c r="H793" s="144">
        <v>2</v>
      </c>
      <c r="I793" s="145"/>
      <c r="L793" s="141"/>
      <c r="M793" s="146"/>
      <c r="T793" s="147"/>
      <c r="AT793" s="142" t="s">
        <v>159</v>
      </c>
      <c r="AU793" s="142" t="s">
        <v>77</v>
      </c>
      <c r="AV793" s="12" t="s">
        <v>79</v>
      </c>
      <c r="AW793" s="12" t="s">
        <v>30</v>
      </c>
      <c r="AX793" s="12" t="s">
        <v>69</v>
      </c>
      <c r="AY793" s="142" t="s">
        <v>151</v>
      </c>
    </row>
    <row r="794" spans="2:65" s="11" customFormat="1">
      <c r="B794" s="134"/>
      <c r="D794" s="135" t="s">
        <v>159</v>
      </c>
      <c r="E794" s="136" t="s">
        <v>19</v>
      </c>
      <c r="F794" s="137" t="s">
        <v>1049</v>
      </c>
      <c r="H794" s="136" t="s">
        <v>19</v>
      </c>
      <c r="I794" s="138"/>
      <c r="L794" s="134"/>
      <c r="M794" s="139"/>
      <c r="T794" s="140"/>
      <c r="AT794" s="136" t="s">
        <v>159</v>
      </c>
      <c r="AU794" s="136" t="s">
        <v>77</v>
      </c>
      <c r="AV794" s="11" t="s">
        <v>77</v>
      </c>
      <c r="AW794" s="11" t="s">
        <v>30</v>
      </c>
      <c r="AX794" s="11" t="s">
        <v>69</v>
      </c>
      <c r="AY794" s="136" t="s">
        <v>151</v>
      </c>
    </row>
    <row r="795" spans="2:65" s="12" customFormat="1">
      <c r="B795" s="141"/>
      <c r="D795" s="135" t="s">
        <v>159</v>
      </c>
      <c r="E795" s="142" t="s">
        <v>19</v>
      </c>
      <c r="F795" s="143" t="s">
        <v>1119</v>
      </c>
      <c r="H795" s="144">
        <v>2</v>
      </c>
      <c r="I795" s="145"/>
      <c r="L795" s="141"/>
      <c r="M795" s="146"/>
      <c r="T795" s="147"/>
      <c r="AT795" s="142" t="s">
        <v>159</v>
      </c>
      <c r="AU795" s="142" t="s">
        <v>77</v>
      </c>
      <c r="AV795" s="12" t="s">
        <v>79</v>
      </c>
      <c r="AW795" s="12" t="s">
        <v>30</v>
      </c>
      <c r="AX795" s="12" t="s">
        <v>69</v>
      </c>
      <c r="AY795" s="142" t="s">
        <v>151</v>
      </c>
    </row>
    <row r="796" spans="2:65" s="11" customFormat="1">
      <c r="B796" s="134"/>
      <c r="D796" s="135" t="s">
        <v>159</v>
      </c>
      <c r="E796" s="136" t="s">
        <v>19</v>
      </c>
      <c r="F796" s="137" t="s">
        <v>866</v>
      </c>
      <c r="H796" s="136" t="s">
        <v>19</v>
      </c>
      <c r="I796" s="138"/>
      <c r="L796" s="134"/>
      <c r="M796" s="139"/>
      <c r="T796" s="140"/>
      <c r="AT796" s="136" t="s">
        <v>159</v>
      </c>
      <c r="AU796" s="136" t="s">
        <v>77</v>
      </c>
      <c r="AV796" s="11" t="s">
        <v>77</v>
      </c>
      <c r="AW796" s="11" t="s">
        <v>30</v>
      </c>
      <c r="AX796" s="11" t="s">
        <v>69</v>
      </c>
      <c r="AY796" s="136" t="s">
        <v>151</v>
      </c>
    </row>
    <row r="797" spans="2:65" s="12" customFormat="1">
      <c r="B797" s="141"/>
      <c r="D797" s="135" t="s">
        <v>159</v>
      </c>
      <c r="E797" s="142" t="s">
        <v>19</v>
      </c>
      <c r="F797" s="143" t="s">
        <v>1120</v>
      </c>
      <c r="H797" s="144">
        <v>1.4</v>
      </c>
      <c r="I797" s="145"/>
      <c r="L797" s="141"/>
      <c r="M797" s="146"/>
      <c r="T797" s="147"/>
      <c r="AT797" s="142" t="s">
        <v>159</v>
      </c>
      <c r="AU797" s="142" t="s">
        <v>77</v>
      </c>
      <c r="AV797" s="12" t="s">
        <v>79</v>
      </c>
      <c r="AW797" s="12" t="s">
        <v>30</v>
      </c>
      <c r="AX797" s="12" t="s">
        <v>69</v>
      </c>
      <c r="AY797" s="142" t="s">
        <v>151</v>
      </c>
    </row>
    <row r="798" spans="2:65" s="11" customFormat="1">
      <c r="B798" s="134"/>
      <c r="D798" s="135" t="s">
        <v>159</v>
      </c>
      <c r="E798" s="136" t="s">
        <v>19</v>
      </c>
      <c r="F798" s="137" t="s">
        <v>1053</v>
      </c>
      <c r="H798" s="136" t="s">
        <v>19</v>
      </c>
      <c r="I798" s="138"/>
      <c r="L798" s="134"/>
      <c r="M798" s="139"/>
      <c r="T798" s="140"/>
      <c r="AT798" s="136" t="s">
        <v>159</v>
      </c>
      <c r="AU798" s="136" t="s">
        <v>77</v>
      </c>
      <c r="AV798" s="11" t="s">
        <v>77</v>
      </c>
      <c r="AW798" s="11" t="s">
        <v>30</v>
      </c>
      <c r="AX798" s="11" t="s">
        <v>69</v>
      </c>
      <c r="AY798" s="136" t="s">
        <v>151</v>
      </c>
    </row>
    <row r="799" spans="2:65" s="12" customFormat="1">
      <c r="B799" s="141"/>
      <c r="D799" s="135" t="s">
        <v>159</v>
      </c>
      <c r="E799" s="142" t="s">
        <v>19</v>
      </c>
      <c r="F799" s="143" t="s">
        <v>1121</v>
      </c>
      <c r="H799" s="144">
        <v>20</v>
      </c>
      <c r="I799" s="145"/>
      <c r="L799" s="141"/>
      <c r="M799" s="146"/>
      <c r="T799" s="147"/>
      <c r="AT799" s="142" t="s">
        <v>159</v>
      </c>
      <c r="AU799" s="142" t="s">
        <v>77</v>
      </c>
      <c r="AV799" s="12" t="s">
        <v>79</v>
      </c>
      <c r="AW799" s="12" t="s">
        <v>30</v>
      </c>
      <c r="AX799" s="12" t="s">
        <v>69</v>
      </c>
      <c r="AY799" s="142" t="s">
        <v>151</v>
      </c>
    </row>
    <row r="800" spans="2:65" s="13" customFormat="1">
      <c r="B800" s="148"/>
      <c r="D800" s="135" t="s">
        <v>159</v>
      </c>
      <c r="E800" s="149" t="s">
        <v>19</v>
      </c>
      <c r="F800" s="150" t="s">
        <v>163</v>
      </c>
      <c r="H800" s="151">
        <v>85.215000000000003</v>
      </c>
      <c r="I800" s="152"/>
      <c r="L800" s="148"/>
      <c r="M800" s="153"/>
      <c r="T800" s="154"/>
      <c r="AT800" s="149" t="s">
        <v>159</v>
      </c>
      <c r="AU800" s="149" t="s">
        <v>77</v>
      </c>
      <c r="AV800" s="13" t="s">
        <v>164</v>
      </c>
      <c r="AW800" s="13" t="s">
        <v>30</v>
      </c>
      <c r="AX800" s="13" t="s">
        <v>77</v>
      </c>
      <c r="AY800" s="149" t="s">
        <v>151</v>
      </c>
    </row>
    <row r="801" spans="2:65" s="1" customFormat="1" ht="90" customHeight="1">
      <c r="B801" s="31"/>
      <c r="C801" s="155" t="s">
        <v>1122</v>
      </c>
      <c r="D801" s="155" t="s">
        <v>342</v>
      </c>
      <c r="E801" s="156" t="s">
        <v>1123</v>
      </c>
      <c r="F801" s="157" t="s">
        <v>1124</v>
      </c>
      <c r="G801" s="158" t="s">
        <v>155</v>
      </c>
      <c r="H801" s="159">
        <v>38</v>
      </c>
      <c r="I801" s="160"/>
      <c r="J801" s="161">
        <f>ROUND(I801*H801,2)</f>
        <v>0</v>
      </c>
      <c r="K801" s="157" t="s">
        <v>156</v>
      </c>
      <c r="L801" s="31"/>
      <c r="M801" s="162" t="s">
        <v>19</v>
      </c>
      <c r="N801" s="163" t="s">
        <v>40</v>
      </c>
      <c r="P801" s="130">
        <f>O801*H801</f>
        <v>0</v>
      </c>
      <c r="Q801" s="130">
        <v>0</v>
      </c>
      <c r="R801" s="130">
        <f>Q801*H801</f>
        <v>0</v>
      </c>
      <c r="S801" s="130">
        <v>0</v>
      </c>
      <c r="T801" s="131">
        <f>S801*H801</f>
        <v>0</v>
      </c>
      <c r="AR801" s="132" t="s">
        <v>164</v>
      </c>
      <c r="AT801" s="132" t="s">
        <v>342</v>
      </c>
      <c r="AU801" s="132" t="s">
        <v>77</v>
      </c>
      <c r="AY801" s="16" t="s">
        <v>151</v>
      </c>
      <c r="BE801" s="133">
        <f>IF(N801="základní",J801,0)</f>
        <v>0</v>
      </c>
      <c r="BF801" s="133">
        <f>IF(N801="snížená",J801,0)</f>
        <v>0</v>
      </c>
      <c r="BG801" s="133">
        <f>IF(N801="zákl. přenesená",J801,0)</f>
        <v>0</v>
      </c>
      <c r="BH801" s="133">
        <f>IF(N801="sníž. přenesená",J801,0)</f>
        <v>0</v>
      </c>
      <c r="BI801" s="133">
        <f>IF(N801="nulová",J801,0)</f>
        <v>0</v>
      </c>
      <c r="BJ801" s="16" t="s">
        <v>77</v>
      </c>
      <c r="BK801" s="133">
        <f>ROUND(I801*H801,2)</f>
        <v>0</v>
      </c>
      <c r="BL801" s="16" t="s">
        <v>164</v>
      </c>
      <c r="BM801" s="132" t="s">
        <v>1125</v>
      </c>
    </row>
    <row r="802" spans="2:65" s="1" customFormat="1" ht="19.5">
      <c r="B802" s="31"/>
      <c r="D802" s="135" t="s">
        <v>339</v>
      </c>
      <c r="F802" s="164" t="s">
        <v>1126</v>
      </c>
      <c r="I802" s="165"/>
      <c r="L802" s="31"/>
      <c r="M802" s="166"/>
      <c r="T802" s="50"/>
      <c r="AT802" s="16" t="s">
        <v>339</v>
      </c>
      <c r="AU802" s="16" t="s">
        <v>77</v>
      </c>
    </row>
    <row r="803" spans="2:65" s="11" customFormat="1">
      <c r="B803" s="134"/>
      <c r="D803" s="135" t="s">
        <v>159</v>
      </c>
      <c r="E803" s="136" t="s">
        <v>19</v>
      </c>
      <c r="F803" s="137" t="s">
        <v>661</v>
      </c>
      <c r="H803" s="136" t="s">
        <v>19</v>
      </c>
      <c r="I803" s="138"/>
      <c r="L803" s="134"/>
      <c r="M803" s="139"/>
      <c r="T803" s="140"/>
      <c r="AT803" s="136" t="s">
        <v>159</v>
      </c>
      <c r="AU803" s="136" t="s">
        <v>77</v>
      </c>
      <c r="AV803" s="11" t="s">
        <v>77</v>
      </c>
      <c r="AW803" s="11" t="s">
        <v>30</v>
      </c>
      <c r="AX803" s="11" t="s">
        <v>69</v>
      </c>
      <c r="AY803" s="136" t="s">
        <v>151</v>
      </c>
    </row>
    <row r="804" spans="2:65" s="12" customFormat="1">
      <c r="B804" s="141"/>
      <c r="D804" s="135" t="s">
        <v>159</v>
      </c>
      <c r="E804" s="142" t="s">
        <v>19</v>
      </c>
      <c r="F804" s="143" t="s">
        <v>233</v>
      </c>
      <c r="H804" s="144">
        <v>13</v>
      </c>
      <c r="I804" s="145"/>
      <c r="L804" s="141"/>
      <c r="M804" s="146"/>
      <c r="T804" s="147"/>
      <c r="AT804" s="142" t="s">
        <v>159</v>
      </c>
      <c r="AU804" s="142" t="s">
        <v>77</v>
      </c>
      <c r="AV804" s="12" t="s">
        <v>79</v>
      </c>
      <c r="AW804" s="12" t="s">
        <v>30</v>
      </c>
      <c r="AX804" s="12" t="s">
        <v>69</v>
      </c>
      <c r="AY804" s="142" t="s">
        <v>151</v>
      </c>
    </row>
    <row r="805" spans="2:65" s="11" customFormat="1">
      <c r="B805" s="134"/>
      <c r="D805" s="135" t="s">
        <v>159</v>
      </c>
      <c r="E805" s="136" t="s">
        <v>19</v>
      </c>
      <c r="F805" s="137" t="s">
        <v>705</v>
      </c>
      <c r="H805" s="136" t="s">
        <v>19</v>
      </c>
      <c r="I805" s="138"/>
      <c r="L805" s="134"/>
      <c r="M805" s="139"/>
      <c r="T805" s="140"/>
      <c r="AT805" s="136" t="s">
        <v>159</v>
      </c>
      <c r="AU805" s="136" t="s">
        <v>77</v>
      </c>
      <c r="AV805" s="11" t="s">
        <v>77</v>
      </c>
      <c r="AW805" s="11" t="s">
        <v>30</v>
      </c>
      <c r="AX805" s="11" t="s">
        <v>69</v>
      </c>
      <c r="AY805" s="136" t="s">
        <v>151</v>
      </c>
    </row>
    <row r="806" spans="2:65" s="12" customFormat="1">
      <c r="B806" s="141"/>
      <c r="D806" s="135" t="s">
        <v>159</v>
      </c>
      <c r="E806" s="142" t="s">
        <v>19</v>
      </c>
      <c r="F806" s="143" t="s">
        <v>185</v>
      </c>
      <c r="H806" s="144">
        <v>5</v>
      </c>
      <c r="I806" s="145"/>
      <c r="L806" s="141"/>
      <c r="M806" s="146"/>
      <c r="T806" s="147"/>
      <c r="AT806" s="142" t="s">
        <v>159</v>
      </c>
      <c r="AU806" s="142" t="s">
        <v>77</v>
      </c>
      <c r="AV806" s="12" t="s">
        <v>79</v>
      </c>
      <c r="AW806" s="12" t="s">
        <v>30</v>
      </c>
      <c r="AX806" s="12" t="s">
        <v>69</v>
      </c>
      <c r="AY806" s="142" t="s">
        <v>151</v>
      </c>
    </row>
    <row r="807" spans="2:65" s="11" customFormat="1">
      <c r="B807" s="134"/>
      <c r="D807" s="135" t="s">
        <v>159</v>
      </c>
      <c r="E807" s="136" t="s">
        <v>19</v>
      </c>
      <c r="F807" s="137" t="s">
        <v>759</v>
      </c>
      <c r="H807" s="136" t="s">
        <v>19</v>
      </c>
      <c r="I807" s="138"/>
      <c r="L807" s="134"/>
      <c r="M807" s="139"/>
      <c r="T807" s="140"/>
      <c r="AT807" s="136" t="s">
        <v>159</v>
      </c>
      <c r="AU807" s="136" t="s">
        <v>77</v>
      </c>
      <c r="AV807" s="11" t="s">
        <v>77</v>
      </c>
      <c r="AW807" s="11" t="s">
        <v>30</v>
      </c>
      <c r="AX807" s="11" t="s">
        <v>69</v>
      </c>
      <c r="AY807" s="136" t="s">
        <v>151</v>
      </c>
    </row>
    <row r="808" spans="2:65" s="12" customFormat="1">
      <c r="B808" s="141"/>
      <c r="D808" s="135" t="s">
        <v>159</v>
      </c>
      <c r="E808" s="142" t="s">
        <v>19</v>
      </c>
      <c r="F808" s="143" t="s">
        <v>176</v>
      </c>
      <c r="H808" s="144">
        <v>3</v>
      </c>
      <c r="I808" s="145"/>
      <c r="L808" s="141"/>
      <c r="M808" s="146"/>
      <c r="T808" s="147"/>
      <c r="AT808" s="142" t="s">
        <v>159</v>
      </c>
      <c r="AU808" s="142" t="s">
        <v>77</v>
      </c>
      <c r="AV808" s="12" t="s">
        <v>79</v>
      </c>
      <c r="AW808" s="12" t="s">
        <v>30</v>
      </c>
      <c r="AX808" s="12" t="s">
        <v>69</v>
      </c>
      <c r="AY808" s="142" t="s">
        <v>151</v>
      </c>
    </row>
    <row r="809" spans="2:65" s="11" customFormat="1">
      <c r="B809" s="134"/>
      <c r="D809" s="135" t="s">
        <v>159</v>
      </c>
      <c r="E809" s="136" t="s">
        <v>19</v>
      </c>
      <c r="F809" s="137" t="s">
        <v>760</v>
      </c>
      <c r="H809" s="136" t="s">
        <v>19</v>
      </c>
      <c r="I809" s="138"/>
      <c r="L809" s="134"/>
      <c r="M809" s="139"/>
      <c r="T809" s="140"/>
      <c r="AT809" s="136" t="s">
        <v>159</v>
      </c>
      <c r="AU809" s="136" t="s">
        <v>77</v>
      </c>
      <c r="AV809" s="11" t="s">
        <v>77</v>
      </c>
      <c r="AW809" s="11" t="s">
        <v>30</v>
      </c>
      <c r="AX809" s="11" t="s">
        <v>69</v>
      </c>
      <c r="AY809" s="136" t="s">
        <v>151</v>
      </c>
    </row>
    <row r="810" spans="2:65" s="12" customFormat="1">
      <c r="B810" s="141"/>
      <c r="D810" s="135" t="s">
        <v>159</v>
      </c>
      <c r="E810" s="142" t="s">
        <v>19</v>
      </c>
      <c r="F810" s="143" t="s">
        <v>164</v>
      </c>
      <c r="H810" s="144">
        <v>4</v>
      </c>
      <c r="I810" s="145"/>
      <c r="L810" s="141"/>
      <c r="M810" s="146"/>
      <c r="T810" s="147"/>
      <c r="AT810" s="142" t="s">
        <v>159</v>
      </c>
      <c r="AU810" s="142" t="s">
        <v>77</v>
      </c>
      <c r="AV810" s="12" t="s">
        <v>79</v>
      </c>
      <c r="AW810" s="12" t="s">
        <v>30</v>
      </c>
      <c r="AX810" s="12" t="s">
        <v>69</v>
      </c>
      <c r="AY810" s="142" t="s">
        <v>151</v>
      </c>
    </row>
    <row r="811" spans="2:65" s="11" customFormat="1">
      <c r="B811" s="134"/>
      <c r="D811" s="135" t="s">
        <v>159</v>
      </c>
      <c r="E811" s="136" t="s">
        <v>19</v>
      </c>
      <c r="F811" s="137" t="s">
        <v>761</v>
      </c>
      <c r="H811" s="136" t="s">
        <v>19</v>
      </c>
      <c r="I811" s="138"/>
      <c r="L811" s="134"/>
      <c r="M811" s="139"/>
      <c r="T811" s="140"/>
      <c r="AT811" s="136" t="s">
        <v>159</v>
      </c>
      <c r="AU811" s="136" t="s">
        <v>77</v>
      </c>
      <c r="AV811" s="11" t="s">
        <v>77</v>
      </c>
      <c r="AW811" s="11" t="s">
        <v>30</v>
      </c>
      <c r="AX811" s="11" t="s">
        <v>69</v>
      </c>
      <c r="AY811" s="136" t="s">
        <v>151</v>
      </c>
    </row>
    <row r="812" spans="2:65" s="12" customFormat="1">
      <c r="B812" s="141"/>
      <c r="D812" s="135" t="s">
        <v>159</v>
      </c>
      <c r="E812" s="142" t="s">
        <v>19</v>
      </c>
      <c r="F812" s="143" t="s">
        <v>164</v>
      </c>
      <c r="H812" s="144">
        <v>4</v>
      </c>
      <c r="I812" s="145"/>
      <c r="L812" s="141"/>
      <c r="M812" s="146"/>
      <c r="T812" s="147"/>
      <c r="AT812" s="142" t="s">
        <v>159</v>
      </c>
      <c r="AU812" s="142" t="s">
        <v>77</v>
      </c>
      <c r="AV812" s="12" t="s">
        <v>79</v>
      </c>
      <c r="AW812" s="12" t="s">
        <v>30</v>
      </c>
      <c r="AX812" s="12" t="s">
        <v>69</v>
      </c>
      <c r="AY812" s="142" t="s">
        <v>151</v>
      </c>
    </row>
    <row r="813" spans="2:65" s="11" customFormat="1">
      <c r="B813" s="134"/>
      <c r="D813" s="135" t="s">
        <v>159</v>
      </c>
      <c r="E813" s="136" t="s">
        <v>19</v>
      </c>
      <c r="F813" s="137" t="s">
        <v>762</v>
      </c>
      <c r="H813" s="136" t="s">
        <v>19</v>
      </c>
      <c r="I813" s="138"/>
      <c r="L813" s="134"/>
      <c r="M813" s="139"/>
      <c r="T813" s="140"/>
      <c r="AT813" s="136" t="s">
        <v>159</v>
      </c>
      <c r="AU813" s="136" t="s">
        <v>77</v>
      </c>
      <c r="AV813" s="11" t="s">
        <v>77</v>
      </c>
      <c r="AW813" s="11" t="s">
        <v>30</v>
      </c>
      <c r="AX813" s="11" t="s">
        <v>69</v>
      </c>
      <c r="AY813" s="136" t="s">
        <v>151</v>
      </c>
    </row>
    <row r="814" spans="2:65" s="12" customFormat="1">
      <c r="B814" s="141"/>
      <c r="D814" s="135" t="s">
        <v>159</v>
      </c>
      <c r="E814" s="142" t="s">
        <v>19</v>
      </c>
      <c r="F814" s="143" t="s">
        <v>210</v>
      </c>
      <c r="H814" s="144">
        <v>9</v>
      </c>
      <c r="I814" s="145"/>
      <c r="L814" s="141"/>
      <c r="M814" s="146"/>
      <c r="T814" s="147"/>
      <c r="AT814" s="142" t="s">
        <v>159</v>
      </c>
      <c r="AU814" s="142" t="s">
        <v>77</v>
      </c>
      <c r="AV814" s="12" t="s">
        <v>79</v>
      </c>
      <c r="AW814" s="12" t="s">
        <v>30</v>
      </c>
      <c r="AX814" s="12" t="s">
        <v>69</v>
      </c>
      <c r="AY814" s="142" t="s">
        <v>151</v>
      </c>
    </row>
    <row r="815" spans="2:65" s="13" customFormat="1">
      <c r="B815" s="148"/>
      <c r="D815" s="135" t="s">
        <v>159</v>
      </c>
      <c r="E815" s="149" t="s">
        <v>19</v>
      </c>
      <c r="F815" s="150" t="s">
        <v>163</v>
      </c>
      <c r="H815" s="151">
        <v>38</v>
      </c>
      <c r="I815" s="152"/>
      <c r="L815" s="148"/>
      <c r="M815" s="153"/>
      <c r="T815" s="154"/>
      <c r="AT815" s="149" t="s">
        <v>159</v>
      </c>
      <c r="AU815" s="149" t="s">
        <v>77</v>
      </c>
      <c r="AV815" s="13" t="s">
        <v>164</v>
      </c>
      <c r="AW815" s="13" t="s">
        <v>30</v>
      </c>
      <c r="AX815" s="13" t="s">
        <v>77</v>
      </c>
      <c r="AY815" s="149" t="s">
        <v>151</v>
      </c>
    </row>
    <row r="816" spans="2:65" s="1" customFormat="1" ht="90" customHeight="1">
      <c r="B816" s="31"/>
      <c r="C816" s="155" t="s">
        <v>1127</v>
      </c>
      <c r="D816" s="155" t="s">
        <v>342</v>
      </c>
      <c r="E816" s="156" t="s">
        <v>1128</v>
      </c>
      <c r="F816" s="157" t="s">
        <v>1129</v>
      </c>
      <c r="G816" s="158" t="s">
        <v>155</v>
      </c>
      <c r="H816" s="159">
        <v>13</v>
      </c>
      <c r="I816" s="160"/>
      <c r="J816" s="161">
        <f>ROUND(I816*H816,2)</f>
        <v>0</v>
      </c>
      <c r="K816" s="157" t="s">
        <v>156</v>
      </c>
      <c r="L816" s="31"/>
      <c r="M816" s="162" t="s">
        <v>19</v>
      </c>
      <c r="N816" s="163" t="s">
        <v>40</v>
      </c>
      <c r="P816" s="130">
        <f>O816*H816</f>
        <v>0</v>
      </c>
      <c r="Q816" s="130">
        <v>0</v>
      </c>
      <c r="R816" s="130">
        <f>Q816*H816</f>
        <v>0</v>
      </c>
      <c r="S816" s="130">
        <v>0</v>
      </c>
      <c r="T816" s="131">
        <f>S816*H816</f>
        <v>0</v>
      </c>
      <c r="AR816" s="132" t="s">
        <v>164</v>
      </c>
      <c r="AT816" s="132" t="s">
        <v>342</v>
      </c>
      <c r="AU816" s="132" t="s">
        <v>77</v>
      </c>
      <c r="AY816" s="16" t="s">
        <v>151</v>
      </c>
      <c r="BE816" s="133">
        <f>IF(N816="základní",J816,0)</f>
        <v>0</v>
      </c>
      <c r="BF816" s="133">
        <f>IF(N816="snížená",J816,0)</f>
        <v>0</v>
      </c>
      <c r="BG816" s="133">
        <f>IF(N816="zákl. přenesená",J816,0)</f>
        <v>0</v>
      </c>
      <c r="BH816" s="133">
        <f>IF(N816="sníž. přenesená",J816,0)</f>
        <v>0</v>
      </c>
      <c r="BI816" s="133">
        <f>IF(N816="nulová",J816,0)</f>
        <v>0</v>
      </c>
      <c r="BJ816" s="16" t="s">
        <v>77</v>
      </c>
      <c r="BK816" s="133">
        <f>ROUND(I816*H816,2)</f>
        <v>0</v>
      </c>
      <c r="BL816" s="16" t="s">
        <v>164</v>
      </c>
      <c r="BM816" s="132" t="s">
        <v>1130</v>
      </c>
    </row>
    <row r="817" spans="2:65" s="11" customFormat="1">
      <c r="B817" s="134"/>
      <c r="D817" s="135" t="s">
        <v>159</v>
      </c>
      <c r="E817" s="136" t="s">
        <v>19</v>
      </c>
      <c r="F817" s="137" t="s">
        <v>1131</v>
      </c>
      <c r="H817" s="136" t="s">
        <v>19</v>
      </c>
      <c r="I817" s="138"/>
      <c r="L817" s="134"/>
      <c r="M817" s="139"/>
      <c r="T817" s="140"/>
      <c r="AT817" s="136" t="s">
        <v>159</v>
      </c>
      <c r="AU817" s="136" t="s">
        <v>77</v>
      </c>
      <c r="AV817" s="11" t="s">
        <v>77</v>
      </c>
      <c r="AW817" s="11" t="s">
        <v>30</v>
      </c>
      <c r="AX817" s="11" t="s">
        <v>69</v>
      </c>
      <c r="AY817" s="136" t="s">
        <v>151</v>
      </c>
    </row>
    <row r="818" spans="2:65" s="12" customFormat="1">
      <c r="B818" s="141"/>
      <c r="D818" s="135" t="s">
        <v>159</v>
      </c>
      <c r="E818" s="142" t="s">
        <v>19</v>
      </c>
      <c r="F818" s="143" t="s">
        <v>164</v>
      </c>
      <c r="H818" s="144">
        <v>4</v>
      </c>
      <c r="I818" s="145"/>
      <c r="L818" s="141"/>
      <c r="M818" s="146"/>
      <c r="T818" s="147"/>
      <c r="AT818" s="142" t="s">
        <v>159</v>
      </c>
      <c r="AU818" s="142" t="s">
        <v>77</v>
      </c>
      <c r="AV818" s="12" t="s">
        <v>79</v>
      </c>
      <c r="AW818" s="12" t="s">
        <v>30</v>
      </c>
      <c r="AX818" s="12" t="s">
        <v>69</v>
      </c>
      <c r="AY818" s="142" t="s">
        <v>151</v>
      </c>
    </row>
    <row r="819" spans="2:65" s="11" customFormat="1">
      <c r="B819" s="134"/>
      <c r="D819" s="135" t="s">
        <v>159</v>
      </c>
      <c r="E819" s="136" t="s">
        <v>19</v>
      </c>
      <c r="F819" s="137" t="s">
        <v>1132</v>
      </c>
      <c r="H819" s="136" t="s">
        <v>19</v>
      </c>
      <c r="I819" s="138"/>
      <c r="L819" s="134"/>
      <c r="M819" s="139"/>
      <c r="T819" s="140"/>
      <c r="AT819" s="136" t="s">
        <v>159</v>
      </c>
      <c r="AU819" s="136" t="s">
        <v>77</v>
      </c>
      <c r="AV819" s="11" t="s">
        <v>77</v>
      </c>
      <c r="AW819" s="11" t="s">
        <v>30</v>
      </c>
      <c r="AX819" s="11" t="s">
        <v>69</v>
      </c>
      <c r="AY819" s="136" t="s">
        <v>151</v>
      </c>
    </row>
    <row r="820" spans="2:65" s="12" customFormat="1">
      <c r="B820" s="141"/>
      <c r="D820" s="135" t="s">
        <v>159</v>
      </c>
      <c r="E820" s="142" t="s">
        <v>19</v>
      </c>
      <c r="F820" s="143" t="s">
        <v>185</v>
      </c>
      <c r="H820" s="144">
        <v>5</v>
      </c>
      <c r="I820" s="145"/>
      <c r="L820" s="141"/>
      <c r="M820" s="146"/>
      <c r="T820" s="147"/>
      <c r="AT820" s="142" t="s">
        <v>159</v>
      </c>
      <c r="AU820" s="142" t="s">
        <v>77</v>
      </c>
      <c r="AV820" s="12" t="s">
        <v>79</v>
      </c>
      <c r="AW820" s="12" t="s">
        <v>30</v>
      </c>
      <c r="AX820" s="12" t="s">
        <v>69</v>
      </c>
      <c r="AY820" s="142" t="s">
        <v>151</v>
      </c>
    </row>
    <row r="821" spans="2:65" s="11" customFormat="1">
      <c r="B821" s="134"/>
      <c r="D821" s="135" t="s">
        <v>159</v>
      </c>
      <c r="E821" s="136" t="s">
        <v>19</v>
      </c>
      <c r="F821" s="137" t="s">
        <v>1133</v>
      </c>
      <c r="H821" s="136" t="s">
        <v>19</v>
      </c>
      <c r="I821" s="138"/>
      <c r="L821" s="134"/>
      <c r="M821" s="139"/>
      <c r="T821" s="140"/>
      <c r="AT821" s="136" t="s">
        <v>159</v>
      </c>
      <c r="AU821" s="136" t="s">
        <v>77</v>
      </c>
      <c r="AV821" s="11" t="s">
        <v>77</v>
      </c>
      <c r="AW821" s="11" t="s">
        <v>30</v>
      </c>
      <c r="AX821" s="11" t="s">
        <v>69</v>
      </c>
      <c r="AY821" s="136" t="s">
        <v>151</v>
      </c>
    </row>
    <row r="822" spans="2:65" s="12" customFormat="1">
      <c r="B822" s="141"/>
      <c r="D822" s="135" t="s">
        <v>159</v>
      </c>
      <c r="E822" s="142" t="s">
        <v>19</v>
      </c>
      <c r="F822" s="143" t="s">
        <v>164</v>
      </c>
      <c r="H822" s="144">
        <v>4</v>
      </c>
      <c r="I822" s="145"/>
      <c r="L822" s="141"/>
      <c r="M822" s="146"/>
      <c r="T822" s="147"/>
      <c r="AT822" s="142" t="s">
        <v>159</v>
      </c>
      <c r="AU822" s="142" t="s">
        <v>77</v>
      </c>
      <c r="AV822" s="12" t="s">
        <v>79</v>
      </c>
      <c r="AW822" s="12" t="s">
        <v>30</v>
      </c>
      <c r="AX822" s="12" t="s">
        <v>69</v>
      </c>
      <c r="AY822" s="142" t="s">
        <v>151</v>
      </c>
    </row>
    <row r="823" spans="2:65" s="13" customFormat="1">
      <c r="B823" s="148"/>
      <c r="D823" s="135" t="s">
        <v>159</v>
      </c>
      <c r="E823" s="149" t="s">
        <v>19</v>
      </c>
      <c r="F823" s="150" t="s">
        <v>163</v>
      </c>
      <c r="H823" s="151">
        <v>13</v>
      </c>
      <c r="I823" s="152"/>
      <c r="L823" s="148"/>
      <c r="M823" s="153"/>
      <c r="T823" s="154"/>
      <c r="AT823" s="149" t="s">
        <v>159</v>
      </c>
      <c r="AU823" s="149" t="s">
        <v>77</v>
      </c>
      <c r="AV823" s="13" t="s">
        <v>164</v>
      </c>
      <c r="AW823" s="13" t="s">
        <v>30</v>
      </c>
      <c r="AX823" s="13" t="s">
        <v>77</v>
      </c>
      <c r="AY823" s="149" t="s">
        <v>151</v>
      </c>
    </row>
    <row r="824" spans="2:65" s="1" customFormat="1" ht="90" customHeight="1">
      <c r="B824" s="31"/>
      <c r="C824" s="155" t="s">
        <v>1134</v>
      </c>
      <c r="D824" s="155" t="s">
        <v>342</v>
      </c>
      <c r="E824" s="156" t="s">
        <v>1135</v>
      </c>
      <c r="F824" s="157" t="s">
        <v>1136</v>
      </c>
      <c r="G824" s="158" t="s">
        <v>155</v>
      </c>
      <c r="H824" s="159">
        <v>17</v>
      </c>
      <c r="I824" s="160"/>
      <c r="J824" s="161">
        <f>ROUND(I824*H824,2)</f>
        <v>0</v>
      </c>
      <c r="K824" s="157" t="s">
        <v>156</v>
      </c>
      <c r="L824" s="31"/>
      <c r="M824" s="162" t="s">
        <v>19</v>
      </c>
      <c r="N824" s="163" t="s">
        <v>40</v>
      </c>
      <c r="P824" s="130">
        <f>O824*H824</f>
        <v>0</v>
      </c>
      <c r="Q824" s="130">
        <v>0</v>
      </c>
      <c r="R824" s="130">
        <f>Q824*H824</f>
        <v>0</v>
      </c>
      <c r="S824" s="130">
        <v>0</v>
      </c>
      <c r="T824" s="131">
        <f>S824*H824</f>
        <v>0</v>
      </c>
      <c r="AR824" s="132" t="s">
        <v>164</v>
      </c>
      <c r="AT824" s="132" t="s">
        <v>342</v>
      </c>
      <c r="AU824" s="132" t="s">
        <v>77</v>
      </c>
      <c r="AY824" s="16" t="s">
        <v>151</v>
      </c>
      <c r="BE824" s="133">
        <f>IF(N824="základní",J824,0)</f>
        <v>0</v>
      </c>
      <c r="BF824" s="133">
        <f>IF(N824="snížená",J824,0)</f>
        <v>0</v>
      </c>
      <c r="BG824" s="133">
        <f>IF(N824="zákl. přenesená",J824,0)</f>
        <v>0</v>
      </c>
      <c r="BH824" s="133">
        <f>IF(N824="sníž. přenesená",J824,0)</f>
        <v>0</v>
      </c>
      <c r="BI824" s="133">
        <f>IF(N824="nulová",J824,0)</f>
        <v>0</v>
      </c>
      <c r="BJ824" s="16" t="s">
        <v>77</v>
      </c>
      <c r="BK824" s="133">
        <f>ROUND(I824*H824,2)</f>
        <v>0</v>
      </c>
      <c r="BL824" s="16" t="s">
        <v>164</v>
      </c>
      <c r="BM824" s="132" t="s">
        <v>1137</v>
      </c>
    </row>
    <row r="825" spans="2:65" s="1" customFormat="1" ht="19.5">
      <c r="B825" s="31"/>
      <c r="D825" s="135" t="s">
        <v>339</v>
      </c>
      <c r="F825" s="164" t="s">
        <v>1126</v>
      </c>
      <c r="I825" s="165"/>
      <c r="L825" s="31"/>
      <c r="M825" s="166"/>
      <c r="T825" s="50"/>
      <c r="AT825" s="16" t="s">
        <v>339</v>
      </c>
      <c r="AU825" s="16" t="s">
        <v>77</v>
      </c>
    </row>
    <row r="826" spans="2:65" s="11" customFormat="1">
      <c r="B826" s="134"/>
      <c r="D826" s="135" t="s">
        <v>159</v>
      </c>
      <c r="E826" s="136" t="s">
        <v>19</v>
      </c>
      <c r="F826" s="137" t="s">
        <v>1138</v>
      </c>
      <c r="H826" s="136" t="s">
        <v>19</v>
      </c>
      <c r="I826" s="138"/>
      <c r="L826" s="134"/>
      <c r="M826" s="139"/>
      <c r="T826" s="140"/>
      <c r="AT826" s="136" t="s">
        <v>159</v>
      </c>
      <c r="AU826" s="136" t="s">
        <v>77</v>
      </c>
      <c r="AV826" s="11" t="s">
        <v>77</v>
      </c>
      <c r="AW826" s="11" t="s">
        <v>30</v>
      </c>
      <c r="AX826" s="11" t="s">
        <v>69</v>
      </c>
      <c r="AY826" s="136" t="s">
        <v>151</v>
      </c>
    </row>
    <row r="827" spans="2:65" s="12" customFormat="1">
      <c r="B827" s="141"/>
      <c r="D827" s="135" t="s">
        <v>159</v>
      </c>
      <c r="E827" s="142" t="s">
        <v>19</v>
      </c>
      <c r="F827" s="143" t="s">
        <v>164</v>
      </c>
      <c r="H827" s="144">
        <v>4</v>
      </c>
      <c r="I827" s="145"/>
      <c r="L827" s="141"/>
      <c r="M827" s="146"/>
      <c r="T827" s="147"/>
      <c r="AT827" s="142" t="s">
        <v>159</v>
      </c>
      <c r="AU827" s="142" t="s">
        <v>77</v>
      </c>
      <c r="AV827" s="12" t="s">
        <v>79</v>
      </c>
      <c r="AW827" s="12" t="s">
        <v>30</v>
      </c>
      <c r="AX827" s="12" t="s">
        <v>69</v>
      </c>
      <c r="AY827" s="142" t="s">
        <v>151</v>
      </c>
    </row>
    <row r="828" spans="2:65" s="11" customFormat="1">
      <c r="B828" s="134"/>
      <c r="D828" s="135" t="s">
        <v>159</v>
      </c>
      <c r="E828" s="136" t="s">
        <v>19</v>
      </c>
      <c r="F828" s="137" t="s">
        <v>1139</v>
      </c>
      <c r="H828" s="136" t="s">
        <v>19</v>
      </c>
      <c r="I828" s="138"/>
      <c r="L828" s="134"/>
      <c r="M828" s="139"/>
      <c r="T828" s="140"/>
      <c r="AT828" s="136" t="s">
        <v>159</v>
      </c>
      <c r="AU828" s="136" t="s">
        <v>77</v>
      </c>
      <c r="AV828" s="11" t="s">
        <v>77</v>
      </c>
      <c r="AW828" s="11" t="s">
        <v>30</v>
      </c>
      <c r="AX828" s="11" t="s">
        <v>69</v>
      </c>
      <c r="AY828" s="136" t="s">
        <v>151</v>
      </c>
    </row>
    <row r="829" spans="2:65" s="12" customFormat="1">
      <c r="B829" s="141"/>
      <c r="D829" s="135" t="s">
        <v>159</v>
      </c>
      <c r="E829" s="142" t="s">
        <v>19</v>
      </c>
      <c r="F829" s="143" t="s">
        <v>77</v>
      </c>
      <c r="H829" s="144">
        <v>1</v>
      </c>
      <c r="I829" s="145"/>
      <c r="L829" s="141"/>
      <c r="M829" s="146"/>
      <c r="T829" s="147"/>
      <c r="AT829" s="142" t="s">
        <v>159</v>
      </c>
      <c r="AU829" s="142" t="s">
        <v>77</v>
      </c>
      <c r="AV829" s="12" t="s">
        <v>79</v>
      </c>
      <c r="AW829" s="12" t="s">
        <v>30</v>
      </c>
      <c r="AX829" s="12" t="s">
        <v>69</v>
      </c>
      <c r="AY829" s="142" t="s">
        <v>151</v>
      </c>
    </row>
    <row r="830" spans="2:65" s="11" customFormat="1">
      <c r="B830" s="134"/>
      <c r="D830" s="135" t="s">
        <v>159</v>
      </c>
      <c r="E830" s="136" t="s">
        <v>19</v>
      </c>
      <c r="F830" s="137" t="s">
        <v>1140</v>
      </c>
      <c r="H830" s="136" t="s">
        <v>19</v>
      </c>
      <c r="I830" s="138"/>
      <c r="L830" s="134"/>
      <c r="M830" s="139"/>
      <c r="T830" s="140"/>
      <c r="AT830" s="136" t="s">
        <v>159</v>
      </c>
      <c r="AU830" s="136" t="s">
        <v>77</v>
      </c>
      <c r="AV830" s="11" t="s">
        <v>77</v>
      </c>
      <c r="AW830" s="11" t="s">
        <v>30</v>
      </c>
      <c r="AX830" s="11" t="s">
        <v>69</v>
      </c>
      <c r="AY830" s="136" t="s">
        <v>151</v>
      </c>
    </row>
    <row r="831" spans="2:65" s="12" customFormat="1">
      <c r="B831" s="141"/>
      <c r="D831" s="135" t="s">
        <v>159</v>
      </c>
      <c r="E831" s="142" t="s">
        <v>19</v>
      </c>
      <c r="F831" s="143" t="s">
        <v>164</v>
      </c>
      <c r="H831" s="144">
        <v>4</v>
      </c>
      <c r="I831" s="145"/>
      <c r="L831" s="141"/>
      <c r="M831" s="146"/>
      <c r="T831" s="147"/>
      <c r="AT831" s="142" t="s">
        <v>159</v>
      </c>
      <c r="AU831" s="142" t="s">
        <v>77</v>
      </c>
      <c r="AV831" s="12" t="s">
        <v>79</v>
      </c>
      <c r="AW831" s="12" t="s">
        <v>30</v>
      </c>
      <c r="AX831" s="12" t="s">
        <v>69</v>
      </c>
      <c r="AY831" s="142" t="s">
        <v>151</v>
      </c>
    </row>
    <row r="832" spans="2:65" s="11" customFormat="1">
      <c r="B832" s="134"/>
      <c r="D832" s="135" t="s">
        <v>159</v>
      </c>
      <c r="E832" s="136" t="s">
        <v>19</v>
      </c>
      <c r="F832" s="137" t="s">
        <v>1141</v>
      </c>
      <c r="H832" s="136" t="s">
        <v>19</v>
      </c>
      <c r="I832" s="138"/>
      <c r="L832" s="134"/>
      <c r="M832" s="139"/>
      <c r="T832" s="140"/>
      <c r="AT832" s="136" t="s">
        <v>159</v>
      </c>
      <c r="AU832" s="136" t="s">
        <v>77</v>
      </c>
      <c r="AV832" s="11" t="s">
        <v>77</v>
      </c>
      <c r="AW832" s="11" t="s">
        <v>30</v>
      </c>
      <c r="AX832" s="11" t="s">
        <v>69</v>
      </c>
      <c r="AY832" s="136" t="s">
        <v>151</v>
      </c>
    </row>
    <row r="833" spans="2:65" s="12" customFormat="1">
      <c r="B833" s="141"/>
      <c r="D833" s="135" t="s">
        <v>159</v>
      </c>
      <c r="E833" s="142" t="s">
        <v>19</v>
      </c>
      <c r="F833" s="143" t="s">
        <v>79</v>
      </c>
      <c r="H833" s="144">
        <v>2</v>
      </c>
      <c r="I833" s="145"/>
      <c r="L833" s="141"/>
      <c r="M833" s="146"/>
      <c r="T833" s="147"/>
      <c r="AT833" s="142" t="s">
        <v>159</v>
      </c>
      <c r="AU833" s="142" t="s">
        <v>77</v>
      </c>
      <c r="AV833" s="12" t="s">
        <v>79</v>
      </c>
      <c r="AW833" s="12" t="s">
        <v>30</v>
      </c>
      <c r="AX833" s="12" t="s">
        <v>69</v>
      </c>
      <c r="AY833" s="142" t="s">
        <v>151</v>
      </c>
    </row>
    <row r="834" spans="2:65" s="11" customFormat="1">
      <c r="B834" s="134"/>
      <c r="D834" s="135" t="s">
        <v>159</v>
      </c>
      <c r="E834" s="136" t="s">
        <v>19</v>
      </c>
      <c r="F834" s="137" t="s">
        <v>1142</v>
      </c>
      <c r="H834" s="136" t="s">
        <v>19</v>
      </c>
      <c r="I834" s="138"/>
      <c r="L834" s="134"/>
      <c r="M834" s="139"/>
      <c r="T834" s="140"/>
      <c r="AT834" s="136" t="s">
        <v>159</v>
      </c>
      <c r="AU834" s="136" t="s">
        <v>77</v>
      </c>
      <c r="AV834" s="11" t="s">
        <v>77</v>
      </c>
      <c r="AW834" s="11" t="s">
        <v>30</v>
      </c>
      <c r="AX834" s="11" t="s">
        <v>69</v>
      </c>
      <c r="AY834" s="136" t="s">
        <v>151</v>
      </c>
    </row>
    <row r="835" spans="2:65" s="12" customFormat="1">
      <c r="B835" s="141"/>
      <c r="D835" s="135" t="s">
        <v>159</v>
      </c>
      <c r="E835" s="142" t="s">
        <v>19</v>
      </c>
      <c r="F835" s="143" t="s">
        <v>192</v>
      </c>
      <c r="H835" s="144">
        <v>6</v>
      </c>
      <c r="I835" s="145"/>
      <c r="L835" s="141"/>
      <c r="M835" s="146"/>
      <c r="T835" s="147"/>
      <c r="AT835" s="142" t="s">
        <v>159</v>
      </c>
      <c r="AU835" s="142" t="s">
        <v>77</v>
      </c>
      <c r="AV835" s="12" t="s">
        <v>79</v>
      </c>
      <c r="AW835" s="12" t="s">
        <v>30</v>
      </c>
      <c r="AX835" s="12" t="s">
        <v>69</v>
      </c>
      <c r="AY835" s="142" t="s">
        <v>151</v>
      </c>
    </row>
    <row r="836" spans="2:65" s="13" customFormat="1">
      <c r="B836" s="148"/>
      <c r="D836" s="135" t="s">
        <v>159</v>
      </c>
      <c r="E836" s="149" t="s">
        <v>19</v>
      </c>
      <c r="F836" s="150" t="s">
        <v>163</v>
      </c>
      <c r="H836" s="151">
        <v>17</v>
      </c>
      <c r="I836" s="152"/>
      <c r="L836" s="148"/>
      <c r="M836" s="153"/>
      <c r="T836" s="154"/>
      <c r="AT836" s="149" t="s">
        <v>159</v>
      </c>
      <c r="AU836" s="149" t="s">
        <v>77</v>
      </c>
      <c r="AV836" s="13" t="s">
        <v>164</v>
      </c>
      <c r="AW836" s="13" t="s">
        <v>30</v>
      </c>
      <c r="AX836" s="13" t="s">
        <v>77</v>
      </c>
      <c r="AY836" s="149" t="s">
        <v>151</v>
      </c>
    </row>
    <row r="837" spans="2:65" s="1" customFormat="1" ht="90" customHeight="1">
      <c r="B837" s="31"/>
      <c r="C837" s="155" t="s">
        <v>653</v>
      </c>
      <c r="D837" s="155" t="s">
        <v>342</v>
      </c>
      <c r="E837" s="156" t="s">
        <v>1143</v>
      </c>
      <c r="F837" s="157" t="s">
        <v>1144</v>
      </c>
      <c r="G837" s="158" t="s">
        <v>155</v>
      </c>
      <c r="H837" s="159">
        <v>100</v>
      </c>
      <c r="I837" s="160"/>
      <c r="J837" s="161">
        <f>ROUND(I837*H837,2)</f>
        <v>0</v>
      </c>
      <c r="K837" s="157" t="s">
        <v>156</v>
      </c>
      <c r="L837" s="31"/>
      <c r="M837" s="162" t="s">
        <v>19</v>
      </c>
      <c r="N837" s="163" t="s">
        <v>40</v>
      </c>
      <c r="P837" s="130">
        <f>O837*H837</f>
        <v>0</v>
      </c>
      <c r="Q837" s="130">
        <v>0</v>
      </c>
      <c r="R837" s="130">
        <f>Q837*H837</f>
        <v>0</v>
      </c>
      <c r="S837" s="130">
        <v>0</v>
      </c>
      <c r="T837" s="131">
        <f>S837*H837</f>
        <v>0</v>
      </c>
      <c r="AR837" s="132" t="s">
        <v>164</v>
      </c>
      <c r="AT837" s="132" t="s">
        <v>342</v>
      </c>
      <c r="AU837" s="132" t="s">
        <v>77</v>
      </c>
      <c r="AY837" s="16" t="s">
        <v>151</v>
      </c>
      <c r="BE837" s="133">
        <f>IF(N837="základní",J837,0)</f>
        <v>0</v>
      </c>
      <c r="BF837" s="133">
        <f>IF(N837="snížená",J837,0)</f>
        <v>0</v>
      </c>
      <c r="BG837" s="133">
        <f>IF(N837="zákl. přenesená",J837,0)</f>
        <v>0</v>
      </c>
      <c r="BH837" s="133">
        <f>IF(N837="sníž. přenesená",J837,0)</f>
        <v>0</v>
      </c>
      <c r="BI837" s="133">
        <f>IF(N837="nulová",J837,0)</f>
        <v>0</v>
      </c>
      <c r="BJ837" s="16" t="s">
        <v>77</v>
      </c>
      <c r="BK837" s="133">
        <f>ROUND(I837*H837,2)</f>
        <v>0</v>
      </c>
      <c r="BL837" s="16" t="s">
        <v>164</v>
      </c>
      <c r="BM837" s="132" t="s">
        <v>1145</v>
      </c>
    </row>
    <row r="838" spans="2:65" s="11" customFormat="1">
      <c r="B838" s="134"/>
      <c r="D838" s="135" t="s">
        <v>159</v>
      </c>
      <c r="E838" s="136" t="s">
        <v>19</v>
      </c>
      <c r="F838" s="137" t="s">
        <v>884</v>
      </c>
      <c r="H838" s="136" t="s">
        <v>19</v>
      </c>
      <c r="I838" s="138"/>
      <c r="L838" s="134"/>
      <c r="M838" s="139"/>
      <c r="T838" s="140"/>
      <c r="AT838" s="136" t="s">
        <v>159</v>
      </c>
      <c r="AU838" s="136" t="s">
        <v>77</v>
      </c>
      <c r="AV838" s="11" t="s">
        <v>77</v>
      </c>
      <c r="AW838" s="11" t="s">
        <v>30</v>
      </c>
      <c r="AX838" s="11" t="s">
        <v>69</v>
      </c>
      <c r="AY838" s="136" t="s">
        <v>151</v>
      </c>
    </row>
    <row r="839" spans="2:65" s="11" customFormat="1">
      <c r="B839" s="134"/>
      <c r="D839" s="135" t="s">
        <v>159</v>
      </c>
      <c r="E839" s="136" t="s">
        <v>19</v>
      </c>
      <c r="F839" s="137" t="s">
        <v>652</v>
      </c>
      <c r="H839" s="136" t="s">
        <v>19</v>
      </c>
      <c r="I839" s="138"/>
      <c r="L839" s="134"/>
      <c r="M839" s="139"/>
      <c r="T839" s="140"/>
      <c r="AT839" s="136" t="s">
        <v>159</v>
      </c>
      <c r="AU839" s="136" t="s">
        <v>77</v>
      </c>
      <c r="AV839" s="11" t="s">
        <v>77</v>
      </c>
      <c r="AW839" s="11" t="s">
        <v>30</v>
      </c>
      <c r="AX839" s="11" t="s">
        <v>69</v>
      </c>
      <c r="AY839" s="136" t="s">
        <v>151</v>
      </c>
    </row>
    <row r="840" spans="2:65" s="12" customFormat="1">
      <c r="B840" s="141"/>
      <c r="D840" s="135" t="s">
        <v>159</v>
      </c>
      <c r="E840" s="142" t="s">
        <v>19</v>
      </c>
      <c r="F840" s="143" t="s">
        <v>653</v>
      </c>
      <c r="H840" s="144">
        <v>100</v>
      </c>
      <c r="I840" s="145"/>
      <c r="L840" s="141"/>
      <c r="M840" s="146"/>
      <c r="T840" s="147"/>
      <c r="AT840" s="142" t="s">
        <v>159</v>
      </c>
      <c r="AU840" s="142" t="s">
        <v>77</v>
      </c>
      <c r="AV840" s="12" t="s">
        <v>79</v>
      </c>
      <c r="AW840" s="12" t="s">
        <v>30</v>
      </c>
      <c r="AX840" s="12" t="s">
        <v>69</v>
      </c>
      <c r="AY840" s="142" t="s">
        <v>151</v>
      </c>
    </row>
    <row r="841" spans="2:65" s="13" customFormat="1">
      <c r="B841" s="148"/>
      <c r="D841" s="135" t="s">
        <v>159</v>
      </c>
      <c r="E841" s="149" t="s">
        <v>19</v>
      </c>
      <c r="F841" s="150" t="s">
        <v>163</v>
      </c>
      <c r="H841" s="151">
        <v>100</v>
      </c>
      <c r="I841" s="152"/>
      <c r="L841" s="148"/>
      <c r="M841" s="153"/>
      <c r="T841" s="154"/>
      <c r="AT841" s="149" t="s">
        <v>159</v>
      </c>
      <c r="AU841" s="149" t="s">
        <v>77</v>
      </c>
      <c r="AV841" s="13" t="s">
        <v>164</v>
      </c>
      <c r="AW841" s="13" t="s">
        <v>30</v>
      </c>
      <c r="AX841" s="13" t="s">
        <v>77</v>
      </c>
      <c r="AY841" s="149" t="s">
        <v>151</v>
      </c>
    </row>
    <row r="842" spans="2:65" s="1" customFormat="1" ht="37.9" customHeight="1">
      <c r="B842" s="31"/>
      <c r="C842" s="155" t="s">
        <v>1146</v>
      </c>
      <c r="D842" s="155" t="s">
        <v>342</v>
      </c>
      <c r="E842" s="156" t="s">
        <v>1147</v>
      </c>
      <c r="F842" s="157" t="s">
        <v>1148</v>
      </c>
      <c r="G842" s="158" t="s">
        <v>425</v>
      </c>
      <c r="H842" s="159">
        <v>0.70299999999999996</v>
      </c>
      <c r="I842" s="160"/>
      <c r="J842" s="161">
        <f>ROUND(I842*H842,2)</f>
        <v>0</v>
      </c>
      <c r="K842" s="157" t="s">
        <v>156</v>
      </c>
      <c r="L842" s="31"/>
      <c r="M842" s="162" t="s">
        <v>19</v>
      </c>
      <c r="N842" s="163" t="s">
        <v>40</v>
      </c>
      <c r="P842" s="130">
        <f>O842*H842</f>
        <v>0</v>
      </c>
      <c r="Q842" s="130">
        <v>0</v>
      </c>
      <c r="R842" s="130">
        <f>Q842*H842</f>
        <v>0</v>
      </c>
      <c r="S842" s="130">
        <v>0</v>
      </c>
      <c r="T842" s="131">
        <f>S842*H842</f>
        <v>0</v>
      </c>
      <c r="AR842" s="132" t="s">
        <v>164</v>
      </c>
      <c r="AT842" s="132" t="s">
        <v>342</v>
      </c>
      <c r="AU842" s="132" t="s">
        <v>77</v>
      </c>
      <c r="AY842" s="16" t="s">
        <v>151</v>
      </c>
      <c r="BE842" s="133">
        <f>IF(N842="základní",J842,0)</f>
        <v>0</v>
      </c>
      <c r="BF842" s="133">
        <f>IF(N842="snížená",J842,0)</f>
        <v>0</v>
      </c>
      <c r="BG842" s="133">
        <f>IF(N842="zákl. přenesená",J842,0)</f>
        <v>0</v>
      </c>
      <c r="BH842" s="133">
        <f>IF(N842="sníž. přenesená",J842,0)</f>
        <v>0</v>
      </c>
      <c r="BI842" s="133">
        <f>IF(N842="nulová",J842,0)</f>
        <v>0</v>
      </c>
      <c r="BJ842" s="16" t="s">
        <v>77</v>
      </c>
      <c r="BK842" s="133">
        <f>ROUND(I842*H842,2)</f>
        <v>0</v>
      </c>
      <c r="BL842" s="16" t="s">
        <v>164</v>
      </c>
      <c r="BM842" s="132" t="s">
        <v>1149</v>
      </c>
    </row>
    <row r="843" spans="2:65" s="11" customFormat="1">
      <c r="B843" s="134"/>
      <c r="D843" s="135" t="s">
        <v>159</v>
      </c>
      <c r="E843" s="136" t="s">
        <v>19</v>
      </c>
      <c r="F843" s="137" t="s">
        <v>684</v>
      </c>
      <c r="H843" s="136" t="s">
        <v>19</v>
      </c>
      <c r="I843" s="138"/>
      <c r="L843" s="134"/>
      <c r="M843" s="139"/>
      <c r="T843" s="140"/>
      <c r="AT843" s="136" t="s">
        <v>159</v>
      </c>
      <c r="AU843" s="136" t="s">
        <v>77</v>
      </c>
      <c r="AV843" s="11" t="s">
        <v>77</v>
      </c>
      <c r="AW843" s="11" t="s">
        <v>30</v>
      </c>
      <c r="AX843" s="11" t="s">
        <v>69</v>
      </c>
      <c r="AY843" s="136" t="s">
        <v>151</v>
      </c>
    </row>
    <row r="844" spans="2:65" s="12" customFormat="1">
      <c r="B844" s="141"/>
      <c r="D844" s="135" t="s">
        <v>159</v>
      </c>
      <c r="E844" s="142" t="s">
        <v>19</v>
      </c>
      <c r="F844" s="143" t="s">
        <v>1150</v>
      </c>
      <c r="H844" s="144">
        <v>0.08</v>
      </c>
      <c r="I844" s="145"/>
      <c r="L844" s="141"/>
      <c r="M844" s="146"/>
      <c r="T844" s="147"/>
      <c r="AT844" s="142" t="s">
        <v>159</v>
      </c>
      <c r="AU844" s="142" t="s">
        <v>77</v>
      </c>
      <c r="AV844" s="12" t="s">
        <v>79</v>
      </c>
      <c r="AW844" s="12" t="s">
        <v>30</v>
      </c>
      <c r="AX844" s="12" t="s">
        <v>69</v>
      </c>
      <c r="AY844" s="142" t="s">
        <v>151</v>
      </c>
    </row>
    <row r="845" spans="2:65" s="12" customFormat="1">
      <c r="B845" s="141"/>
      <c r="D845" s="135" t="s">
        <v>159</v>
      </c>
      <c r="E845" s="142" t="s">
        <v>19</v>
      </c>
      <c r="F845" s="143" t="s">
        <v>1151</v>
      </c>
      <c r="H845" s="144">
        <v>1.4999999999999999E-2</v>
      </c>
      <c r="I845" s="145"/>
      <c r="L845" s="141"/>
      <c r="M845" s="146"/>
      <c r="T845" s="147"/>
      <c r="AT845" s="142" t="s">
        <v>159</v>
      </c>
      <c r="AU845" s="142" t="s">
        <v>77</v>
      </c>
      <c r="AV845" s="12" t="s">
        <v>79</v>
      </c>
      <c r="AW845" s="12" t="s">
        <v>30</v>
      </c>
      <c r="AX845" s="12" t="s">
        <v>69</v>
      </c>
      <c r="AY845" s="142" t="s">
        <v>151</v>
      </c>
    </row>
    <row r="846" spans="2:65" s="11" customFormat="1">
      <c r="B846" s="134"/>
      <c r="D846" s="135" t="s">
        <v>159</v>
      </c>
      <c r="E846" s="136" t="s">
        <v>19</v>
      </c>
      <c r="F846" s="137" t="s">
        <v>654</v>
      </c>
      <c r="H846" s="136" t="s">
        <v>19</v>
      </c>
      <c r="I846" s="138"/>
      <c r="L846" s="134"/>
      <c r="M846" s="139"/>
      <c r="T846" s="140"/>
      <c r="AT846" s="136" t="s">
        <v>159</v>
      </c>
      <c r="AU846" s="136" t="s">
        <v>77</v>
      </c>
      <c r="AV846" s="11" t="s">
        <v>77</v>
      </c>
      <c r="AW846" s="11" t="s">
        <v>30</v>
      </c>
      <c r="AX846" s="11" t="s">
        <v>69</v>
      </c>
      <c r="AY846" s="136" t="s">
        <v>151</v>
      </c>
    </row>
    <row r="847" spans="2:65" s="12" customFormat="1">
      <c r="B847" s="141"/>
      <c r="D847" s="135" t="s">
        <v>159</v>
      </c>
      <c r="E847" s="142" t="s">
        <v>19</v>
      </c>
      <c r="F847" s="143" t="s">
        <v>1098</v>
      </c>
      <c r="H847" s="144">
        <v>0.60799999999999998</v>
      </c>
      <c r="I847" s="145"/>
      <c r="L847" s="141"/>
      <c r="M847" s="146"/>
      <c r="T847" s="147"/>
      <c r="AT847" s="142" t="s">
        <v>159</v>
      </c>
      <c r="AU847" s="142" t="s">
        <v>77</v>
      </c>
      <c r="AV847" s="12" t="s">
        <v>79</v>
      </c>
      <c r="AW847" s="12" t="s">
        <v>30</v>
      </c>
      <c r="AX847" s="12" t="s">
        <v>69</v>
      </c>
      <c r="AY847" s="142" t="s">
        <v>151</v>
      </c>
    </row>
    <row r="848" spans="2:65" s="13" customFormat="1">
      <c r="B848" s="148"/>
      <c r="D848" s="135" t="s">
        <v>159</v>
      </c>
      <c r="E848" s="149" t="s">
        <v>19</v>
      </c>
      <c r="F848" s="150" t="s">
        <v>163</v>
      </c>
      <c r="H848" s="151">
        <v>0.70299999999999996</v>
      </c>
      <c r="I848" s="152"/>
      <c r="L848" s="148"/>
      <c r="M848" s="153"/>
      <c r="T848" s="154"/>
      <c r="AT848" s="149" t="s">
        <v>159</v>
      </c>
      <c r="AU848" s="149" t="s">
        <v>77</v>
      </c>
      <c r="AV848" s="13" t="s">
        <v>164</v>
      </c>
      <c r="AW848" s="13" t="s">
        <v>30</v>
      </c>
      <c r="AX848" s="13" t="s">
        <v>77</v>
      </c>
      <c r="AY848" s="149" t="s">
        <v>151</v>
      </c>
    </row>
    <row r="849" spans="2:65" s="1" customFormat="1" ht="44.25" customHeight="1">
      <c r="B849" s="31"/>
      <c r="C849" s="155" t="s">
        <v>1152</v>
      </c>
      <c r="D849" s="155" t="s">
        <v>342</v>
      </c>
      <c r="E849" s="156" t="s">
        <v>1153</v>
      </c>
      <c r="F849" s="157" t="s">
        <v>1154</v>
      </c>
      <c r="G849" s="158" t="s">
        <v>425</v>
      </c>
      <c r="H849" s="159">
        <v>0.60799999999999998</v>
      </c>
      <c r="I849" s="160"/>
      <c r="J849" s="161">
        <f>ROUND(I849*H849,2)</f>
        <v>0</v>
      </c>
      <c r="K849" s="157" t="s">
        <v>156</v>
      </c>
      <c r="L849" s="31"/>
      <c r="M849" s="162" t="s">
        <v>19</v>
      </c>
      <c r="N849" s="163" t="s">
        <v>40</v>
      </c>
      <c r="P849" s="130">
        <f>O849*H849</f>
        <v>0</v>
      </c>
      <c r="Q849" s="130">
        <v>0</v>
      </c>
      <c r="R849" s="130">
        <f>Q849*H849</f>
        <v>0</v>
      </c>
      <c r="S849" s="130">
        <v>0</v>
      </c>
      <c r="T849" s="131">
        <f>S849*H849</f>
        <v>0</v>
      </c>
      <c r="AR849" s="132" t="s">
        <v>164</v>
      </c>
      <c r="AT849" s="132" t="s">
        <v>342</v>
      </c>
      <c r="AU849" s="132" t="s">
        <v>77</v>
      </c>
      <c r="AY849" s="16" t="s">
        <v>151</v>
      </c>
      <c r="BE849" s="133">
        <f>IF(N849="základní",J849,0)</f>
        <v>0</v>
      </c>
      <c r="BF849" s="133">
        <f>IF(N849="snížená",J849,0)</f>
        <v>0</v>
      </c>
      <c r="BG849" s="133">
        <f>IF(N849="zákl. přenesená",J849,0)</f>
        <v>0</v>
      </c>
      <c r="BH849" s="133">
        <f>IF(N849="sníž. přenesená",J849,0)</f>
        <v>0</v>
      </c>
      <c r="BI849" s="133">
        <f>IF(N849="nulová",J849,0)</f>
        <v>0</v>
      </c>
      <c r="BJ849" s="16" t="s">
        <v>77</v>
      </c>
      <c r="BK849" s="133">
        <f>ROUND(I849*H849,2)</f>
        <v>0</v>
      </c>
      <c r="BL849" s="16" t="s">
        <v>164</v>
      </c>
      <c r="BM849" s="132" t="s">
        <v>1155</v>
      </c>
    </row>
    <row r="850" spans="2:65" s="11" customFormat="1">
      <c r="B850" s="134"/>
      <c r="D850" s="135" t="s">
        <v>159</v>
      </c>
      <c r="E850" s="136" t="s">
        <v>19</v>
      </c>
      <c r="F850" s="137" t="s">
        <v>654</v>
      </c>
      <c r="H850" s="136" t="s">
        <v>19</v>
      </c>
      <c r="I850" s="138"/>
      <c r="L850" s="134"/>
      <c r="M850" s="139"/>
      <c r="T850" s="140"/>
      <c r="AT850" s="136" t="s">
        <v>159</v>
      </c>
      <c r="AU850" s="136" t="s">
        <v>77</v>
      </c>
      <c r="AV850" s="11" t="s">
        <v>77</v>
      </c>
      <c r="AW850" s="11" t="s">
        <v>30</v>
      </c>
      <c r="AX850" s="11" t="s">
        <v>69</v>
      </c>
      <c r="AY850" s="136" t="s">
        <v>151</v>
      </c>
    </row>
    <row r="851" spans="2:65" s="12" customFormat="1">
      <c r="B851" s="141"/>
      <c r="D851" s="135" t="s">
        <v>159</v>
      </c>
      <c r="E851" s="142" t="s">
        <v>19</v>
      </c>
      <c r="F851" s="143" t="s">
        <v>1098</v>
      </c>
      <c r="H851" s="144">
        <v>0.60799999999999998</v>
      </c>
      <c r="I851" s="145"/>
      <c r="L851" s="141"/>
      <c r="M851" s="146"/>
      <c r="T851" s="147"/>
      <c r="AT851" s="142" t="s">
        <v>159</v>
      </c>
      <c r="AU851" s="142" t="s">
        <v>77</v>
      </c>
      <c r="AV851" s="12" t="s">
        <v>79</v>
      </c>
      <c r="AW851" s="12" t="s">
        <v>30</v>
      </c>
      <c r="AX851" s="12" t="s">
        <v>69</v>
      </c>
      <c r="AY851" s="142" t="s">
        <v>151</v>
      </c>
    </row>
    <row r="852" spans="2:65" s="13" customFormat="1">
      <c r="B852" s="148"/>
      <c r="D852" s="135" t="s">
        <v>159</v>
      </c>
      <c r="E852" s="149" t="s">
        <v>19</v>
      </c>
      <c r="F852" s="150" t="s">
        <v>163</v>
      </c>
      <c r="H852" s="151">
        <v>0.60799999999999998</v>
      </c>
      <c r="I852" s="152"/>
      <c r="L852" s="148"/>
      <c r="M852" s="153"/>
      <c r="T852" s="154"/>
      <c r="AT852" s="149" t="s">
        <v>159</v>
      </c>
      <c r="AU852" s="149" t="s">
        <v>77</v>
      </c>
      <c r="AV852" s="13" t="s">
        <v>164</v>
      </c>
      <c r="AW852" s="13" t="s">
        <v>30</v>
      </c>
      <c r="AX852" s="13" t="s">
        <v>77</v>
      </c>
      <c r="AY852" s="149" t="s">
        <v>151</v>
      </c>
    </row>
    <row r="853" spans="2:65" s="1" customFormat="1" ht="44.25" customHeight="1">
      <c r="B853" s="31"/>
      <c r="C853" s="155" t="s">
        <v>1156</v>
      </c>
      <c r="D853" s="155" t="s">
        <v>342</v>
      </c>
      <c r="E853" s="156" t="s">
        <v>1157</v>
      </c>
      <c r="F853" s="157" t="s">
        <v>1158</v>
      </c>
      <c r="G853" s="158" t="s">
        <v>425</v>
      </c>
      <c r="H853" s="159">
        <v>9.5000000000000001E-2</v>
      </c>
      <c r="I853" s="160"/>
      <c r="J853" s="161">
        <f>ROUND(I853*H853,2)</f>
        <v>0</v>
      </c>
      <c r="K853" s="157" t="s">
        <v>156</v>
      </c>
      <c r="L853" s="31"/>
      <c r="M853" s="162" t="s">
        <v>19</v>
      </c>
      <c r="N853" s="163" t="s">
        <v>40</v>
      </c>
      <c r="P853" s="130">
        <f>O853*H853</f>
        <v>0</v>
      </c>
      <c r="Q853" s="130">
        <v>0</v>
      </c>
      <c r="R853" s="130">
        <f>Q853*H853</f>
        <v>0</v>
      </c>
      <c r="S853" s="130">
        <v>0</v>
      </c>
      <c r="T853" s="131">
        <f>S853*H853</f>
        <v>0</v>
      </c>
      <c r="AR853" s="132" t="s">
        <v>164</v>
      </c>
      <c r="AT853" s="132" t="s">
        <v>342</v>
      </c>
      <c r="AU853" s="132" t="s">
        <v>77</v>
      </c>
      <c r="AY853" s="16" t="s">
        <v>151</v>
      </c>
      <c r="BE853" s="133">
        <f>IF(N853="základní",J853,0)</f>
        <v>0</v>
      </c>
      <c r="BF853" s="133">
        <f>IF(N853="snížená",J853,0)</f>
        <v>0</v>
      </c>
      <c r="BG853" s="133">
        <f>IF(N853="zákl. přenesená",J853,0)</f>
        <v>0</v>
      </c>
      <c r="BH853" s="133">
        <f>IF(N853="sníž. přenesená",J853,0)</f>
        <v>0</v>
      </c>
      <c r="BI853" s="133">
        <f>IF(N853="nulová",J853,0)</f>
        <v>0</v>
      </c>
      <c r="BJ853" s="16" t="s">
        <v>77</v>
      </c>
      <c r="BK853" s="133">
        <f>ROUND(I853*H853,2)</f>
        <v>0</v>
      </c>
      <c r="BL853" s="16" t="s">
        <v>164</v>
      </c>
      <c r="BM853" s="132" t="s">
        <v>1159</v>
      </c>
    </row>
    <row r="854" spans="2:65" s="11" customFormat="1">
      <c r="B854" s="134"/>
      <c r="D854" s="135" t="s">
        <v>159</v>
      </c>
      <c r="E854" s="136" t="s">
        <v>19</v>
      </c>
      <c r="F854" s="137" t="s">
        <v>684</v>
      </c>
      <c r="H854" s="136" t="s">
        <v>19</v>
      </c>
      <c r="I854" s="138"/>
      <c r="L854" s="134"/>
      <c r="M854" s="139"/>
      <c r="T854" s="140"/>
      <c r="AT854" s="136" t="s">
        <v>159</v>
      </c>
      <c r="AU854" s="136" t="s">
        <v>77</v>
      </c>
      <c r="AV854" s="11" t="s">
        <v>77</v>
      </c>
      <c r="AW854" s="11" t="s">
        <v>30</v>
      </c>
      <c r="AX854" s="11" t="s">
        <v>69</v>
      </c>
      <c r="AY854" s="136" t="s">
        <v>151</v>
      </c>
    </row>
    <row r="855" spans="2:65" s="12" customFormat="1">
      <c r="B855" s="141"/>
      <c r="D855" s="135" t="s">
        <v>159</v>
      </c>
      <c r="E855" s="142" t="s">
        <v>19</v>
      </c>
      <c r="F855" s="143" t="s">
        <v>1150</v>
      </c>
      <c r="H855" s="144">
        <v>0.08</v>
      </c>
      <c r="I855" s="145"/>
      <c r="L855" s="141"/>
      <c r="M855" s="146"/>
      <c r="T855" s="147"/>
      <c r="AT855" s="142" t="s">
        <v>159</v>
      </c>
      <c r="AU855" s="142" t="s">
        <v>77</v>
      </c>
      <c r="AV855" s="12" t="s">
        <v>79</v>
      </c>
      <c r="AW855" s="12" t="s">
        <v>30</v>
      </c>
      <c r="AX855" s="12" t="s">
        <v>69</v>
      </c>
      <c r="AY855" s="142" t="s">
        <v>151</v>
      </c>
    </row>
    <row r="856" spans="2:65" s="12" customFormat="1">
      <c r="B856" s="141"/>
      <c r="D856" s="135" t="s">
        <v>159</v>
      </c>
      <c r="E856" s="142" t="s">
        <v>19</v>
      </c>
      <c r="F856" s="143" t="s">
        <v>1151</v>
      </c>
      <c r="H856" s="144">
        <v>1.4999999999999999E-2</v>
      </c>
      <c r="I856" s="145"/>
      <c r="L856" s="141"/>
      <c r="M856" s="146"/>
      <c r="T856" s="147"/>
      <c r="AT856" s="142" t="s">
        <v>159</v>
      </c>
      <c r="AU856" s="142" t="s">
        <v>77</v>
      </c>
      <c r="AV856" s="12" t="s">
        <v>79</v>
      </c>
      <c r="AW856" s="12" t="s">
        <v>30</v>
      </c>
      <c r="AX856" s="12" t="s">
        <v>69</v>
      </c>
      <c r="AY856" s="142" t="s">
        <v>151</v>
      </c>
    </row>
    <row r="857" spans="2:65" s="13" customFormat="1">
      <c r="B857" s="148"/>
      <c r="D857" s="135" t="s">
        <v>159</v>
      </c>
      <c r="E857" s="149" t="s">
        <v>19</v>
      </c>
      <c r="F857" s="150" t="s">
        <v>163</v>
      </c>
      <c r="H857" s="151">
        <v>9.5000000000000001E-2</v>
      </c>
      <c r="I857" s="152"/>
      <c r="L857" s="148"/>
      <c r="M857" s="153"/>
      <c r="T857" s="154"/>
      <c r="AT857" s="149" t="s">
        <v>159</v>
      </c>
      <c r="AU857" s="149" t="s">
        <v>77</v>
      </c>
      <c r="AV857" s="13" t="s">
        <v>164</v>
      </c>
      <c r="AW857" s="13" t="s">
        <v>30</v>
      </c>
      <c r="AX857" s="13" t="s">
        <v>77</v>
      </c>
      <c r="AY857" s="149" t="s">
        <v>151</v>
      </c>
    </row>
    <row r="858" spans="2:65" s="1" customFormat="1" ht="55.5" customHeight="1">
      <c r="B858" s="31"/>
      <c r="C858" s="155" t="s">
        <v>1160</v>
      </c>
      <c r="D858" s="155" t="s">
        <v>342</v>
      </c>
      <c r="E858" s="156" t="s">
        <v>1161</v>
      </c>
      <c r="F858" s="157" t="s">
        <v>1162</v>
      </c>
      <c r="G858" s="158" t="s">
        <v>248</v>
      </c>
      <c r="H858" s="159">
        <v>371</v>
      </c>
      <c r="I858" s="160"/>
      <c r="J858" s="161">
        <f>ROUND(I858*H858,2)</f>
        <v>0</v>
      </c>
      <c r="K858" s="157" t="s">
        <v>156</v>
      </c>
      <c r="L858" s="31"/>
      <c r="M858" s="162" t="s">
        <v>19</v>
      </c>
      <c r="N858" s="163" t="s">
        <v>40</v>
      </c>
      <c r="P858" s="130">
        <f>O858*H858</f>
        <v>0</v>
      </c>
      <c r="Q858" s="130">
        <v>0</v>
      </c>
      <c r="R858" s="130">
        <f>Q858*H858</f>
        <v>0</v>
      </c>
      <c r="S858" s="130">
        <v>0</v>
      </c>
      <c r="T858" s="131">
        <f>S858*H858</f>
        <v>0</v>
      </c>
      <c r="AR858" s="132" t="s">
        <v>164</v>
      </c>
      <c r="AT858" s="132" t="s">
        <v>342</v>
      </c>
      <c r="AU858" s="132" t="s">
        <v>77</v>
      </c>
      <c r="AY858" s="16" t="s">
        <v>151</v>
      </c>
      <c r="BE858" s="133">
        <f>IF(N858="základní",J858,0)</f>
        <v>0</v>
      </c>
      <c r="BF858" s="133">
        <f>IF(N858="snížená",J858,0)</f>
        <v>0</v>
      </c>
      <c r="BG858" s="133">
        <f>IF(N858="zákl. přenesená",J858,0)</f>
        <v>0</v>
      </c>
      <c r="BH858" s="133">
        <f>IF(N858="sníž. přenesená",J858,0)</f>
        <v>0</v>
      </c>
      <c r="BI858" s="133">
        <f>IF(N858="nulová",J858,0)</f>
        <v>0</v>
      </c>
      <c r="BJ858" s="16" t="s">
        <v>77</v>
      </c>
      <c r="BK858" s="133">
        <f>ROUND(I858*H858,2)</f>
        <v>0</v>
      </c>
      <c r="BL858" s="16" t="s">
        <v>164</v>
      </c>
      <c r="BM858" s="132" t="s">
        <v>1163</v>
      </c>
    </row>
    <row r="859" spans="2:65" s="11" customFormat="1">
      <c r="B859" s="134"/>
      <c r="D859" s="135" t="s">
        <v>159</v>
      </c>
      <c r="E859" s="136" t="s">
        <v>19</v>
      </c>
      <c r="F859" s="137" t="s">
        <v>661</v>
      </c>
      <c r="H859" s="136" t="s">
        <v>19</v>
      </c>
      <c r="I859" s="138"/>
      <c r="L859" s="134"/>
      <c r="M859" s="139"/>
      <c r="T859" s="140"/>
      <c r="AT859" s="136" t="s">
        <v>159</v>
      </c>
      <c r="AU859" s="136" t="s">
        <v>77</v>
      </c>
      <c r="AV859" s="11" t="s">
        <v>77</v>
      </c>
      <c r="AW859" s="11" t="s">
        <v>30</v>
      </c>
      <c r="AX859" s="11" t="s">
        <v>69</v>
      </c>
      <c r="AY859" s="136" t="s">
        <v>151</v>
      </c>
    </row>
    <row r="860" spans="2:65" s="12" customFormat="1">
      <c r="B860" s="141"/>
      <c r="D860" s="135" t="s">
        <v>159</v>
      </c>
      <c r="E860" s="142" t="s">
        <v>19</v>
      </c>
      <c r="F860" s="143" t="s">
        <v>662</v>
      </c>
      <c r="H860" s="144">
        <v>32</v>
      </c>
      <c r="I860" s="145"/>
      <c r="L860" s="141"/>
      <c r="M860" s="146"/>
      <c r="T860" s="147"/>
      <c r="AT860" s="142" t="s">
        <v>159</v>
      </c>
      <c r="AU860" s="142" t="s">
        <v>77</v>
      </c>
      <c r="AV860" s="12" t="s">
        <v>79</v>
      </c>
      <c r="AW860" s="12" t="s">
        <v>30</v>
      </c>
      <c r="AX860" s="12" t="s">
        <v>69</v>
      </c>
      <c r="AY860" s="142" t="s">
        <v>151</v>
      </c>
    </row>
    <row r="861" spans="2:65" s="11" customFormat="1">
      <c r="B861" s="134"/>
      <c r="D861" s="135" t="s">
        <v>159</v>
      </c>
      <c r="E861" s="136" t="s">
        <v>19</v>
      </c>
      <c r="F861" s="137" t="s">
        <v>663</v>
      </c>
      <c r="H861" s="136" t="s">
        <v>19</v>
      </c>
      <c r="I861" s="138"/>
      <c r="L861" s="134"/>
      <c r="M861" s="139"/>
      <c r="T861" s="140"/>
      <c r="AT861" s="136" t="s">
        <v>159</v>
      </c>
      <c r="AU861" s="136" t="s">
        <v>77</v>
      </c>
      <c r="AV861" s="11" t="s">
        <v>77</v>
      </c>
      <c r="AW861" s="11" t="s">
        <v>30</v>
      </c>
      <c r="AX861" s="11" t="s">
        <v>69</v>
      </c>
      <c r="AY861" s="136" t="s">
        <v>151</v>
      </c>
    </row>
    <row r="862" spans="2:65" s="12" customFormat="1">
      <c r="B862" s="141"/>
      <c r="D862" s="135" t="s">
        <v>159</v>
      </c>
      <c r="E862" s="142" t="s">
        <v>19</v>
      </c>
      <c r="F862" s="143" t="s">
        <v>664</v>
      </c>
      <c r="H862" s="144">
        <v>16</v>
      </c>
      <c r="I862" s="145"/>
      <c r="L862" s="141"/>
      <c r="M862" s="146"/>
      <c r="T862" s="147"/>
      <c r="AT862" s="142" t="s">
        <v>159</v>
      </c>
      <c r="AU862" s="142" t="s">
        <v>77</v>
      </c>
      <c r="AV862" s="12" t="s">
        <v>79</v>
      </c>
      <c r="AW862" s="12" t="s">
        <v>30</v>
      </c>
      <c r="AX862" s="12" t="s">
        <v>69</v>
      </c>
      <c r="AY862" s="142" t="s">
        <v>151</v>
      </c>
    </row>
    <row r="863" spans="2:65" s="11" customFormat="1">
      <c r="B863" s="134"/>
      <c r="D863" s="135" t="s">
        <v>159</v>
      </c>
      <c r="E863" s="136" t="s">
        <v>19</v>
      </c>
      <c r="F863" s="137" t="s">
        <v>665</v>
      </c>
      <c r="H863" s="136" t="s">
        <v>19</v>
      </c>
      <c r="I863" s="138"/>
      <c r="L863" s="134"/>
      <c r="M863" s="139"/>
      <c r="T863" s="140"/>
      <c r="AT863" s="136" t="s">
        <v>159</v>
      </c>
      <c r="AU863" s="136" t="s">
        <v>77</v>
      </c>
      <c r="AV863" s="11" t="s">
        <v>77</v>
      </c>
      <c r="AW863" s="11" t="s">
        <v>30</v>
      </c>
      <c r="AX863" s="11" t="s">
        <v>69</v>
      </c>
      <c r="AY863" s="136" t="s">
        <v>151</v>
      </c>
    </row>
    <row r="864" spans="2:65" s="12" customFormat="1">
      <c r="B864" s="141"/>
      <c r="D864" s="135" t="s">
        <v>159</v>
      </c>
      <c r="E864" s="142" t="s">
        <v>19</v>
      </c>
      <c r="F864" s="143" t="s">
        <v>666</v>
      </c>
      <c r="H864" s="144">
        <v>61</v>
      </c>
      <c r="I864" s="145"/>
      <c r="L864" s="141"/>
      <c r="M864" s="146"/>
      <c r="T864" s="147"/>
      <c r="AT864" s="142" t="s">
        <v>159</v>
      </c>
      <c r="AU864" s="142" t="s">
        <v>77</v>
      </c>
      <c r="AV864" s="12" t="s">
        <v>79</v>
      </c>
      <c r="AW864" s="12" t="s">
        <v>30</v>
      </c>
      <c r="AX864" s="12" t="s">
        <v>69</v>
      </c>
      <c r="AY864" s="142" t="s">
        <v>151</v>
      </c>
    </row>
    <row r="865" spans="2:65" s="11" customFormat="1">
      <c r="B865" s="134"/>
      <c r="D865" s="135" t="s">
        <v>159</v>
      </c>
      <c r="E865" s="136" t="s">
        <v>19</v>
      </c>
      <c r="F865" s="137" t="s">
        <v>667</v>
      </c>
      <c r="H865" s="136" t="s">
        <v>19</v>
      </c>
      <c r="I865" s="138"/>
      <c r="L865" s="134"/>
      <c r="M865" s="139"/>
      <c r="T865" s="140"/>
      <c r="AT865" s="136" t="s">
        <v>159</v>
      </c>
      <c r="AU865" s="136" t="s">
        <v>77</v>
      </c>
      <c r="AV865" s="11" t="s">
        <v>77</v>
      </c>
      <c r="AW865" s="11" t="s">
        <v>30</v>
      </c>
      <c r="AX865" s="11" t="s">
        <v>69</v>
      </c>
      <c r="AY865" s="136" t="s">
        <v>151</v>
      </c>
    </row>
    <row r="866" spans="2:65" s="12" customFormat="1">
      <c r="B866" s="141"/>
      <c r="D866" s="135" t="s">
        <v>159</v>
      </c>
      <c r="E866" s="142" t="s">
        <v>19</v>
      </c>
      <c r="F866" s="143" t="s">
        <v>668</v>
      </c>
      <c r="H866" s="144">
        <v>37</v>
      </c>
      <c r="I866" s="145"/>
      <c r="L866" s="141"/>
      <c r="M866" s="146"/>
      <c r="T866" s="147"/>
      <c r="AT866" s="142" t="s">
        <v>159</v>
      </c>
      <c r="AU866" s="142" t="s">
        <v>77</v>
      </c>
      <c r="AV866" s="12" t="s">
        <v>79</v>
      </c>
      <c r="AW866" s="12" t="s">
        <v>30</v>
      </c>
      <c r="AX866" s="12" t="s">
        <v>69</v>
      </c>
      <c r="AY866" s="142" t="s">
        <v>151</v>
      </c>
    </row>
    <row r="867" spans="2:65" s="11" customFormat="1">
      <c r="B867" s="134"/>
      <c r="D867" s="135" t="s">
        <v>159</v>
      </c>
      <c r="E867" s="136" t="s">
        <v>19</v>
      </c>
      <c r="F867" s="137" t="s">
        <v>669</v>
      </c>
      <c r="H867" s="136" t="s">
        <v>19</v>
      </c>
      <c r="I867" s="138"/>
      <c r="L867" s="134"/>
      <c r="M867" s="139"/>
      <c r="T867" s="140"/>
      <c r="AT867" s="136" t="s">
        <v>159</v>
      </c>
      <c r="AU867" s="136" t="s">
        <v>77</v>
      </c>
      <c r="AV867" s="11" t="s">
        <v>77</v>
      </c>
      <c r="AW867" s="11" t="s">
        <v>30</v>
      </c>
      <c r="AX867" s="11" t="s">
        <v>69</v>
      </c>
      <c r="AY867" s="136" t="s">
        <v>151</v>
      </c>
    </row>
    <row r="868" spans="2:65" s="12" customFormat="1">
      <c r="B868" s="141"/>
      <c r="D868" s="135" t="s">
        <v>159</v>
      </c>
      <c r="E868" s="142" t="s">
        <v>19</v>
      </c>
      <c r="F868" s="143" t="s">
        <v>670</v>
      </c>
      <c r="H868" s="144">
        <v>24</v>
      </c>
      <c r="I868" s="145"/>
      <c r="L868" s="141"/>
      <c r="M868" s="146"/>
      <c r="T868" s="147"/>
      <c r="AT868" s="142" t="s">
        <v>159</v>
      </c>
      <c r="AU868" s="142" t="s">
        <v>77</v>
      </c>
      <c r="AV868" s="12" t="s">
        <v>79</v>
      </c>
      <c r="AW868" s="12" t="s">
        <v>30</v>
      </c>
      <c r="AX868" s="12" t="s">
        <v>69</v>
      </c>
      <c r="AY868" s="142" t="s">
        <v>151</v>
      </c>
    </row>
    <row r="869" spans="2:65" s="11" customFormat="1">
      <c r="B869" s="134"/>
      <c r="D869" s="135" t="s">
        <v>159</v>
      </c>
      <c r="E869" s="136" t="s">
        <v>19</v>
      </c>
      <c r="F869" s="137" t="s">
        <v>671</v>
      </c>
      <c r="H869" s="136" t="s">
        <v>19</v>
      </c>
      <c r="I869" s="138"/>
      <c r="L869" s="134"/>
      <c r="M869" s="139"/>
      <c r="T869" s="140"/>
      <c r="AT869" s="136" t="s">
        <v>159</v>
      </c>
      <c r="AU869" s="136" t="s">
        <v>77</v>
      </c>
      <c r="AV869" s="11" t="s">
        <v>77</v>
      </c>
      <c r="AW869" s="11" t="s">
        <v>30</v>
      </c>
      <c r="AX869" s="11" t="s">
        <v>69</v>
      </c>
      <c r="AY869" s="136" t="s">
        <v>151</v>
      </c>
    </row>
    <row r="870" spans="2:65" s="12" customFormat="1">
      <c r="B870" s="141"/>
      <c r="D870" s="135" t="s">
        <v>159</v>
      </c>
      <c r="E870" s="142" t="s">
        <v>19</v>
      </c>
      <c r="F870" s="143" t="s">
        <v>672</v>
      </c>
      <c r="H870" s="144">
        <v>74</v>
      </c>
      <c r="I870" s="145"/>
      <c r="L870" s="141"/>
      <c r="M870" s="146"/>
      <c r="T870" s="147"/>
      <c r="AT870" s="142" t="s">
        <v>159</v>
      </c>
      <c r="AU870" s="142" t="s">
        <v>77</v>
      </c>
      <c r="AV870" s="12" t="s">
        <v>79</v>
      </c>
      <c r="AW870" s="12" t="s">
        <v>30</v>
      </c>
      <c r="AX870" s="12" t="s">
        <v>69</v>
      </c>
      <c r="AY870" s="142" t="s">
        <v>151</v>
      </c>
    </row>
    <row r="871" spans="2:65" s="11" customFormat="1">
      <c r="B871" s="134"/>
      <c r="D871" s="135" t="s">
        <v>159</v>
      </c>
      <c r="E871" s="136" t="s">
        <v>19</v>
      </c>
      <c r="F871" s="137" t="s">
        <v>673</v>
      </c>
      <c r="H871" s="136" t="s">
        <v>19</v>
      </c>
      <c r="I871" s="138"/>
      <c r="L871" s="134"/>
      <c r="M871" s="139"/>
      <c r="T871" s="140"/>
      <c r="AT871" s="136" t="s">
        <v>159</v>
      </c>
      <c r="AU871" s="136" t="s">
        <v>77</v>
      </c>
      <c r="AV871" s="11" t="s">
        <v>77</v>
      </c>
      <c r="AW871" s="11" t="s">
        <v>30</v>
      </c>
      <c r="AX871" s="11" t="s">
        <v>69</v>
      </c>
      <c r="AY871" s="136" t="s">
        <v>151</v>
      </c>
    </row>
    <row r="872" spans="2:65" s="12" customFormat="1">
      <c r="B872" s="141"/>
      <c r="D872" s="135" t="s">
        <v>159</v>
      </c>
      <c r="E872" s="142" t="s">
        <v>19</v>
      </c>
      <c r="F872" s="143" t="s">
        <v>672</v>
      </c>
      <c r="H872" s="144">
        <v>74</v>
      </c>
      <c r="I872" s="145"/>
      <c r="L872" s="141"/>
      <c r="M872" s="146"/>
      <c r="T872" s="147"/>
      <c r="AT872" s="142" t="s">
        <v>159</v>
      </c>
      <c r="AU872" s="142" t="s">
        <v>77</v>
      </c>
      <c r="AV872" s="12" t="s">
        <v>79</v>
      </c>
      <c r="AW872" s="12" t="s">
        <v>30</v>
      </c>
      <c r="AX872" s="12" t="s">
        <v>69</v>
      </c>
      <c r="AY872" s="142" t="s">
        <v>151</v>
      </c>
    </row>
    <row r="873" spans="2:65" s="11" customFormat="1">
      <c r="B873" s="134"/>
      <c r="D873" s="135" t="s">
        <v>159</v>
      </c>
      <c r="E873" s="136" t="s">
        <v>19</v>
      </c>
      <c r="F873" s="137" t="s">
        <v>674</v>
      </c>
      <c r="H873" s="136" t="s">
        <v>19</v>
      </c>
      <c r="I873" s="138"/>
      <c r="L873" s="134"/>
      <c r="M873" s="139"/>
      <c r="T873" s="140"/>
      <c r="AT873" s="136" t="s">
        <v>159</v>
      </c>
      <c r="AU873" s="136" t="s">
        <v>77</v>
      </c>
      <c r="AV873" s="11" t="s">
        <v>77</v>
      </c>
      <c r="AW873" s="11" t="s">
        <v>30</v>
      </c>
      <c r="AX873" s="11" t="s">
        <v>69</v>
      </c>
      <c r="AY873" s="136" t="s">
        <v>151</v>
      </c>
    </row>
    <row r="874" spans="2:65" s="12" customFormat="1">
      <c r="B874" s="141"/>
      <c r="D874" s="135" t="s">
        <v>159</v>
      </c>
      <c r="E874" s="142" t="s">
        <v>19</v>
      </c>
      <c r="F874" s="143" t="s">
        <v>664</v>
      </c>
      <c r="H874" s="144">
        <v>16</v>
      </c>
      <c r="I874" s="145"/>
      <c r="L874" s="141"/>
      <c r="M874" s="146"/>
      <c r="T874" s="147"/>
      <c r="AT874" s="142" t="s">
        <v>159</v>
      </c>
      <c r="AU874" s="142" t="s">
        <v>77</v>
      </c>
      <c r="AV874" s="12" t="s">
        <v>79</v>
      </c>
      <c r="AW874" s="12" t="s">
        <v>30</v>
      </c>
      <c r="AX874" s="12" t="s">
        <v>69</v>
      </c>
      <c r="AY874" s="142" t="s">
        <v>151</v>
      </c>
    </row>
    <row r="875" spans="2:65" s="11" customFormat="1">
      <c r="B875" s="134"/>
      <c r="D875" s="135" t="s">
        <v>159</v>
      </c>
      <c r="E875" s="136" t="s">
        <v>19</v>
      </c>
      <c r="F875" s="137" t="s">
        <v>675</v>
      </c>
      <c r="H875" s="136" t="s">
        <v>19</v>
      </c>
      <c r="I875" s="138"/>
      <c r="L875" s="134"/>
      <c r="M875" s="139"/>
      <c r="T875" s="140"/>
      <c r="AT875" s="136" t="s">
        <v>159</v>
      </c>
      <c r="AU875" s="136" t="s">
        <v>77</v>
      </c>
      <c r="AV875" s="11" t="s">
        <v>77</v>
      </c>
      <c r="AW875" s="11" t="s">
        <v>30</v>
      </c>
      <c r="AX875" s="11" t="s">
        <v>69</v>
      </c>
      <c r="AY875" s="136" t="s">
        <v>151</v>
      </c>
    </row>
    <row r="876" spans="2:65" s="12" customFormat="1">
      <c r="B876" s="141"/>
      <c r="D876" s="135" t="s">
        <v>159</v>
      </c>
      <c r="E876" s="142" t="s">
        <v>19</v>
      </c>
      <c r="F876" s="143" t="s">
        <v>668</v>
      </c>
      <c r="H876" s="144">
        <v>37</v>
      </c>
      <c r="I876" s="145"/>
      <c r="L876" s="141"/>
      <c r="M876" s="146"/>
      <c r="T876" s="147"/>
      <c r="AT876" s="142" t="s">
        <v>159</v>
      </c>
      <c r="AU876" s="142" t="s">
        <v>77</v>
      </c>
      <c r="AV876" s="12" t="s">
        <v>79</v>
      </c>
      <c r="AW876" s="12" t="s">
        <v>30</v>
      </c>
      <c r="AX876" s="12" t="s">
        <v>69</v>
      </c>
      <c r="AY876" s="142" t="s">
        <v>151</v>
      </c>
    </row>
    <row r="877" spans="2:65" s="13" customFormat="1">
      <c r="B877" s="148"/>
      <c r="D877" s="135" t="s">
        <v>159</v>
      </c>
      <c r="E877" s="149" t="s">
        <v>19</v>
      </c>
      <c r="F877" s="150" t="s">
        <v>163</v>
      </c>
      <c r="H877" s="151">
        <v>371</v>
      </c>
      <c r="I877" s="152"/>
      <c r="L877" s="148"/>
      <c r="M877" s="153"/>
      <c r="T877" s="154"/>
      <c r="AT877" s="149" t="s">
        <v>159</v>
      </c>
      <c r="AU877" s="149" t="s">
        <v>77</v>
      </c>
      <c r="AV877" s="13" t="s">
        <v>164</v>
      </c>
      <c r="AW877" s="13" t="s">
        <v>30</v>
      </c>
      <c r="AX877" s="13" t="s">
        <v>77</v>
      </c>
      <c r="AY877" s="149" t="s">
        <v>151</v>
      </c>
    </row>
    <row r="878" spans="2:65" s="1" customFormat="1" ht="55.5" customHeight="1">
      <c r="B878" s="31"/>
      <c r="C878" s="155" t="s">
        <v>1164</v>
      </c>
      <c r="D878" s="155" t="s">
        <v>342</v>
      </c>
      <c r="E878" s="156" t="s">
        <v>1165</v>
      </c>
      <c r="F878" s="157" t="s">
        <v>1166</v>
      </c>
      <c r="G878" s="158" t="s">
        <v>248</v>
      </c>
      <c r="H878" s="159">
        <v>25</v>
      </c>
      <c r="I878" s="160"/>
      <c r="J878" s="161">
        <f>ROUND(I878*H878,2)</f>
        <v>0</v>
      </c>
      <c r="K878" s="157" t="s">
        <v>156</v>
      </c>
      <c r="L878" s="31"/>
      <c r="M878" s="162" t="s">
        <v>19</v>
      </c>
      <c r="N878" s="163" t="s">
        <v>40</v>
      </c>
      <c r="P878" s="130">
        <f>O878*H878</f>
        <v>0</v>
      </c>
      <c r="Q878" s="130">
        <v>0</v>
      </c>
      <c r="R878" s="130">
        <f>Q878*H878</f>
        <v>0</v>
      </c>
      <c r="S878" s="130">
        <v>0</v>
      </c>
      <c r="T878" s="131">
        <f>S878*H878</f>
        <v>0</v>
      </c>
      <c r="AR878" s="132" t="s">
        <v>164</v>
      </c>
      <c r="AT878" s="132" t="s">
        <v>342</v>
      </c>
      <c r="AU878" s="132" t="s">
        <v>77</v>
      </c>
      <c r="AY878" s="16" t="s">
        <v>151</v>
      </c>
      <c r="BE878" s="133">
        <f>IF(N878="základní",J878,0)</f>
        <v>0</v>
      </c>
      <c r="BF878" s="133">
        <f>IF(N878="snížená",J878,0)</f>
        <v>0</v>
      </c>
      <c r="BG878" s="133">
        <f>IF(N878="zákl. přenesená",J878,0)</f>
        <v>0</v>
      </c>
      <c r="BH878" s="133">
        <f>IF(N878="sníž. přenesená",J878,0)</f>
        <v>0</v>
      </c>
      <c r="BI878" s="133">
        <f>IF(N878="nulová",J878,0)</f>
        <v>0</v>
      </c>
      <c r="BJ878" s="16" t="s">
        <v>77</v>
      </c>
      <c r="BK878" s="133">
        <f>ROUND(I878*H878,2)</f>
        <v>0</v>
      </c>
      <c r="BL878" s="16" t="s">
        <v>164</v>
      </c>
      <c r="BM878" s="132" t="s">
        <v>1167</v>
      </c>
    </row>
    <row r="879" spans="2:65" s="11" customFormat="1">
      <c r="B879" s="134"/>
      <c r="D879" s="135" t="s">
        <v>159</v>
      </c>
      <c r="E879" s="136" t="s">
        <v>19</v>
      </c>
      <c r="F879" s="137" t="s">
        <v>679</v>
      </c>
      <c r="H879" s="136" t="s">
        <v>19</v>
      </c>
      <c r="I879" s="138"/>
      <c r="L879" s="134"/>
      <c r="M879" s="139"/>
      <c r="T879" s="140"/>
      <c r="AT879" s="136" t="s">
        <v>159</v>
      </c>
      <c r="AU879" s="136" t="s">
        <v>77</v>
      </c>
      <c r="AV879" s="11" t="s">
        <v>77</v>
      </c>
      <c r="AW879" s="11" t="s">
        <v>30</v>
      </c>
      <c r="AX879" s="11" t="s">
        <v>69</v>
      </c>
      <c r="AY879" s="136" t="s">
        <v>151</v>
      </c>
    </row>
    <row r="880" spans="2:65" s="12" customFormat="1">
      <c r="B880" s="141"/>
      <c r="D880" s="135" t="s">
        <v>159</v>
      </c>
      <c r="E880" s="142" t="s">
        <v>19</v>
      </c>
      <c r="F880" s="143" t="s">
        <v>680</v>
      </c>
      <c r="H880" s="144">
        <v>25</v>
      </c>
      <c r="I880" s="145"/>
      <c r="L880" s="141"/>
      <c r="M880" s="146"/>
      <c r="T880" s="147"/>
      <c r="AT880" s="142" t="s">
        <v>159</v>
      </c>
      <c r="AU880" s="142" t="s">
        <v>77</v>
      </c>
      <c r="AV880" s="12" t="s">
        <v>79</v>
      </c>
      <c r="AW880" s="12" t="s">
        <v>30</v>
      </c>
      <c r="AX880" s="12" t="s">
        <v>69</v>
      </c>
      <c r="AY880" s="142" t="s">
        <v>151</v>
      </c>
    </row>
    <row r="881" spans="2:65" s="13" customFormat="1">
      <c r="B881" s="148"/>
      <c r="D881" s="135" t="s">
        <v>159</v>
      </c>
      <c r="E881" s="149" t="s">
        <v>19</v>
      </c>
      <c r="F881" s="150" t="s">
        <v>163</v>
      </c>
      <c r="H881" s="151">
        <v>25</v>
      </c>
      <c r="I881" s="152"/>
      <c r="L881" s="148"/>
      <c r="M881" s="153"/>
      <c r="T881" s="154"/>
      <c r="AT881" s="149" t="s">
        <v>159</v>
      </c>
      <c r="AU881" s="149" t="s">
        <v>77</v>
      </c>
      <c r="AV881" s="13" t="s">
        <v>164</v>
      </c>
      <c r="AW881" s="13" t="s">
        <v>30</v>
      </c>
      <c r="AX881" s="13" t="s">
        <v>77</v>
      </c>
      <c r="AY881" s="149" t="s">
        <v>151</v>
      </c>
    </row>
    <row r="882" spans="2:65" s="1" customFormat="1" ht="62.65" customHeight="1">
      <c r="B882" s="31"/>
      <c r="C882" s="155" t="s">
        <v>1168</v>
      </c>
      <c r="D882" s="155" t="s">
        <v>342</v>
      </c>
      <c r="E882" s="156" t="s">
        <v>400</v>
      </c>
      <c r="F882" s="157" t="s">
        <v>401</v>
      </c>
      <c r="G882" s="158" t="s">
        <v>248</v>
      </c>
      <c r="H882" s="159">
        <v>988</v>
      </c>
      <c r="I882" s="160"/>
      <c r="J882" s="161">
        <f>ROUND(I882*H882,2)</f>
        <v>0</v>
      </c>
      <c r="K882" s="157" t="s">
        <v>156</v>
      </c>
      <c r="L882" s="31"/>
      <c r="M882" s="162" t="s">
        <v>19</v>
      </c>
      <c r="N882" s="163" t="s">
        <v>40</v>
      </c>
      <c r="P882" s="130">
        <f>O882*H882</f>
        <v>0</v>
      </c>
      <c r="Q882" s="130">
        <v>0</v>
      </c>
      <c r="R882" s="130">
        <f>Q882*H882</f>
        <v>0</v>
      </c>
      <c r="S882" s="130">
        <v>0</v>
      </c>
      <c r="T882" s="131">
        <f>S882*H882</f>
        <v>0</v>
      </c>
      <c r="AR882" s="132" t="s">
        <v>164</v>
      </c>
      <c r="AT882" s="132" t="s">
        <v>342</v>
      </c>
      <c r="AU882" s="132" t="s">
        <v>77</v>
      </c>
      <c r="AY882" s="16" t="s">
        <v>151</v>
      </c>
      <c r="BE882" s="133">
        <f>IF(N882="základní",J882,0)</f>
        <v>0</v>
      </c>
      <c r="BF882" s="133">
        <f>IF(N882="snížená",J882,0)</f>
        <v>0</v>
      </c>
      <c r="BG882" s="133">
        <f>IF(N882="zákl. přenesená",J882,0)</f>
        <v>0</v>
      </c>
      <c r="BH882" s="133">
        <f>IF(N882="sníž. přenesená",J882,0)</f>
        <v>0</v>
      </c>
      <c r="BI882" s="133">
        <f>IF(N882="nulová",J882,0)</f>
        <v>0</v>
      </c>
      <c r="BJ882" s="16" t="s">
        <v>77</v>
      </c>
      <c r="BK882" s="133">
        <f>ROUND(I882*H882,2)</f>
        <v>0</v>
      </c>
      <c r="BL882" s="16" t="s">
        <v>164</v>
      </c>
      <c r="BM882" s="132" t="s">
        <v>1169</v>
      </c>
    </row>
    <row r="883" spans="2:65" s="11" customFormat="1">
      <c r="B883" s="134"/>
      <c r="D883" s="135" t="s">
        <v>159</v>
      </c>
      <c r="E883" s="136" t="s">
        <v>19</v>
      </c>
      <c r="F883" s="137" t="s">
        <v>684</v>
      </c>
      <c r="H883" s="136" t="s">
        <v>19</v>
      </c>
      <c r="I883" s="138"/>
      <c r="L883" s="134"/>
      <c r="M883" s="139"/>
      <c r="T883" s="140"/>
      <c r="AT883" s="136" t="s">
        <v>159</v>
      </c>
      <c r="AU883" s="136" t="s">
        <v>77</v>
      </c>
      <c r="AV883" s="11" t="s">
        <v>77</v>
      </c>
      <c r="AW883" s="11" t="s">
        <v>30</v>
      </c>
      <c r="AX883" s="11" t="s">
        <v>69</v>
      </c>
      <c r="AY883" s="136" t="s">
        <v>151</v>
      </c>
    </row>
    <row r="884" spans="2:65" s="12" customFormat="1">
      <c r="B884" s="141"/>
      <c r="D884" s="135" t="s">
        <v>159</v>
      </c>
      <c r="E884" s="142" t="s">
        <v>19</v>
      </c>
      <c r="F884" s="143" t="s">
        <v>1170</v>
      </c>
      <c r="H884" s="144">
        <v>988</v>
      </c>
      <c r="I884" s="145"/>
      <c r="L884" s="141"/>
      <c r="M884" s="146"/>
      <c r="T884" s="147"/>
      <c r="AT884" s="142" t="s">
        <v>159</v>
      </c>
      <c r="AU884" s="142" t="s">
        <v>77</v>
      </c>
      <c r="AV884" s="12" t="s">
        <v>79</v>
      </c>
      <c r="AW884" s="12" t="s">
        <v>30</v>
      </c>
      <c r="AX884" s="12" t="s">
        <v>69</v>
      </c>
      <c r="AY884" s="142" t="s">
        <v>151</v>
      </c>
    </row>
    <row r="885" spans="2:65" s="13" customFormat="1">
      <c r="B885" s="148"/>
      <c r="D885" s="135" t="s">
        <v>159</v>
      </c>
      <c r="E885" s="149" t="s">
        <v>19</v>
      </c>
      <c r="F885" s="150" t="s">
        <v>163</v>
      </c>
      <c r="H885" s="151">
        <v>988</v>
      </c>
      <c r="I885" s="152"/>
      <c r="L885" s="148"/>
      <c r="M885" s="153"/>
      <c r="T885" s="154"/>
      <c r="AT885" s="149" t="s">
        <v>159</v>
      </c>
      <c r="AU885" s="149" t="s">
        <v>77</v>
      </c>
      <c r="AV885" s="13" t="s">
        <v>164</v>
      </c>
      <c r="AW885" s="13" t="s">
        <v>30</v>
      </c>
      <c r="AX885" s="13" t="s">
        <v>77</v>
      </c>
      <c r="AY885" s="149" t="s">
        <v>151</v>
      </c>
    </row>
    <row r="886" spans="2:65" s="1" customFormat="1" ht="55.5" customHeight="1">
      <c r="B886" s="31"/>
      <c r="C886" s="155" t="s">
        <v>1171</v>
      </c>
      <c r="D886" s="155" t="s">
        <v>342</v>
      </c>
      <c r="E886" s="156" t="s">
        <v>391</v>
      </c>
      <c r="F886" s="157" t="s">
        <v>392</v>
      </c>
      <c r="G886" s="158" t="s">
        <v>248</v>
      </c>
      <c r="H886" s="159">
        <v>59.2</v>
      </c>
      <c r="I886" s="160"/>
      <c r="J886" s="161">
        <f>ROUND(I886*H886,2)</f>
        <v>0</v>
      </c>
      <c r="K886" s="157" t="s">
        <v>156</v>
      </c>
      <c r="L886" s="31"/>
      <c r="M886" s="162" t="s">
        <v>19</v>
      </c>
      <c r="N886" s="163" t="s">
        <v>40</v>
      </c>
      <c r="P886" s="130">
        <f>O886*H886</f>
        <v>0</v>
      </c>
      <c r="Q886" s="130">
        <v>0</v>
      </c>
      <c r="R886" s="130">
        <f>Q886*H886</f>
        <v>0</v>
      </c>
      <c r="S886" s="130">
        <v>0</v>
      </c>
      <c r="T886" s="131">
        <f>S886*H886</f>
        <v>0</v>
      </c>
      <c r="AR886" s="132" t="s">
        <v>164</v>
      </c>
      <c r="AT886" s="132" t="s">
        <v>342</v>
      </c>
      <c r="AU886" s="132" t="s">
        <v>77</v>
      </c>
      <c r="AY886" s="16" t="s">
        <v>151</v>
      </c>
      <c r="BE886" s="133">
        <f>IF(N886="základní",J886,0)</f>
        <v>0</v>
      </c>
      <c r="BF886" s="133">
        <f>IF(N886="snížená",J886,0)</f>
        <v>0</v>
      </c>
      <c r="BG886" s="133">
        <f>IF(N886="zákl. přenesená",J886,0)</f>
        <v>0</v>
      </c>
      <c r="BH886" s="133">
        <f>IF(N886="sníž. přenesená",J886,0)</f>
        <v>0</v>
      </c>
      <c r="BI886" s="133">
        <f>IF(N886="nulová",J886,0)</f>
        <v>0</v>
      </c>
      <c r="BJ886" s="16" t="s">
        <v>77</v>
      </c>
      <c r="BK886" s="133">
        <f>ROUND(I886*H886,2)</f>
        <v>0</v>
      </c>
      <c r="BL886" s="16" t="s">
        <v>164</v>
      </c>
      <c r="BM886" s="132" t="s">
        <v>1172</v>
      </c>
    </row>
    <row r="887" spans="2:65" s="12" customFormat="1">
      <c r="B887" s="141"/>
      <c r="D887" s="135" t="s">
        <v>159</v>
      </c>
      <c r="E887" s="142" t="s">
        <v>19</v>
      </c>
      <c r="F887" s="143" t="s">
        <v>1173</v>
      </c>
      <c r="H887" s="144">
        <v>21.6</v>
      </c>
      <c r="I887" s="145"/>
      <c r="L887" s="141"/>
      <c r="M887" s="146"/>
      <c r="T887" s="147"/>
      <c r="AT887" s="142" t="s">
        <v>159</v>
      </c>
      <c r="AU887" s="142" t="s">
        <v>77</v>
      </c>
      <c r="AV887" s="12" t="s">
        <v>79</v>
      </c>
      <c r="AW887" s="12" t="s">
        <v>30</v>
      </c>
      <c r="AX887" s="12" t="s">
        <v>69</v>
      </c>
      <c r="AY887" s="142" t="s">
        <v>151</v>
      </c>
    </row>
    <row r="888" spans="2:65" s="12" customFormat="1">
      <c r="B888" s="141"/>
      <c r="D888" s="135" t="s">
        <v>159</v>
      </c>
      <c r="E888" s="142" t="s">
        <v>19</v>
      </c>
      <c r="F888" s="143" t="s">
        <v>1174</v>
      </c>
      <c r="H888" s="144">
        <v>8.4</v>
      </c>
      <c r="I888" s="145"/>
      <c r="L888" s="141"/>
      <c r="M888" s="146"/>
      <c r="T888" s="147"/>
      <c r="AT888" s="142" t="s">
        <v>159</v>
      </c>
      <c r="AU888" s="142" t="s">
        <v>77</v>
      </c>
      <c r="AV888" s="12" t="s">
        <v>79</v>
      </c>
      <c r="AW888" s="12" t="s">
        <v>30</v>
      </c>
      <c r="AX888" s="12" t="s">
        <v>69</v>
      </c>
      <c r="AY888" s="142" t="s">
        <v>151</v>
      </c>
    </row>
    <row r="889" spans="2:65" s="12" customFormat="1">
      <c r="B889" s="141"/>
      <c r="D889" s="135" t="s">
        <v>159</v>
      </c>
      <c r="E889" s="142" t="s">
        <v>19</v>
      </c>
      <c r="F889" s="143" t="s">
        <v>1175</v>
      </c>
      <c r="H889" s="144">
        <v>9.1999999999999993</v>
      </c>
      <c r="I889" s="145"/>
      <c r="L889" s="141"/>
      <c r="M889" s="146"/>
      <c r="T889" s="147"/>
      <c r="AT889" s="142" t="s">
        <v>159</v>
      </c>
      <c r="AU889" s="142" t="s">
        <v>77</v>
      </c>
      <c r="AV889" s="12" t="s">
        <v>79</v>
      </c>
      <c r="AW889" s="12" t="s">
        <v>30</v>
      </c>
      <c r="AX889" s="12" t="s">
        <v>69</v>
      </c>
      <c r="AY889" s="142" t="s">
        <v>151</v>
      </c>
    </row>
    <row r="890" spans="2:65" s="12" customFormat="1">
      <c r="B890" s="141"/>
      <c r="D890" s="135" t="s">
        <v>159</v>
      </c>
      <c r="E890" s="142" t="s">
        <v>19</v>
      </c>
      <c r="F890" s="143" t="s">
        <v>786</v>
      </c>
      <c r="H890" s="144">
        <v>20</v>
      </c>
      <c r="I890" s="145"/>
      <c r="L890" s="141"/>
      <c r="M890" s="146"/>
      <c r="T890" s="147"/>
      <c r="AT890" s="142" t="s">
        <v>159</v>
      </c>
      <c r="AU890" s="142" t="s">
        <v>77</v>
      </c>
      <c r="AV890" s="12" t="s">
        <v>79</v>
      </c>
      <c r="AW890" s="12" t="s">
        <v>30</v>
      </c>
      <c r="AX890" s="12" t="s">
        <v>69</v>
      </c>
      <c r="AY890" s="142" t="s">
        <v>151</v>
      </c>
    </row>
    <row r="891" spans="2:65" s="13" customFormat="1">
      <c r="B891" s="148"/>
      <c r="D891" s="135" t="s">
        <v>159</v>
      </c>
      <c r="E891" s="149" t="s">
        <v>19</v>
      </c>
      <c r="F891" s="150" t="s">
        <v>163</v>
      </c>
      <c r="H891" s="151">
        <v>59.2</v>
      </c>
      <c r="I891" s="152"/>
      <c r="L891" s="148"/>
      <c r="M891" s="153"/>
      <c r="T891" s="154"/>
      <c r="AT891" s="149" t="s">
        <v>159</v>
      </c>
      <c r="AU891" s="149" t="s">
        <v>77</v>
      </c>
      <c r="AV891" s="13" t="s">
        <v>164</v>
      </c>
      <c r="AW891" s="13" t="s">
        <v>30</v>
      </c>
      <c r="AX891" s="13" t="s">
        <v>77</v>
      </c>
      <c r="AY891" s="149" t="s">
        <v>151</v>
      </c>
    </row>
    <row r="892" spans="2:65" s="1" customFormat="1" ht="55.5" customHeight="1">
      <c r="B892" s="31"/>
      <c r="C892" s="155" t="s">
        <v>1176</v>
      </c>
      <c r="D892" s="155" t="s">
        <v>342</v>
      </c>
      <c r="E892" s="156" t="s">
        <v>1177</v>
      </c>
      <c r="F892" s="157" t="s">
        <v>1178</v>
      </c>
      <c r="G892" s="158" t="s">
        <v>248</v>
      </c>
      <c r="H892" s="159">
        <v>83.6</v>
      </c>
      <c r="I892" s="160"/>
      <c r="J892" s="161">
        <f>ROUND(I892*H892,2)</f>
        <v>0</v>
      </c>
      <c r="K892" s="157" t="s">
        <v>156</v>
      </c>
      <c r="L892" s="31"/>
      <c r="M892" s="162" t="s">
        <v>19</v>
      </c>
      <c r="N892" s="163" t="s">
        <v>40</v>
      </c>
      <c r="P892" s="130">
        <f>O892*H892</f>
        <v>0</v>
      </c>
      <c r="Q892" s="130">
        <v>0</v>
      </c>
      <c r="R892" s="130">
        <f>Q892*H892</f>
        <v>0</v>
      </c>
      <c r="S892" s="130">
        <v>0</v>
      </c>
      <c r="T892" s="131">
        <f>S892*H892</f>
        <v>0</v>
      </c>
      <c r="AR892" s="132" t="s">
        <v>164</v>
      </c>
      <c r="AT892" s="132" t="s">
        <v>342</v>
      </c>
      <c r="AU892" s="132" t="s">
        <v>77</v>
      </c>
      <c r="AY892" s="16" t="s">
        <v>151</v>
      </c>
      <c r="BE892" s="133">
        <f>IF(N892="základní",J892,0)</f>
        <v>0</v>
      </c>
      <c r="BF892" s="133">
        <f>IF(N892="snížená",J892,0)</f>
        <v>0</v>
      </c>
      <c r="BG892" s="133">
        <f>IF(N892="zákl. přenesená",J892,0)</f>
        <v>0</v>
      </c>
      <c r="BH892" s="133">
        <f>IF(N892="sníž. přenesená",J892,0)</f>
        <v>0</v>
      </c>
      <c r="BI892" s="133">
        <f>IF(N892="nulová",J892,0)</f>
        <v>0</v>
      </c>
      <c r="BJ892" s="16" t="s">
        <v>77</v>
      </c>
      <c r="BK892" s="133">
        <f>ROUND(I892*H892,2)</f>
        <v>0</v>
      </c>
      <c r="BL892" s="16" t="s">
        <v>164</v>
      </c>
      <c r="BM892" s="132" t="s">
        <v>1179</v>
      </c>
    </row>
    <row r="893" spans="2:65" s="12" customFormat="1">
      <c r="B893" s="141"/>
      <c r="D893" s="135" t="s">
        <v>159</v>
      </c>
      <c r="E893" s="142" t="s">
        <v>19</v>
      </c>
      <c r="F893" s="143" t="s">
        <v>1180</v>
      </c>
      <c r="H893" s="144">
        <v>36</v>
      </c>
      <c r="I893" s="145"/>
      <c r="L893" s="141"/>
      <c r="M893" s="146"/>
      <c r="T893" s="147"/>
      <c r="AT893" s="142" t="s">
        <v>159</v>
      </c>
      <c r="AU893" s="142" t="s">
        <v>77</v>
      </c>
      <c r="AV893" s="12" t="s">
        <v>79</v>
      </c>
      <c r="AW893" s="12" t="s">
        <v>30</v>
      </c>
      <c r="AX893" s="12" t="s">
        <v>69</v>
      </c>
      <c r="AY893" s="142" t="s">
        <v>151</v>
      </c>
    </row>
    <row r="894" spans="2:65" s="12" customFormat="1">
      <c r="B894" s="141"/>
      <c r="D894" s="135" t="s">
        <v>159</v>
      </c>
      <c r="E894" s="142" t="s">
        <v>19</v>
      </c>
      <c r="F894" s="143" t="s">
        <v>1181</v>
      </c>
      <c r="H894" s="144">
        <v>22.8</v>
      </c>
      <c r="I894" s="145"/>
      <c r="L894" s="141"/>
      <c r="M894" s="146"/>
      <c r="T894" s="147"/>
      <c r="AT894" s="142" t="s">
        <v>159</v>
      </c>
      <c r="AU894" s="142" t="s">
        <v>77</v>
      </c>
      <c r="AV894" s="12" t="s">
        <v>79</v>
      </c>
      <c r="AW894" s="12" t="s">
        <v>30</v>
      </c>
      <c r="AX894" s="12" t="s">
        <v>69</v>
      </c>
      <c r="AY894" s="142" t="s">
        <v>151</v>
      </c>
    </row>
    <row r="895" spans="2:65" s="12" customFormat="1">
      <c r="B895" s="141"/>
      <c r="D895" s="135" t="s">
        <v>159</v>
      </c>
      <c r="E895" s="142" t="s">
        <v>19</v>
      </c>
      <c r="F895" s="143" t="s">
        <v>779</v>
      </c>
      <c r="H895" s="144">
        <v>16</v>
      </c>
      <c r="I895" s="145"/>
      <c r="L895" s="141"/>
      <c r="M895" s="146"/>
      <c r="T895" s="147"/>
      <c r="AT895" s="142" t="s">
        <v>159</v>
      </c>
      <c r="AU895" s="142" t="s">
        <v>77</v>
      </c>
      <c r="AV895" s="12" t="s">
        <v>79</v>
      </c>
      <c r="AW895" s="12" t="s">
        <v>30</v>
      </c>
      <c r="AX895" s="12" t="s">
        <v>69</v>
      </c>
      <c r="AY895" s="142" t="s">
        <v>151</v>
      </c>
    </row>
    <row r="896" spans="2:65" s="12" customFormat="1">
      <c r="B896" s="141"/>
      <c r="D896" s="135" t="s">
        <v>159</v>
      </c>
      <c r="E896" s="142" t="s">
        <v>19</v>
      </c>
      <c r="F896" s="143" t="s">
        <v>1182</v>
      </c>
      <c r="H896" s="144">
        <v>8.8000000000000007</v>
      </c>
      <c r="I896" s="145"/>
      <c r="L896" s="141"/>
      <c r="M896" s="146"/>
      <c r="T896" s="147"/>
      <c r="AT896" s="142" t="s">
        <v>159</v>
      </c>
      <c r="AU896" s="142" t="s">
        <v>77</v>
      </c>
      <c r="AV896" s="12" t="s">
        <v>79</v>
      </c>
      <c r="AW896" s="12" t="s">
        <v>30</v>
      </c>
      <c r="AX896" s="12" t="s">
        <v>69</v>
      </c>
      <c r="AY896" s="142" t="s">
        <v>151</v>
      </c>
    </row>
    <row r="897" spans="2:65" s="13" customFormat="1">
      <c r="B897" s="148"/>
      <c r="D897" s="135" t="s">
        <v>159</v>
      </c>
      <c r="E897" s="149" t="s">
        <v>19</v>
      </c>
      <c r="F897" s="150" t="s">
        <v>163</v>
      </c>
      <c r="H897" s="151">
        <v>83.6</v>
      </c>
      <c r="I897" s="152"/>
      <c r="L897" s="148"/>
      <c r="M897" s="153"/>
      <c r="T897" s="154"/>
      <c r="AT897" s="149" t="s">
        <v>159</v>
      </c>
      <c r="AU897" s="149" t="s">
        <v>77</v>
      </c>
      <c r="AV897" s="13" t="s">
        <v>164</v>
      </c>
      <c r="AW897" s="13" t="s">
        <v>30</v>
      </c>
      <c r="AX897" s="13" t="s">
        <v>77</v>
      </c>
      <c r="AY897" s="149" t="s">
        <v>151</v>
      </c>
    </row>
    <row r="898" spans="2:65" s="1" customFormat="1" ht="49.15" customHeight="1">
      <c r="B898" s="31"/>
      <c r="C898" s="155" t="s">
        <v>1183</v>
      </c>
      <c r="D898" s="155" t="s">
        <v>342</v>
      </c>
      <c r="E898" s="156" t="s">
        <v>1184</v>
      </c>
      <c r="F898" s="157" t="s">
        <v>1185</v>
      </c>
      <c r="G898" s="158" t="s">
        <v>1186</v>
      </c>
      <c r="H898" s="159">
        <v>2</v>
      </c>
      <c r="I898" s="160"/>
      <c r="J898" s="161">
        <f>ROUND(I898*H898,2)</f>
        <v>0</v>
      </c>
      <c r="K898" s="157" t="s">
        <v>156</v>
      </c>
      <c r="L898" s="31"/>
      <c r="M898" s="162" t="s">
        <v>19</v>
      </c>
      <c r="N898" s="163" t="s">
        <v>40</v>
      </c>
      <c r="P898" s="130">
        <f>O898*H898</f>
        <v>0</v>
      </c>
      <c r="Q898" s="130">
        <v>0</v>
      </c>
      <c r="R898" s="130">
        <f>Q898*H898</f>
        <v>0</v>
      </c>
      <c r="S898" s="130">
        <v>0</v>
      </c>
      <c r="T898" s="131">
        <f>S898*H898</f>
        <v>0</v>
      </c>
      <c r="AR898" s="132" t="s">
        <v>164</v>
      </c>
      <c r="AT898" s="132" t="s">
        <v>342</v>
      </c>
      <c r="AU898" s="132" t="s">
        <v>77</v>
      </c>
      <c r="AY898" s="16" t="s">
        <v>151</v>
      </c>
      <c r="BE898" s="133">
        <f>IF(N898="základní",J898,0)</f>
        <v>0</v>
      </c>
      <c r="BF898" s="133">
        <f>IF(N898="snížená",J898,0)</f>
        <v>0</v>
      </c>
      <c r="BG898" s="133">
        <f>IF(N898="zákl. přenesená",J898,0)</f>
        <v>0</v>
      </c>
      <c r="BH898" s="133">
        <f>IF(N898="sníž. přenesená",J898,0)</f>
        <v>0</v>
      </c>
      <c r="BI898" s="133">
        <f>IF(N898="nulová",J898,0)</f>
        <v>0</v>
      </c>
      <c r="BJ898" s="16" t="s">
        <v>77</v>
      </c>
      <c r="BK898" s="133">
        <f>ROUND(I898*H898,2)</f>
        <v>0</v>
      </c>
      <c r="BL898" s="16" t="s">
        <v>164</v>
      </c>
      <c r="BM898" s="132" t="s">
        <v>1187</v>
      </c>
    </row>
    <row r="899" spans="2:65" s="11" customFormat="1">
      <c r="B899" s="134"/>
      <c r="D899" s="135" t="s">
        <v>159</v>
      </c>
      <c r="E899" s="136" t="s">
        <v>19</v>
      </c>
      <c r="F899" s="137" t="s">
        <v>1188</v>
      </c>
      <c r="H899" s="136" t="s">
        <v>19</v>
      </c>
      <c r="I899" s="138"/>
      <c r="L899" s="134"/>
      <c r="M899" s="139"/>
      <c r="T899" s="140"/>
      <c r="AT899" s="136" t="s">
        <v>159</v>
      </c>
      <c r="AU899" s="136" t="s">
        <v>77</v>
      </c>
      <c r="AV899" s="11" t="s">
        <v>77</v>
      </c>
      <c r="AW899" s="11" t="s">
        <v>30</v>
      </c>
      <c r="AX899" s="11" t="s">
        <v>69</v>
      </c>
      <c r="AY899" s="136" t="s">
        <v>151</v>
      </c>
    </row>
    <row r="900" spans="2:65" s="12" customFormat="1">
      <c r="B900" s="141"/>
      <c r="D900" s="135" t="s">
        <v>159</v>
      </c>
      <c r="E900" s="142" t="s">
        <v>19</v>
      </c>
      <c r="F900" s="143" t="s">
        <v>79</v>
      </c>
      <c r="H900" s="144">
        <v>2</v>
      </c>
      <c r="I900" s="145"/>
      <c r="L900" s="141"/>
      <c r="M900" s="146"/>
      <c r="T900" s="147"/>
      <c r="AT900" s="142" t="s">
        <v>159</v>
      </c>
      <c r="AU900" s="142" t="s">
        <v>77</v>
      </c>
      <c r="AV900" s="12" t="s">
        <v>79</v>
      </c>
      <c r="AW900" s="12" t="s">
        <v>30</v>
      </c>
      <c r="AX900" s="12" t="s">
        <v>69</v>
      </c>
      <c r="AY900" s="142" t="s">
        <v>151</v>
      </c>
    </row>
    <row r="901" spans="2:65" s="13" customFormat="1">
      <c r="B901" s="148"/>
      <c r="D901" s="135" t="s">
        <v>159</v>
      </c>
      <c r="E901" s="149" t="s">
        <v>19</v>
      </c>
      <c r="F901" s="150" t="s">
        <v>163</v>
      </c>
      <c r="H901" s="151">
        <v>2</v>
      </c>
      <c r="I901" s="152"/>
      <c r="L901" s="148"/>
      <c r="M901" s="153"/>
      <c r="T901" s="154"/>
      <c r="AT901" s="149" t="s">
        <v>159</v>
      </c>
      <c r="AU901" s="149" t="s">
        <v>77</v>
      </c>
      <c r="AV901" s="13" t="s">
        <v>164</v>
      </c>
      <c r="AW901" s="13" t="s">
        <v>30</v>
      </c>
      <c r="AX901" s="13" t="s">
        <v>77</v>
      </c>
      <c r="AY901" s="149" t="s">
        <v>151</v>
      </c>
    </row>
    <row r="902" spans="2:65" s="1" customFormat="1" ht="24.2" customHeight="1">
      <c r="B902" s="31"/>
      <c r="C902" s="155" t="s">
        <v>1189</v>
      </c>
      <c r="D902" s="155" t="s">
        <v>342</v>
      </c>
      <c r="E902" s="156" t="s">
        <v>436</v>
      </c>
      <c r="F902" s="157" t="s">
        <v>437</v>
      </c>
      <c r="G902" s="158" t="s">
        <v>155</v>
      </c>
      <c r="H902" s="159">
        <v>60</v>
      </c>
      <c r="I902" s="160"/>
      <c r="J902" s="161">
        <f>ROUND(I902*H902,2)</f>
        <v>0</v>
      </c>
      <c r="K902" s="157" t="s">
        <v>156</v>
      </c>
      <c r="L902" s="31"/>
      <c r="M902" s="162" t="s">
        <v>19</v>
      </c>
      <c r="N902" s="163" t="s">
        <v>40</v>
      </c>
      <c r="P902" s="130">
        <f>O902*H902</f>
        <v>0</v>
      </c>
      <c r="Q902" s="130">
        <v>0</v>
      </c>
      <c r="R902" s="130">
        <f>Q902*H902</f>
        <v>0</v>
      </c>
      <c r="S902" s="130">
        <v>0</v>
      </c>
      <c r="T902" s="131">
        <f>S902*H902</f>
        <v>0</v>
      </c>
      <c r="AR902" s="132" t="s">
        <v>164</v>
      </c>
      <c r="AT902" s="132" t="s">
        <v>342</v>
      </c>
      <c r="AU902" s="132" t="s">
        <v>77</v>
      </c>
      <c r="AY902" s="16" t="s">
        <v>151</v>
      </c>
      <c r="BE902" s="133">
        <f>IF(N902="základní",J902,0)</f>
        <v>0</v>
      </c>
      <c r="BF902" s="133">
        <f>IF(N902="snížená",J902,0)</f>
        <v>0</v>
      </c>
      <c r="BG902" s="133">
        <f>IF(N902="zákl. přenesená",J902,0)</f>
        <v>0</v>
      </c>
      <c r="BH902" s="133">
        <f>IF(N902="sníž. přenesená",J902,0)</f>
        <v>0</v>
      </c>
      <c r="BI902" s="133">
        <f>IF(N902="nulová",J902,0)</f>
        <v>0</v>
      </c>
      <c r="BJ902" s="16" t="s">
        <v>77</v>
      </c>
      <c r="BK902" s="133">
        <f>ROUND(I902*H902,2)</f>
        <v>0</v>
      </c>
      <c r="BL902" s="16" t="s">
        <v>164</v>
      </c>
      <c r="BM902" s="132" t="s">
        <v>1190</v>
      </c>
    </row>
    <row r="903" spans="2:65" s="12" customFormat="1">
      <c r="B903" s="141"/>
      <c r="D903" s="135" t="s">
        <v>159</v>
      </c>
      <c r="E903" s="142" t="s">
        <v>19</v>
      </c>
      <c r="F903" s="143" t="s">
        <v>439</v>
      </c>
      <c r="H903" s="144">
        <v>60</v>
      </c>
      <c r="I903" s="145"/>
      <c r="L903" s="141"/>
      <c r="M903" s="146"/>
      <c r="T903" s="147"/>
      <c r="AT903" s="142" t="s">
        <v>159</v>
      </c>
      <c r="AU903" s="142" t="s">
        <v>77</v>
      </c>
      <c r="AV903" s="12" t="s">
        <v>79</v>
      </c>
      <c r="AW903" s="12" t="s">
        <v>30</v>
      </c>
      <c r="AX903" s="12" t="s">
        <v>69</v>
      </c>
      <c r="AY903" s="142" t="s">
        <v>151</v>
      </c>
    </row>
    <row r="904" spans="2:65" s="13" customFormat="1">
      <c r="B904" s="148"/>
      <c r="D904" s="135" t="s">
        <v>159</v>
      </c>
      <c r="E904" s="149" t="s">
        <v>19</v>
      </c>
      <c r="F904" s="150" t="s">
        <v>163</v>
      </c>
      <c r="H904" s="151">
        <v>60</v>
      </c>
      <c r="I904" s="152"/>
      <c r="L904" s="148"/>
      <c r="M904" s="153"/>
      <c r="T904" s="154"/>
      <c r="AT904" s="149" t="s">
        <v>159</v>
      </c>
      <c r="AU904" s="149" t="s">
        <v>77</v>
      </c>
      <c r="AV904" s="13" t="s">
        <v>164</v>
      </c>
      <c r="AW904" s="13" t="s">
        <v>30</v>
      </c>
      <c r="AX904" s="13" t="s">
        <v>77</v>
      </c>
      <c r="AY904" s="149" t="s">
        <v>151</v>
      </c>
    </row>
    <row r="905" spans="2:65" s="1" customFormat="1" ht="24.2" customHeight="1">
      <c r="B905" s="31"/>
      <c r="C905" s="155" t="s">
        <v>1191</v>
      </c>
      <c r="D905" s="155" t="s">
        <v>342</v>
      </c>
      <c r="E905" s="156" t="s">
        <v>441</v>
      </c>
      <c r="F905" s="157" t="s">
        <v>442</v>
      </c>
      <c r="G905" s="158" t="s">
        <v>155</v>
      </c>
      <c r="H905" s="159">
        <v>250</v>
      </c>
      <c r="I905" s="160"/>
      <c r="J905" s="161">
        <f>ROUND(I905*H905,2)</f>
        <v>0</v>
      </c>
      <c r="K905" s="157" t="s">
        <v>156</v>
      </c>
      <c r="L905" s="31"/>
      <c r="M905" s="162" t="s">
        <v>19</v>
      </c>
      <c r="N905" s="163" t="s">
        <v>40</v>
      </c>
      <c r="P905" s="130">
        <f>O905*H905</f>
        <v>0</v>
      </c>
      <c r="Q905" s="130">
        <v>0</v>
      </c>
      <c r="R905" s="130">
        <f>Q905*H905</f>
        <v>0</v>
      </c>
      <c r="S905" s="130">
        <v>0</v>
      </c>
      <c r="T905" s="131">
        <f>S905*H905</f>
        <v>0</v>
      </c>
      <c r="AR905" s="132" t="s">
        <v>164</v>
      </c>
      <c r="AT905" s="132" t="s">
        <v>342</v>
      </c>
      <c r="AU905" s="132" t="s">
        <v>77</v>
      </c>
      <c r="AY905" s="16" t="s">
        <v>151</v>
      </c>
      <c r="BE905" s="133">
        <f>IF(N905="základní",J905,0)</f>
        <v>0</v>
      </c>
      <c r="BF905" s="133">
        <f>IF(N905="snížená",J905,0)</f>
        <v>0</v>
      </c>
      <c r="BG905" s="133">
        <f>IF(N905="zákl. přenesená",J905,0)</f>
        <v>0</v>
      </c>
      <c r="BH905" s="133">
        <f>IF(N905="sníž. přenesená",J905,0)</f>
        <v>0</v>
      </c>
      <c r="BI905" s="133">
        <f>IF(N905="nulová",J905,0)</f>
        <v>0</v>
      </c>
      <c r="BJ905" s="16" t="s">
        <v>77</v>
      </c>
      <c r="BK905" s="133">
        <f>ROUND(I905*H905,2)</f>
        <v>0</v>
      </c>
      <c r="BL905" s="16" t="s">
        <v>164</v>
      </c>
      <c r="BM905" s="132" t="s">
        <v>1192</v>
      </c>
    </row>
    <row r="906" spans="2:65" s="12" customFormat="1">
      <c r="B906" s="141"/>
      <c r="D906" s="135" t="s">
        <v>159</v>
      </c>
      <c r="E906" s="142" t="s">
        <v>19</v>
      </c>
      <c r="F906" s="143" t="s">
        <v>1193</v>
      </c>
      <c r="H906" s="144">
        <v>250</v>
      </c>
      <c r="I906" s="145"/>
      <c r="L906" s="141"/>
      <c r="M906" s="146"/>
      <c r="T906" s="147"/>
      <c r="AT906" s="142" t="s">
        <v>159</v>
      </c>
      <c r="AU906" s="142" t="s">
        <v>77</v>
      </c>
      <c r="AV906" s="12" t="s">
        <v>79</v>
      </c>
      <c r="AW906" s="12" t="s">
        <v>30</v>
      </c>
      <c r="AX906" s="12" t="s">
        <v>69</v>
      </c>
      <c r="AY906" s="142" t="s">
        <v>151</v>
      </c>
    </row>
    <row r="907" spans="2:65" s="13" customFormat="1">
      <c r="B907" s="148"/>
      <c r="D907" s="135" t="s">
        <v>159</v>
      </c>
      <c r="E907" s="149" t="s">
        <v>19</v>
      </c>
      <c r="F907" s="150" t="s">
        <v>163</v>
      </c>
      <c r="H907" s="151">
        <v>250</v>
      </c>
      <c r="I907" s="152"/>
      <c r="L907" s="148"/>
      <c r="M907" s="153"/>
      <c r="T907" s="154"/>
      <c r="AT907" s="149" t="s">
        <v>159</v>
      </c>
      <c r="AU907" s="149" t="s">
        <v>77</v>
      </c>
      <c r="AV907" s="13" t="s">
        <v>164</v>
      </c>
      <c r="AW907" s="13" t="s">
        <v>30</v>
      </c>
      <c r="AX907" s="13" t="s">
        <v>77</v>
      </c>
      <c r="AY907" s="149" t="s">
        <v>151</v>
      </c>
    </row>
    <row r="908" spans="2:65" s="1" customFormat="1" ht="24.2" customHeight="1">
      <c r="B908" s="31"/>
      <c r="C908" s="155" t="s">
        <v>1194</v>
      </c>
      <c r="D908" s="155" t="s">
        <v>342</v>
      </c>
      <c r="E908" s="156" t="s">
        <v>1195</v>
      </c>
      <c r="F908" s="157" t="s">
        <v>1196</v>
      </c>
      <c r="G908" s="158" t="s">
        <v>155</v>
      </c>
      <c r="H908" s="159">
        <v>1</v>
      </c>
      <c r="I908" s="160"/>
      <c r="J908" s="161">
        <f>ROUND(I908*H908,2)</f>
        <v>0</v>
      </c>
      <c r="K908" s="157" t="s">
        <v>156</v>
      </c>
      <c r="L908" s="31"/>
      <c r="M908" s="162" t="s">
        <v>19</v>
      </c>
      <c r="N908" s="163" t="s">
        <v>40</v>
      </c>
      <c r="P908" s="130">
        <f>O908*H908</f>
        <v>0</v>
      </c>
      <c r="Q908" s="130">
        <v>0</v>
      </c>
      <c r="R908" s="130">
        <f>Q908*H908</f>
        <v>0</v>
      </c>
      <c r="S908" s="130">
        <v>0</v>
      </c>
      <c r="T908" s="131">
        <f>S908*H908</f>
        <v>0</v>
      </c>
      <c r="AR908" s="132" t="s">
        <v>164</v>
      </c>
      <c r="AT908" s="132" t="s">
        <v>342</v>
      </c>
      <c r="AU908" s="132" t="s">
        <v>77</v>
      </c>
      <c r="AY908" s="16" t="s">
        <v>151</v>
      </c>
      <c r="BE908" s="133">
        <f>IF(N908="základní",J908,0)</f>
        <v>0</v>
      </c>
      <c r="BF908" s="133">
        <f>IF(N908="snížená",J908,0)</f>
        <v>0</v>
      </c>
      <c r="BG908" s="133">
        <f>IF(N908="zákl. přenesená",J908,0)</f>
        <v>0</v>
      </c>
      <c r="BH908" s="133">
        <f>IF(N908="sníž. přenesená",J908,0)</f>
        <v>0</v>
      </c>
      <c r="BI908" s="133">
        <f>IF(N908="nulová",J908,0)</f>
        <v>0</v>
      </c>
      <c r="BJ908" s="16" t="s">
        <v>77</v>
      </c>
      <c r="BK908" s="133">
        <f>ROUND(I908*H908,2)</f>
        <v>0</v>
      </c>
      <c r="BL908" s="16" t="s">
        <v>164</v>
      </c>
      <c r="BM908" s="132" t="s">
        <v>1197</v>
      </c>
    </row>
    <row r="909" spans="2:65" s="11" customFormat="1">
      <c r="B909" s="134"/>
      <c r="D909" s="135" t="s">
        <v>159</v>
      </c>
      <c r="E909" s="136" t="s">
        <v>19</v>
      </c>
      <c r="F909" s="137" t="s">
        <v>706</v>
      </c>
      <c r="H909" s="136" t="s">
        <v>19</v>
      </c>
      <c r="I909" s="138"/>
      <c r="L909" s="134"/>
      <c r="M909" s="139"/>
      <c r="T909" s="140"/>
      <c r="AT909" s="136" t="s">
        <v>159</v>
      </c>
      <c r="AU909" s="136" t="s">
        <v>77</v>
      </c>
      <c r="AV909" s="11" t="s">
        <v>77</v>
      </c>
      <c r="AW909" s="11" t="s">
        <v>30</v>
      </c>
      <c r="AX909" s="11" t="s">
        <v>69</v>
      </c>
      <c r="AY909" s="136" t="s">
        <v>151</v>
      </c>
    </row>
    <row r="910" spans="2:65" s="12" customFormat="1">
      <c r="B910" s="141"/>
      <c r="D910" s="135" t="s">
        <v>159</v>
      </c>
      <c r="E910" s="142" t="s">
        <v>19</v>
      </c>
      <c r="F910" s="143" t="s">
        <v>77</v>
      </c>
      <c r="H910" s="144">
        <v>1</v>
      </c>
      <c r="I910" s="145"/>
      <c r="L910" s="141"/>
      <c r="M910" s="146"/>
      <c r="T910" s="147"/>
      <c r="AT910" s="142" t="s">
        <v>159</v>
      </c>
      <c r="AU910" s="142" t="s">
        <v>77</v>
      </c>
      <c r="AV910" s="12" t="s">
        <v>79</v>
      </c>
      <c r="AW910" s="12" t="s">
        <v>30</v>
      </c>
      <c r="AX910" s="12" t="s">
        <v>69</v>
      </c>
      <c r="AY910" s="142" t="s">
        <v>151</v>
      </c>
    </row>
    <row r="911" spans="2:65" s="13" customFormat="1">
      <c r="B911" s="148"/>
      <c r="D911" s="135" t="s">
        <v>159</v>
      </c>
      <c r="E911" s="149" t="s">
        <v>19</v>
      </c>
      <c r="F911" s="150" t="s">
        <v>163</v>
      </c>
      <c r="H911" s="151">
        <v>1</v>
      </c>
      <c r="I911" s="152"/>
      <c r="L911" s="148"/>
      <c r="M911" s="153"/>
      <c r="T911" s="154"/>
      <c r="AT911" s="149" t="s">
        <v>159</v>
      </c>
      <c r="AU911" s="149" t="s">
        <v>77</v>
      </c>
      <c r="AV911" s="13" t="s">
        <v>164</v>
      </c>
      <c r="AW911" s="13" t="s">
        <v>30</v>
      </c>
      <c r="AX911" s="13" t="s">
        <v>77</v>
      </c>
      <c r="AY911" s="149" t="s">
        <v>151</v>
      </c>
    </row>
    <row r="912" spans="2:65" s="1" customFormat="1" ht="37.9" customHeight="1">
      <c r="B912" s="31"/>
      <c r="C912" s="155" t="s">
        <v>1198</v>
      </c>
      <c r="D912" s="155" t="s">
        <v>342</v>
      </c>
      <c r="E912" s="156" t="s">
        <v>410</v>
      </c>
      <c r="F912" s="157" t="s">
        <v>411</v>
      </c>
      <c r="G912" s="158" t="s">
        <v>412</v>
      </c>
      <c r="H912" s="159">
        <v>1196</v>
      </c>
      <c r="I912" s="160"/>
      <c r="J912" s="161">
        <f>ROUND(I912*H912,2)</f>
        <v>0</v>
      </c>
      <c r="K912" s="157" t="s">
        <v>156</v>
      </c>
      <c r="L912" s="31"/>
      <c r="M912" s="162" t="s">
        <v>19</v>
      </c>
      <c r="N912" s="163" t="s">
        <v>40</v>
      </c>
      <c r="P912" s="130">
        <f>O912*H912</f>
        <v>0</v>
      </c>
      <c r="Q912" s="130">
        <v>0</v>
      </c>
      <c r="R912" s="130">
        <f>Q912*H912</f>
        <v>0</v>
      </c>
      <c r="S912" s="130">
        <v>0</v>
      </c>
      <c r="T912" s="131">
        <f>S912*H912</f>
        <v>0</v>
      </c>
      <c r="AR912" s="132" t="s">
        <v>164</v>
      </c>
      <c r="AT912" s="132" t="s">
        <v>342</v>
      </c>
      <c r="AU912" s="132" t="s">
        <v>77</v>
      </c>
      <c r="AY912" s="16" t="s">
        <v>151</v>
      </c>
      <c r="BE912" s="133">
        <f>IF(N912="základní",J912,0)</f>
        <v>0</v>
      </c>
      <c r="BF912" s="133">
        <f>IF(N912="snížená",J912,0)</f>
        <v>0</v>
      </c>
      <c r="BG912" s="133">
        <f>IF(N912="zákl. přenesená",J912,0)</f>
        <v>0</v>
      </c>
      <c r="BH912" s="133">
        <f>IF(N912="sníž. přenesená",J912,0)</f>
        <v>0</v>
      </c>
      <c r="BI912" s="133">
        <f>IF(N912="nulová",J912,0)</f>
        <v>0</v>
      </c>
      <c r="BJ912" s="16" t="s">
        <v>77</v>
      </c>
      <c r="BK912" s="133">
        <f>ROUND(I912*H912,2)</f>
        <v>0</v>
      </c>
      <c r="BL912" s="16" t="s">
        <v>164</v>
      </c>
      <c r="BM912" s="132" t="s">
        <v>1199</v>
      </c>
    </row>
    <row r="913" spans="2:65" s="11" customFormat="1">
      <c r="B913" s="134"/>
      <c r="D913" s="135" t="s">
        <v>159</v>
      </c>
      <c r="E913" s="136" t="s">
        <v>19</v>
      </c>
      <c r="F913" s="137" t="s">
        <v>868</v>
      </c>
      <c r="H913" s="136" t="s">
        <v>19</v>
      </c>
      <c r="I913" s="138"/>
      <c r="L913" s="134"/>
      <c r="M913" s="139"/>
      <c r="T913" s="140"/>
      <c r="AT913" s="136" t="s">
        <v>159</v>
      </c>
      <c r="AU913" s="136" t="s">
        <v>77</v>
      </c>
      <c r="AV913" s="11" t="s">
        <v>77</v>
      </c>
      <c r="AW913" s="11" t="s">
        <v>30</v>
      </c>
      <c r="AX913" s="11" t="s">
        <v>69</v>
      </c>
      <c r="AY913" s="136" t="s">
        <v>151</v>
      </c>
    </row>
    <row r="914" spans="2:65" s="12" customFormat="1">
      <c r="B914" s="141"/>
      <c r="D914" s="135" t="s">
        <v>159</v>
      </c>
      <c r="E914" s="142" t="s">
        <v>19</v>
      </c>
      <c r="F914" s="143" t="s">
        <v>1200</v>
      </c>
      <c r="H914" s="144">
        <v>1155.52</v>
      </c>
      <c r="I914" s="145"/>
      <c r="L914" s="141"/>
      <c r="M914" s="146"/>
      <c r="T914" s="147"/>
      <c r="AT914" s="142" t="s">
        <v>159</v>
      </c>
      <c r="AU914" s="142" t="s">
        <v>77</v>
      </c>
      <c r="AV914" s="12" t="s">
        <v>79</v>
      </c>
      <c r="AW914" s="12" t="s">
        <v>30</v>
      </c>
      <c r="AX914" s="12" t="s">
        <v>69</v>
      </c>
      <c r="AY914" s="142" t="s">
        <v>151</v>
      </c>
    </row>
    <row r="915" spans="2:65" s="12" customFormat="1">
      <c r="B915" s="141"/>
      <c r="D915" s="135" t="s">
        <v>159</v>
      </c>
      <c r="E915" s="142" t="s">
        <v>19</v>
      </c>
      <c r="F915" s="143" t="s">
        <v>1201</v>
      </c>
      <c r="H915" s="144">
        <v>0.48</v>
      </c>
      <c r="I915" s="145"/>
      <c r="L915" s="141"/>
      <c r="M915" s="146"/>
      <c r="T915" s="147"/>
      <c r="AT915" s="142" t="s">
        <v>159</v>
      </c>
      <c r="AU915" s="142" t="s">
        <v>77</v>
      </c>
      <c r="AV915" s="12" t="s">
        <v>79</v>
      </c>
      <c r="AW915" s="12" t="s">
        <v>30</v>
      </c>
      <c r="AX915" s="12" t="s">
        <v>69</v>
      </c>
      <c r="AY915" s="142" t="s">
        <v>151</v>
      </c>
    </row>
    <row r="916" spans="2:65" s="11" customFormat="1">
      <c r="B916" s="134"/>
      <c r="D916" s="135" t="s">
        <v>159</v>
      </c>
      <c r="E916" s="136" t="s">
        <v>19</v>
      </c>
      <c r="F916" s="137" t="s">
        <v>866</v>
      </c>
      <c r="H916" s="136" t="s">
        <v>19</v>
      </c>
      <c r="I916" s="138"/>
      <c r="L916" s="134"/>
      <c r="M916" s="139"/>
      <c r="T916" s="140"/>
      <c r="AT916" s="136" t="s">
        <v>159</v>
      </c>
      <c r="AU916" s="136" t="s">
        <v>77</v>
      </c>
      <c r="AV916" s="11" t="s">
        <v>77</v>
      </c>
      <c r="AW916" s="11" t="s">
        <v>30</v>
      </c>
      <c r="AX916" s="11" t="s">
        <v>69</v>
      </c>
      <c r="AY916" s="136" t="s">
        <v>151</v>
      </c>
    </row>
    <row r="917" spans="2:65" s="12" customFormat="1">
      <c r="B917" s="141"/>
      <c r="D917" s="135" t="s">
        <v>159</v>
      </c>
      <c r="E917" s="142" t="s">
        <v>19</v>
      </c>
      <c r="F917" s="143" t="s">
        <v>1202</v>
      </c>
      <c r="H917" s="144">
        <v>40</v>
      </c>
      <c r="I917" s="145"/>
      <c r="L917" s="141"/>
      <c r="M917" s="146"/>
      <c r="T917" s="147"/>
      <c r="AT917" s="142" t="s">
        <v>159</v>
      </c>
      <c r="AU917" s="142" t="s">
        <v>77</v>
      </c>
      <c r="AV917" s="12" t="s">
        <v>79</v>
      </c>
      <c r="AW917" s="12" t="s">
        <v>30</v>
      </c>
      <c r="AX917" s="12" t="s">
        <v>69</v>
      </c>
      <c r="AY917" s="142" t="s">
        <v>151</v>
      </c>
    </row>
    <row r="918" spans="2:65" s="13" customFormat="1">
      <c r="B918" s="148"/>
      <c r="D918" s="135" t="s">
        <v>159</v>
      </c>
      <c r="E918" s="149" t="s">
        <v>19</v>
      </c>
      <c r="F918" s="150" t="s">
        <v>163</v>
      </c>
      <c r="H918" s="151">
        <v>1196</v>
      </c>
      <c r="I918" s="152"/>
      <c r="L918" s="148"/>
      <c r="M918" s="153"/>
      <c r="T918" s="154"/>
      <c r="AT918" s="149" t="s">
        <v>159</v>
      </c>
      <c r="AU918" s="149" t="s">
        <v>77</v>
      </c>
      <c r="AV918" s="13" t="s">
        <v>164</v>
      </c>
      <c r="AW918" s="13" t="s">
        <v>30</v>
      </c>
      <c r="AX918" s="13" t="s">
        <v>77</v>
      </c>
      <c r="AY918" s="149" t="s">
        <v>151</v>
      </c>
    </row>
    <row r="919" spans="2:65" s="1" customFormat="1" ht="33" customHeight="1">
      <c r="B919" s="31"/>
      <c r="C919" s="155" t="s">
        <v>1203</v>
      </c>
      <c r="D919" s="155" t="s">
        <v>342</v>
      </c>
      <c r="E919" s="156" t="s">
        <v>405</v>
      </c>
      <c r="F919" s="157" t="s">
        <v>406</v>
      </c>
      <c r="G919" s="158" t="s">
        <v>155</v>
      </c>
      <c r="H919" s="159">
        <v>11192</v>
      </c>
      <c r="I919" s="160"/>
      <c r="J919" s="161">
        <f>ROUND(I919*H919,2)</f>
        <v>0</v>
      </c>
      <c r="K919" s="157" t="s">
        <v>156</v>
      </c>
      <c r="L919" s="31"/>
      <c r="M919" s="162" t="s">
        <v>19</v>
      </c>
      <c r="N919" s="163" t="s">
        <v>40</v>
      </c>
      <c r="P919" s="130">
        <f>O919*H919</f>
        <v>0</v>
      </c>
      <c r="Q919" s="130">
        <v>0</v>
      </c>
      <c r="R919" s="130">
        <f>Q919*H919</f>
        <v>0</v>
      </c>
      <c r="S919" s="130">
        <v>0</v>
      </c>
      <c r="T919" s="131">
        <f>S919*H919</f>
        <v>0</v>
      </c>
      <c r="AR919" s="132" t="s">
        <v>164</v>
      </c>
      <c r="AT919" s="132" t="s">
        <v>342</v>
      </c>
      <c r="AU919" s="132" t="s">
        <v>77</v>
      </c>
      <c r="AY919" s="16" t="s">
        <v>151</v>
      </c>
      <c r="BE919" s="133">
        <f>IF(N919="základní",J919,0)</f>
        <v>0</v>
      </c>
      <c r="BF919" s="133">
        <f>IF(N919="snížená",J919,0)</f>
        <v>0</v>
      </c>
      <c r="BG919" s="133">
        <f>IF(N919="zákl. přenesená",J919,0)</f>
        <v>0</v>
      </c>
      <c r="BH919" s="133">
        <f>IF(N919="sníž. přenesená",J919,0)</f>
        <v>0</v>
      </c>
      <c r="BI919" s="133">
        <f>IF(N919="nulová",J919,0)</f>
        <v>0</v>
      </c>
      <c r="BJ919" s="16" t="s">
        <v>77</v>
      </c>
      <c r="BK919" s="133">
        <f>ROUND(I919*H919,2)</f>
        <v>0</v>
      </c>
      <c r="BL919" s="16" t="s">
        <v>164</v>
      </c>
      <c r="BM919" s="132" t="s">
        <v>1204</v>
      </c>
    </row>
    <row r="920" spans="2:65" s="1" customFormat="1" ht="19.5">
      <c r="B920" s="31"/>
      <c r="D920" s="135" t="s">
        <v>339</v>
      </c>
      <c r="F920" s="164" t="s">
        <v>408</v>
      </c>
      <c r="I920" s="165"/>
      <c r="L920" s="31"/>
      <c r="M920" s="166"/>
      <c r="T920" s="50"/>
      <c r="AT920" s="16" t="s">
        <v>339</v>
      </c>
      <c r="AU920" s="16" t="s">
        <v>77</v>
      </c>
    </row>
    <row r="921" spans="2:65" s="12" customFormat="1">
      <c r="B921" s="141"/>
      <c r="D921" s="135" t="s">
        <v>159</v>
      </c>
      <c r="E921" s="142" t="s">
        <v>19</v>
      </c>
      <c r="F921" s="143" t="s">
        <v>1205</v>
      </c>
      <c r="H921" s="144">
        <v>11192</v>
      </c>
      <c r="I921" s="145"/>
      <c r="L921" s="141"/>
      <c r="M921" s="146"/>
      <c r="T921" s="147"/>
      <c r="AT921" s="142" t="s">
        <v>159</v>
      </c>
      <c r="AU921" s="142" t="s">
        <v>77</v>
      </c>
      <c r="AV921" s="12" t="s">
        <v>79</v>
      </c>
      <c r="AW921" s="12" t="s">
        <v>30</v>
      </c>
      <c r="AX921" s="12" t="s">
        <v>69</v>
      </c>
      <c r="AY921" s="142" t="s">
        <v>151</v>
      </c>
    </row>
    <row r="922" spans="2:65" s="13" customFormat="1">
      <c r="B922" s="148"/>
      <c r="D922" s="135" t="s">
        <v>159</v>
      </c>
      <c r="E922" s="149" t="s">
        <v>19</v>
      </c>
      <c r="F922" s="150" t="s">
        <v>163</v>
      </c>
      <c r="H922" s="151">
        <v>11192</v>
      </c>
      <c r="I922" s="152"/>
      <c r="L922" s="148"/>
      <c r="M922" s="153"/>
      <c r="T922" s="154"/>
      <c r="AT922" s="149" t="s">
        <v>159</v>
      </c>
      <c r="AU922" s="149" t="s">
        <v>77</v>
      </c>
      <c r="AV922" s="13" t="s">
        <v>164</v>
      </c>
      <c r="AW922" s="13" t="s">
        <v>30</v>
      </c>
      <c r="AX922" s="13" t="s">
        <v>77</v>
      </c>
      <c r="AY922" s="149" t="s">
        <v>151</v>
      </c>
    </row>
    <row r="923" spans="2:65" s="1" customFormat="1" ht="37.9" customHeight="1">
      <c r="B923" s="31"/>
      <c r="C923" s="155" t="s">
        <v>1206</v>
      </c>
      <c r="D923" s="155" t="s">
        <v>342</v>
      </c>
      <c r="E923" s="156" t="s">
        <v>1207</v>
      </c>
      <c r="F923" s="157" t="s">
        <v>1208</v>
      </c>
      <c r="G923" s="158" t="s">
        <v>412</v>
      </c>
      <c r="H923" s="159">
        <v>76</v>
      </c>
      <c r="I923" s="160"/>
      <c r="J923" s="161">
        <f>ROUND(I923*H923,2)</f>
        <v>0</v>
      </c>
      <c r="K923" s="157" t="s">
        <v>156</v>
      </c>
      <c r="L923" s="31"/>
      <c r="M923" s="162" t="s">
        <v>19</v>
      </c>
      <c r="N923" s="163" t="s">
        <v>40</v>
      </c>
      <c r="P923" s="130">
        <f>O923*H923</f>
        <v>0</v>
      </c>
      <c r="Q923" s="130">
        <v>0</v>
      </c>
      <c r="R923" s="130">
        <f>Q923*H923</f>
        <v>0</v>
      </c>
      <c r="S923" s="130">
        <v>0</v>
      </c>
      <c r="T923" s="131">
        <f>S923*H923</f>
        <v>0</v>
      </c>
      <c r="AR923" s="132" t="s">
        <v>164</v>
      </c>
      <c r="AT923" s="132" t="s">
        <v>342</v>
      </c>
      <c r="AU923" s="132" t="s">
        <v>77</v>
      </c>
      <c r="AY923" s="16" t="s">
        <v>151</v>
      </c>
      <c r="BE923" s="133">
        <f>IF(N923="základní",J923,0)</f>
        <v>0</v>
      </c>
      <c r="BF923" s="133">
        <f>IF(N923="snížená",J923,0)</f>
        <v>0</v>
      </c>
      <c r="BG923" s="133">
        <f>IF(N923="zákl. přenesená",J923,0)</f>
        <v>0</v>
      </c>
      <c r="BH923" s="133">
        <f>IF(N923="sníž. přenesená",J923,0)</f>
        <v>0</v>
      </c>
      <c r="BI923" s="133">
        <f>IF(N923="nulová",J923,0)</f>
        <v>0</v>
      </c>
      <c r="BJ923" s="16" t="s">
        <v>77</v>
      </c>
      <c r="BK923" s="133">
        <f>ROUND(I923*H923,2)</f>
        <v>0</v>
      </c>
      <c r="BL923" s="16" t="s">
        <v>164</v>
      </c>
      <c r="BM923" s="132" t="s">
        <v>1209</v>
      </c>
    </row>
    <row r="924" spans="2:65" s="12" customFormat="1">
      <c r="B924" s="141"/>
      <c r="D924" s="135" t="s">
        <v>159</v>
      </c>
      <c r="E924" s="142" t="s">
        <v>19</v>
      </c>
      <c r="F924" s="143" t="s">
        <v>908</v>
      </c>
      <c r="H924" s="144">
        <v>76</v>
      </c>
      <c r="I924" s="145"/>
      <c r="L924" s="141"/>
      <c r="M924" s="146"/>
      <c r="T924" s="147"/>
      <c r="AT924" s="142" t="s">
        <v>159</v>
      </c>
      <c r="AU924" s="142" t="s">
        <v>77</v>
      </c>
      <c r="AV924" s="12" t="s">
        <v>79</v>
      </c>
      <c r="AW924" s="12" t="s">
        <v>30</v>
      </c>
      <c r="AX924" s="12" t="s">
        <v>69</v>
      </c>
      <c r="AY924" s="142" t="s">
        <v>151</v>
      </c>
    </row>
    <row r="925" spans="2:65" s="13" customFormat="1">
      <c r="B925" s="148"/>
      <c r="D925" s="135" t="s">
        <v>159</v>
      </c>
      <c r="E925" s="149" t="s">
        <v>19</v>
      </c>
      <c r="F925" s="150" t="s">
        <v>163</v>
      </c>
      <c r="H925" s="151">
        <v>76</v>
      </c>
      <c r="I925" s="152"/>
      <c r="L925" s="148"/>
      <c r="M925" s="153"/>
      <c r="T925" s="154"/>
      <c r="AT925" s="149" t="s">
        <v>159</v>
      </c>
      <c r="AU925" s="149" t="s">
        <v>77</v>
      </c>
      <c r="AV925" s="13" t="s">
        <v>164</v>
      </c>
      <c r="AW925" s="13" t="s">
        <v>30</v>
      </c>
      <c r="AX925" s="13" t="s">
        <v>77</v>
      </c>
      <c r="AY925" s="149" t="s">
        <v>151</v>
      </c>
    </row>
    <row r="926" spans="2:65" s="1" customFormat="1" ht="90" customHeight="1">
      <c r="B926" s="31"/>
      <c r="C926" s="155" t="s">
        <v>1210</v>
      </c>
      <c r="D926" s="155" t="s">
        <v>342</v>
      </c>
      <c r="E926" s="156" t="s">
        <v>423</v>
      </c>
      <c r="F926" s="157" t="s">
        <v>424</v>
      </c>
      <c r="G926" s="158" t="s">
        <v>425</v>
      </c>
      <c r="H926" s="159">
        <v>2.7559999999999998</v>
      </c>
      <c r="I926" s="160"/>
      <c r="J926" s="161">
        <f>ROUND(I926*H926,2)</f>
        <v>0</v>
      </c>
      <c r="K926" s="157" t="s">
        <v>156</v>
      </c>
      <c r="L926" s="31"/>
      <c r="M926" s="162" t="s">
        <v>19</v>
      </c>
      <c r="N926" s="163" t="s">
        <v>40</v>
      </c>
      <c r="P926" s="130">
        <f>O926*H926</f>
        <v>0</v>
      </c>
      <c r="Q926" s="130">
        <v>0</v>
      </c>
      <c r="R926" s="130">
        <f>Q926*H926</f>
        <v>0</v>
      </c>
      <c r="S926" s="130">
        <v>0</v>
      </c>
      <c r="T926" s="131">
        <f>S926*H926</f>
        <v>0</v>
      </c>
      <c r="AR926" s="132" t="s">
        <v>164</v>
      </c>
      <c r="AT926" s="132" t="s">
        <v>342</v>
      </c>
      <c r="AU926" s="132" t="s">
        <v>77</v>
      </c>
      <c r="AY926" s="16" t="s">
        <v>151</v>
      </c>
      <c r="BE926" s="133">
        <f>IF(N926="základní",J926,0)</f>
        <v>0</v>
      </c>
      <c r="BF926" s="133">
        <f>IF(N926="snížená",J926,0)</f>
        <v>0</v>
      </c>
      <c r="BG926" s="133">
        <f>IF(N926="zákl. přenesená",J926,0)</f>
        <v>0</v>
      </c>
      <c r="BH926" s="133">
        <f>IF(N926="sníž. přenesená",J926,0)</f>
        <v>0</v>
      </c>
      <c r="BI926" s="133">
        <f>IF(N926="nulová",J926,0)</f>
        <v>0</v>
      </c>
      <c r="BJ926" s="16" t="s">
        <v>77</v>
      </c>
      <c r="BK926" s="133">
        <f>ROUND(I926*H926,2)</f>
        <v>0</v>
      </c>
      <c r="BL926" s="16" t="s">
        <v>164</v>
      </c>
      <c r="BM926" s="132" t="s">
        <v>1211</v>
      </c>
    </row>
    <row r="927" spans="2:65" s="1" customFormat="1" ht="19.5">
      <c r="B927" s="31"/>
      <c r="D927" s="135" t="s">
        <v>339</v>
      </c>
      <c r="F927" s="164" t="s">
        <v>427</v>
      </c>
      <c r="I927" s="165"/>
      <c r="L927" s="31"/>
      <c r="M927" s="166"/>
      <c r="T927" s="50"/>
      <c r="AT927" s="16" t="s">
        <v>339</v>
      </c>
      <c r="AU927" s="16" t="s">
        <v>77</v>
      </c>
    </row>
    <row r="928" spans="2:65" s="11" customFormat="1">
      <c r="B928" s="134"/>
      <c r="D928" s="135" t="s">
        <v>159</v>
      </c>
      <c r="E928" s="136" t="s">
        <v>19</v>
      </c>
      <c r="F928" s="137" t="s">
        <v>720</v>
      </c>
      <c r="H928" s="136" t="s">
        <v>19</v>
      </c>
      <c r="I928" s="138"/>
      <c r="L928" s="134"/>
      <c r="M928" s="139"/>
      <c r="T928" s="140"/>
      <c r="AT928" s="136" t="s">
        <v>159</v>
      </c>
      <c r="AU928" s="136" t="s">
        <v>77</v>
      </c>
      <c r="AV928" s="11" t="s">
        <v>77</v>
      </c>
      <c r="AW928" s="11" t="s">
        <v>30</v>
      </c>
      <c r="AX928" s="11" t="s">
        <v>69</v>
      </c>
      <c r="AY928" s="136" t="s">
        <v>151</v>
      </c>
    </row>
    <row r="929" spans="2:65" s="12" customFormat="1">
      <c r="B929" s="141"/>
      <c r="D929" s="135" t="s">
        <v>159</v>
      </c>
      <c r="E929" s="142" t="s">
        <v>19</v>
      </c>
      <c r="F929" s="143" t="s">
        <v>1097</v>
      </c>
      <c r="H929" s="144">
        <v>0.73899999999999999</v>
      </c>
      <c r="I929" s="145"/>
      <c r="L929" s="141"/>
      <c r="M929" s="146"/>
      <c r="T929" s="147"/>
      <c r="AT929" s="142" t="s">
        <v>159</v>
      </c>
      <c r="AU929" s="142" t="s">
        <v>77</v>
      </c>
      <c r="AV929" s="12" t="s">
        <v>79</v>
      </c>
      <c r="AW929" s="12" t="s">
        <v>30</v>
      </c>
      <c r="AX929" s="12" t="s">
        <v>69</v>
      </c>
      <c r="AY929" s="142" t="s">
        <v>151</v>
      </c>
    </row>
    <row r="930" spans="2:65" s="11" customFormat="1">
      <c r="B930" s="134"/>
      <c r="D930" s="135" t="s">
        <v>159</v>
      </c>
      <c r="E930" s="136" t="s">
        <v>19</v>
      </c>
      <c r="F930" s="137" t="s">
        <v>713</v>
      </c>
      <c r="H930" s="136" t="s">
        <v>19</v>
      </c>
      <c r="I930" s="138"/>
      <c r="L930" s="134"/>
      <c r="M930" s="139"/>
      <c r="T930" s="140"/>
      <c r="AT930" s="136" t="s">
        <v>159</v>
      </c>
      <c r="AU930" s="136" t="s">
        <v>77</v>
      </c>
      <c r="AV930" s="11" t="s">
        <v>77</v>
      </c>
      <c r="AW930" s="11" t="s">
        <v>30</v>
      </c>
      <c r="AX930" s="11" t="s">
        <v>69</v>
      </c>
      <c r="AY930" s="136" t="s">
        <v>151</v>
      </c>
    </row>
    <row r="931" spans="2:65" s="12" customFormat="1">
      <c r="B931" s="141"/>
      <c r="D931" s="135" t="s">
        <v>159</v>
      </c>
      <c r="E931" s="142" t="s">
        <v>19</v>
      </c>
      <c r="F931" s="143" t="s">
        <v>1212</v>
      </c>
      <c r="H931" s="144">
        <v>0.628</v>
      </c>
      <c r="I931" s="145"/>
      <c r="L931" s="141"/>
      <c r="M931" s="146"/>
      <c r="T931" s="147"/>
      <c r="AT931" s="142" t="s">
        <v>159</v>
      </c>
      <c r="AU931" s="142" t="s">
        <v>77</v>
      </c>
      <c r="AV931" s="12" t="s">
        <v>79</v>
      </c>
      <c r="AW931" s="12" t="s">
        <v>30</v>
      </c>
      <c r="AX931" s="12" t="s">
        <v>69</v>
      </c>
      <c r="AY931" s="142" t="s">
        <v>151</v>
      </c>
    </row>
    <row r="932" spans="2:65" s="11" customFormat="1">
      <c r="B932" s="134"/>
      <c r="D932" s="135" t="s">
        <v>159</v>
      </c>
      <c r="E932" s="136" t="s">
        <v>19</v>
      </c>
      <c r="F932" s="137" t="s">
        <v>654</v>
      </c>
      <c r="H932" s="136" t="s">
        <v>19</v>
      </c>
      <c r="I932" s="138"/>
      <c r="L932" s="134"/>
      <c r="M932" s="139"/>
      <c r="T932" s="140"/>
      <c r="AT932" s="136" t="s">
        <v>159</v>
      </c>
      <c r="AU932" s="136" t="s">
        <v>77</v>
      </c>
      <c r="AV932" s="11" t="s">
        <v>77</v>
      </c>
      <c r="AW932" s="11" t="s">
        <v>30</v>
      </c>
      <c r="AX932" s="11" t="s">
        <v>69</v>
      </c>
      <c r="AY932" s="136" t="s">
        <v>151</v>
      </c>
    </row>
    <row r="933" spans="2:65" s="12" customFormat="1">
      <c r="B933" s="141"/>
      <c r="D933" s="135" t="s">
        <v>159</v>
      </c>
      <c r="E933" s="142" t="s">
        <v>19</v>
      </c>
      <c r="F933" s="143" t="s">
        <v>1098</v>
      </c>
      <c r="H933" s="144">
        <v>0.60799999999999998</v>
      </c>
      <c r="I933" s="145"/>
      <c r="L933" s="141"/>
      <c r="M933" s="146"/>
      <c r="T933" s="147"/>
      <c r="AT933" s="142" t="s">
        <v>159</v>
      </c>
      <c r="AU933" s="142" t="s">
        <v>77</v>
      </c>
      <c r="AV933" s="12" t="s">
        <v>79</v>
      </c>
      <c r="AW933" s="12" t="s">
        <v>30</v>
      </c>
      <c r="AX933" s="12" t="s">
        <v>69</v>
      </c>
      <c r="AY933" s="142" t="s">
        <v>151</v>
      </c>
    </row>
    <row r="934" spans="2:65" s="11" customFormat="1">
      <c r="B934" s="134"/>
      <c r="D934" s="135" t="s">
        <v>159</v>
      </c>
      <c r="E934" s="136" t="s">
        <v>19</v>
      </c>
      <c r="F934" s="137" t="s">
        <v>684</v>
      </c>
      <c r="H934" s="136" t="s">
        <v>19</v>
      </c>
      <c r="I934" s="138"/>
      <c r="L934" s="134"/>
      <c r="M934" s="139"/>
      <c r="T934" s="140"/>
      <c r="AT934" s="136" t="s">
        <v>159</v>
      </c>
      <c r="AU934" s="136" t="s">
        <v>77</v>
      </c>
      <c r="AV934" s="11" t="s">
        <v>77</v>
      </c>
      <c r="AW934" s="11" t="s">
        <v>30</v>
      </c>
      <c r="AX934" s="11" t="s">
        <v>69</v>
      </c>
      <c r="AY934" s="136" t="s">
        <v>151</v>
      </c>
    </row>
    <row r="935" spans="2:65" s="12" customFormat="1">
      <c r="B935" s="141"/>
      <c r="D935" s="135" t="s">
        <v>159</v>
      </c>
      <c r="E935" s="142" t="s">
        <v>19</v>
      </c>
      <c r="F935" s="143" t="s">
        <v>1213</v>
      </c>
      <c r="H935" s="144">
        <v>0.58899999999999997</v>
      </c>
      <c r="I935" s="145"/>
      <c r="L935" s="141"/>
      <c r="M935" s="146"/>
      <c r="T935" s="147"/>
      <c r="AT935" s="142" t="s">
        <v>159</v>
      </c>
      <c r="AU935" s="142" t="s">
        <v>77</v>
      </c>
      <c r="AV935" s="12" t="s">
        <v>79</v>
      </c>
      <c r="AW935" s="12" t="s">
        <v>30</v>
      </c>
      <c r="AX935" s="12" t="s">
        <v>69</v>
      </c>
      <c r="AY935" s="142" t="s">
        <v>151</v>
      </c>
    </row>
    <row r="936" spans="2:65" s="11" customFormat="1">
      <c r="B936" s="134"/>
      <c r="D936" s="135" t="s">
        <v>159</v>
      </c>
      <c r="E936" s="136" t="s">
        <v>19</v>
      </c>
      <c r="F936" s="137" t="s">
        <v>705</v>
      </c>
      <c r="H936" s="136" t="s">
        <v>19</v>
      </c>
      <c r="I936" s="138"/>
      <c r="L936" s="134"/>
      <c r="M936" s="139"/>
      <c r="T936" s="140"/>
      <c r="AT936" s="136" t="s">
        <v>159</v>
      </c>
      <c r="AU936" s="136" t="s">
        <v>77</v>
      </c>
      <c r="AV936" s="11" t="s">
        <v>77</v>
      </c>
      <c r="AW936" s="11" t="s">
        <v>30</v>
      </c>
      <c r="AX936" s="11" t="s">
        <v>69</v>
      </c>
      <c r="AY936" s="136" t="s">
        <v>151</v>
      </c>
    </row>
    <row r="937" spans="2:65" s="12" customFormat="1">
      <c r="B937" s="141"/>
      <c r="D937" s="135" t="s">
        <v>159</v>
      </c>
      <c r="E937" s="142" t="s">
        <v>19</v>
      </c>
      <c r="F937" s="143" t="s">
        <v>1214</v>
      </c>
      <c r="H937" s="144">
        <v>0.09</v>
      </c>
      <c r="I937" s="145"/>
      <c r="L937" s="141"/>
      <c r="M937" s="146"/>
      <c r="T937" s="147"/>
      <c r="AT937" s="142" t="s">
        <v>159</v>
      </c>
      <c r="AU937" s="142" t="s">
        <v>77</v>
      </c>
      <c r="AV937" s="12" t="s">
        <v>79</v>
      </c>
      <c r="AW937" s="12" t="s">
        <v>30</v>
      </c>
      <c r="AX937" s="12" t="s">
        <v>69</v>
      </c>
      <c r="AY937" s="142" t="s">
        <v>151</v>
      </c>
    </row>
    <row r="938" spans="2:65" s="11" customFormat="1">
      <c r="B938" s="134"/>
      <c r="D938" s="135" t="s">
        <v>159</v>
      </c>
      <c r="E938" s="136" t="s">
        <v>19</v>
      </c>
      <c r="F938" s="137" t="s">
        <v>701</v>
      </c>
      <c r="H938" s="136" t="s">
        <v>19</v>
      </c>
      <c r="I938" s="138"/>
      <c r="L938" s="134"/>
      <c r="M938" s="139"/>
      <c r="T938" s="140"/>
      <c r="AT938" s="136" t="s">
        <v>159</v>
      </c>
      <c r="AU938" s="136" t="s">
        <v>77</v>
      </c>
      <c r="AV938" s="11" t="s">
        <v>77</v>
      </c>
      <c r="AW938" s="11" t="s">
        <v>30</v>
      </c>
      <c r="AX938" s="11" t="s">
        <v>69</v>
      </c>
      <c r="AY938" s="136" t="s">
        <v>151</v>
      </c>
    </row>
    <row r="939" spans="2:65" s="12" customFormat="1">
      <c r="B939" s="141"/>
      <c r="D939" s="135" t="s">
        <v>159</v>
      </c>
      <c r="E939" s="142" t="s">
        <v>19</v>
      </c>
      <c r="F939" s="143" t="s">
        <v>1215</v>
      </c>
      <c r="H939" s="144">
        <v>0.10199999999999999</v>
      </c>
      <c r="I939" s="145"/>
      <c r="L939" s="141"/>
      <c r="M939" s="146"/>
      <c r="T939" s="147"/>
      <c r="AT939" s="142" t="s">
        <v>159</v>
      </c>
      <c r="AU939" s="142" t="s">
        <v>77</v>
      </c>
      <c r="AV939" s="12" t="s">
        <v>79</v>
      </c>
      <c r="AW939" s="12" t="s">
        <v>30</v>
      </c>
      <c r="AX939" s="12" t="s">
        <v>69</v>
      </c>
      <c r="AY939" s="142" t="s">
        <v>151</v>
      </c>
    </row>
    <row r="940" spans="2:65" s="13" customFormat="1">
      <c r="B940" s="148"/>
      <c r="D940" s="135" t="s">
        <v>159</v>
      </c>
      <c r="E940" s="149" t="s">
        <v>19</v>
      </c>
      <c r="F940" s="150" t="s">
        <v>163</v>
      </c>
      <c r="H940" s="151">
        <v>2.7559999999999998</v>
      </c>
      <c r="I940" s="152"/>
      <c r="L940" s="148"/>
      <c r="M940" s="153"/>
      <c r="T940" s="154"/>
      <c r="AT940" s="149" t="s">
        <v>159</v>
      </c>
      <c r="AU940" s="149" t="s">
        <v>77</v>
      </c>
      <c r="AV940" s="13" t="s">
        <v>164</v>
      </c>
      <c r="AW940" s="13" t="s">
        <v>30</v>
      </c>
      <c r="AX940" s="13" t="s">
        <v>77</v>
      </c>
      <c r="AY940" s="149" t="s">
        <v>151</v>
      </c>
    </row>
    <row r="941" spans="2:65" s="1" customFormat="1" ht="66.75" customHeight="1">
      <c r="B941" s="31"/>
      <c r="C941" s="155" t="s">
        <v>1216</v>
      </c>
      <c r="D941" s="155" t="s">
        <v>342</v>
      </c>
      <c r="E941" s="156" t="s">
        <v>1217</v>
      </c>
      <c r="F941" s="157" t="s">
        <v>1218</v>
      </c>
      <c r="G941" s="158" t="s">
        <v>425</v>
      </c>
      <c r="H941" s="159">
        <v>1.2170000000000001</v>
      </c>
      <c r="I941" s="160"/>
      <c r="J941" s="161">
        <f>ROUND(I941*H941,2)</f>
        <v>0</v>
      </c>
      <c r="K941" s="157" t="s">
        <v>156</v>
      </c>
      <c r="L941" s="31"/>
      <c r="M941" s="162" t="s">
        <v>19</v>
      </c>
      <c r="N941" s="163" t="s">
        <v>40</v>
      </c>
      <c r="P941" s="130">
        <f>O941*H941</f>
        <v>0</v>
      </c>
      <c r="Q941" s="130">
        <v>0</v>
      </c>
      <c r="R941" s="130">
        <f>Q941*H941</f>
        <v>0</v>
      </c>
      <c r="S941" s="130">
        <v>0</v>
      </c>
      <c r="T941" s="131">
        <f>S941*H941</f>
        <v>0</v>
      </c>
      <c r="AR941" s="132" t="s">
        <v>164</v>
      </c>
      <c r="AT941" s="132" t="s">
        <v>342</v>
      </c>
      <c r="AU941" s="132" t="s">
        <v>77</v>
      </c>
      <c r="AY941" s="16" t="s">
        <v>151</v>
      </c>
      <c r="BE941" s="133">
        <f>IF(N941="základní",J941,0)</f>
        <v>0</v>
      </c>
      <c r="BF941" s="133">
        <f>IF(N941="snížená",J941,0)</f>
        <v>0</v>
      </c>
      <c r="BG941" s="133">
        <f>IF(N941="zákl. přenesená",J941,0)</f>
        <v>0</v>
      </c>
      <c r="BH941" s="133">
        <f>IF(N941="sníž. přenesená",J941,0)</f>
        <v>0</v>
      </c>
      <c r="BI941" s="133">
        <f>IF(N941="nulová",J941,0)</f>
        <v>0</v>
      </c>
      <c r="BJ941" s="16" t="s">
        <v>77</v>
      </c>
      <c r="BK941" s="133">
        <f>ROUND(I941*H941,2)</f>
        <v>0</v>
      </c>
      <c r="BL941" s="16" t="s">
        <v>164</v>
      </c>
      <c r="BM941" s="132" t="s">
        <v>1219</v>
      </c>
    </row>
    <row r="942" spans="2:65" s="11" customFormat="1">
      <c r="B942" s="134"/>
      <c r="D942" s="135" t="s">
        <v>159</v>
      </c>
      <c r="E942" s="136" t="s">
        <v>19</v>
      </c>
      <c r="F942" s="137" t="s">
        <v>713</v>
      </c>
      <c r="H942" s="136" t="s">
        <v>19</v>
      </c>
      <c r="I942" s="138"/>
      <c r="L942" s="134"/>
      <c r="M942" s="139"/>
      <c r="T942" s="140"/>
      <c r="AT942" s="136" t="s">
        <v>159</v>
      </c>
      <c r="AU942" s="136" t="s">
        <v>77</v>
      </c>
      <c r="AV942" s="11" t="s">
        <v>77</v>
      </c>
      <c r="AW942" s="11" t="s">
        <v>30</v>
      </c>
      <c r="AX942" s="11" t="s">
        <v>69</v>
      </c>
      <c r="AY942" s="136" t="s">
        <v>151</v>
      </c>
    </row>
    <row r="943" spans="2:65" s="12" customFormat="1">
      <c r="B943" s="141"/>
      <c r="D943" s="135" t="s">
        <v>159</v>
      </c>
      <c r="E943" s="142" t="s">
        <v>19</v>
      </c>
      <c r="F943" s="143" t="s">
        <v>1212</v>
      </c>
      <c r="H943" s="144">
        <v>0.628</v>
      </c>
      <c r="I943" s="145"/>
      <c r="L943" s="141"/>
      <c r="M943" s="146"/>
      <c r="T943" s="147"/>
      <c r="AT943" s="142" t="s">
        <v>159</v>
      </c>
      <c r="AU943" s="142" t="s">
        <v>77</v>
      </c>
      <c r="AV943" s="12" t="s">
        <v>79</v>
      </c>
      <c r="AW943" s="12" t="s">
        <v>30</v>
      </c>
      <c r="AX943" s="12" t="s">
        <v>69</v>
      </c>
      <c r="AY943" s="142" t="s">
        <v>151</v>
      </c>
    </row>
    <row r="944" spans="2:65" s="11" customFormat="1">
      <c r="B944" s="134"/>
      <c r="D944" s="135" t="s">
        <v>159</v>
      </c>
      <c r="E944" s="136" t="s">
        <v>19</v>
      </c>
      <c r="F944" s="137" t="s">
        <v>684</v>
      </c>
      <c r="H944" s="136" t="s">
        <v>19</v>
      </c>
      <c r="I944" s="138"/>
      <c r="L944" s="134"/>
      <c r="M944" s="139"/>
      <c r="T944" s="140"/>
      <c r="AT944" s="136" t="s">
        <v>159</v>
      </c>
      <c r="AU944" s="136" t="s">
        <v>77</v>
      </c>
      <c r="AV944" s="11" t="s">
        <v>77</v>
      </c>
      <c r="AW944" s="11" t="s">
        <v>30</v>
      </c>
      <c r="AX944" s="11" t="s">
        <v>69</v>
      </c>
      <c r="AY944" s="136" t="s">
        <v>151</v>
      </c>
    </row>
    <row r="945" spans="2:65" s="12" customFormat="1">
      <c r="B945" s="141"/>
      <c r="D945" s="135" t="s">
        <v>159</v>
      </c>
      <c r="E945" s="142" t="s">
        <v>19</v>
      </c>
      <c r="F945" s="143" t="s">
        <v>1213</v>
      </c>
      <c r="H945" s="144">
        <v>0.58899999999999997</v>
      </c>
      <c r="I945" s="145"/>
      <c r="L945" s="141"/>
      <c r="M945" s="146"/>
      <c r="T945" s="147"/>
      <c r="AT945" s="142" t="s">
        <v>159</v>
      </c>
      <c r="AU945" s="142" t="s">
        <v>77</v>
      </c>
      <c r="AV945" s="12" t="s">
        <v>79</v>
      </c>
      <c r="AW945" s="12" t="s">
        <v>30</v>
      </c>
      <c r="AX945" s="12" t="s">
        <v>69</v>
      </c>
      <c r="AY945" s="142" t="s">
        <v>151</v>
      </c>
    </row>
    <row r="946" spans="2:65" s="13" customFormat="1">
      <c r="B946" s="148"/>
      <c r="D946" s="135" t="s">
        <v>159</v>
      </c>
      <c r="E946" s="149" t="s">
        <v>19</v>
      </c>
      <c r="F946" s="150" t="s">
        <v>163</v>
      </c>
      <c r="H946" s="151">
        <v>1.2170000000000001</v>
      </c>
      <c r="I946" s="152"/>
      <c r="L946" s="148"/>
      <c r="M946" s="153"/>
      <c r="T946" s="154"/>
      <c r="AT946" s="149" t="s">
        <v>159</v>
      </c>
      <c r="AU946" s="149" t="s">
        <v>77</v>
      </c>
      <c r="AV946" s="13" t="s">
        <v>164</v>
      </c>
      <c r="AW946" s="13" t="s">
        <v>30</v>
      </c>
      <c r="AX946" s="13" t="s">
        <v>77</v>
      </c>
      <c r="AY946" s="149" t="s">
        <v>151</v>
      </c>
    </row>
    <row r="947" spans="2:65" s="1" customFormat="1" ht="90" customHeight="1">
      <c r="B947" s="31"/>
      <c r="C947" s="155" t="s">
        <v>1220</v>
      </c>
      <c r="D947" s="155" t="s">
        <v>342</v>
      </c>
      <c r="E947" s="156" t="s">
        <v>1221</v>
      </c>
      <c r="F947" s="157" t="s">
        <v>1222</v>
      </c>
      <c r="G947" s="158" t="s">
        <v>248</v>
      </c>
      <c r="H947" s="159">
        <v>1067.5360000000001</v>
      </c>
      <c r="I947" s="160"/>
      <c r="J947" s="161">
        <f>ROUND(I947*H947,2)</f>
        <v>0</v>
      </c>
      <c r="K947" s="157" t="s">
        <v>156</v>
      </c>
      <c r="L947" s="31"/>
      <c r="M947" s="162" t="s">
        <v>19</v>
      </c>
      <c r="N947" s="163" t="s">
        <v>40</v>
      </c>
      <c r="P947" s="130">
        <f>O947*H947</f>
        <v>0</v>
      </c>
      <c r="Q947" s="130">
        <v>0</v>
      </c>
      <c r="R947" s="130">
        <f>Q947*H947</f>
        <v>0</v>
      </c>
      <c r="S947" s="130">
        <v>0</v>
      </c>
      <c r="T947" s="131">
        <f>S947*H947</f>
        <v>0</v>
      </c>
      <c r="AR947" s="132" t="s">
        <v>164</v>
      </c>
      <c r="AT947" s="132" t="s">
        <v>342</v>
      </c>
      <c r="AU947" s="132" t="s">
        <v>77</v>
      </c>
      <c r="AY947" s="16" t="s">
        <v>151</v>
      </c>
      <c r="BE947" s="133">
        <f>IF(N947="základní",J947,0)</f>
        <v>0</v>
      </c>
      <c r="BF947" s="133">
        <f>IF(N947="snížená",J947,0)</f>
        <v>0</v>
      </c>
      <c r="BG947" s="133">
        <f>IF(N947="zákl. přenesená",J947,0)</f>
        <v>0</v>
      </c>
      <c r="BH947" s="133">
        <f>IF(N947="sníž. přenesená",J947,0)</f>
        <v>0</v>
      </c>
      <c r="BI947" s="133">
        <f>IF(N947="nulová",J947,0)</f>
        <v>0</v>
      </c>
      <c r="BJ947" s="16" t="s">
        <v>77</v>
      </c>
      <c r="BK947" s="133">
        <f>ROUND(I947*H947,2)</f>
        <v>0</v>
      </c>
      <c r="BL947" s="16" t="s">
        <v>164</v>
      </c>
      <c r="BM947" s="132" t="s">
        <v>1223</v>
      </c>
    </row>
    <row r="948" spans="2:65" s="1" customFormat="1" ht="19.5">
      <c r="B948" s="31"/>
      <c r="D948" s="135" t="s">
        <v>339</v>
      </c>
      <c r="F948" s="164" t="s">
        <v>1224</v>
      </c>
      <c r="I948" s="165"/>
      <c r="L948" s="31"/>
      <c r="M948" s="166"/>
      <c r="T948" s="50"/>
      <c r="AT948" s="16" t="s">
        <v>339</v>
      </c>
      <c r="AU948" s="16" t="s">
        <v>77</v>
      </c>
    </row>
    <row r="949" spans="2:65" s="11" customFormat="1">
      <c r="B949" s="134"/>
      <c r="D949" s="135" t="s">
        <v>159</v>
      </c>
      <c r="E949" s="136" t="s">
        <v>19</v>
      </c>
      <c r="F949" s="137" t="s">
        <v>1225</v>
      </c>
      <c r="H949" s="136" t="s">
        <v>19</v>
      </c>
      <c r="I949" s="138"/>
      <c r="L949" s="134"/>
      <c r="M949" s="139"/>
      <c r="T949" s="140"/>
      <c r="AT949" s="136" t="s">
        <v>159</v>
      </c>
      <c r="AU949" s="136" t="s">
        <v>77</v>
      </c>
      <c r="AV949" s="11" t="s">
        <v>77</v>
      </c>
      <c r="AW949" s="11" t="s">
        <v>30</v>
      </c>
      <c r="AX949" s="11" t="s">
        <v>69</v>
      </c>
      <c r="AY949" s="136" t="s">
        <v>151</v>
      </c>
    </row>
    <row r="950" spans="2:65" s="12" customFormat="1">
      <c r="B950" s="141"/>
      <c r="D950" s="135" t="s">
        <v>159</v>
      </c>
      <c r="E950" s="142" t="s">
        <v>19</v>
      </c>
      <c r="F950" s="143" t="s">
        <v>1226</v>
      </c>
      <c r="H950" s="144">
        <v>797.53599999999994</v>
      </c>
      <c r="I950" s="145"/>
      <c r="L950" s="141"/>
      <c r="M950" s="146"/>
      <c r="T950" s="147"/>
      <c r="AT950" s="142" t="s">
        <v>159</v>
      </c>
      <c r="AU950" s="142" t="s">
        <v>77</v>
      </c>
      <c r="AV950" s="12" t="s">
        <v>79</v>
      </c>
      <c r="AW950" s="12" t="s">
        <v>30</v>
      </c>
      <c r="AX950" s="12" t="s">
        <v>69</v>
      </c>
      <c r="AY950" s="142" t="s">
        <v>151</v>
      </c>
    </row>
    <row r="951" spans="2:65" s="11" customFormat="1">
      <c r="B951" s="134"/>
      <c r="D951" s="135" t="s">
        <v>159</v>
      </c>
      <c r="E951" s="136" t="s">
        <v>19</v>
      </c>
      <c r="F951" s="137" t="s">
        <v>661</v>
      </c>
      <c r="H951" s="136" t="s">
        <v>19</v>
      </c>
      <c r="I951" s="138"/>
      <c r="L951" s="134"/>
      <c r="M951" s="139"/>
      <c r="T951" s="140"/>
      <c r="AT951" s="136" t="s">
        <v>159</v>
      </c>
      <c r="AU951" s="136" t="s">
        <v>77</v>
      </c>
      <c r="AV951" s="11" t="s">
        <v>77</v>
      </c>
      <c r="AW951" s="11" t="s">
        <v>30</v>
      </c>
      <c r="AX951" s="11" t="s">
        <v>69</v>
      </c>
      <c r="AY951" s="136" t="s">
        <v>151</v>
      </c>
    </row>
    <row r="952" spans="2:65" s="12" customFormat="1">
      <c r="B952" s="141"/>
      <c r="D952" s="135" t="s">
        <v>159</v>
      </c>
      <c r="E952" s="142" t="s">
        <v>19</v>
      </c>
      <c r="F952" s="143" t="s">
        <v>253</v>
      </c>
      <c r="H952" s="144">
        <v>16</v>
      </c>
      <c r="I952" s="145"/>
      <c r="L952" s="141"/>
      <c r="M952" s="146"/>
      <c r="T952" s="147"/>
      <c r="AT952" s="142" t="s">
        <v>159</v>
      </c>
      <c r="AU952" s="142" t="s">
        <v>77</v>
      </c>
      <c r="AV952" s="12" t="s">
        <v>79</v>
      </c>
      <c r="AW952" s="12" t="s">
        <v>30</v>
      </c>
      <c r="AX952" s="12" t="s">
        <v>69</v>
      </c>
      <c r="AY952" s="142" t="s">
        <v>151</v>
      </c>
    </row>
    <row r="953" spans="2:65" s="11" customFormat="1">
      <c r="B953" s="134"/>
      <c r="D953" s="135" t="s">
        <v>159</v>
      </c>
      <c r="E953" s="136" t="s">
        <v>19</v>
      </c>
      <c r="F953" s="137" t="s">
        <v>699</v>
      </c>
      <c r="H953" s="136" t="s">
        <v>19</v>
      </c>
      <c r="I953" s="138"/>
      <c r="L953" s="134"/>
      <c r="M953" s="139"/>
      <c r="T953" s="140"/>
      <c r="AT953" s="136" t="s">
        <v>159</v>
      </c>
      <c r="AU953" s="136" t="s">
        <v>77</v>
      </c>
      <c r="AV953" s="11" t="s">
        <v>77</v>
      </c>
      <c r="AW953" s="11" t="s">
        <v>30</v>
      </c>
      <c r="AX953" s="11" t="s">
        <v>69</v>
      </c>
      <c r="AY953" s="136" t="s">
        <v>151</v>
      </c>
    </row>
    <row r="954" spans="2:65" s="12" customFormat="1">
      <c r="B954" s="141"/>
      <c r="D954" s="135" t="s">
        <v>159</v>
      </c>
      <c r="E954" s="142" t="s">
        <v>19</v>
      </c>
      <c r="F954" s="143" t="s">
        <v>274</v>
      </c>
      <c r="H954" s="144">
        <v>20</v>
      </c>
      <c r="I954" s="145"/>
      <c r="L954" s="141"/>
      <c r="M954" s="146"/>
      <c r="T954" s="147"/>
      <c r="AT954" s="142" t="s">
        <v>159</v>
      </c>
      <c r="AU954" s="142" t="s">
        <v>77</v>
      </c>
      <c r="AV954" s="12" t="s">
        <v>79</v>
      </c>
      <c r="AW954" s="12" t="s">
        <v>30</v>
      </c>
      <c r="AX954" s="12" t="s">
        <v>69</v>
      </c>
      <c r="AY954" s="142" t="s">
        <v>151</v>
      </c>
    </row>
    <row r="955" spans="2:65" s="11" customFormat="1">
      <c r="B955" s="134"/>
      <c r="D955" s="135" t="s">
        <v>159</v>
      </c>
      <c r="E955" s="136" t="s">
        <v>19</v>
      </c>
      <c r="F955" s="137" t="s">
        <v>1049</v>
      </c>
      <c r="H955" s="136" t="s">
        <v>19</v>
      </c>
      <c r="I955" s="138"/>
      <c r="L955" s="134"/>
      <c r="M955" s="139"/>
      <c r="T955" s="140"/>
      <c r="AT955" s="136" t="s">
        <v>159</v>
      </c>
      <c r="AU955" s="136" t="s">
        <v>77</v>
      </c>
      <c r="AV955" s="11" t="s">
        <v>77</v>
      </c>
      <c r="AW955" s="11" t="s">
        <v>30</v>
      </c>
      <c r="AX955" s="11" t="s">
        <v>69</v>
      </c>
      <c r="AY955" s="136" t="s">
        <v>151</v>
      </c>
    </row>
    <row r="956" spans="2:65" s="12" customFormat="1">
      <c r="B956" s="141"/>
      <c r="D956" s="135" t="s">
        <v>159</v>
      </c>
      <c r="E956" s="142" t="s">
        <v>19</v>
      </c>
      <c r="F956" s="143" t="s">
        <v>274</v>
      </c>
      <c r="H956" s="144">
        <v>20</v>
      </c>
      <c r="I956" s="145"/>
      <c r="L956" s="141"/>
      <c r="M956" s="146"/>
      <c r="T956" s="147"/>
      <c r="AT956" s="142" t="s">
        <v>159</v>
      </c>
      <c r="AU956" s="142" t="s">
        <v>77</v>
      </c>
      <c r="AV956" s="12" t="s">
        <v>79</v>
      </c>
      <c r="AW956" s="12" t="s">
        <v>30</v>
      </c>
      <c r="AX956" s="12" t="s">
        <v>69</v>
      </c>
      <c r="AY956" s="142" t="s">
        <v>151</v>
      </c>
    </row>
    <row r="957" spans="2:65" s="11" customFormat="1">
      <c r="B957" s="134"/>
      <c r="D957" s="135" t="s">
        <v>159</v>
      </c>
      <c r="E957" s="136" t="s">
        <v>19</v>
      </c>
      <c r="F957" s="137" t="s">
        <v>866</v>
      </c>
      <c r="H957" s="136" t="s">
        <v>19</v>
      </c>
      <c r="I957" s="138"/>
      <c r="L957" s="134"/>
      <c r="M957" s="139"/>
      <c r="T957" s="140"/>
      <c r="AT957" s="136" t="s">
        <v>159</v>
      </c>
      <c r="AU957" s="136" t="s">
        <v>77</v>
      </c>
      <c r="AV957" s="11" t="s">
        <v>77</v>
      </c>
      <c r="AW957" s="11" t="s">
        <v>30</v>
      </c>
      <c r="AX957" s="11" t="s">
        <v>69</v>
      </c>
      <c r="AY957" s="136" t="s">
        <v>151</v>
      </c>
    </row>
    <row r="958" spans="2:65" s="12" customFormat="1">
      <c r="B958" s="141"/>
      <c r="D958" s="135" t="s">
        <v>159</v>
      </c>
      <c r="E958" s="142" t="s">
        <v>19</v>
      </c>
      <c r="F958" s="143" t="s">
        <v>240</v>
      </c>
      <c r="H958" s="144">
        <v>14</v>
      </c>
      <c r="I958" s="145"/>
      <c r="L958" s="141"/>
      <c r="M958" s="146"/>
      <c r="T958" s="147"/>
      <c r="AT958" s="142" t="s">
        <v>159</v>
      </c>
      <c r="AU958" s="142" t="s">
        <v>77</v>
      </c>
      <c r="AV958" s="12" t="s">
        <v>79</v>
      </c>
      <c r="AW958" s="12" t="s">
        <v>30</v>
      </c>
      <c r="AX958" s="12" t="s">
        <v>69</v>
      </c>
      <c r="AY958" s="142" t="s">
        <v>151</v>
      </c>
    </row>
    <row r="959" spans="2:65" s="11" customFormat="1">
      <c r="B959" s="134"/>
      <c r="D959" s="135" t="s">
        <v>159</v>
      </c>
      <c r="E959" s="136" t="s">
        <v>19</v>
      </c>
      <c r="F959" s="137" t="s">
        <v>1053</v>
      </c>
      <c r="H959" s="136" t="s">
        <v>19</v>
      </c>
      <c r="I959" s="138"/>
      <c r="L959" s="134"/>
      <c r="M959" s="139"/>
      <c r="T959" s="140"/>
      <c r="AT959" s="136" t="s">
        <v>159</v>
      </c>
      <c r="AU959" s="136" t="s">
        <v>77</v>
      </c>
      <c r="AV959" s="11" t="s">
        <v>77</v>
      </c>
      <c r="AW959" s="11" t="s">
        <v>30</v>
      </c>
      <c r="AX959" s="11" t="s">
        <v>69</v>
      </c>
      <c r="AY959" s="136" t="s">
        <v>151</v>
      </c>
    </row>
    <row r="960" spans="2:65" s="12" customFormat="1">
      <c r="B960" s="141"/>
      <c r="D960" s="135" t="s">
        <v>159</v>
      </c>
      <c r="E960" s="142" t="s">
        <v>19</v>
      </c>
      <c r="F960" s="143" t="s">
        <v>946</v>
      </c>
      <c r="H960" s="144">
        <v>200</v>
      </c>
      <c r="I960" s="145"/>
      <c r="L960" s="141"/>
      <c r="M960" s="146"/>
      <c r="T960" s="147"/>
      <c r="AT960" s="142" t="s">
        <v>159</v>
      </c>
      <c r="AU960" s="142" t="s">
        <v>77</v>
      </c>
      <c r="AV960" s="12" t="s">
        <v>79</v>
      </c>
      <c r="AW960" s="12" t="s">
        <v>30</v>
      </c>
      <c r="AX960" s="12" t="s">
        <v>69</v>
      </c>
      <c r="AY960" s="142" t="s">
        <v>151</v>
      </c>
    </row>
    <row r="961" spans="2:65" s="13" customFormat="1">
      <c r="B961" s="148"/>
      <c r="D961" s="135" t="s">
        <v>159</v>
      </c>
      <c r="E961" s="149" t="s">
        <v>19</v>
      </c>
      <c r="F961" s="150" t="s">
        <v>163</v>
      </c>
      <c r="H961" s="151">
        <v>1067.5360000000001</v>
      </c>
      <c r="I961" s="152"/>
      <c r="L961" s="148"/>
      <c r="M961" s="153"/>
      <c r="T961" s="154"/>
      <c r="AT961" s="149" t="s">
        <v>159</v>
      </c>
      <c r="AU961" s="149" t="s">
        <v>77</v>
      </c>
      <c r="AV961" s="13" t="s">
        <v>164</v>
      </c>
      <c r="AW961" s="13" t="s">
        <v>30</v>
      </c>
      <c r="AX961" s="13" t="s">
        <v>77</v>
      </c>
      <c r="AY961" s="149" t="s">
        <v>151</v>
      </c>
    </row>
    <row r="962" spans="2:65" s="1" customFormat="1" ht="66.75" customHeight="1">
      <c r="B962" s="31"/>
      <c r="C962" s="155" t="s">
        <v>1227</v>
      </c>
      <c r="D962" s="155" t="s">
        <v>342</v>
      </c>
      <c r="E962" s="156" t="s">
        <v>1228</v>
      </c>
      <c r="F962" s="157" t="s">
        <v>1229</v>
      </c>
      <c r="G962" s="158" t="s">
        <v>248</v>
      </c>
      <c r="H962" s="159">
        <v>215.38399999999999</v>
      </c>
      <c r="I962" s="160"/>
      <c r="J962" s="161">
        <f>ROUND(I962*H962,2)</f>
        <v>0</v>
      </c>
      <c r="K962" s="157" t="s">
        <v>156</v>
      </c>
      <c r="L962" s="31"/>
      <c r="M962" s="162" t="s">
        <v>19</v>
      </c>
      <c r="N962" s="163" t="s">
        <v>40</v>
      </c>
      <c r="P962" s="130">
        <f>O962*H962</f>
        <v>0</v>
      </c>
      <c r="Q962" s="130">
        <v>0</v>
      </c>
      <c r="R962" s="130">
        <f>Q962*H962</f>
        <v>0</v>
      </c>
      <c r="S962" s="130">
        <v>0</v>
      </c>
      <c r="T962" s="131">
        <f>S962*H962</f>
        <v>0</v>
      </c>
      <c r="AR962" s="132" t="s">
        <v>164</v>
      </c>
      <c r="AT962" s="132" t="s">
        <v>342</v>
      </c>
      <c r="AU962" s="132" t="s">
        <v>77</v>
      </c>
      <c r="AY962" s="16" t="s">
        <v>151</v>
      </c>
      <c r="BE962" s="133">
        <f>IF(N962="základní",J962,0)</f>
        <v>0</v>
      </c>
      <c r="BF962" s="133">
        <f>IF(N962="snížená",J962,0)</f>
        <v>0</v>
      </c>
      <c r="BG962" s="133">
        <f>IF(N962="zákl. přenesená",J962,0)</f>
        <v>0</v>
      </c>
      <c r="BH962" s="133">
        <f>IF(N962="sníž. přenesená",J962,0)</f>
        <v>0</v>
      </c>
      <c r="BI962" s="133">
        <f>IF(N962="nulová",J962,0)</f>
        <v>0</v>
      </c>
      <c r="BJ962" s="16" t="s">
        <v>77</v>
      </c>
      <c r="BK962" s="133">
        <f>ROUND(I962*H962,2)</f>
        <v>0</v>
      </c>
      <c r="BL962" s="16" t="s">
        <v>164</v>
      </c>
      <c r="BM962" s="132" t="s">
        <v>1230</v>
      </c>
    </row>
    <row r="963" spans="2:65" s="11" customFormat="1">
      <c r="B963" s="134"/>
      <c r="D963" s="135" t="s">
        <v>159</v>
      </c>
      <c r="E963" s="136" t="s">
        <v>19</v>
      </c>
      <c r="F963" s="137" t="s">
        <v>778</v>
      </c>
      <c r="H963" s="136" t="s">
        <v>19</v>
      </c>
      <c r="I963" s="138"/>
      <c r="L963" s="134"/>
      <c r="M963" s="139"/>
      <c r="T963" s="140"/>
      <c r="AT963" s="136" t="s">
        <v>159</v>
      </c>
      <c r="AU963" s="136" t="s">
        <v>77</v>
      </c>
      <c r="AV963" s="11" t="s">
        <v>77</v>
      </c>
      <c r="AW963" s="11" t="s">
        <v>30</v>
      </c>
      <c r="AX963" s="11" t="s">
        <v>69</v>
      </c>
      <c r="AY963" s="136" t="s">
        <v>151</v>
      </c>
    </row>
    <row r="964" spans="2:65" s="12" customFormat="1">
      <c r="B964" s="141"/>
      <c r="D964" s="135" t="s">
        <v>159</v>
      </c>
      <c r="E964" s="142" t="s">
        <v>19</v>
      </c>
      <c r="F964" s="143" t="s">
        <v>1231</v>
      </c>
      <c r="H964" s="144">
        <v>199.38399999999999</v>
      </c>
      <c r="I964" s="145"/>
      <c r="L964" s="141"/>
      <c r="M964" s="146"/>
      <c r="T964" s="147"/>
      <c r="AT964" s="142" t="s">
        <v>159</v>
      </c>
      <c r="AU964" s="142" t="s">
        <v>77</v>
      </c>
      <c r="AV964" s="12" t="s">
        <v>79</v>
      </c>
      <c r="AW964" s="12" t="s">
        <v>30</v>
      </c>
      <c r="AX964" s="12" t="s">
        <v>69</v>
      </c>
      <c r="AY964" s="142" t="s">
        <v>151</v>
      </c>
    </row>
    <row r="965" spans="2:65" s="11" customFormat="1">
      <c r="B965" s="134"/>
      <c r="D965" s="135" t="s">
        <v>159</v>
      </c>
      <c r="E965" s="136" t="s">
        <v>19</v>
      </c>
      <c r="F965" s="137" t="s">
        <v>661</v>
      </c>
      <c r="H965" s="136" t="s">
        <v>19</v>
      </c>
      <c r="I965" s="138"/>
      <c r="L965" s="134"/>
      <c r="M965" s="139"/>
      <c r="T965" s="140"/>
      <c r="AT965" s="136" t="s">
        <v>159</v>
      </c>
      <c r="AU965" s="136" t="s">
        <v>77</v>
      </c>
      <c r="AV965" s="11" t="s">
        <v>77</v>
      </c>
      <c r="AW965" s="11" t="s">
        <v>30</v>
      </c>
      <c r="AX965" s="11" t="s">
        <v>69</v>
      </c>
      <c r="AY965" s="136" t="s">
        <v>151</v>
      </c>
    </row>
    <row r="966" spans="2:65" s="12" customFormat="1">
      <c r="B966" s="141"/>
      <c r="D966" s="135" t="s">
        <v>159</v>
      </c>
      <c r="E966" s="142" t="s">
        <v>19</v>
      </c>
      <c r="F966" s="143" t="s">
        <v>253</v>
      </c>
      <c r="H966" s="144">
        <v>16</v>
      </c>
      <c r="I966" s="145"/>
      <c r="L966" s="141"/>
      <c r="M966" s="146"/>
      <c r="T966" s="147"/>
      <c r="AT966" s="142" t="s">
        <v>159</v>
      </c>
      <c r="AU966" s="142" t="s">
        <v>77</v>
      </c>
      <c r="AV966" s="12" t="s">
        <v>79</v>
      </c>
      <c r="AW966" s="12" t="s">
        <v>30</v>
      </c>
      <c r="AX966" s="12" t="s">
        <v>69</v>
      </c>
      <c r="AY966" s="142" t="s">
        <v>151</v>
      </c>
    </row>
    <row r="967" spans="2:65" s="13" customFormat="1">
      <c r="B967" s="148"/>
      <c r="D967" s="135" t="s">
        <v>159</v>
      </c>
      <c r="E967" s="149" t="s">
        <v>19</v>
      </c>
      <c r="F967" s="150" t="s">
        <v>163</v>
      </c>
      <c r="H967" s="151">
        <v>215.38399999999999</v>
      </c>
      <c r="I967" s="152"/>
      <c r="L967" s="148"/>
      <c r="M967" s="153"/>
      <c r="T967" s="154"/>
      <c r="AT967" s="149" t="s">
        <v>159</v>
      </c>
      <c r="AU967" s="149" t="s">
        <v>77</v>
      </c>
      <c r="AV967" s="13" t="s">
        <v>164</v>
      </c>
      <c r="AW967" s="13" t="s">
        <v>30</v>
      </c>
      <c r="AX967" s="13" t="s">
        <v>77</v>
      </c>
      <c r="AY967" s="149" t="s">
        <v>151</v>
      </c>
    </row>
    <row r="968" spans="2:65" s="1" customFormat="1" ht="33" customHeight="1">
      <c r="B968" s="31"/>
      <c r="C968" s="155" t="s">
        <v>444</v>
      </c>
      <c r="D968" s="155" t="s">
        <v>342</v>
      </c>
      <c r="E968" s="156" t="s">
        <v>431</v>
      </c>
      <c r="F968" s="157" t="s">
        <v>432</v>
      </c>
      <c r="G968" s="158" t="s">
        <v>425</v>
      </c>
      <c r="H968" s="159">
        <v>2.7559999999999998</v>
      </c>
      <c r="I968" s="160"/>
      <c r="J968" s="161">
        <f>ROUND(I968*H968,2)</f>
        <v>0</v>
      </c>
      <c r="K968" s="157" t="s">
        <v>156</v>
      </c>
      <c r="L968" s="31"/>
      <c r="M968" s="162" t="s">
        <v>19</v>
      </c>
      <c r="N968" s="163" t="s">
        <v>40</v>
      </c>
      <c r="P968" s="130">
        <f>O968*H968</f>
        <v>0</v>
      </c>
      <c r="Q968" s="130">
        <v>0</v>
      </c>
      <c r="R968" s="130">
        <f>Q968*H968</f>
        <v>0</v>
      </c>
      <c r="S968" s="130">
        <v>0</v>
      </c>
      <c r="T968" s="131">
        <f>S968*H968</f>
        <v>0</v>
      </c>
      <c r="AR968" s="132" t="s">
        <v>164</v>
      </c>
      <c r="AT968" s="132" t="s">
        <v>342</v>
      </c>
      <c r="AU968" s="132" t="s">
        <v>77</v>
      </c>
      <c r="AY968" s="16" t="s">
        <v>151</v>
      </c>
      <c r="BE968" s="133">
        <f>IF(N968="základní",J968,0)</f>
        <v>0</v>
      </c>
      <c r="BF968" s="133">
        <f>IF(N968="snížená",J968,0)</f>
        <v>0</v>
      </c>
      <c r="BG968" s="133">
        <f>IF(N968="zákl. přenesená",J968,0)</f>
        <v>0</v>
      </c>
      <c r="BH968" s="133">
        <f>IF(N968="sníž. přenesená",J968,0)</f>
        <v>0</v>
      </c>
      <c r="BI968" s="133">
        <f>IF(N968="nulová",J968,0)</f>
        <v>0</v>
      </c>
      <c r="BJ968" s="16" t="s">
        <v>77</v>
      </c>
      <c r="BK968" s="133">
        <f>ROUND(I968*H968,2)</f>
        <v>0</v>
      </c>
      <c r="BL968" s="16" t="s">
        <v>164</v>
      </c>
      <c r="BM968" s="132" t="s">
        <v>1232</v>
      </c>
    </row>
    <row r="969" spans="2:65" s="1" customFormat="1" ht="19.5">
      <c r="B969" s="31"/>
      <c r="D969" s="135" t="s">
        <v>339</v>
      </c>
      <c r="F969" s="164" t="s">
        <v>434</v>
      </c>
      <c r="I969" s="165"/>
      <c r="L969" s="31"/>
      <c r="M969" s="166"/>
      <c r="T969" s="50"/>
      <c r="AT969" s="16" t="s">
        <v>339</v>
      </c>
      <c r="AU969" s="16" t="s">
        <v>77</v>
      </c>
    </row>
    <row r="970" spans="2:65" s="11" customFormat="1">
      <c r="B970" s="134"/>
      <c r="D970" s="135" t="s">
        <v>159</v>
      </c>
      <c r="E970" s="136" t="s">
        <v>19</v>
      </c>
      <c r="F970" s="137" t="s">
        <v>720</v>
      </c>
      <c r="H970" s="136" t="s">
        <v>19</v>
      </c>
      <c r="I970" s="138"/>
      <c r="L970" s="134"/>
      <c r="M970" s="139"/>
      <c r="T970" s="140"/>
      <c r="AT970" s="136" t="s">
        <v>159</v>
      </c>
      <c r="AU970" s="136" t="s">
        <v>77</v>
      </c>
      <c r="AV970" s="11" t="s">
        <v>77</v>
      </c>
      <c r="AW970" s="11" t="s">
        <v>30</v>
      </c>
      <c r="AX970" s="11" t="s">
        <v>69</v>
      </c>
      <c r="AY970" s="136" t="s">
        <v>151</v>
      </c>
    </row>
    <row r="971" spans="2:65" s="12" customFormat="1">
      <c r="B971" s="141"/>
      <c r="D971" s="135" t="s">
        <v>159</v>
      </c>
      <c r="E971" s="142" t="s">
        <v>19</v>
      </c>
      <c r="F971" s="143" t="s">
        <v>1097</v>
      </c>
      <c r="H971" s="144">
        <v>0.73899999999999999</v>
      </c>
      <c r="I971" s="145"/>
      <c r="L971" s="141"/>
      <c r="M971" s="146"/>
      <c r="T971" s="147"/>
      <c r="AT971" s="142" t="s">
        <v>159</v>
      </c>
      <c r="AU971" s="142" t="s">
        <v>77</v>
      </c>
      <c r="AV971" s="12" t="s">
        <v>79</v>
      </c>
      <c r="AW971" s="12" t="s">
        <v>30</v>
      </c>
      <c r="AX971" s="12" t="s">
        <v>69</v>
      </c>
      <c r="AY971" s="142" t="s">
        <v>151</v>
      </c>
    </row>
    <row r="972" spans="2:65" s="11" customFormat="1">
      <c r="B972" s="134"/>
      <c r="D972" s="135" t="s">
        <v>159</v>
      </c>
      <c r="E972" s="136" t="s">
        <v>19</v>
      </c>
      <c r="F972" s="137" t="s">
        <v>713</v>
      </c>
      <c r="H972" s="136" t="s">
        <v>19</v>
      </c>
      <c r="I972" s="138"/>
      <c r="L972" s="134"/>
      <c r="M972" s="139"/>
      <c r="T972" s="140"/>
      <c r="AT972" s="136" t="s">
        <v>159</v>
      </c>
      <c r="AU972" s="136" t="s">
        <v>77</v>
      </c>
      <c r="AV972" s="11" t="s">
        <v>77</v>
      </c>
      <c r="AW972" s="11" t="s">
        <v>30</v>
      </c>
      <c r="AX972" s="11" t="s">
        <v>69</v>
      </c>
      <c r="AY972" s="136" t="s">
        <v>151</v>
      </c>
    </row>
    <row r="973" spans="2:65" s="12" customFormat="1">
      <c r="B973" s="141"/>
      <c r="D973" s="135" t="s">
        <v>159</v>
      </c>
      <c r="E973" s="142" t="s">
        <v>19</v>
      </c>
      <c r="F973" s="143" t="s">
        <v>1212</v>
      </c>
      <c r="H973" s="144">
        <v>0.628</v>
      </c>
      <c r="I973" s="145"/>
      <c r="L973" s="141"/>
      <c r="M973" s="146"/>
      <c r="T973" s="147"/>
      <c r="AT973" s="142" t="s">
        <v>159</v>
      </c>
      <c r="AU973" s="142" t="s">
        <v>77</v>
      </c>
      <c r="AV973" s="12" t="s">
        <v>79</v>
      </c>
      <c r="AW973" s="12" t="s">
        <v>30</v>
      </c>
      <c r="AX973" s="12" t="s">
        <v>69</v>
      </c>
      <c r="AY973" s="142" t="s">
        <v>151</v>
      </c>
    </row>
    <row r="974" spans="2:65" s="11" customFormat="1">
      <c r="B974" s="134"/>
      <c r="D974" s="135" t="s">
        <v>159</v>
      </c>
      <c r="E974" s="136" t="s">
        <v>19</v>
      </c>
      <c r="F974" s="137" t="s">
        <v>654</v>
      </c>
      <c r="H974" s="136" t="s">
        <v>19</v>
      </c>
      <c r="I974" s="138"/>
      <c r="L974" s="134"/>
      <c r="M974" s="139"/>
      <c r="T974" s="140"/>
      <c r="AT974" s="136" t="s">
        <v>159</v>
      </c>
      <c r="AU974" s="136" t="s">
        <v>77</v>
      </c>
      <c r="AV974" s="11" t="s">
        <v>77</v>
      </c>
      <c r="AW974" s="11" t="s">
        <v>30</v>
      </c>
      <c r="AX974" s="11" t="s">
        <v>69</v>
      </c>
      <c r="AY974" s="136" t="s">
        <v>151</v>
      </c>
    </row>
    <row r="975" spans="2:65" s="12" customFormat="1">
      <c r="B975" s="141"/>
      <c r="D975" s="135" t="s">
        <v>159</v>
      </c>
      <c r="E975" s="142" t="s">
        <v>19</v>
      </c>
      <c r="F975" s="143" t="s">
        <v>1098</v>
      </c>
      <c r="H975" s="144">
        <v>0.60799999999999998</v>
      </c>
      <c r="I975" s="145"/>
      <c r="L975" s="141"/>
      <c r="M975" s="146"/>
      <c r="T975" s="147"/>
      <c r="AT975" s="142" t="s">
        <v>159</v>
      </c>
      <c r="AU975" s="142" t="s">
        <v>77</v>
      </c>
      <c r="AV975" s="12" t="s">
        <v>79</v>
      </c>
      <c r="AW975" s="12" t="s">
        <v>30</v>
      </c>
      <c r="AX975" s="12" t="s">
        <v>69</v>
      </c>
      <c r="AY975" s="142" t="s">
        <v>151</v>
      </c>
    </row>
    <row r="976" spans="2:65" s="11" customFormat="1">
      <c r="B976" s="134"/>
      <c r="D976" s="135" t="s">
        <v>159</v>
      </c>
      <c r="E976" s="136" t="s">
        <v>19</v>
      </c>
      <c r="F976" s="137" t="s">
        <v>684</v>
      </c>
      <c r="H976" s="136" t="s">
        <v>19</v>
      </c>
      <c r="I976" s="138"/>
      <c r="L976" s="134"/>
      <c r="M976" s="139"/>
      <c r="T976" s="140"/>
      <c r="AT976" s="136" t="s">
        <v>159</v>
      </c>
      <c r="AU976" s="136" t="s">
        <v>77</v>
      </c>
      <c r="AV976" s="11" t="s">
        <v>77</v>
      </c>
      <c r="AW976" s="11" t="s">
        <v>30</v>
      </c>
      <c r="AX976" s="11" t="s">
        <v>69</v>
      </c>
      <c r="AY976" s="136" t="s">
        <v>151</v>
      </c>
    </row>
    <row r="977" spans="2:65" s="12" customFormat="1">
      <c r="B977" s="141"/>
      <c r="D977" s="135" t="s">
        <v>159</v>
      </c>
      <c r="E977" s="142" t="s">
        <v>19</v>
      </c>
      <c r="F977" s="143" t="s">
        <v>1213</v>
      </c>
      <c r="H977" s="144">
        <v>0.58899999999999997</v>
      </c>
      <c r="I977" s="145"/>
      <c r="L977" s="141"/>
      <c r="M977" s="146"/>
      <c r="T977" s="147"/>
      <c r="AT977" s="142" t="s">
        <v>159</v>
      </c>
      <c r="AU977" s="142" t="s">
        <v>77</v>
      </c>
      <c r="AV977" s="12" t="s">
        <v>79</v>
      </c>
      <c r="AW977" s="12" t="s">
        <v>30</v>
      </c>
      <c r="AX977" s="12" t="s">
        <v>69</v>
      </c>
      <c r="AY977" s="142" t="s">
        <v>151</v>
      </c>
    </row>
    <row r="978" spans="2:65" s="11" customFormat="1">
      <c r="B978" s="134"/>
      <c r="D978" s="135" t="s">
        <v>159</v>
      </c>
      <c r="E978" s="136" t="s">
        <v>19</v>
      </c>
      <c r="F978" s="137" t="s">
        <v>705</v>
      </c>
      <c r="H978" s="136" t="s">
        <v>19</v>
      </c>
      <c r="I978" s="138"/>
      <c r="L978" s="134"/>
      <c r="M978" s="139"/>
      <c r="T978" s="140"/>
      <c r="AT978" s="136" t="s">
        <v>159</v>
      </c>
      <c r="AU978" s="136" t="s">
        <v>77</v>
      </c>
      <c r="AV978" s="11" t="s">
        <v>77</v>
      </c>
      <c r="AW978" s="11" t="s">
        <v>30</v>
      </c>
      <c r="AX978" s="11" t="s">
        <v>69</v>
      </c>
      <c r="AY978" s="136" t="s">
        <v>151</v>
      </c>
    </row>
    <row r="979" spans="2:65" s="12" customFormat="1">
      <c r="B979" s="141"/>
      <c r="D979" s="135" t="s">
        <v>159</v>
      </c>
      <c r="E979" s="142" t="s">
        <v>19</v>
      </c>
      <c r="F979" s="143" t="s">
        <v>1214</v>
      </c>
      <c r="H979" s="144">
        <v>0.09</v>
      </c>
      <c r="I979" s="145"/>
      <c r="L979" s="141"/>
      <c r="M979" s="146"/>
      <c r="T979" s="147"/>
      <c r="AT979" s="142" t="s">
        <v>159</v>
      </c>
      <c r="AU979" s="142" t="s">
        <v>77</v>
      </c>
      <c r="AV979" s="12" t="s">
        <v>79</v>
      </c>
      <c r="AW979" s="12" t="s">
        <v>30</v>
      </c>
      <c r="AX979" s="12" t="s">
        <v>69</v>
      </c>
      <c r="AY979" s="142" t="s">
        <v>151</v>
      </c>
    </row>
    <row r="980" spans="2:65" s="11" customFormat="1">
      <c r="B980" s="134"/>
      <c r="D980" s="135" t="s">
        <v>159</v>
      </c>
      <c r="E980" s="136" t="s">
        <v>19</v>
      </c>
      <c r="F980" s="137" t="s">
        <v>701</v>
      </c>
      <c r="H980" s="136" t="s">
        <v>19</v>
      </c>
      <c r="I980" s="138"/>
      <c r="L980" s="134"/>
      <c r="M980" s="139"/>
      <c r="T980" s="140"/>
      <c r="AT980" s="136" t="s">
        <v>159</v>
      </c>
      <c r="AU980" s="136" t="s">
        <v>77</v>
      </c>
      <c r="AV980" s="11" t="s">
        <v>77</v>
      </c>
      <c r="AW980" s="11" t="s">
        <v>30</v>
      </c>
      <c r="AX980" s="11" t="s">
        <v>69</v>
      </c>
      <c r="AY980" s="136" t="s">
        <v>151</v>
      </c>
    </row>
    <row r="981" spans="2:65" s="12" customFormat="1">
      <c r="B981" s="141"/>
      <c r="D981" s="135" t="s">
        <v>159</v>
      </c>
      <c r="E981" s="142" t="s">
        <v>19</v>
      </c>
      <c r="F981" s="143" t="s">
        <v>1215</v>
      </c>
      <c r="H981" s="144">
        <v>0.10199999999999999</v>
      </c>
      <c r="I981" s="145"/>
      <c r="L981" s="141"/>
      <c r="M981" s="146"/>
      <c r="T981" s="147"/>
      <c r="AT981" s="142" t="s">
        <v>159</v>
      </c>
      <c r="AU981" s="142" t="s">
        <v>77</v>
      </c>
      <c r="AV981" s="12" t="s">
        <v>79</v>
      </c>
      <c r="AW981" s="12" t="s">
        <v>30</v>
      </c>
      <c r="AX981" s="12" t="s">
        <v>69</v>
      </c>
      <c r="AY981" s="142" t="s">
        <v>151</v>
      </c>
    </row>
    <row r="982" spans="2:65" s="13" customFormat="1">
      <c r="B982" s="148"/>
      <c r="D982" s="135" t="s">
        <v>159</v>
      </c>
      <c r="E982" s="149" t="s">
        <v>19</v>
      </c>
      <c r="F982" s="150" t="s">
        <v>163</v>
      </c>
      <c r="H982" s="151">
        <v>2.7559999999999998</v>
      </c>
      <c r="I982" s="152"/>
      <c r="L982" s="148"/>
      <c r="M982" s="153"/>
      <c r="T982" s="154"/>
      <c r="AT982" s="149" t="s">
        <v>159</v>
      </c>
      <c r="AU982" s="149" t="s">
        <v>77</v>
      </c>
      <c r="AV982" s="13" t="s">
        <v>164</v>
      </c>
      <c r="AW982" s="13" t="s">
        <v>30</v>
      </c>
      <c r="AX982" s="13" t="s">
        <v>77</v>
      </c>
      <c r="AY982" s="149" t="s">
        <v>151</v>
      </c>
    </row>
    <row r="983" spans="2:65" s="1" customFormat="1" ht="33" customHeight="1">
      <c r="B983" s="31"/>
      <c r="C983" s="155" t="s">
        <v>1233</v>
      </c>
      <c r="D983" s="155" t="s">
        <v>342</v>
      </c>
      <c r="E983" s="156" t="s">
        <v>1234</v>
      </c>
      <c r="F983" s="157" t="s">
        <v>1235</v>
      </c>
      <c r="G983" s="158" t="s">
        <v>248</v>
      </c>
      <c r="H983" s="159">
        <v>1067.5360000000001</v>
      </c>
      <c r="I983" s="160"/>
      <c r="J983" s="161">
        <f>ROUND(I983*H983,2)</f>
        <v>0</v>
      </c>
      <c r="K983" s="157" t="s">
        <v>156</v>
      </c>
      <c r="L983" s="31"/>
      <c r="M983" s="162" t="s">
        <v>19</v>
      </c>
      <c r="N983" s="163" t="s">
        <v>40</v>
      </c>
      <c r="P983" s="130">
        <f>O983*H983</f>
        <v>0</v>
      </c>
      <c r="Q983" s="130">
        <v>0</v>
      </c>
      <c r="R983" s="130">
        <f>Q983*H983</f>
        <v>0</v>
      </c>
      <c r="S983" s="130">
        <v>0</v>
      </c>
      <c r="T983" s="131">
        <f>S983*H983</f>
        <v>0</v>
      </c>
      <c r="AR983" s="132" t="s">
        <v>164</v>
      </c>
      <c r="AT983" s="132" t="s">
        <v>342</v>
      </c>
      <c r="AU983" s="132" t="s">
        <v>77</v>
      </c>
      <c r="AY983" s="16" t="s">
        <v>151</v>
      </c>
      <c r="BE983" s="133">
        <f>IF(N983="základní",J983,0)</f>
        <v>0</v>
      </c>
      <c r="BF983" s="133">
        <f>IF(N983="snížená",J983,0)</f>
        <v>0</v>
      </c>
      <c r="BG983" s="133">
        <f>IF(N983="zákl. přenesená",J983,0)</f>
        <v>0</v>
      </c>
      <c r="BH983" s="133">
        <f>IF(N983="sníž. přenesená",J983,0)</f>
        <v>0</v>
      </c>
      <c r="BI983" s="133">
        <f>IF(N983="nulová",J983,0)</f>
        <v>0</v>
      </c>
      <c r="BJ983" s="16" t="s">
        <v>77</v>
      </c>
      <c r="BK983" s="133">
        <f>ROUND(I983*H983,2)</f>
        <v>0</v>
      </c>
      <c r="BL983" s="16" t="s">
        <v>164</v>
      </c>
      <c r="BM983" s="132" t="s">
        <v>1236</v>
      </c>
    </row>
    <row r="984" spans="2:65" s="1" customFormat="1" ht="19.5">
      <c r="B984" s="31"/>
      <c r="D984" s="135" t="s">
        <v>339</v>
      </c>
      <c r="F984" s="164" t="s">
        <v>1237</v>
      </c>
      <c r="I984" s="165"/>
      <c r="L984" s="31"/>
      <c r="M984" s="166"/>
      <c r="T984" s="50"/>
      <c r="AT984" s="16" t="s">
        <v>339</v>
      </c>
      <c r="AU984" s="16" t="s">
        <v>77</v>
      </c>
    </row>
    <row r="985" spans="2:65" s="11" customFormat="1">
      <c r="B985" s="134"/>
      <c r="D985" s="135" t="s">
        <v>159</v>
      </c>
      <c r="E985" s="136" t="s">
        <v>19</v>
      </c>
      <c r="F985" s="137" t="s">
        <v>1225</v>
      </c>
      <c r="H985" s="136" t="s">
        <v>19</v>
      </c>
      <c r="I985" s="138"/>
      <c r="L985" s="134"/>
      <c r="M985" s="139"/>
      <c r="T985" s="140"/>
      <c r="AT985" s="136" t="s">
        <v>159</v>
      </c>
      <c r="AU985" s="136" t="s">
        <v>77</v>
      </c>
      <c r="AV985" s="11" t="s">
        <v>77</v>
      </c>
      <c r="AW985" s="11" t="s">
        <v>30</v>
      </c>
      <c r="AX985" s="11" t="s">
        <v>69</v>
      </c>
      <c r="AY985" s="136" t="s">
        <v>151</v>
      </c>
    </row>
    <row r="986" spans="2:65" s="12" customFormat="1">
      <c r="B986" s="141"/>
      <c r="D986" s="135" t="s">
        <v>159</v>
      </c>
      <c r="E986" s="142" t="s">
        <v>19</v>
      </c>
      <c r="F986" s="143" t="s">
        <v>1226</v>
      </c>
      <c r="H986" s="144">
        <v>797.53599999999994</v>
      </c>
      <c r="I986" s="145"/>
      <c r="L986" s="141"/>
      <c r="M986" s="146"/>
      <c r="T986" s="147"/>
      <c r="AT986" s="142" t="s">
        <v>159</v>
      </c>
      <c r="AU986" s="142" t="s">
        <v>77</v>
      </c>
      <c r="AV986" s="12" t="s">
        <v>79</v>
      </c>
      <c r="AW986" s="12" t="s">
        <v>30</v>
      </c>
      <c r="AX986" s="12" t="s">
        <v>69</v>
      </c>
      <c r="AY986" s="142" t="s">
        <v>151</v>
      </c>
    </row>
    <row r="987" spans="2:65" s="11" customFormat="1">
      <c r="B987" s="134"/>
      <c r="D987" s="135" t="s">
        <v>159</v>
      </c>
      <c r="E987" s="136" t="s">
        <v>19</v>
      </c>
      <c r="F987" s="137" t="s">
        <v>661</v>
      </c>
      <c r="H987" s="136" t="s">
        <v>19</v>
      </c>
      <c r="I987" s="138"/>
      <c r="L987" s="134"/>
      <c r="M987" s="139"/>
      <c r="T987" s="140"/>
      <c r="AT987" s="136" t="s">
        <v>159</v>
      </c>
      <c r="AU987" s="136" t="s">
        <v>77</v>
      </c>
      <c r="AV987" s="11" t="s">
        <v>77</v>
      </c>
      <c r="AW987" s="11" t="s">
        <v>30</v>
      </c>
      <c r="AX987" s="11" t="s">
        <v>69</v>
      </c>
      <c r="AY987" s="136" t="s">
        <v>151</v>
      </c>
    </row>
    <row r="988" spans="2:65" s="12" customFormat="1">
      <c r="B988" s="141"/>
      <c r="D988" s="135" t="s">
        <v>159</v>
      </c>
      <c r="E988" s="142" t="s">
        <v>19</v>
      </c>
      <c r="F988" s="143" t="s">
        <v>253</v>
      </c>
      <c r="H988" s="144">
        <v>16</v>
      </c>
      <c r="I988" s="145"/>
      <c r="L988" s="141"/>
      <c r="M988" s="146"/>
      <c r="T988" s="147"/>
      <c r="AT988" s="142" t="s">
        <v>159</v>
      </c>
      <c r="AU988" s="142" t="s">
        <v>77</v>
      </c>
      <c r="AV988" s="12" t="s">
        <v>79</v>
      </c>
      <c r="AW988" s="12" t="s">
        <v>30</v>
      </c>
      <c r="AX988" s="12" t="s">
        <v>69</v>
      </c>
      <c r="AY988" s="142" t="s">
        <v>151</v>
      </c>
    </row>
    <row r="989" spans="2:65" s="11" customFormat="1">
      <c r="B989" s="134"/>
      <c r="D989" s="135" t="s">
        <v>159</v>
      </c>
      <c r="E989" s="136" t="s">
        <v>19</v>
      </c>
      <c r="F989" s="137" t="s">
        <v>699</v>
      </c>
      <c r="H989" s="136" t="s">
        <v>19</v>
      </c>
      <c r="I989" s="138"/>
      <c r="L989" s="134"/>
      <c r="M989" s="139"/>
      <c r="T989" s="140"/>
      <c r="AT989" s="136" t="s">
        <v>159</v>
      </c>
      <c r="AU989" s="136" t="s">
        <v>77</v>
      </c>
      <c r="AV989" s="11" t="s">
        <v>77</v>
      </c>
      <c r="AW989" s="11" t="s">
        <v>30</v>
      </c>
      <c r="AX989" s="11" t="s">
        <v>69</v>
      </c>
      <c r="AY989" s="136" t="s">
        <v>151</v>
      </c>
    </row>
    <row r="990" spans="2:65" s="12" customFormat="1">
      <c r="B990" s="141"/>
      <c r="D990" s="135" t="s">
        <v>159</v>
      </c>
      <c r="E990" s="142" t="s">
        <v>19</v>
      </c>
      <c r="F990" s="143" t="s">
        <v>274</v>
      </c>
      <c r="H990" s="144">
        <v>20</v>
      </c>
      <c r="I990" s="145"/>
      <c r="L990" s="141"/>
      <c r="M990" s="146"/>
      <c r="T990" s="147"/>
      <c r="AT990" s="142" t="s">
        <v>159</v>
      </c>
      <c r="AU990" s="142" t="s">
        <v>77</v>
      </c>
      <c r="AV990" s="12" t="s">
        <v>79</v>
      </c>
      <c r="AW990" s="12" t="s">
        <v>30</v>
      </c>
      <c r="AX990" s="12" t="s">
        <v>69</v>
      </c>
      <c r="AY990" s="142" t="s">
        <v>151</v>
      </c>
    </row>
    <row r="991" spans="2:65" s="11" customFormat="1">
      <c r="B991" s="134"/>
      <c r="D991" s="135" t="s">
        <v>159</v>
      </c>
      <c r="E991" s="136" t="s">
        <v>19</v>
      </c>
      <c r="F991" s="137" t="s">
        <v>1049</v>
      </c>
      <c r="H991" s="136" t="s">
        <v>19</v>
      </c>
      <c r="I991" s="138"/>
      <c r="L991" s="134"/>
      <c r="M991" s="139"/>
      <c r="T991" s="140"/>
      <c r="AT991" s="136" t="s">
        <v>159</v>
      </c>
      <c r="AU991" s="136" t="s">
        <v>77</v>
      </c>
      <c r="AV991" s="11" t="s">
        <v>77</v>
      </c>
      <c r="AW991" s="11" t="s">
        <v>30</v>
      </c>
      <c r="AX991" s="11" t="s">
        <v>69</v>
      </c>
      <c r="AY991" s="136" t="s">
        <v>151</v>
      </c>
    </row>
    <row r="992" spans="2:65" s="12" customFormat="1">
      <c r="B992" s="141"/>
      <c r="D992" s="135" t="s">
        <v>159</v>
      </c>
      <c r="E992" s="142" t="s">
        <v>19</v>
      </c>
      <c r="F992" s="143" t="s">
        <v>274</v>
      </c>
      <c r="H992" s="144">
        <v>20</v>
      </c>
      <c r="I992" s="145"/>
      <c r="L992" s="141"/>
      <c r="M992" s="146"/>
      <c r="T992" s="147"/>
      <c r="AT992" s="142" t="s">
        <v>159</v>
      </c>
      <c r="AU992" s="142" t="s">
        <v>77</v>
      </c>
      <c r="AV992" s="12" t="s">
        <v>79</v>
      </c>
      <c r="AW992" s="12" t="s">
        <v>30</v>
      </c>
      <c r="AX992" s="12" t="s">
        <v>69</v>
      </c>
      <c r="AY992" s="142" t="s">
        <v>151</v>
      </c>
    </row>
    <row r="993" spans="2:65" s="11" customFormat="1">
      <c r="B993" s="134"/>
      <c r="D993" s="135" t="s">
        <v>159</v>
      </c>
      <c r="E993" s="136" t="s">
        <v>19</v>
      </c>
      <c r="F993" s="137" t="s">
        <v>866</v>
      </c>
      <c r="H993" s="136" t="s">
        <v>19</v>
      </c>
      <c r="I993" s="138"/>
      <c r="L993" s="134"/>
      <c r="M993" s="139"/>
      <c r="T993" s="140"/>
      <c r="AT993" s="136" t="s">
        <v>159</v>
      </c>
      <c r="AU993" s="136" t="s">
        <v>77</v>
      </c>
      <c r="AV993" s="11" t="s">
        <v>77</v>
      </c>
      <c r="AW993" s="11" t="s">
        <v>30</v>
      </c>
      <c r="AX993" s="11" t="s">
        <v>69</v>
      </c>
      <c r="AY993" s="136" t="s">
        <v>151</v>
      </c>
    </row>
    <row r="994" spans="2:65" s="12" customFormat="1">
      <c r="B994" s="141"/>
      <c r="D994" s="135" t="s">
        <v>159</v>
      </c>
      <c r="E994" s="142" t="s">
        <v>19</v>
      </c>
      <c r="F994" s="143" t="s">
        <v>240</v>
      </c>
      <c r="H994" s="144">
        <v>14</v>
      </c>
      <c r="I994" s="145"/>
      <c r="L994" s="141"/>
      <c r="M994" s="146"/>
      <c r="T994" s="147"/>
      <c r="AT994" s="142" t="s">
        <v>159</v>
      </c>
      <c r="AU994" s="142" t="s">
        <v>77</v>
      </c>
      <c r="AV994" s="12" t="s">
        <v>79</v>
      </c>
      <c r="AW994" s="12" t="s">
        <v>30</v>
      </c>
      <c r="AX994" s="12" t="s">
        <v>69</v>
      </c>
      <c r="AY994" s="142" t="s">
        <v>151</v>
      </c>
    </row>
    <row r="995" spans="2:65" s="11" customFormat="1">
      <c r="B995" s="134"/>
      <c r="D995" s="135" t="s">
        <v>159</v>
      </c>
      <c r="E995" s="136" t="s">
        <v>19</v>
      </c>
      <c r="F995" s="137" t="s">
        <v>1053</v>
      </c>
      <c r="H995" s="136" t="s">
        <v>19</v>
      </c>
      <c r="I995" s="138"/>
      <c r="L995" s="134"/>
      <c r="M995" s="139"/>
      <c r="T995" s="140"/>
      <c r="AT995" s="136" t="s">
        <v>159</v>
      </c>
      <c r="AU995" s="136" t="s">
        <v>77</v>
      </c>
      <c r="AV995" s="11" t="s">
        <v>77</v>
      </c>
      <c r="AW995" s="11" t="s">
        <v>30</v>
      </c>
      <c r="AX995" s="11" t="s">
        <v>69</v>
      </c>
      <c r="AY995" s="136" t="s">
        <v>151</v>
      </c>
    </row>
    <row r="996" spans="2:65" s="12" customFormat="1">
      <c r="B996" s="141"/>
      <c r="D996" s="135" t="s">
        <v>159</v>
      </c>
      <c r="E996" s="142" t="s">
        <v>19</v>
      </c>
      <c r="F996" s="143" t="s">
        <v>946</v>
      </c>
      <c r="H996" s="144">
        <v>200</v>
      </c>
      <c r="I996" s="145"/>
      <c r="L996" s="141"/>
      <c r="M996" s="146"/>
      <c r="T996" s="147"/>
      <c r="AT996" s="142" t="s">
        <v>159</v>
      </c>
      <c r="AU996" s="142" t="s">
        <v>77</v>
      </c>
      <c r="AV996" s="12" t="s">
        <v>79</v>
      </c>
      <c r="AW996" s="12" t="s">
        <v>30</v>
      </c>
      <c r="AX996" s="12" t="s">
        <v>69</v>
      </c>
      <c r="AY996" s="142" t="s">
        <v>151</v>
      </c>
    </row>
    <row r="997" spans="2:65" s="13" customFormat="1">
      <c r="B997" s="148"/>
      <c r="D997" s="135" t="s">
        <v>159</v>
      </c>
      <c r="E997" s="149" t="s">
        <v>19</v>
      </c>
      <c r="F997" s="150" t="s">
        <v>163</v>
      </c>
      <c r="H997" s="151">
        <v>1067.5360000000001</v>
      </c>
      <c r="I997" s="152"/>
      <c r="L997" s="148"/>
      <c r="M997" s="153"/>
      <c r="T997" s="154"/>
      <c r="AT997" s="149" t="s">
        <v>159</v>
      </c>
      <c r="AU997" s="149" t="s">
        <v>77</v>
      </c>
      <c r="AV997" s="13" t="s">
        <v>164</v>
      </c>
      <c r="AW997" s="13" t="s">
        <v>30</v>
      </c>
      <c r="AX997" s="13" t="s">
        <v>77</v>
      </c>
      <c r="AY997" s="149" t="s">
        <v>151</v>
      </c>
    </row>
    <row r="998" spans="2:65" s="1" customFormat="1" ht="66.75" customHeight="1">
      <c r="B998" s="31"/>
      <c r="C998" s="155" t="s">
        <v>1238</v>
      </c>
      <c r="D998" s="155" t="s">
        <v>342</v>
      </c>
      <c r="E998" s="156" t="s">
        <v>1239</v>
      </c>
      <c r="F998" s="157" t="s">
        <v>1240</v>
      </c>
      <c r="G998" s="158" t="s">
        <v>448</v>
      </c>
      <c r="H998" s="159">
        <v>14</v>
      </c>
      <c r="I998" s="160"/>
      <c r="J998" s="161">
        <f>ROUND(I998*H998,2)</f>
        <v>0</v>
      </c>
      <c r="K998" s="157" t="s">
        <v>156</v>
      </c>
      <c r="L998" s="31"/>
      <c r="M998" s="162" t="s">
        <v>19</v>
      </c>
      <c r="N998" s="163" t="s">
        <v>40</v>
      </c>
      <c r="P998" s="130">
        <f>O998*H998</f>
        <v>0</v>
      </c>
      <c r="Q998" s="130">
        <v>0</v>
      </c>
      <c r="R998" s="130">
        <f>Q998*H998</f>
        <v>0</v>
      </c>
      <c r="S998" s="130">
        <v>0</v>
      </c>
      <c r="T998" s="131">
        <f>S998*H998</f>
        <v>0</v>
      </c>
      <c r="AR998" s="132" t="s">
        <v>164</v>
      </c>
      <c r="AT998" s="132" t="s">
        <v>342</v>
      </c>
      <c r="AU998" s="132" t="s">
        <v>77</v>
      </c>
      <c r="AY998" s="16" t="s">
        <v>151</v>
      </c>
      <c r="BE998" s="133">
        <f>IF(N998="základní",J998,0)</f>
        <v>0</v>
      </c>
      <c r="BF998" s="133">
        <f>IF(N998="snížená",J998,0)</f>
        <v>0</v>
      </c>
      <c r="BG998" s="133">
        <f>IF(N998="zákl. přenesená",J998,0)</f>
        <v>0</v>
      </c>
      <c r="BH998" s="133">
        <f>IF(N998="sníž. přenesená",J998,0)</f>
        <v>0</v>
      </c>
      <c r="BI998" s="133">
        <f>IF(N998="nulová",J998,0)</f>
        <v>0</v>
      </c>
      <c r="BJ998" s="16" t="s">
        <v>77</v>
      </c>
      <c r="BK998" s="133">
        <f>ROUND(I998*H998,2)</f>
        <v>0</v>
      </c>
      <c r="BL998" s="16" t="s">
        <v>164</v>
      </c>
      <c r="BM998" s="132" t="s">
        <v>1241</v>
      </c>
    </row>
    <row r="999" spans="2:65" s="11" customFormat="1">
      <c r="B999" s="134"/>
      <c r="D999" s="135" t="s">
        <v>159</v>
      </c>
      <c r="E999" s="136" t="s">
        <v>19</v>
      </c>
      <c r="F999" s="137" t="s">
        <v>654</v>
      </c>
      <c r="H999" s="136" t="s">
        <v>19</v>
      </c>
      <c r="I999" s="138"/>
      <c r="L999" s="134"/>
      <c r="M999" s="139"/>
      <c r="T999" s="140"/>
      <c r="AT999" s="136" t="s">
        <v>159</v>
      </c>
      <c r="AU999" s="136" t="s">
        <v>77</v>
      </c>
      <c r="AV999" s="11" t="s">
        <v>77</v>
      </c>
      <c r="AW999" s="11" t="s">
        <v>30</v>
      </c>
      <c r="AX999" s="11" t="s">
        <v>69</v>
      </c>
      <c r="AY999" s="136" t="s">
        <v>151</v>
      </c>
    </row>
    <row r="1000" spans="2:65" s="12" customFormat="1">
      <c r="B1000" s="141"/>
      <c r="D1000" s="135" t="s">
        <v>159</v>
      </c>
      <c r="E1000" s="142" t="s">
        <v>19</v>
      </c>
      <c r="F1000" s="143" t="s">
        <v>682</v>
      </c>
      <c r="H1000" s="144">
        <v>10.132999999999999</v>
      </c>
      <c r="I1000" s="145"/>
      <c r="L1000" s="141"/>
      <c r="M1000" s="146"/>
      <c r="T1000" s="147"/>
      <c r="AT1000" s="142" t="s">
        <v>159</v>
      </c>
      <c r="AU1000" s="142" t="s">
        <v>77</v>
      </c>
      <c r="AV1000" s="12" t="s">
        <v>79</v>
      </c>
      <c r="AW1000" s="12" t="s">
        <v>30</v>
      </c>
      <c r="AX1000" s="12" t="s">
        <v>69</v>
      </c>
      <c r="AY1000" s="142" t="s">
        <v>151</v>
      </c>
    </row>
    <row r="1001" spans="2:65" s="12" customFormat="1">
      <c r="B1001" s="141"/>
      <c r="D1001" s="135" t="s">
        <v>159</v>
      </c>
      <c r="E1001" s="142" t="s">
        <v>19</v>
      </c>
      <c r="F1001" s="143" t="s">
        <v>1242</v>
      </c>
      <c r="H1001" s="144">
        <v>3.867</v>
      </c>
      <c r="I1001" s="145"/>
      <c r="L1001" s="141"/>
      <c r="M1001" s="146"/>
      <c r="T1001" s="147"/>
      <c r="AT1001" s="142" t="s">
        <v>159</v>
      </c>
      <c r="AU1001" s="142" t="s">
        <v>77</v>
      </c>
      <c r="AV1001" s="12" t="s">
        <v>79</v>
      </c>
      <c r="AW1001" s="12" t="s">
        <v>30</v>
      </c>
      <c r="AX1001" s="12" t="s">
        <v>69</v>
      </c>
      <c r="AY1001" s="142" t="s">
        <v>151</v>
      </c>
    </row>
    <row r="1002" spans="2:65" s="11" customFormat="1">
      <c r="B1002" s="134"/>
      <c r="D1002" s="135" t="s">
        <v>159</v>
      </c>
      <c r="E1002" s="136" t="s">
        <v>19</v>
      </c>
      <c r="F1002" s="137" t="s">
        <v>684</v>
      </c>
      <c r="H1002" s="136" t="s">
        <v>19</v>
      </c>
      <c r="I1002" s="138"/>
      <c r="L1002" s="134"/>
      <c r="M1002" s="139"/>
      <c r="T1002" s="140"/>
      <c r="AT1002" s="136" t="s">
        <v>159</v>
      </c>
      <c r="AU1002" s="136" t="s">
        <v>77</v>
      </c>
      <c r="AV1002" s="11" t="s">
        <v>77</v>
      </c>
      <c r="AW1002" s="11" t="s">
        <v>30</v>
      </c>
      <c r="AX1002" s="11" t="s">
        <v>69</v>
      </c>
      <c r="AY1002" s="136" t="s">
        <v>151</v>
      </c>
    </row>
    <row r="1003" spans="2:65" s="12" customFormat="1">
      <c r="B1003" s="141"/>
      <c r="D1003" s="135" t="s">
        <v>159</v>
      </c>
      <c r="E1003" s="142" t="s">
        <v>19</v>
      </c>
      <c r="F1003" s="143" t="s">
        <v>685</v>
      </c>
      <c r="H1003" s="144">
        <v>9.8170000000000002</v>
      </c>
      <c r="I1003" s="145"/>
      <c r="L1003" s="141"/>
      <c r="M1003" s="146"/>
      <c r="T1003" s="147"/>
      <c r="AT1003" s="142" t="s">
        <v>159</v>
      </c>
      <c r="AU1003" s="142" t="s">
        <v>77</v>
      </c>
      <c r="AV1003" s="12" t="s">
        <v>79</v>
      </c>
      <c r="AW1003" s="12" t="s">
        <v>30</v>
      </c>
      <c r="AX1003" s="12" t="s">
        <v>69</v>
      </c>
      <c r="AY1003" s="142" t="s">
        <v>151</v>
      </c>
    </row>
    <row r="1004" spans="2:65" s="12" customFormat="1">
      <c r="B1004" s="141"/>
      <c r="D1004" s="135" t="s">
        <v>159</v>
      </c>
      <c r="E1004" s="142" t="s">
        <v>19</v>
      </c>
      <c r="F1004" s="143" t="s">
        <v>1243</v>
      </c>
      <c r="H1004" s="144">
        <v>2.1829999999999998</v>
      </c>
      <c r="I1004" s="145"/>
      <c r="L1004" s="141"/>
      <c r="M1004" s="146"/>
      <c r="T1004" s="147"/>
      <c r="AT1004" s="142" t="s">
        <v>159</v>
      </c>
      <c r="AU1004" s="142" t="s">
        <v>77</v>
      </c>
      <c r="AV1004" s="12" t="s">
        <v>79</v>
      </c>
      <c r="AW1004" s="12" t="s">
        <v>30</v>
      </c>
      <c r="AX1004" s="12" t="s">
        <v>69</v>
      </c>
      <c r="AY1004" s="142" t="s">
        <v>151</v>
      </c>
    </row>
    <row r="1005" spans="2:65" s="11" customFormat="1">
      <c r="B1005" s="134"/>
      <c r="D1005" s="135" t="s">
        <v>159</v>
      </c>
      <c r="E1005" s="136" t="s">
        <v>19</v>
      </c>
      <c r="F1005" s="137" t="s">
        <v>1244</v>
      </c>
      <c r="H1005" s="136" t="s">
        <v>19</v>
      </c>
      <c r="I1005" s="138"/>
      <c r="L1005" s="134"/>
      <c r="M1005" s="139"/>
      <c r="T1005" s="140"/>
      <c r="AT1005" s="136" t="s">
        <v>159</v>
      </c>
      <c r="AU1005" s="136" t="s">
        <v>77</v>
      </c>
      <c r="AV1005" s="11" t="s">
        <v>77</v>
      </c>
      <c r="AW1005" s="11" t="s">
        <v>30</v>
      </c>
      <c r="AX1005" s="11" t="s">
        <v>69</v>
      </c>
      <c r="AY1005" s="136" t="s">
        <v>151</v>
      </c>
    </row>
    <row r="1006" spans="2:65" s="12" customFormat="1">
      <c r="B1006" s="141"/>
      <c r="D1006" s="135" t="s">
        <v>159</v>
      </c>
      <c r="E1006" s="142" t="s">
        <v>19</v>
      </c>
      <c r="F1006" s="143" t="s">
        <v>1245</v>
      </c>
      <c r="H1006" s="144">
        <v>-4</v>
      </c>
      <c r="I1006" s="145"/>
      <c r="L1006" s="141"/>
      <c r="M1006" s="146"/>
      <c r="T1006" s="147"/>
      <c r="AT1006" s="142" t="s">
        <v>159</v>
      </c>
      <c r="AU1006" s="142" t="s">
        <v>77</v>
      </c>
      <c r="AV1006" s="12" t="s">
        <v>79</v>
      </c>
      <c r="AW1006" s="12" t="s">
        <v>30</v>
      </c>
      <c r="AX1006" s="12" t="s">
        <v>69</v>
      </c>
      <c r="AY1006" s="142" t="s">
        <v>151</v>
      </c>
    </row>
    <row r="1007" spans="2:65" s="11" customFormat="1">
      <c r="B1007" s="134"/>
      <c r="D1007" s="135" t="s">
        <v>159</v>
      </c>
      <c r="E1007" s="136" t="s">
        <v>19</v>
      </c>
      <c r="F1007" s="137" t="s">
        <v>1246</v>
      </c>
      <c r="H1007" s="136" t="s">
        <v>19</v>
      </c>
      <c r="I1007" s="138"/>
      <c r="L1007" s="134"/>
      <c r="M1007" s="139"/>
      <c r="T1007" s="140"/>
      <c r="AT1007" s="136" t="s">
        <v>159</v>
      </c>
      <c r="AU1007" s="136" t="s">
        <v>77</v>
      </c>
      <c r="AV1007" s="11" t="s">
        <v>77</v>
      </c>
      <c r="AW1007" s="11" t="s">
        <v>30</v>
      </c>
      <c r="AX1007" s="11" t="s">
        <v>69</v>
      </c>
      <c r="AY1007" s="136" t="s">
        <v>151</v>
      </c>
    </row>
    <row r="1008" spans="2:65" s="12" customFormat="1">
      <c r="B1008" s="141"/>
      <c r="D1008" s="135" t="s">
        <v>159</v>
      </c>
      <c r="E1008" s="142" t="s">
        <v>19</v>
      </c>
      <c r="F1008" s="143" t="s">
        <v>1247</v>
      </c>
      <c r="H1008" s="144">
        <v>-8</v>
      </c>
      <c r="I1008" s="145"/>
      <c r="L1008" s="141"/>
      <c r="M1008" s="146"/>
      <c r="T1008" s="147"/>
      <c r="AT1008" s="142" t="s">
        <v>159</v>
      </c>
      <c r="AU1008" s="142" t="s">
        <v>77</v>
      </c>
      <c r="AV1008" s="12" t="s">
        <v>79</v>
      </c>
      <c r="AW1008" s="12" t="s">
        <v>30</v>
      </c>
      <c r="AX1008" s="12" t="s">
        <v>69</v>
      </c>
      <c r="AY1008" s="142" t="s">
        <v>151</v>
      </c>
    </row>
    <row r="1009" spans="2:65" s="13" customFormat="1">
      <c r="B1009" s="148"/>
      <c r="D1009" s="135" t="s">
        <v>159</v>
      </c>
      <c r="E1009" s="149" t="s">
        <v>19</v>
      </c>
      <c r="F1009" s="150" t="s">
        <v>163</v>
      </c>
      <c r="H1009" s="151">
        <v>14</v>
      </c>
      <c r="I1009" s="152"/>
      <c r="L1009" s="148"/>
      <c r="M1009" s="153"/>
      <c r="T1009" s="154"/>
      <c r="AT1009" s="149" t="s">
        <v>159</v>
      </c>
      <c r="AU1009" s="149" t="s">
        <v>77</v>
      </c>
      <c r="AV1009" s="13" t="s">
        <v>164</v>
      </c>
      <c r="AW1009" s="13" t="s">
        <v>30</v>
      </c>
      <c r="AX1009" s="13" t="s">
        <v>77</v>
      </c>
      <c r="AY1009" s="149" t="s">
        <v>151</v>
      </c>
    </row>
    <row r="1010" spans="2:65" s="1" customFormat="1" ht="55.5" customHeight="1">
      <c r="B1010" s="31"/>
      <c r="C1010" s="155" t="s">
        <v>1248</v>
      </c>
      <c r="D1010" s="155" t="s">
        <v>342</v>
      </c>
      <c r="E1010" s="156" t="s">
        <v>446</v>
      </c>
      <c r="F1010" s="157" t="s">
        <v>447</v>
      </c>
      <c r="G1010" s="158" t="s">
        <v>448</v>
      </c>
      <c r="H1010" s="159">
        <v>36</v>
      </c>
      <c r="I1010" s="160"/>
      <c r="J1010" s="161">
        <f>ROUND(I1010*H1010,2)</f>
        <v>0</v>
      </c>
      <c r="K1010" s="157" t="s">
        <v>156</v>
      </c>
      <c r="L1010" s="31"/>
      <c r="M1010" s="162" t="s">
        <v>19</v>
      </c>
      <c r="N1010" s="163" t="s">
        <v>40</v>
      </c>
      <c r="P1010" s="130">
        <f>O1010*H1010</f>
        <v>0</v>
      </c>
      <c r="Q1010" s="130">
        <v>0</v>
      </c>
      <c r="R1010" s="130">
        <f>Q1010*H1010</f>
        <v>0</v>
      </c>
      <c r="S1010" s="130">
        <v>0</v>
      </c>
      <c r="T1010" s="131">
        <f>S1010*H1010</f>
        <v>0</v>
      </c>
      <c r="AR1010" s="132" t="s">
        <v>164</v>
      </c>
      <c r="AT1010" s="132" t="s">
        <v>342</v>
      </c>
      <c r="AU1010" s="132" t="s">
        <v>77</v>
      </c>
      <c r="AY1010" s="16" t="s">
        <v>151</v>
      </c>
      <c r="BE1010" s="133">
        <f>IF(N1010="základní",J1010,0)</f>
        <v>0</v>
      </c>
      <c r="BF1010" s="133">
        <f>IF(N1010="snížená",J1010,0)</f>
        <v>0</v>
      </c>
      <c r="BG1010" s="133">
        <f>IF(N1010="zákl. přenesená",J1010,0)</f>
        <v>0</v>
      </c>
      <c r="BH1010" s="133">
        <f>IF(N1010="sníž. přenesená",J1010,0)</f>
        <v>0</v>
      </c>
      <c r="BI1010" s="133">
        <f>IF(N1010="nulová",J1010,0)</f>
        <v>0</v>
      </c>
      <c r="BJ1010" s="16" t="s">
        <v>77</v>
      </c>
      <c r="BK1010" s="133">
        <f>ROUND(I1010*H1010,2)</f>
        <v>0</v>
      </c>
      <c r="BL1010" s="16" t="s">
        <v>164</v>
      </c>
      <c r="BM1010" s="132" t="s">
        <v>1249</v>
      </c>
    </row>
    <row r="1011" spans="2:65" s="11" customFormat="1">
      <c r="B1011" s="134"/>
      <c r="D1011" s="135" t="s">
        <v>159</v>
      </c>
      <c r="E1011" s="136" t="s">
        <v>19</v>
      </c>
      <c r="F1011" s="137" t="s">
        <v>1250</v>
      </c>
      <c r="H1011" s="136" t="s">
        <v>19</v>
      </c>
      <c r="I1011" s="138"/>
      <c r="L1011" s="134"/>
      <c r="M1011" s="139"/>
      <c r="T1011" s="140"/>
      <c r="AT1011" s="136" t="s">
        <v>159</v>
      </c>
      <c r="AU1011" s="136" t="s">
        <v>77</v>
      </c>
      <c r="AV1011" s="11" t="s">
        <v>77</v>
      </c>
      <c r="AW1011" s="11" t="s">
        <v>30</v>
      </c>
      <c r="AX1011" s="11" t="s">
        <v>69</v>
      </c>
      <c r="AY1011" s="136" t="s">
        <v>151</v>
      </c>
    </row>
    <row r="1012" spans="2:65" s="12" customFormat="1">
      <c r="B1012" s="141"/>
      <c r="D1012" s="135" t="s">
        <v>159</v>
      </c>
      <c r="E1012" s="142" t="s">
        <v>19</v>
      </c>
      <c r="F1012" s="143" t="s">
        <v>1251</v>
      </c>
      <c r="H1012" s="144">
        <v>28</v>
      </c>
      <c r="I1012" s="145"/>
      <c r="L1012" s="141"/>
      <c r="M1012" s="146"/>
      <c r="T1012" s="147"/>
      <c r="AT1012" s="142" t="s">
        <v>159</v>
      </c>
      <c r="AU1012" s="142" t="s">
        <v>77</v>
      </c>
      <c r="AV1012" s="12" t="s">
        <v>79</v>
      </c>
      <c r="AW1012" s="12" t="s">
        <v>30</v>
      </c>
      <c r="AX1012" s="12" t="s">
        <v>69</v>
      </c>
      <c r="AY1012" s="142" t="s">
        <v>151</v>
      </c>
    </row>
    <row r="1013" spans="2:65" s="11" customFormat="1">
      <c r="B1013" s="134"/>
      <c r="D1013" s="135" t="s">
        <v>159</v>
      </c>
      <c r="E1013" s="136" t="s">
        <v>19</v>
      </c>
      <c r="F1013" s="137" t="s">
        <v>1244</v>
      </c>
      <c r="H1013" s="136" t="s">
        <v>19</v>
      </c>
      <c r="I1013" s="138"/>
      <c r="L1013" s="134"/>
      <c r="M1013" s="139"/>
      <c r="T1013" s="140"/>
      <c r="AT1013" s="136" t="s">
        <v>159</v>
      </c>
      <c r="AU1013" s="136" t="s">
        <v>77</v>
      </c>
      <c r="AV1013" s="11" t="s">
        <v>77</v>
      </c>
      <c r="AW1013" s="11" t="s">
        <v>30</v>
      </c>
      <c r="AX1013" s="11" t="s">
        <v>69</v>
      </c>
      <c r="AY1013" s="136" t="s">
        <v>151</v>
      </c>
    </row>
    <row r="1014" spans="2:65" s="12" customFormat="1">
      <c r="B1014" s="141"/>
      <c r="D1014" s="135" t="s">
        <v>159</v>
      </c>
      <c r="E1014" s="142" t="s">
        <v>19</v>
      </c>
      <c r="F1014" s="143" t="s">
        <v>164</v>
      </c>
      <c r="H1014" s="144">
        <v>4</v>
      </c>
      <c r="I1014" s="145"/>
      <c r="L1014" s="141"/>
      <c r="M1014" s="146"/>
      <c r="T1014" s="147"/>
      <c r="AT1014" s="142" t="s">
        <v>159</v>
      </c>
      <c r="AU1014" s="142" t="s">
        <v>77</v>
      </c>
      <c r="AV1014" s="12" t="s">
        <v>79</v>
      </c>
      <c r="AW1014" s="12" t="s">
        <v>30</v>
      </c>
      <c r="AX1014" s="12" t="s">
        <v>69</v>
      </c>
      <c r="AY1014" s="142" t="s">
        <v>151</v>
      </c>
    </row>
    <row r="1015" spans="2:65" s="11" customFormat="1">
      <c r="B1015" s="134"/>
      <c r="D1015" s="135" t="s">
        <v>159</v>
      </c>
      <c r="E1015" s="136" t="s">
        <v>19</v>
      </c>
      <c r="F1015" s="137" t="s">
        <v>1252</v>
      </c>
      <c r="H1015" s="136" t="s">
        <v>19</v>
      </c>
      <c r="I1015" s="138"/>
      <c r="L1015" s="134"/>
      <c r="M1015" s="139"/>
      <c r="T1015" s="140"/>
      <c r="AT1015" s="136" t="s">
        <v>159</v>
      </c>
      <c r="AU1015" s="136" t="s">
        <v>77</v>
      </c>
      <c r="AV1015" s="11" t="s">
        <v>77</v>
      </c>
      <c r="AW1015" s="11" t="s">
        <v>30</v>
      </c>
      <c r="AX1015" s="11" t="s">
        <v>69</v>
      </c>
      <c r="AY1015" s="136" t="s">
        <v>151</v>
      </c>
    </row>
    <row r="1016" spans="2:65" s="12" customFormat="1">
      <c r="B1016" s="141"/>
      <c r="D1016" s="135" t="s">
        <v>159</v>
      </c>
      <c r="E1016" s="142" t="s">
        <v>19</v>
      </c>
      <c r="F1016" s="143" t="s">
        <v>164</v>
      </c>
      <c r="H1016" s="144">
        <v>4</v>
      </c>
      <c r="I1016" s="145"/>
      <c r="L1016" s="141"/>
      <c r="M1016" s="146"/>
      <c r="T1016" s="147"/>
      <c r="AT1016" s="142" t="s">
        <v>159</v>
      </c>
      <c r="AU1016" s="142" t="s">
        <v>77</v>
      </c>
      <c r="AV1016" s="12" t="s">
        <v>79</v>
      </c>
      <c r="AW1016" s="12" t="s">
        <v>30</v>
      </c>
      <c r="AX1016" s="12" t="s">
        <v>69</v>
      </c>
      <c r="AY1016" s="142" t="s">
        <v>151</v>
      </c>
    </row>
    <row r="1017" spans="2:65" s="13" customFormat="1">
      <c r="B1017" s="148"/>
      <c r="D1017" s="135" t="s">
        <v>159</v>
      </c>
      <c r="E1017" s="149" t="s">
        <v>19</v>
      </c>
      <c r="F1017" s="150" t="s">
        <v>163</v>
      </c>
      <c r="H1017" s="151">
        <v>36</v>
      </c>
      <c r="I1017" s="152"/>
      <c r="L1017" s="148"/>
      <c r="M1017" s="153"/>
      <c r="T1017" s="154"/>
      <c r="AT1017" s="149" t="s">
        <v>159</v>
      </c>
      <c r="AU1017" s="149" t="s">
        <v>77</v>
      </c>
      <c r="AV1017" s="13" t="s">
        <v>164</v>
      </c>
      <c r="AW1017" s="13" t="s">
        <v>30</v>
      </c>
      <c r="AX1017" s="13" t="s">
        <v>77</v>
      </c>
      <c r="AY1017" s="149" t="s">
        <v>151</v>
      </c>
    </row>
    <row r="1018" spans="2:65" s="1" customFormat="1" ht="55.5" customHeight="1">
      <c r="B1018" s="31"/>
      <c r="C1018" s="155" t="s">
        <v>1253</v>
      </c>
      <c r="D1018" s="155" t="s">
        <v>342</v>
      </c>
      <c r="E1018" s="156" t="s">
        <v>1254</v>
      </c>
      <c r="F1018" s="157" t="s">
        <v>1255</v>
      </c>
      <c r="G1018" s="158" t="s">
        <v>448</v>
      </c>
      <c r="H1018" s="159">
        <v>147</v>
      </c>
      <c r="I1018" s="160"/>
      <c r="J1018" s="161">
        <f>ROUND(I1018*H1018,2)</f>
        <v>0</v>
      </c>
      <c r="K1018" s="157" t="s">
        <v>156</v>
      </c>
      <c r="L1018" s="31"/>
      <c r="M1018" s="162" t="s">
        <v>19</v>
      </c>
      <c r="N1018" s="163" t="s">
        <v>40</v>
      </c>
      <c r="P1018" s="130">
        <f>O1018*H1018</f>
        <v>0</v>
      </c>
      <c r="Q1018" s="130">
        <v>0</v>
      </c>
      <c r="R1018" s="130">
        <f>Q1018*H1018</f>
        <v>0</v>
      </c>
      <c r="S1018" s="130">
        <v>0</v>
      </c>
      <c r="T1018" s="131">
        <f>S1018*H1018</f>
        <v>0</v>
      </c>
      <c r="AR1018" s="132" t="s">
        <v>164</v>
      </c>
      <c r="AT1018" s="132" t="s">
        <v>342</v>
      </c>
      <c r="AU1018" s="132" t="s">
        <v>77</v>
      </c>
      <c r="AY1018" s="16" t="s">
        <v>151</v>
      </c>
      <c r="BE1018" s="133">
        <f>IF(N1018="základní",J1018,0)</f>
        <v>0</v>
      </c>
      <c r="BF1018" s="133">
        <f>IF(N1018="snížená",J1018,0)</f>
        <v>0</v>
      </c>
      <c r="BG1018" s="133">
        <f>IF(N1018="zákl. přenesená",J1018,0)</f>
        <v>0</v>
      </c>
      <c r="BH1018" s="133">
        <f>IF(N1018="sníž. přenesená",J1018,0)</f>
        <v>0</v>
      </c>
      <c r="BI1018" s="133">
        <f>IF(N1018="nulová",J1018,0)</f>
        <v>0</v>
      </c>
      <c r="BJ1018" s="16" t="s">
        <v>77</v>
      </c>
      <c r="BK1018" s="133">
        <f>ROUND(I1018*H1018,2)</f>
        <v>0</v>
      </c>
      <c r="BL1018" s="16" t="s">
        <v>164</v>
      </c>
      <c r="BM1018" s="132" t="s">
        <v>1256</v>
      </c>
    </row>
    <row r="1019" spans="2:65" s="11" customFormat="1">
      <c r="B1019" s="134"/>
      <c r="D1019" s="135" t="s">
        <v>159</v>
      </c>
      <c r="E1019" s="136" t="s">
        <v>19</v>
      </c>
      <c r="F1019" s="137" t="s">
        <v>778</v>
      </c>
      <c r="H1019" s="136" t="s">
        <v>19</v>
      </c>
      <c r="I1019" s="138"/>
      <c r="L1019" s="134"/>
      <c r="M1019" s="139"/>
      <c r="T1019" s="140"/>
      <c r="AT1019" s="136" t="s">
        <v>159</v>
      </c>
      <c r="AU1019" s="136" t="s">
        <v>77</v>
      </c>
      <c r="AV1019" s="11" t="s">
        <v>77</v>
      </c>
      <c r="AW1019" s="11" t="s">
        <v>30</v>
      </c>
      <c r="AX1019" s="11" t="s">
        <v>69</v>
      </c>
      <c r="AY1019" s="136" t="s">
        <v>151</v>
      </c>
    </row>
    <row r="1020" spans="2:65" s="12" customFormat="1">
      <c r="B1020" s="141"/>
      <c r="D1020" s="135" t="s">
        <v>159</v>
      </c>
      <c r="E1020" s="142" t="s">
        <v>19</v>
      </c>
      <c r="F1020" s="143" t="s">
        <v>1257</v>
      </c>
      <c r="H1020" s="144">
        <v>56</v>
      </c>
      <c r="I1020" s="145"/>
      <c r="L1020" s="141"/>
      <c r="M1020" s="146"/>
      <c r="T1020" s="147"/>
      <c r="AT1020" s="142" t="s">
        <v>159</v>
      </c>
      <c r="AU1020" s="142" t="s">
        <v>77</v>
      </c>
      <c r="AV1020" s="12" t="s">
        <v>79</v>
      </c>
      <c r="AW1020" s="12" t="s">
        <v>30</v>
      </c>
      <c r="AX1020" s="12" t="s">
        <v>69</v>
      </c>
      <c r="AY1020" s="142" t="s">
        <v>151</v>
      </c>
    </row>
    <row r="1021" spans="2:65" s="11" customFormat="1">
      <c r="B1021" s="134"/>
      <c r="D1021" s="135" t="s">
        <v>159</v>
      </c>
      <c r="E1021" s="136" t="s">
        <v>19</v>
      </c>
      <c r="F1021" s="137" t="s">
        <v>1258</v>
      </c>
      <c r="H1021" s="136" t="s">
        <v>19</v>
      </c>
      <c r="I1021" s="138"/>
      <c r="L1021" s="134"/>
      <c r="M1021" s="139"/>
      <c r="T1021" s="140"/>
      <c r="AT1021" s="136" t="s">
        <v>159</v>
      </c>
      <c r="AU1021" s="136" t="s">
        <v>77</v>
      </c>
      <c r="AV1021" s="11" t="s">
        <v>77</v>
      </c>
      <c r="AW1021" s="11" t="s">
        <v>30</v>
      </c>
      <c r="AX1021" s="11" t="s">
        <v>69</v>
      </c>
      <c r="AY1021" s="136" t="s">
        <v>151</v>
      </c>
    </row>
    <row r="1022" spans="2:65" s="12" customFormat="1">
      <c r="B1022" s="141"/>
      <c r="D1022" s="135" t="s">
        <v>159</v>
      </c>
      <c r="E1022" s="142" t="s">
        <v>19</v>
      </c>
      <c r="F1022" s="143" t="s">
        <v>164</v>
      </c>
      <c r="H1022" s="144">
        <v>4</v>
      </c>
      <c r="I1022" s="145"/>
      <c r="L1022" s="141"/>
      <c r="M1022" s="146"/>
      <c r="T1022" s="147"/>
      <c r="AT1022" s="142" t="s">
        <v>159</v>
      </c>
      <c r="AU1022" s="142" t="s">
        <v>77</v>
      </c>
      <c r="AV1022" s="12" t="s">
        <v>79</v>
      </c>
      <c r="AW1022" s="12" t="s">
        <v>30</v>
      </c>
      <c r="AX1022" s="12" t="s">
        <v>69</v>
      </c>
      <c r="AY1022" s="142" t="s">
        <v>151</v>
      </c>
    </row>
    <row r="1023" spans="2:65" s="11" customFormat="1">
      <c r="B1023" s="134"/>
      <c r="D1023" s="135" t="s">
        <v>159</v>
      </c>
      <c r="E1023" s="136" t="s">
        <v>19</v>
      </c>
      <c r="F1023" s="137" t="s">
        <v>691</v>
      </c>
      <c r="H1023" s="136" t="s">
        <v>19</v>
      </c>
      <c r="I1023" s="138"/>
      <c r="L1023" s="134"/>
      <c r="M1023" s="139"/>
      <c r="T1023" s="140"/>
      <c r="AT1023" s="136" t="s">
        <v>159</v>
      </c>
      <c r="AU1023" s="136" t="s">
        <v>77</v>
      </c>
      <c r="AV1023" s="11" t="s">
        <v>77</v>
      </c>
      <c r="AW1023" s="11" t="s">
        <v>30</v>
      </c>
      <c r="AX1023" s="11" t="s">
        <v>69</v>
      </c>
      <c r="AY1023" s="136" t="s">
        <v>151</v>
      </c>
    </row>
    <row r="1024" spans="2:65" s="12" customFormat="1">
      <c r="B1024" s="141"/>
      <c r="D1024" s="135" t="s">
        <v>159</v>
      </c>
      <c r="E1024" s="142" t="s">
        <v>19</v>
      </c>
      <c r="F1024" s="143" t="s">
        <v>219</v>
      </c>
      <c r="H1024" s="144">
        <v>11</v>
      </c>
      <c r="I1024" s="145"/>
      <c r="L1024" s="141"/>
      <c r="M1024" s="146"/>
      <c r="T1024" s="147"/>
      <c r="AT1024" s="142" t="s">
        <v>159</v>
      </c>
      <c r="AU1024" s="142" t="s">
        <v>77</v>
      </c>
      <c r="AV1024" s="12" t="s">
        <v>79</v>
      </c>
      <c r="AW1024" s="12" t="s">
        <v>30</v>
      </c>
      <c r="AX1024" s="12" t="s">
        <v>69</v>
      </c>
      <c r="AY1024" s="142" t="s">
        <v>151</v>
      </c>
    </row>
    <row r="1025" spans="2:65" s="11" customFormat="1">
      <c r="B1025" s="134"/>
      <c r="D1025" s="135" t="s">
        <v>159</v>
      </c>
      <c r="E1025" s="136" t="s">
        <v>19</v>
      </c>
      <c r="F1025" s="137" t="s">
        <v>724</v>
      </c>
      <c r="H1025" s="136" t="s">
        <v>19</v>
      </c>
      <c r="I1025" s="138"/>
      <c r="L1025" s="134"/>
      <c r="M1025" s="139"/>
      <c r="T1025" s="140"/>
      <c r="AT1025" s="136" t="s">
        <v>159</v>
      </c>
      <c r="AU1025" s="136" t="s">
        <v>77</v>
      </c>
      <c r="AV1025" s="11" t="s">
        <v>77</v>
      </c>
      <c r="AW1025" s="11" t="s">
        <v>30</v>
      </c>
      <c r="AX1025" s="11" t="s">
        <v>69</v>
      </c>
      <c r="AY1025" s="136" t="s">
        <v>151</v>
      </c>
    </row>
    <row r="1026" spans="2:65" s="12" customFormat="1">
      <c r="B1026" s="141"/>
      <c r="D1026" s="135" t="s">
        <v>159</v>
      </c>
      <c r="E1026" s="142" t="s">
        <v>19</v>
      </c>
      <c r="F1026" s="143" t="s">
        <v>200</v>
      </c>
      <c r="H1026" s="144">
        <v>8</v>
      </c>
      <c r="I1026" s="145"/>
      <c r="L1026" s="141"/>
      <c r="M1026" s="146"/>
      <c r="T1026" s="147"/>
      <c r="AT1026" s="142" t="s">
        <v>159</v>
      </c>
      <c r="AU1026" s="142" t="s">
        <v>77</v>
      </c>
      <c r="AV1026" s="12" t="s">
        <v>79</v>
      </c>
      <c r="AW1026" s="12" t="s">
        <v>30</v>
      </c>
      <c r="AX1026" s="12" t="s">
        <v>69</v>
      </c>
      <c r="AY1026" s="142" t="s">
        <v>151</v>
      </c>
    </row>
    <row r="1027" spans="2:65" s="11" customFormat="1">
      <c r="B1027" s="134"/>
      <c r="D1027" s="135" t="s">
        <v>159</v>
      </c>
      <c r="E1027" s="136" t="s">
        <v>19</v>
      </c>
      <c r="F1027" s="137" t="s">
        <v>706</v>
      </c>
      <c r="H1027" s="136" t="s">
        <v>19</v>
      </c>
      <c r="I1027" s="138"/>
      <c r="L1027" s="134"/>
      <c r="M1027" s="139"/>
      <c r="T1027" s="140"/>
      <c r="AT1027" s="136" t="s">
        <v>159</v>
      </c>
      <c r="AU1027" s="136" t="s">
        <v>77</v>
      </c>
      <c r="AV1027" s="11" t="s">
        <v>77</v>
      </c>
      <c r="AW1027" s="11" t="s">
        <v>30</v>
      </c>
      <c r="AX1027" s="11" t="s">
        <v>69</v>
      </c>
      <c r="AY1027" s="136" t="s">
        <v>151</v>
      </c>
    </row>
    <row r="1028" spans="2:65" s="12" customFormat="1">
      <c r="B1028" s="141"/>
      <c r="D1028" s="135" t="s">
        <v>159</v>
      </c>
      <c r="E1028" s="142" t="s">
        <v>19</v>
      </c>
      <c r="F1028" s="143" t="s">
        <v>200</v>
      </c>
      <c r="H1028" s="144">
        <v>8</v>
      </c>
      <c r="I1028" s="145"/>
      <c r="L1028" s="141"/>
      <c r="M1028" s="146"/>
      <c r="T1028" s="147"/>
      <c r="AT1028" s="142" t="s">
        <v>159</v>
      </c>
      <c r="AU1028" s="142" t="s">
        <v>77</v>
      </c>
      <c r="AV1028" s="12" t="s">
        <v>79</v>
      </c>
      <c r="AW1028" s="12" t="s">
        <v>30</v>
      </c>
      <c r="AX1028" s="12" t="s">
        <v>69</v>
      </c>
      <c r="AY1028" s="142" t="s">
        <v>151</v>
      </c>
    </row>
    <row r="1029" spans="2:65" s="11" customFormat="1">
      <c r="B1029" s="134"/>
      <c r="D1029" s="135" t="s">
        <v>159</v>
      </c>
      <c r="E1029" s="136" t="s">
        <v>19</v>
      </c>
      <c r="F1029" s="137" t="s">
        <v>692</v>
      </c>
      <c r="H1029" s="136" t="s">
        <v>19</v>
      </c>
      <c r="I1029" s="138"/>
      <c r="L1029" s="134"/>
      <c r="M1029" s="139"/>
      <c r="T1029" s="140"/>
      <c r="AT1029" s="136" t="s">
        <v>159</v>
      </c>
      <c r="AU1029" s="136" t="s">
        <v>77</v>
      </c>
      <c r="AV1029" s="11" t="s">
        <v>77</v>
      </c>
      <c r="AW1029" s="11" t="s">
        <v>30</v>
      </c>
      <c r="AX1029" s="11" t="s">
        <v>69</v>
      </c>
      <c r="AY1029" s="136" t="s">
        <v>151</v>
      </c>
    </row>
    <row r="1030" spans="2:65" s="12" customFormat="1">
      <c r="B1030" s="141"/>
      <c r="D1030" s="135" t="s">
        <v>159</v>
      </c>
      <c r="E1030" s="142" t="s">
        <v>19</v>
      </c>
      <c r="F1030" s="143" t="s">
        <v>200</v>
      </c>
      <c r="H1030" s="144">
        <v>8</v>
      </c>
      <c r="I1030" s="145"/>
      <c r="L1030" s="141"/>
      <c r="M1030" s="146"/>
      <c r="T1030" s="147"/>
      <c r="AT1030" s="142" t="s">
        <v>159</v>
      </c>
      <c r="AU1030" s="142" t="s">
        <v>77</v>
      </c>
      <c r="AV1030" s="12" t="s">
        <v>79</v>
      </c>
      <c r="AW1030" s="12" t="s">
        <v>30</v>
      </c>
      <c r="AX1030" s="12" t="s">
        <v>69</v>
      </c>
      <c r="AY1030" s="142" t="s">
        <v>151</v>
      </c>
    </row>
    <row r="1031" spans="2:65" s="11" customFormat="1">
      <c r="B1031" s="134"/>
      <c r="D1031" s="135" t="s">
        <v>159</v>
      </c>
      <c r="E1031" s="136" t="s">
        <v>19</v>
      </c>
      <c r="F1031" s="137" t="s">
        <v>700</v>
      </c>
      <c r="H1031" s="136" t="s">
        <v>19</v>
      </c>
      <c r="I1031" s="138"/>
      <c r="L1031" s="134"/>
      <c r="M1031" s="139"/>
      <c r="T1031" s="140"/>
      <c r="AT1031" s="136" t="s">
        <v>159</v>
      </c>
      <c r="AU1031" s="136" t="s">
        <v>77</v>
      </c>
      <c r="AV1031" s="11" t="s">
        <v>77</v>
      </c>
      <c r="AW1031" s="11" t="s">
        <v>30</v>
      </c>
      <c r="AX1031" s="11" t="s">
        <v>69</v>
      </c>
      <c r="AY1031" s="136" t="s">
        <v>151</v>
      </c>
    </row>
    <row r="1032" spans="2:65" s="12" customFormat="1">
      <c r="B1032" s="141"/>
      <c r="D1032" s="135" t="s">
        <v>159</v>
      </c>
      <c r="E1032" s="142" t="s">
        <v>19</v>
      </c>
      <c r="F1032" s="143" t="s">
        <v>176</v>
      </c>
      <c r="H1032" s="144">
        <v>3</v>
      </c>
      <c r="I1032" s="145"/>
      <c r="L1032" s="141"/>
      <c r="M1032" s="146"/>
      <c r="T1032" s="147"/>
      <c r="AT1032" s="142" t="s">
        <v>159</v>
      </c>
      <c r="AU1032" s="142" t="s">
        <v>77</v>
      </c>
      <c r="AV1032" s="12" t="s">
        <v>79</v>
      </c>
      <c r="AW1032" s="12" t="s">
        <v>30</v>
      </c>
      <c r="AX1032" s="12" t="s">
        <v>69</v>
      </c>
      <c r="AY1032" s="142" t="s">
        <v>151</v>
      </c>
    </row>
    <row r="1033" spans="2:65" s="11" customFormat="1">
      <c r="B1033" s="134"/>
      <c r="D1033" s="135" t="s">
        <v>159</v>
      </c>
      <c r="E1033" s="136" t="s">
        <v>19</v>
      </c>
      <c r="F1033" s="137" t="s">
        <v>755</v>
      </c>
      <c r="H1033" s="136" t="s">
        <v>19</v>
      </c>
      <c r="I1033" s="138"/>
      <c r="L1033" s="134"/>
      <c r="M1033" s="139"/>
      <c r="T1033" s="140"/>
      <c r="AT1033" s="136" t="s">
        <v>159</v>
      </c>
      <c r="AU1033" s="136" t="s">
        <v>77</v>
      </c>
      <c r="AV1033" s="11" t="s">
        <v>77</v>
      </c>
      <c r="AW1033" s="11" t="s">
        <v>30</v>
      </c>
      <c r="AX1033" s="11" t="s">
        <v>69</v>
      </c>
      <c r="AY1033" s="136" t="s">
        <v>151</v>
      </c>
    </row>
    <row r="1034" spans="2:65" s="12" customFormat="1">
      <c r="B1034" s="141"/>
      <c r="D1034" s="135" t="s">
        <v>159</v>
      </c>
      <c r="E1034" s="142" t="s">
        <v>19</v>
      </c>
      <c r="F1034" s="143" t="s">
        <v>185</v>
      </c>
      <c r="H1034" s="144">
        <v>5</v>
      </c>
      <c r="I1034" s="145"/>
      <c r="L1034" s="141"/>
      <c r="M1034" s="146"/>
      <c r="T1034" s="147"/>
      <c r="AT1034" s="142" t="s">
        <v>159</v>
      </c>
      <c r="AU1034" s="142" t="s">
        <v>77</v>
      </c>
      <c r="AV1034" s="12" t="s">
        <v>79</v>
      </c>
      <c r="AW1034" s="12" t="s">
        <v>30</v>
      </c>
      <c r="AX1034" s="12" t="s">
        <v>69</v>
      </c>
      <c r="AY1034" s="142" t="s">
        <v>151</v>
      </c>
    </row>
    <row r="1035" spans="2:65" s="11" customFormat="1">
      <c r="B1035" s="134"/>
      <c r="D1035" s="135" t="s">
        <v>159</v>
      </c>
      <c r="E1035" s="136" t="s">
        <v>19</v>
      </c>
      <c r="F1035" s="137" t="s">
        <v>1250</v>
      </c>
      <c r="H1035" s="136" t="s">
        <v>19</v>
      </c>
      <c r="I1035" s="138"/>
      <c r="L1035" s="134"/>
      <c r="M1035" s="139"/>
      <c r="T1035" s="140"/>
      <c r="AT1035" s="136" t="s">
        <v>159</v>
      </c>
      <c r="AU1035" s="136" t="s">
        <v>77</v>
      </c>
      <c r="AV1035" s="11" t="s">
        <v>77</v>
      </c>
      <c r="AW1035" s="11" t="s">
        <v>30</v>
      </c>
      <c r="AX1035" s="11" t="s">
        <v>69</v>
      </c>
      <c r="AY1035" s="136" t="s">
        <v>151</v>
      </c>
    </row>
    <row r="1036" spans="2:65" s="12" customFormat="1">
      <c r="B1036" s="141"/>
      <c r="D1036" s="135" t="s">
        <v>159</v>
      </c>
      <c r="E1036" s="142" t="s">
        <v>19</v>
      </c>
      <c r="F1036" s="143" t="s">
        <v>1259</v>
      </c>
      <c r="H1036" s="144">
        <v>44</v>
      </c>
      <c r="I1036" s="145"/>
      <c r="L1036" s="141"/>
      <c r="M1036" s="146"/>
      <c r="T1036" s="147"/>
      <c r="AT1036" s="142" t="s">
        <v>159</v>
      </c>
      <c r="AU1036" s="142" t="s">
        <v>77</v>
      </c>
      <c r="AV1036" s="12" t="s">
        <v>79</v>
      </c>
      <c r="AW1036" s="12" t="s">
        <v>30</v>
      </c>
      <c r="AX1036" s="12" t="s">
        <v>69</v>
      </c>
      <c r="AY1036" s="142" t="s">
        <v>151</v>
      </c>
    </row>
    <row r="1037" spans="2:65" s="13" customFormat="1">
      <c r="B1037" s="148"/>
      <c r="D1037" s="135" t="s">
        <v>159</v>
      </c>
      <c r="E1037" s="149" t="s">
        <v>19</v>
      </c>
      <c r="F1037" s="150" t="s">
        <v>163</v>
      </c>
      <c r="H1037" s="151">
        <v>147</v>
      </c>
      <c r="I1037" s="152"/>
      <c r="L1037" s="148"/>
      <c r="M1037" s="153"/>
      <c r="T1037" s="154"/>
      <c r="AT1037" s="149" t="s">
        <v>159</v>
      </c>
      <c r="AU1037" s="149" t="s">
        <v>77</v>
      </c>
      <c r="AV1037" s="13" t="s">
        <v>164</v>
      </c>
      <c r="AW1037" s="13" t="s">
        <v>30</v>
      </c>
      <c r="AX1037" s="13" t="s">
        <v>77</v>
      </c>
      <c r="AY1037" s="149" t="s">
        <v>151</v>
      </c>
    </row>
    <row r="1038" spans="2:65" s="1" customFormat="1" ht="62.65" customHeight="1">
      <c r="B1038" s="31"/>
      <c r="C1038" s="155" t="s">
        <v>1260</v>
      </c>
      <c r="D1038" s="155" t="s">
        <v>342</v>
      </c>
      <c r="E1038" s="156" t="s">
        <v>1261</v>
      </c>
      <c r="F1038" s="157" t="s">
        <v>1262</v>
      </c>
      <c r="G1038" s="158" t="s">
        <v>448</v>
      </c>
      <c r="H1038" s="159">
        <v>8</v>
      </c>
      <c r="I1038" s="160"/>
      <c r="J1038" s="161">
        <f>ROUND(I1038*H1038,2)</f>
        <v>0</v>
      </c>
      <c r="K1038" s="157" t="s">
        <v>156</v>
      </c>
      <c r="L1038" s="31"/>
      <c r="M1038" s="162" t="s">
        <v>19</v>
      </c>
      <c r="N1038" s="163" t="s">
        <v>40</v>
      </c>
      <c r="P1038" s="130">
        <f>O1038*H1038</f>
        <v>0</v>
      </c>
      <c r="Q1038" s="130">
        <v>0</v>
      </c>
      <c r="R1038" s="130">
        <f>Q1038*H1038</f>
        <v>0</v>
      </c>
      <c r="S1038" s="130">
        <v>0</v>
      </c>
      <c r="T1038" s="131">
        <f>S1038*H1038</f>
        <v>0</v>
      </c>
      <c r="AR1038" s="132" t="s">
        <v>164</v>
      </c>
      <c r="AT1038" s="132" t="s">
        <v>342</v>
      </c>
      <c r="AU1038" s="132" t="s">
        <v>77</v>
      </c>
      <c r="AY1038" s="16" t="s">
        <v>151</v>
      </c>
      <c r="BE1038" s="133">
        <f>IF(N1038="základní",J1038,0)</f>
        <v>0</v>
      </c>
      <c r="BF1038" s="133">
        <f>IF(N1038="snížená",J1038,0)</f>
        <v>0</v>
      </c>
      <c r="BG1038" s="133">
        <f>IF(N1038="zákl. přenesená",J1038,0)</f>
        <v>0</v>
      </c>
      <c r="BH1038" s="133">
        <f>IF(N1038="sníž. přenesená",J1038,0)</f>
        <v>0</v>
      </c>
      <c r="BI1038" s="133">
        <f>IF(N1038="nulová",J1038,0)</f>
        <v>0</v>
      </c>
      <c r="BJ1038" s="16" t="s">
        <v>77</v>
      </c>
      <c r="BK1038" s="133">
        <f>ROUND(I1038*H1038,2)</f>
        <v>0</v>
      </c>
      <c r="BL1038" s="16" t="s">
        <v>164</v>
      </c>
      <c r="BM1038" s="132" t="s">
        <v>1263</v>
      </c>
    </row>
    <row r="1039" spans="2:65" s="11" customFormat="1">
      <c r="B1039" s="134"/>
      <c r="D1039" s="135" t="s">
        <v>159</v>
      </c>
      <c r="E1039" s="136" t="s">
        <v>19</v>
      </c>
      <c r="F1039" s="137" t="s">
        <v>654</v>
      </c>
      <c r="H1039" s="136" t="s">
        <v>19</v>
      </c>
      <c r="I1039" s="138"/>
      <c r="L1039" s="134"/>
      <c r="M1039" s="139"/>
      <c r="T1039" s="140"/>
      <c r="AT1039" s="136" t="s">
        <v>159</v>
      </c>
      <c r="AU1039" s="136" t="s">
        <v>77</v>
      </c>
      <c r="AV1039" s="11" t="s">
        <v>77</v>
      </c>
      <c r="AW1039" s="11" t="s">
        <v>30</v>
      </c>
      <c r="AX1039" s="11" t="s">
        <v>69</v>
      </c>
      <c r="AY1039" s="136" t="s">
        <v>151</v>
      </c>
    </row>
    <row r="1040" spans="2:65" s="12" customFormat="1">
      <c r="B1040" s="141"/>
      <c r="D1040" s="135" t="s">
        <v>159</v>
      </c>
      <c r="E1040" s="142" t="s">
        <v>19</v>
      </c>
      <c r="F1040" s="143" t="s">
        <v>164</v>
      </c>
      <c r="H1040" s="144">
        <v>4</v>
      </c>
      <c r="I1040" s="145"/>
      <c r="L1040" s="141"/>
      <c r="M1040" s="146"/>
      <c r="T1040" s="147"/>
      <c r="AT1040" s="142" t="s">
        <v>159</v>
      </c>
      <c r="AU1040" s="142" t="s">
        <v>77</v>
      </c>
      <c r="AV1040" s="12" t="s">
        <v>79</v>
      </c>
      <c r="AW1040" s="12" t="s">
        <v>30</v>
      </c>
      <c r="AX1040" s="12" t="s">
        <v>69</v>
      </c>
      <c r="AY1040" s="142" t="s">
        <v>151</v>
      </c>
    </row>
    <row r="1041" spans="2:65" s="11" customFormat="1">
      <c r="B1041" s="134"/>
      <c r="D1041" s="135" t="s">
        <v>159</v>
      </c>
      <c r="E1041" s="136" t="s">
        <v>19</v>
      </c>
      <c r="F1041" s="137" t="s">
        <v>684</v>
      </c>
      <c r="H1041" s="136" t="s">
        <v>19</v>
      </c>
      <c r="I1041" s="138"/>
      <c r="L1041" s="134"/>
      <c r="M1041" s="139"/>
      <c r="T1041" s="140"/>
      <c r="AT1041" s="136" t="s">
        <v>159</v>
      </c>
      <c r="AU1041" s="136" t="s">
        <v>77</v>
      </c>
      <c r="AV1041" s="11" t="s">
        <v>77</v>
      </c>
      <c r="AW1041" s="11" t="s">
        <v>30</v>
      </c>
      <c r="AX1041" s="11" t="s">
        <v>69</v>
      </c>
      <c r="AY1041" s="136" t="s">
        <v>151</v>
      </c>
    </row>
    <row r="1042" spans="2:65" s="12" customFormat="1">
      <c r="B1042" s="141"/>
      <c r="D1042" s="135" t="s">
        <v>159</v>
      </c>
      <c r="E1042" s="142" t="s">
        <v>19</v>
      </c>
      <c r="F1042" s="143" t="s">
        <v>164</v>
      </c>
      <c r="H1042" s="144">
        <v>4</v>
      </c>
      <c r="I1042" s="145"/>
      <c r="L1042" s="141"/>
      <c r="M1042" s="146"/>
      <c r="T1042" s="147"/>
      <c r="AT1042" s="142" t="s">
        <v>159</v>
      </c>
      <c r="AU1042" s="142" t="s">
        <v>77</v>
      </c>
      <c r="AV1042" s="12" t="s">
        <v>79</v>
      </c>
      <c r="AW1042" s="12" t="s">
        <v>30</v>
      </c>
      <c r="AX1042" s="12" t="s">
        <v>69</v>
      </c>
      <c r="AY1042" s="142" t="s">
        <v>151</v>
      </c>
    </row>
    <row r="1043" spans="2:65" s="13" customFormat="1">
      <c r="B1043" s="148"/>
      <c r="D1043" s="135" t="s">
        <v>159</v>
      </c>
      <c r="E1043" s="149" t="s">
        <v>19</v>
      </c>
      <c r="F1043" s="150" t="s">
        <v>163</v>
      </c>
      <c r="H1043" s="151">
        <v>8</v>
      </c>
      <c r="I1043" s="152"/>
      <c r="L1043" s="148"/>
      <c r="M1043" s="153"/>
      <c r="T1043" s="154"/>
      <c r="AT1043" s="149" t="s">
        <v>159</v>
      </c>
      <c r="AU1043" s="149" t="s">
        <v>77</v>
      </c>
      <c r="AV1043" s="13" t="s">
        <v>164</v>
      </c>
      <c r="AW1043" s="13" t="s">
        <v>30</v>
      </c>
      <c r="AX1043" s="13" t="s">
        <v>77</v>
      </c>
      <c r="AY1043" s="149" t="s">
        <v>151</v>
      </c>
    </row>
    <row r="1044" spans="2:65" s="1" customFormat="1" ht="49.15" customHeight="1">
      <c r="B1044" s="31"/>
      <c r="C1044" s="155" t="s">
        <v>648</v>
      </c>
      <c r="D1044" s="155" t="s">
        <v>342</v>
      </c>
      <c r="E1044" s="156" t="s">
        <v>1264</v>
      </c>
      <c r="F1044" s="157" t="s">
        <v>1265</v>
      </c>
      <c r="G1044" s="158" t="s">
        <v>448</v>
      </c>
      <c r="H1044" s="159">
        <v>4</v>
      </c>
      <c r="I1044" s="160"/>
      <c r="J1044" s="161">
        <f>ROUND(I1044*H1044,2)</f>
        <v>0</v>
      </c>
      <c r="K1044" s="157" t="s">
        <v>156</v>
      </c>
      <c r="L1044" s="31"/>
      <c r="M1044" s="162" t="s">
        <v>19</v>
      </c>
      <c r="N1044" s="163" t="s">
        <v>40</v>
      </c>
      <c r="P1044" s="130">
        <f>O1044*H1044</f>
        <v>0</v>
      </c>
      <c r="Q1044" s="130">
        <v>0</v>
      </c>
      <c r="R1044" s="130">
        <f>Q1044*H1044</f>
        <v>0</v>
      </c>
      <c r="S1044" s="130">
        <v>0</v>
      </c>
      <c r="T1044" s="131">
        <f>S1044*H1044</f>
        <v>0</v>
      </c>
      <c r="AR1044" s="132" t="s">
        <v>164</v>
      </c>
      <c r="AT1044" s="132" t="s">
        <v>342</v>
      </c>
      <c r="AU1044" s="132" t="s">
        <v>77</v>
      </c>
      <c r="AY1044" s="16" t="s">
        <v>151</v>
      </c>
      <c r="BE1044" s="133">
        <f>IF(N1044="základní",J1044,0)</f>
        <v>0</v>
      </c>
      <c r="BF1044" s="133">
        <f>IF(N1044="snížená",J1044,0)</f>
        <v>0</v>
      </c>
      <c r="BG1044" s="133">
        <f>IF(N1044="zákl. přenesená",J1044,0)</f>
        <v>0</v>
      </c>
      <c r="BH1044" s="133">
        <f>IF(N1044="sníž. přenesená",J1044,0)</f>
        <v>0</v>
      </c>
      <c r="BI1044" s="133">
        <f>IF(N1044="nulová",J1044,0)</f>
        <v>0</v>
      </c>
      <c r="BJ1044" s="16" t="s">
        <v>77</v>
      </c>
      <c r="BK1044" s="133">
        <f>ROUND(I1044*H1044,2)</f>
        <v>0</v>
      </c>
      <c r="BL1044" s="16" t="s">
        <v>164</v>
      </c>
      <c r="BM1044" s="132" t="s">
        <v>1266</v>
      </c>
    </row>
    <row r="1045" spans="2:65" s="12" customFormat="1">
      <c r="B1045" s="141"/>
      <c r="D1045" s="135" t="s">
        <v>159</v>
      </c>
      <c r="E1045" s="142" t="s">
        <v>19</v>
      </c>
      <c r="F1045" s="143" t="s">
        <v>164</v>
      </c>
      <c r="H1045" s="144">
        <v>4</v>
      </c>
      <c r="I1045" s="145"/>
      <c r="L1045" s="141"/>
      <c r="M1045" s="146"/>
      <c r="T1045" s="147"/>
      <c r="AT1045" s="142" t="s">
        <v>159</v>
      </c>
      <c r="AU1045" s="142" t="s">
        <v>77</v>
      </c>
      <c r="AV1045" s="12" t="s">
        <v>79</v>
      </c>
      <c r="AW1045" s="12" t="s">
        <v>30</v>
      </c>
      <c r="AX1045" s="12" t="s">
        <v>69</v>
      </c>
      <c r="AY1045" s="142" t="s">
        <v>151</v>
      </c>
    </row>
    <row r="1046" spans="2:65" s="13" customFormat="1">
      <c r="B1046" s="148"/>
      <c r="D1046" s="135" t="s">
        <v>159</v>
      </c>
      <c r="E1046" s="149" t="s">
        <v>19</v>
      </c>
      <c r="F1046" s="150" t="s">
        <v>163</v>
      </c>
      <c r="H1046" s="151">
        <v>4</v>
      </c>
      <c r="I1046" s="152"/>
      <c r="L1046" s="148"/>
      <c r="M1046" s="153"/>
      <c r="T1046" s="154"/>
      <c r="AT1046" s="149" t="s">
        <v>159</v>
      </c>
      <c r="AU1046" s="149" t="s">
        <v>77</v>
      </c>
      <c r="AV1046" s="13" t="s">
        <v>164</v>
      </c>
      <c r="AW1046" s="13" t="s">
        <v>30</v>
      </c>
      <c r="AX1046" s="13" t="s">
        <v>77</v>
      </c>
      <c r="AY1046" s="149" t="s">
        <v>151</v>
      </c>
    </row>
    <row r="1047" spans="2:65" s="1" customFormat="1" ht="49.15" customHeight="1">
      <c r="B1047" s="31"/>
      <c r="C1047" s="155" t="s">
        <v>1267</v>
      </c>
      <c r="D1047" s="155" t="s">
        <v>342</v>
      </c>
      <c r="E1047" s="156" t="s">
        <v>1268</v>
      </c>
      <c r="F1047" s="157" t="s">
        <v>1269</v>
      </c>
      <c r="G1047" s="158" t="s">
        <v>448</v>
      </c>
      <c r="H1047" s="159">
        <v>24</v>
      </c>
      <c r="I1047" s="160"/>
      <c r="J1047" s="161">
        <f>ROUND(I1047*H1047,2)</f>
        <v>0</v>
      </c>
      <c r="K1047" s="157" t="s">
        <v>156</v>
      </c>
      <c r="L1047" s="31"/>
      <c r="M1047" s="162" t="s">
        <v>19</v>
      </c>
      <c r="N1047" s="163" t="s">
        <v>40</v>
      </c>
      <c r="P1047" s="130">
        <f>O1047*H1047</f>
        <v>0</v>
      </c>
      <c r="Q1047" s="130">
        <v>0</v>
      </c>
      <c r="R1047" s="130">
        <f>Q1047*H1047</f>
        <v>0</v>
      </c>
      <c r="S1047" s="130">
        <v>0</v>
      </c>
      <c r="T1047" s="131">
        <f>S1047*H1047</f>
        <v>0</v>
      </c>
      <c r="AR1047" s="132" t="s">
        <v>164</v>
      </c>
      <c r="AT1047" s="132" t="s">
        <v>342</v>
      </c>
      <c r="AU1047" s="132" t="s">
        <v>77</v>
      </c>
      <c r="AY1047" s="16" t="s">
        <v>151</v>
      </c>
      <c r="BE1047" s="133">
        <f>IF(N1047="základní",J1047,0)</f>
        <v>0</v>
      </c>
      <c r="BF1047" s="133">
        <f>IF(N1047="snížená",J1047,0)</f>
        <v>0</v>
      </c>
      <c r="BG1047" s="133">
        <f>IF(N1047="zákl. přenesená",J1047,0)</f>
        <v>0</v>
      </c>
      <c r="BH1047" s="133">
        <f>IF(N1047="sníž. přenesená",J1047,0)</f>
        <v>0</v>
      </c>
      <c r="BI1047" s="133">
        <f>IF(N1047="nulová",J1047,0)</f>
        <v>0</v>
      </c>
      <c r="BJ1047" s="16" t="s">
        <v>77</v>
      </c>
      <c r="BK1047" s="133">
        <f>ROUND(I1047*H1047,2)</f>
        <v>0</v>
      </c>
      <c r="BL1047" s="16" t="s">
        <v>164</v>
      </c>
      <c r="BM1047" s="132" t="s">
        <v>1270</v>
      </c>
    </row>
    <row r="1048" spans="2:65" s="11" customFormat="1">
      <c r="B1048" s="134"/>
      <c r="D1048" s="135" t="s">
        <v>159</v>
      </c>
      <c r="E1048" s="136" t="s">
        <v>19</v>
      </c>
      <c r="F1048" s="137" t="s">
        <v>778</v>
      </c>
      <c r="H1048" s="136" t="s">
        <v>19</v>
      </c>
      <c r="I1048" s="138"/>
      <c r="L1048" s="134"/>
      <c r="M1048" s="139"/>
      <c r="T1048" s="140"/>
      <c r="AT1048" s="136" t="s">
        <v>159</v>
      </c>
      <c r="AU1048" s="136" t="s">
        <v>77</v>
      </c>
      <c r="AV1048" s="11" t="s">
        <v>77</v>
      </c>
      <c r="AW1048" s="11" t="s">
        <v>30</v>
      </c>
      <c r="AX1048" s="11" t="s">
        <v>69</v>
      </c>
      <c r="AY1048" s="136" t="s">
        <v>151</v>
      </c>
    </row>
    <row r="1049" spans="2:65" s="12" customFormat="1">
      <c r="B1049" s="141"/>
      <c r="D1049" s="135" t="s">
        <v>159</v>
      </c>
      <c r="E1049" s="142" t="s">
        <v>19</v>
      </c>
      <c r="F1049" s="143" t="s">
        <v>1271</v>
      </c>
      <c r="H1049" s="144">
        <v>24</v>
      </c>
      <c r="I1049" s="145"/>
      <c r="L1049" s="141"/>
      <c r="M1049" s="146"/>
      <c r="T1049" s="147"/>
      <c r="AT1049" s="142" t="s">
        <v>159</v>
      </c>
      <c r="AU1049" s="142" t="s">
        <v>77</v>
      </c>
      <c r="AV1049" s="12" t="s">
        <v>79</v>
      </c>
      <c r="AW1049" s="12" t="s">
        <v>30</v>
      </c>
      <c r="AX1049" s="12" t="s">
        <v>69</v>
      </c>
      <c r="AY1049" s="142" t="s">
        <v>151</v>
      </c>
    </row>
    <row r="1050" spans="2:65" s="13" customFormat="1">
      <c r="B1050" s="148"/>
      <c r="D1050" s="135" t="s">
        <v>159</v>
      </c>
      <c r="E1050" s="149" t="s">
        <v>19</v>
      </c>
      <c r="F1050" s="150" t="s">
        <v>163</v>
      </c>
      <c r="H1050" s="151">
        <v>24</v>
      </c>
      <c r="I1050" s="152"/>
      <c r="L1050" s="148"/>
      <c r="M1050" s="153"/>
      <c r="T1050" s="154"/>
      <c r="AT1050" s="149" t="s">
        <v>159</v>
      </c>
      <c r="AU1050" s="149" t="s">
        <v>77</v>
      </c>
      <c r="AV1050" s="13" t="s">
        <v>164</v>
      </c>
      <c r="AW1050" s="13" t="s">
        <v>30</v>
      </c>
      <c r="AX1050" s="13" t="s">
        <v>77</v>
      </c>
      <c r="AY1050" s="149" t="s">
        <v>151</v>
      </c>
    </row>
    <row r="1051" spans="2:65" s="1" customFormat="1" ht="49.15" customHeight="1">
      <c r="B1051" s="31"/>
      <c r="C1051" s="155" t="s">
        <v>157</v>
      </c>
      <c r="D1051" s="155" t="s">
        <v>342</v>
      </c>
      <c r="E1051" s="156" t="s">
        <v>454</v>
      </c>
      <c r="F1051" s="157" t="s">
        <v>455</v>
      </c>
      <c r="G1051" s="158" t="s">
        <v>248</v>
      </c>
      <c r="H1051" s="159">
        <v>2494</v>
      </c>
      <c r="I1051" s="160"/>
      <c r="J1051" s="161">
        <f>ROUND(I1051*H1051,2)</f>
        <v>0</v>
      </c>
      <c r="K1051" s="157" t="s">
        <v>156</v>
      </c>
      <c r="L1051" s="31"/>
      <c r="M1051" s="162" t="s">
        <v>19</v>
      </c>
      <c r="N1051" s="163" t="s">
        <v>40</v>
      </c>
      <c r="P1051" s="130">
        <f>O1051*H1051</f>
        <v>0</v>
      </c>
      <c r="Q1051" s="130">
        <v>0</v>
      </c>
      <c r="R1051" s="130">
        <f>Q1051*H1051</f>
        <v>0</v>
      </c>
      <c r="S1051" s="130">
        <v>0</v>
      </c>
      <c r="T1051" s="131">
        <f>S1051*H1051</f>
        <v>0</v>
      </c>
      <c r="AR1051" s="132" t="s">
        <v>164</v>
      </c>
      <c r="AT1051" s="132" t="s">
        <v>342</v>
      </c>
      <c r="AU1051" s="132" t="s">
        <v>77</v>
      </c>
      <c r="AY1051" s="16" t="s">
        <v>151</v>
      </c>
      <c r="BE1051" s="133">
        <f>IF(N1051="základní",J1051,0)</f>
        <v>0</v>
      </c>
      <c r="BF1051" s="133">
        <f>IF(N1051="snížená",J1051,0)</f>
        <v>0</v>
      </c>
      <c r="BG1051" s="133">
        <f>IF(N1051="zákl. přenesená",J1051,0)</f>
        <v>0</v>
      </c>
      <c r="BH1051" s="133">
        <f>IF(N1051="sníž. přenesená",J1051,0)</f>
        <v>0</v>
      </c>
      <c r="BI1051" s="133">
        <f>IF(N1051="nulová",J1051,0)</f>
        <v>0</v>
      </c>
      <c r="BJ1051" s="16" t="s">
        <v>77</v>
      </c>
      <c r="BK1051" s="133">
        <f>ROUND(I1051*H1051,2)</f>
        <v>0</v>
      </c>
      <c r="BL1051" s="16" t="s">
        <v>164</v>
      </c>
      <c r="BM1051" s="132" t="s">
        <v>1272</v>
      </c>
    </row>
    <row r="1052" spans="2:65" s="1" customFormat="1" ht="19.5">
      <c r="B1052" s="31"/>
      <c r="D1052" s="135" t="s">
        <v>339</v>
      </c>
      <c r="F1052" s="164" t="s">
        <v>457</v>
      </c>
      <c r="I1052" s="165"/>
      <c r="L1052" s="31"/>
      <c r="M1052" s="166"/>
      <c r="T1052" s="50"/>
      <c r="AT1052" s="16" t="s">
        <v>339</v>
      </c>
      <c r="AU1052" s="16" t="s">
        <v>77</v>
      </c>
    </row>
    <row r="1053" spans="2:65" s="11" customFormat="1">
      <c r="B1053" s="134"/>
      <c r="D1053" s="135" t="s">
        <v>159</v>
      </c>
      <c r="E1053" s="136" t="s">
        <v>19</v>
      </c>
      <c r="F1053" s="137" t="s">
        <v>1252</v>
      </c>
      <c r="H1053" s="136" t="s">
        <v>19</v>
      </c>
      <c r="I1053" s="138"/>
      <c r="L1053" s="134"/>
      <c r="M1053" s="139"/>
      <c r="T1053" s="140"/>
      <c r="AT1053" s="136" t="s">
        <v>159</v>
      </c>
      <c r="AU1053" s="136" t="s">
        <v>77</v>
      </c>
      <c r="AV1053" s="11" t="s">
        <v>77</v>
      </c>
      <c r="AW1053" s="11" t="s">
        <v>30</v>
      </c>
      <c r="AX1053" s="11" t="s">
        <v>69</v>
      </c>
      <c r="AY1053" s="136" t="s">
        <v>151</v>
      </c>
    </row>
    <row r="1054" spans="2:65" s="12" customFormat="1">
      <c r="B1054" s="141"/>
      <c r="D1054" s="135" t="s">
        <v>159</v>
      </c>
      <c r="E1054" s="142" t="s">
        <v>19</v>
      </c>
      <c r="F1054" s="143" t="s">
        <v>1273</v>
      </c>
      <c r="H1054" s="144">
        <v>100</v>
      </c>
      <c r="I1054" s="145"/>
      <c r="L1054" s="141"/>
      <c r="M1054" s="146"/>
      <c r="T1054" s="147"/>
      <c r="AT1054" s="142" t="s">
        <v>159</v>
      </c>
      <c r="AU1054" s="142" t="s">
        <v>77</v>
      </c>
      <c r="AV1054" s="12" t="s">
        <v>79</v>
      </c>
      <c r="AW1054" s="12" t="s">
        <v>30</v>
      </c>
      <c r="AX1054" s="12" t="s">
        <v>69</v>
      </c>
      <c r="AY1054" s="142" t="s">
        <v>151</v>
      </c>
    </row>
    <row r="1055" spans="2:65" s="11" customFormat="1">
      <c r="B1055" s="134"/>
      <c r="D1055" s="135" t="s">
        <v>159</v>
      </c>
      <c r="E1055" s="136" t="s">
        <v>19</v>
      </c>
      <c r="F1055" s="137" t="s">
        <v>654</v>
      </c>
      <c r="H1055" s="136" t="s">
        <v>19</v>
      </c>
      <c r="I1055" s="138"/>
      <c r="L1055" s="134"/>
      <c r="M1055" s="139"/>
      <c r="T1055" s="140"/>
      <c r="AT1055" s="136" t="s">
        <v>159</v>
      </c>
      <c r="AU1055" s="136" t="s">
        <v>77</v>
      </c>
      <c r="AV1055" s="11" t="s">
        <v>77</v>
      </c>
      <c r="AW1055" s="11" t="s">
        <v>30</v>
      </c>
      <c r="AX1055" s="11" t="s">
        <v>69</v>
      </c>
      <c r="AY1055" s="136" t="s">
        <v>151</v>
      </c>
    </row>
    <row r="1056" spans="2:65" s="12" customFormat="1">
      <c r="B1056" s="141"/>
      <c r="D1056" s="135" t="s">
        <v>159</v>
      </c>
      <c r="E1056" s="142" t="s">
        <v>19</v>
      </c>
      <c r="F1056" s="143" t="s">
        <v>1274</v>
      </c>
      <c r="H1056" s="144">
        <v>1216</v>
      </c>
      <c r="I1056" s="145"/>
      <c r="L1056" s="141"/>
      <c r="M1056" s="146"/>
      <c r="T1056" s="147"/>
      <c r="AT1056" s="142" t="s">
        <v>159</v>
      </c>
      <c r="AU1056" s="142" t="s">
        <v>77</v>
      </c>
      <c r="AV1056" s="12" t="s">
        <v>79</v>
      </c>
      <c r="AW1056" s="12" t="s">
        <v>30</v>
      </c>
      <c r="AX1056" s="12" t="s">
        <v>69</v>
      </c>
      <c r="AY1056" s="142" t="s">
        <v>151</v>
      </c>
    </row>
    <row r="1057" spans="2:65" s="11" customFormat="1">
      <c r="B1057" s="134"/>
      <c r="D1057" s="135" t="s">
        <v>159</v>
      </c>
      <c r="E1057" s="136" t="s">
        <v>19</v>
      </c>
      <c r="F1057" s="137" t="s">
        <v>684</v>
      </c>
      <c r="H1057" s="136" t="s">
        <v>19</v>
      </c>
      <c r="I1057" s="138"/>
      <c r="L1057" s="134"/>
      <c r="M1057" s="139"/>
      <c r="T1057" s="140"/>
      <c r="AT1057" s="136" t="s">
        <v>159</v>
      </c>
      <c r="AU1057" s="136" t="s">
        <v>77</v>
      </c>
      <c r="AV1057" s="11" t="s">
        <v>77</v>
      </c>
      <c r="AW1057" s="11" t="s">
        <v>30</v>
      </c>
      <c r="AX1057" s="11" t="s">
        <v>69</v>
      </c>
      <c r="AY1057" s="136" t="s">
        <v>151</v>
      </c>
    </row>
    <row r="1058" spans="2:65" s="12" customFormat="1">
      <c r="B1058" s="141"/>
      <c r="D1058" s="135" t="s">
        <v>159</v>
      </c>
      <c r="E1058" s="142" t="s">
        <v>19</v>
      </c>
      <c r="F1058" s="143" t="s">
        <v>1275</v>
      </c>
      <c r="H1058" s="144">
        <v>1178</v>
      </c>
      <c r="I1058" s="145"/>
      <c r="L1058" s="141"/>
      <c r="M1058" s="146"/>
      <c r="T1058" s="147"/>
      <c r="AT1058" s="142" t="s">
        <v>159</v>
      </c>
      <c r="AU1058" s="142" t="s">
        <v>77</v>
      </c>
      <c r="AV1058" s="12" t="s">
        <v>79</v>
      </c>
      <c r="AW1058" s="12" t="s">
        <v>30</v>
      </c>
      <c r="AX1058" s="12" t="s">
        <v>69</v>
      </c>
      <c r="AY1058" s="142" t="s">
        <v>151</v>
      </c>
    </row>
    <row r="1059" spans="2:65" s="13" customFormat="1">
      <c r="B1059" s="148"/>
      <c r="D1059" s="135" t="s">
        <v>159</v>
      </c>
      <c r="E1059" s="149" t="s">
        <v>19</v>
      </c>
      <c r="F1059" s="150" t="s">
        <v>163</v>
      </c>
      <c r="H1059" s="151">
        <v>2494</v>
      </c>
      <c r="I1059" s="152"/>
      <c r="L1059" s="148"/>
      <c r="M1059" s="153"/>
      <c r="T1059" s="154"/>
      <c r="AT1059" s="149" t="s">
        <v>159</v>
      </c>
      <c r="AU1059" s="149" t="s">
        <v>77</v>
      </c>
      <c r="AV1059" s="13" t="s">
        <v>164</v>
      </c>
      <c r="AW1059" s="13" t="s">
        <v>30</v>
      </c>
      <c r="AX1059" s="13" t="s">
        <v>77</v>
      </c>
      <c r="AY1059" s="149" t="s">
        <v>151</v>
      </c>
    </row>
    <row r="1060" spans="2:65" s="1" customFormat="1" ht="49.15" customHeight="1">
      <c r="B1060" s="31"/>
      <c r="C1060" s="155" t="s">
        <v>1276</v>
      </c>
      <c r="D1060" s="155" t="s">
        <v>342</v>
      </c>
      <c r="E1060" s="156" t="s">
        <v>461</v>
      </c>
      <c r="F1060" s="157" t="s">
        <v>462</v>
      </c>
      <c r="G1060" s="158" t="s">
        <v>248</v>
      </c>
      <c r="H1060" s="159">
        <v>2494</v>
      </c>
      <c r="I1060" s="160"/>
      <c r="J1060" s="161">
        <f>ROUND(I1060*H1060,2)</f>
        <v>0</v>
      </c>
      <c r="K1060" s="157" t="s">
        <v>156</v>
      </c>
      <c r="L1060" s="31"/>
      <c r="M1060" s="162" t="s">
        <v>19</v>
      </c>
      <c r="N1060" s="163" t="s">
        <v>40</v>
      </c>
      <c r="P1060" s="130">
        <f>O1060*H1060</f>
        <v>0</v>
      </c>
      <c r="Q1060" s="130">
        <v>0</v>
      </c>
      <c r="R1060" s="130">
        <f>Q1060*H1060</f>
        <v>0</v>
      </c>
      <c r="S1060" s="130">
        <v>0</v>
      </c>
      <c r="T1060" s="131">
        <f>S1060*H1060</f>
        <v>0</v>
      </c>
      <c r="AR1060" s="132" t="s">
        <v>164</v>
      </c>
      <c r="AT1060" s="132" t="s">
        <v>342</v>
      </c>
      <c r="AU1060" s="132" t="s">
        <v>77</v>
      </c>
      <c r="AY1060" s="16" t="s">
        <v>151</v>
      </c>
      <c r="BE1060" s="133">
        <f>IF(N1060="základní",J1060,0)</f>
        <v>0</v>
      </c>
      <c r="BF1060" s="133">
        <f>IF(N1060="snížená",J1060,0)</f>
        <v>0</v>
      </c>
      <c r="BG1060" s="133">
        <f>IF(N1060="zákl. přenesená",J1060,0)</f>
        <v>0</v>
      </c>
      <c r="BH1060" s="133">
        <f>IF(N1060="sníž. přenesená",J1060,0)</f>
        <v>0</v>
      </c>
      <c r="BI1060" s="133">
        <f>IF(N1060="nulová",J1060,0)</f>
        <v>0</v>
      </c>
      <c r="BJ1060" s="16" t="s">
        <v>77</v>
      </c>
      <c r="BK1060" s="133">
        <f>ROUND(I1060*H1060,2)</f>
        <v>0</v>
      </c>
      <c r="BL1060" s="16" t="s">
        <v>164</v>
      </c>
      <c r="BM1060" s="132" t="s">
        <v>1277</v>
      </c>
    </row>
    <row r="1061" spans="2:65" s="1" customFormat="1" ht="19.5">
      <c r="B1061" s="31"/>
      <c r="D1061" s="135" t="s">
        <v>339</v>
      </c>
      <c r="F1061" s="164" t="s">
        <v>457</v>
      </c>
      <c r="I1061" s="165"/>
      <c r="L1061" s="31"/>
      <c r="M1061" s="166"/>
      <c r="T1061" s="50"/>
      <c r="AT1061" s="16" t="s">
        <v>339</v>
      </c>
      <c r="AU1061" s="16" t="s">
        <v>77</v>
      </c>
    </row>
    <row r="1062" spans="2:65" s="11" customFormat="1">
      <c r="B1062" s="134"/>
      <c r="D1062" s="135" t="s">
        <v>159</v>
      </c>
      <c r="E1062" s="136" t="s">
        <v>19</v>
      </c>
      <c r="F1062" s="137" t="s">
        <v>1252</v>
      </c>
      <c r="H1062" s="136" t="s">
        <v>19</v>
      </c>
      <c r="I1062" s="138"/>
      <c r="L1062" s="134"/>
      <c r="M1062" s="139"/>
      <c r="T1062" s="140"/>
      <c r="AT1062" s="136" t="s">
        <v>159</v>
      </c>
      <c r="AU1062" s="136" t="s">
        <v>77</v>
      </c>
      <c r="AV1062" s="11" t="s">
        <v>77</v>
      </c>
      <c r="AW1062" s="11" t="s">
        <v>30</v>
      </c>
      <c r="AX1062" s="11" t="s">
        <v>69</v>
      </c>
      <c r="AY1062" s="136" t="s">
        <v>151</v>
      </c>
    </row>
    <row r="1063" spans="2:65" s="12" customFormat="1">
      <c r="B1063" s="141"/>
      <c r="D1063" s="135" t="s">
        <v>159</v>
      </c>
      <c r="E1063" s="142" t="s">
        <v>19</v>
      </c>
      <c r="F1063" s="143" t="s">
        <v>1273</v>
      </c>
      <c r="H1063" s="144">
        <v>100</v>
      </c>
      <c r="I1063" s="145"/>
      <c r="L1063" s="141"/>
      <c r="M1063" s="146"/>
      <c r="T1063" s="147"/>
      <c r="AT1063" s="142" t="s">
        <v>159</v>
      </c>
      <c r="AU1063" s="142" t="s">
        <v>77</v>
      </c>
      <c r="AV1063" s="12" t="s">
        <v>79</v>
      </c>
      <c r="AW1063" s="12" t="s">
        <v>30</v>
      </c>
      <c r="AX1063" s="12" t="s">
        <v>69</v>
      </c>
      <c r="AY1063" s="142" t="s">
        <v>151</v>
      </c>
    </row>
    <row r="1064" spans="2:65" s="11" customFormat="1">
      <c r="B1064" s="134"/>
      <c r="D1064" s="135" t="s">
        <v>159</v>
      </c>
      <c r="E1064" s="136" t="s">
        <v>19</v>
      </c>
      <c r="F1064" s="137" t="s">
        <v>654</v>
      </c>
      <c r="H1064" s="136" t="s">
        <v>19</v>
      </c>
      <c r="I1064" s="138"/>
      <c r="L1064" s="134"/>
      <c r="M1064" s="139"/>
      <c r="T1064" s="140"/>
      <c r="AT1064" s="136" t="s">
        <v>159</v>
      </c>
      <c r="AU1064" s="136" t="s">
        <v>77</v>
      </c>
      <c r="AV1064" s="11" t="s">
        <v>77</v>
      </c>
      <c r="AW1064" s="11" t="s">
        <v>30</v>
      </c>
      <c r="AX1064" s="11" t="s">
        <v>69</v>
      </c>
      <c r="AY1064" s="136" t="s">
        <v>151</v>
      </c>
    </row>
    <row r="1065" spans="2:65" s="12" customFormat="1">
      <c r="B1065" s="141"/>
      <c r="D1065" s="135" t="s">
        <v>159</v>
      </c>
      <c r="E1065" s="142" t="s">
        <v>19</v>
      </c>
      <c r="F1065" s="143" t="s">
        <v>1274</v>
      </c>
      <c r="H1065" s="144">
        <v>1216</v>
      </c>
      <c r="I1065" s="145"/>
      <c r="L1065" s="141"/>
      <c r="M1065" s="146"/>
      <c r="T1065" s="147"/>
      <c r="AT1065" s="142" t="s">
        <v>159</v>
      </c>
      <c r="AU1065" s="142" t="s">
        <v>77</v>
      </c>
      <c r="AV1065" s="12" t="s">
        <v>79</v>
      </c>
      <c r="AW1065" s="12" t="s">
        <v>30</v>
      </c>
      <c r="AX1065" s="12" t="s">
        <v>69</v>
      </c>
      <c r="AY1065" s="142" t="s">
        <v>151</v>
      </c>
    </row>
    <row r="1066" spans="2:65" s="11" customFormat="1">
      <c r="B1066" s="134"/>
      <c r="D1066" s="135" t="s">
        <v>159</v>
      </c>
      <c r="E1066" s="136" t="s">
        <v>19</v>
      </c>
      <c r="F1066" s="137" t="s">
        <v>684</v>
      </c>
      <c r="H1066" s="136" t="s">
        <v>19</v>
      </c>
      <c r="I1066" s="138"/>
      <c r="L1066" s="134"/>
      <c r="M1066" s="139"/>
      <c r="T1066" s="140"/>
      <c r="AT1066" s="136" t="s">
        <v>159</v>
      </c>
      <c r="AU1066" s="136" t="s">
        <v>77</v>
      </c>
      <c r="AV1066" s="11" t="s">
        <v>77</v>
      </c>
      <c r="AW1066" s="11" t="s">
        <v>30</v>
      </c>
      <c r="AX1066" s="11" t="s">
        <v>69</v>
      </c>
      <c r="AY1066" s="136" t="s">
        <v>151</v>
      </c>
    </row>
    <row r="1067" spans="2:65" s="12" customFormat="1">
      <c r="B1067" s="141"/>
      <c r="D1067" s="135" t="s">
        <v>159</v>
      </c>
      <c r="E1067" s="142" t="s">
        <v>19</v>
      </c>
      <c r="F1067" s="143" t="s">
        <v>1275</v>
      </c>
      <c r="H1067" s="144">
        <v>1178</v>
      </c>
      <c r="I1067" s="145"/>
      <c r="L1067" s="141"/>
      <c r="M1067" s="146"/>
      <c r="T1067" s="147"/>
      <c r="AT1067" s="142" t="s">
        <v>159</v>
      </c>
      <c r="AU1067" s="142" t="s">
        <v>77</v>
      </c>
      <c r="AV1067" s="12" t="s">
        <v>79</v>
      </c>
      <c r="AW1067" s="12" t="s">
        <v>30</v>
      </c>
      <c r="AX1067" s="12" t="s">
        <v>69</v>
      </c>
      <c r="AY1067" s="142" t="s">
        <v>151</v>
      </c>
    </row>
    <row r="1068" spans="2:65" s="13" customFormat="1">
      <c r="B1068" s="148"/>
      <c r="D1068" s="135" t="s">
        <v>159</v>
      </c>
      <c r="E1068" s="149" t="s">
        <v>19</v>
      </c>
      <c r="F1068" s="150" t="s">
        <v>163</v>
      </c>
      <c r="H1068" s="151">
        <v>2494</v>
      </c>
      <c r="I1068" s="152"/>
      <c r="L1068" s="148"/>
      <c r="M1068" s="153"/>
      <c r="T1068" s="154"/>
      <c r="AT1068" s="149" t="s">
        <v>159</v>
      </c>
      <c r="AU1068" s="149" t="s">
        <v>77</v>
      </c>
      <c r="AV1068" s="13" t="s">
        <v>164</v>
      </c>
      <c r="AW1068" s="13" t="s">
        <v>30</v>
      </c>
      <c r="AX1068" s="13" t="s">
        <v>77</v>
      </c>
      <c r="AY1068" s="149" t="s">
        <v>151</v>
      </c>
    </row>
    <row r="1069" spans="2:65" s="1" customFormat="1" ht="37.9" customHeight="1">
      <c r="B1069" s="31"/>
      <c r="C1069" s="155" t="s">
        <v>1278</v>
      </c>
      <c r="D1069" s="155" t="s">
        <v>342</v>
      </c>
      <c r="E1069" s="156" t="s">
        <v>1279</v>
      </c>
      <c r="F1069" s="157" t="s">
        <v>1280</v>
      </c>
      <c r="G1069" s="158" t="s">
        <v>248</v>
      </c>
      <c r="H1069" s="159">
        <v>997.53599999999994</v>
      </c>
      <c r="I1069" s="160"/>
      <c r="J1069" s="161">
        <f>ROUND(I1069*H1069,2)</f>
        <v>0</v>
      </c>
      <c r="K1069" s="157" t="s">
        <v>156</v>
      </c>
      <c r="L1069" s="31"/>
      <c r="M1069" s="162" t="s">
        <v>19</v>
      </c>
      <c r="N1069" s="163" t="s">
        <v>40</v>
      </c>
      <c r="P1069" s="130">
        <f>O1069*H1069</f>
        <v>0</v>
      </c>
      <c r="Q1069" s="130">
        <v>0</v>
      </c>
      <c r="R1069" s="130">
        <f>Q1069*H1069</f>
        <v>0</v>
      </c>
      <c r="S1069" s="130">
        <v>0</v>
      </c>
      <c r="T1069" s="131">
        <f>S1069*H1069</f>
        <v>0</v>
      </c>
      <c r="AR1069" s="132" t="s">
        <v>164</v>
      </c>
      <c r="AT1069" s="132" t="s">
        <v>342</v>
      </c>
      <c r="AU1069" s="132" t="s">
        <v>77</v>
      </c>
      <c r="AY1069" s="16" t="s">
        <v>151</v>
      </c>
      <c r="BE1069" s="133">
        <f>IF(N1069="základní",J1069,0)</f>
        <v>0</v>
      </c>
      <c r="BF1069" s="133">
        <f>IF(N1069="snížená",J1069,0)</f>
        <v>0</v>
      </c>
      <c r="BG1069" s="133">
        <f>IF(N1069="zákl. přenesená",J1069,0)</f>
        <v>0</v>
      </c>
      <c r="BH1069" s="133">
        <f>IF(N1069="sníž. přenesená",J1069,0)</f>
        <v>0</v>
      </c>
      <c r="BI1069" s="133">
        <f>IF(N1069="nulová",J1069,0)</f>
        <v>0</v>
      </c>
      <c r="BJ1069" s="16" t="s">
        <v>77</v>
      </c>
      <c r="BK1069" s="133">
        <f>ROUND(I1069*H1069,2)</f>
        <v>0</v>
      </c>
      <c r="BL1069" s="16" t="s">
        <v>164</v>
      </c>
      <c r="BM1069" s="132" t="s">
        <v>1281</v>
      </c>
    </row>
    <row r="1070" spans="2:65" s="1" customFormat="1" ht="19.5">
      <c r="B1070" s="31"/>
      <c r="D1070" s="135" t="s">
        <v>339</v>
      </c>
      <c r="F1070" s="164" t="s">
        <v>1224</v>
      </c>
      <c r="I1070" s="165"/>
      <c r="L1070" s="31"/>
      <c r="M1070" s="166"/>
      <c r="T1070" s="50"/>
      <c r="AT1070" s="16" t="s">
        <v>339</v>
      </c>
      <c r="AU1070" s="16" t="s">
        <v>77</v>
      </c>
    </row>
    <row r="1071" spans="2:65" s="11" customFormat="1">
      <c r="B1071" s="134"/>
      <c r="D1071" s="135" t="s">
        <v>159</v>
      </c>
      <c r="E1071" s="136" t="s">
        <v>19</v>
      </c>
      <c r="F1071" s="137" t="s">
        <v>1225</v>
      </c>
      <c r="H1071" s="136" t="s">
        <v>19</v>
      </c>
      <c r="I1071" s="138"/>
      <c r="L1071" s="134"/>
      <c r="M1071" s="139"/>
      <c r="T1071" s="140"/>
      <c r="AT1071" s="136" t="s">
        <v>159</v>
      </c>
      <c r="AU1071" s="136" t="s">
        <v>77</v>
      </c>
      <c r="AV1071" s="11" t="s">
        <v>77</v>
      </c>
      <c r="AW1071" s="11" t="s">
        <v>30</v>
      </c>
      <c r="AX1071" s="11" t="s">
        <v>69</v>
      </c>
      <c r="AY1071" s="136" t="s">
        <v>151</v>
      </c>
    </row>
    <row r="1072" spans="2:65" s="12" customFormat="1">
      <c r="B1072" s="141"/>
      <c r="D1072" s="135" t="s">
        <v>159</v>
      </c>
      <c r="E1072" s="142" t="s">
        <v>19</v>
      </c>
      <c r="F1072" s="143" t="s">
        <v>1226</v>
      </c>
      <c r="H1072" s="144">
        <v>797.53599999999994</v>
      </c>
      <c r="I1072" s="145"/>
      <c r="L1072" s="141"/>
      <c r="M1072" s="146"/>
      <c r="T1072" s="147"/>
      <c r="AT1072" s="142" t="s">
        <v>159</v>
      </c>
      <c r="AU1072" s="142" t="s">
        <v>77</v>
      </c>
      <c r="AV1072" s="12" t="s">
        <v>79</v>
      </c>
      <c r="AW1072" s="12" t="s">
        <v>30</v>
      </c>
      <c r="AX1072" s="12" t="s">
        <v>69</v>
      </c>
      <c r="AY1072" s="142" t="s">
        <v>151</v>
      </c>
    </row>
    <row r="1073" spans="2:65" s="11" customFormat="1">
      <c r="B1073" s="134"/>
      <c r="D1073" s="135" t="s">
        <v>159</v>
      </c>
      <c r="E1073" s="136" t="s">
        <v>19</v>
      </c>
      <c r="F1073" s="137" t="s">
        <v>1282</v>
      </c>
      <c r="H1073" s="136" t="s">
        <v>19</v>
      </c>
      <c r="I1073" s="138"/>
      <c r="L1073" s="134"/>
      <c r="M1073" s="139"/>
      <c r="T1073" s="140"/>
      <c r="AT1073" s="136" t="s">
        <v>159</v>
      </c>
      <c r="AU1073" s="136" t="s">
        <v>77</v>
      </c>
      <c r="AV1073" s="11" t="s">
        <v>77</v>
      </c>
      <c r="AW1073" s="11" t="s">
        <v>30</v>
      </c>
      <c r="AX1073" s="11" t="s">
        <v>69</v>
      </c>
      <c r="AY1073" s="136" t="s">
        <v>151</v>
      </c>
    </row>
    <row r="1074" spans="2:65" s="12" customFormat="1">
      <c r="B1074" s="141"/>
      <c r="D1074" s="135" t="s">
        <v>159</v>
      </c>
      <c r="E1074" s="142" t="s">
        <v>19</v>
      </c>
      <c r="F1074" s="143" t="s">
        <v>946</v>
      </c>
      <c r="H1074" s="144">
        <v>200</v>
      </c>
      <c r="I1074" s="145"/>
      <c r="L1074" s="141"/>
      <c r="M1074" s="146"/>
      <c r="T1074" s="147"/>
      <c r="AT1074" s="142" t="s">
        <v>159</v>
      </c>
      <c r="AU1074" s="142" t="s">
        <v>77</v>
      </c>
      <c r="AV1074" s="12" t="s">
        <v>79</v>
      </c>
      <c r="AW1074" s="12" t="s">
        <v>30</v>
      </c>
      <c r="AX1074" s="12" t="s">
        <v>69</v>
      </c>
      <c r="AY1074" s="142" t="s">
        <v>151</v>
      </c>
    </row>
    <row r="1075" spans="2:65" s="13" customFormat="1">
      <c r="B1075" s="148"/>
      <c r="D1075" s="135" t="s">
        <v>159</v>
      </c>
      <c r="E1075" s="149" t="s">
        <v>19</v>
      </c>
      <c r="F1075" s="150" t="s">
        <v>163</v>
      </c>
      <c r="H1075" s="151">
        <v>997.53599999999994</v>
      </c>
      <c r="I1075" s="152"/>
      <c r="L1075" s="148"/>
      <c r="M1075" s="153"/>
      <c r="T1075" s="154"/>
      <c r="AT1075" s="149" t="s">
        <v>159</v>
      </c>
      <c r="AU1075" s="149" t="s">
        <v>77</v>
      </c>
      <c r="AV1075" s="13" t="s">
        <v>164</v>
      </c>
      <c r="AW1075" s="13" t="s">
        <v>30</v>
      </c>
      <c r="AX1075" s="13" t="s">
        <v>77</v>
      </c>
      <c r="AY1075" s="149" t="s">
        <v>151</v>
      </c>
    </row>
    <row r="1076" spans="2:65" s="1" customFormat="1" ht="37.9" customHeight="1">
      <c r="B1076" s="31"/>
      <c r="C1076" s="155" t="s">
        <v>1283</v>
      </c>
      <c r="D1076" s="155" t="s">
        <v>342</v>
      </c>
      <c r="E1076" s="156" t="s">
        <v>1284</v>
      </c>
      <c r="F1076" s="157" t="s">
        <v>1285</v>
      </c>
      <c r="G1076" s="158" t="s">
        <v>248</v>
      </c>
      <c r="H1076" s="159">
        <v>997.53599999999994</v>
      </c>
      <c r="I1076" s="160"/>
      <c r="J1076" s="161">
        <f>ROUND(I1076*H1076,2)</f>
        <v>0</v>
      </c>
      <c r="K1076" s="157" t="s">
        <v>156</v>
      </c>
      <c r="L1076" s="31"/>
      <c r="M1076" s="162" t="s">
        <v>19</v>
      </c>
      <c r="N1076" s="163" t="s">
        <v>40</v>
      </c>
      <c r="P1076" s="130">
        <f>O1076*H1076</f>
        <v>0</v>
      </c>
      <c r="Q1076" s="130">
        <v>0</v>
      </c>
      <c r="R1076" s="130">
        <f>Q1076*H1076</f>
        <v>0</v>
      </c>
      <c r="S1076" s="130">
        <v>0</v>
      </c>
      <c r="T1076" s="131">
        <f>S1076*H1076</f>
        <v>0</v>
      </c>
      <c r="AR1076" s="132" t="s">
        <v>164</v>
      </c>
      <c r="AT1076" s="132" t="s">
        <v>342</v>
      </c>
      <c r="AU1076" s="132" t="s">
        <v>77</v>
      </c>
      <c r="AY1076" s="16" t="s">
        <v>151</v>
      </c>
      <c r="BE1076" s="133">
        <f>IF(N1076="základní",J1076,0)</f>
        <v>0</v>
      </c>
      <c r="BF1076" s="133">
        <f>IF(N1076="snížená",J1076,0)</f>
        <v>0</v>
      </c>
      <c r="BG1076" s="133">
        <f>IF(N1076="zákl. přenesená",J1076,0)</f>
        <v>0</v>
      </c>
      <c r="BH1076" s="133">
        <f>IF(N1076="sníž. přenesená",J1076,0)</f>
        <v>0</v>
      </c>
      <c r="BI1076" s="133">
        <f>IF(N1076="nulová",J1076,0)</f>
        <v>0</v>
      </c>
      <c r="BJ1076" s="16" t="s">
        <v>77</v>
      </c>
      <c r="BK1076" s="133">
        <f>ROUND(I1076*H1076,2)</f>
        <v>0</v>
      </c>
      <c r="BL1076" s="16" t="s">
        <v>164</v>
      </c>
      <c r="BM1076" s="132" t="s">
        <v>1286</v>
      </c>
    </row>
    <row r="1077" spans="2:65" s="1" customFormat="1" ht="19.5">
      <c r="B1077" s="31"/>
      <c r="D1077" s="135" t="s">
        <v>339</v>
      </c>
      <c r="F1077" s="164" t="s">
        <v>1224</v>
      </c>
      <c r="I1077" s="165"/>
      <c r="L1077" s="31"/>
      <c r="M1077" s="166"/>
      <c r="T1077" s="50"/>
      <c r="AT1077" s="16" t="s">
        <v>339</v>
      </c>
      <c r="AU1077" s="16" t="s">
        <v>77</v>
      </c>
    </row>
    <row r="1078" spans="2:65" s="11" customFormat="1">
      <c r="B1078" s="134"/>
      <c r="D1078" s="135" t="s">
        <v>159</v>
      </c>
      <c r="E1078" s="136" t="s">
        <v>19</v>
      </c>
      <c r="F1078" s="137" t="s">
        <v>1225</v>
      </c>
      <c r="H1078" s="136" t="s">
        <v>19</v>
      </c>
      <c r="I1078" s="138"/>
      <c r="L1078" s="134"/>
      <c r="M1078" s="139"/>
      <c r="T1078" s="140"/>
      <c r="AT1078" s="136" t="s">
        <v>159</v>
      </c>
      <c r="AU1078" s="136" t="s">
        <v>77</v>
      </c>
      <c r="AV1078" s="11" t="s">
        <v>77</v>
      </c>
      <c r="AW1078" s="11" t="s">
        <v>30</v>
      </c>
      <c r="AX1078" s="11" t="s">
        <v>69</v>
      </c>
      <c r="AY1078" s="136" t="s">
        <v>151</v>
      </c>
    </row>
    <row r="1079" spans="2:65" s="12" customFormat="1">
      <c r="B1079" s="141"/>
      <c r="D1079" s="135" t="s">
        <v>159</v>
      </c>
      <c r="E1079" s="142" t="s">
        <v>19</v>
      </c>
      <c r="F1079" s="143" t="s">
        <v>1226</v>
      </c>
      <c r="H1079" s="144">
        <v>797.53599999999994</v>
      </c>
      <c r="I1079" s="145"/>
      <c r="L1079" s="141"/>
      <c r="M1079" s="146"/>
      <c r="T1079" s="147"/>
      <c r="AT1079" s="142" t="s">
        <v>159</v>
      </c>
      <c r="AU1079" s="142" t="s">
        <v>77</v>
      </c>
      <c r="AV1079" s="12" t="s">
        <v>79</v>
      </c>
      <c r="AW1079" s="12" t="s">
        <v>30</v>
      </c>
      <c r="AX1079" s="12" t="s">
        <v>69</v>
      </c>
      <c r="AY1079" s="142" t="s">
        <v>151</v>
      </c>
    </row>
    <row r="1080" spans="2:65" s="11" customFormat="1">
      <c r="B1080" s="134"/>
      <c r="D1080" s="135" t="s">
        <v>159</v>
      </c>
      <c r="E1080" s="136" t="s">
        <v>19</v>
      </c>
      <c r="F1080" s="137" t="s">
        <v>1282</v>
      </c>
      <c r="H1080" s="136" t="s">
        <v>19</v>
      </c>
      <c r="I1080" s="138"/>
      <c r="L1080" s="134"/>
      <c r="M1080" s="139"/>
      <c r="T1080" s="140"/>
      <c r="AT1080" s="136" t="s">
        <v>159</v>
      </c>
      <c r="AU1080" s="136" t="s">
        <v>77</v>
      </c>
      <c r="AV1080" s="11" t="s">
        <v>77</v>
      </c>
      <c r="AW1080" s="11" t="s">
        <v>30</v>
      </c>
      <c r="AX1080" s="11" t="s">
        <v>69</v>
      </c>
      <c r="AY1080" s="136" t="s">
        <v>151</v>
      </c>
    </row>
    <row r="1081" spans="2:65" s="12" customFormat="1">
      <c r="B1081" s="141"/>
      <c r="D1081" s="135" t="s">
        <v>159</v>
      </c>
      <c r="E1081" s="142" t="s">
        <v>19</v>
      </c>
      <c r="F1081" s="143" t="s">
        <v>946</v>
      </c>
      <c r="H1081" s="144">
        <v>200</v>
      </c>
      <c r="I1081" s="145"/>
      <c r="L1081" s="141"/>
      <c r="M1081" s="146"/>
      <c r="T1081" s="147"/>
      <c r="AT1081" s="142" t="s">
        <v>159</v>
      </c>
      <c r="AU1081" s="142" t="s">
        <v>77</v>
      </c>
      <c r="AV1081" s="12" t="s">
        <v>79</v>
      </c>
      <c r="AW1081" s="12" t="s">
        <v>30</v>
      </c>
      <c r="AX1081" s="12" t="s">
        <v>69</v>
      </c>
      <c r="AY1081" s="142" t="s">
        <v>151</v>
      </c>
    </row>
    <row r="1082" spans="2:65" s="13" customFormat="1">
      <c r="B1082" s="148"/>
      <c r="D1082" s="135" t="s">
        <v>159</v>
      </c>
      <c r="E1082" s="149" t="s">
        <v>19</v>
      </c>
      <c r="F1082" s="150" t="s">
        <v>163</v>
      </c>
      <c r="H1082" s="151">
        <v>997.53599999999994</v>
      </c>
      <c r="I1082" s="152"/>
      <c r="L1082" s="148"/>
      <c r="M1082" s="153"/>
      <c r="T1082" s="154"/>
      <c r="AT1082" s="149" t="s">
        <v>159</v>
      </c>
      <c r="AU1082" s="149" t="s">
        <v>77</v>
      </c>
      <c r="AV1082" s="13" t="s">
        <v>164</v>
      </c>
      <c r="AW1082" s="13" t="s">
        <v>30</v>
      </c>
      <c r="AX1082" s="13" t="s">
        <v>77</v>
      </c>
      <c r="AY1082" s="149" t="s">
        <v>151</v>
      </c>
    </row>
    <row r="1083" spans="2:65" s="1" customFormat="1" ht="62.65" customHeight="1">
      <c r="B1083" s="31"/>
      <c r="C1083" s="155" t="s">
        <v>1287</v>
      </c>
      <c r="D1083" s="155" t="s">
        <v>342</v>
      </c>
      <c r="E1083" s="156" t="s">
        <v>1288</v>
      </c>
      <c r="F1083" s="157" t="s">
        <v>1289</v>
      </c>
      <c r="G1083" s="158" t="s">
        <v>155</v>
      </c>
      <c r="H1083" s="159">
        <v>9</v>
      </c>
      <c r="I1083" s="160"/>
      <c r="J1083" s="161">
        <f>ROUND(I1083*H1083,2)</f>
        <v>0</v>
      </c>
      <c r="K1083" s="157" t="s">
        <v>156</v>
      </c>
      <c r="L1083" s="31"/>
      <c r="M1083" s="162" t="s">
        <v>19</v>
      </c>
      <c r="N1083" s="163" t="s">
        <v>40</v>
      </c>
      <c r="P1083" s="130">
        <f>O1083*H1083</f>
        <v>0</v>
      </c>
      <c r="Q1083" s="130">
        <v>0</v>
      </c>
      <c r="R1083" s="130">
        <f>Q1083*H1083</f>
        <v>0</v>
      </c>
      <c r="S1083" s="130">
        <v>0</v>
      </c>
      <c r="T1083" s="131">
        <f>S1083*H1083</f>
        <v>0</v>
      </c>
      <c r="AR1083" s="132" t="s">
        <v>164</v>
      </c>
      <c r="AT1083" s="132" t="s">
        <v>342</v>
      </c>
      <c r="AU1083" s="132" t="s">
        <v>77</v>
      </c>
      <c r="AY1083" s="16" t="s">
        <v>151</v>
      </c>
      <c r="BE1083" s="133">
        <f>IF(N1083="základní",J1083,0)</f>
        <v>0</v>
      </c>
      <c r="BF1083" s="133">
        <f>IF(N1083="snížená",J1083,0)</f>
        <v>0</v>
      </c>
      <c r="BG1083" s="133">
        <f>IF(N1083="zákl. přenesená",J1083,0)</f>
        <v>0</v>
      </c>
      <c r="BH1083" s="133">
        <f>IF(N1083="sníž. přenesená",J1083,0)</f>
        <v>0</v>
      </c>
      <c r="BI1083" s="133">
        <f>IF(N1083="nulová",J1083,0)</f>
        <v>0</v>
      </c>
      <c r="BJ1083" s="16" t="s">
        <v>77</v>
      </c>
      <c r="BK1083" s="133">
        <f>ROUND(I1083*H1083,2)</f>
        <v>0</v>
      </c>
      <c r="BL1083" s="16" t="s">
        <v>164</v>
      </c>
      <c r="BM1083" s="132" t="s">
        <v>1290</v>
      </c>
    </row>
    <row r="1084" spans="2:65" s="1" customFormat="1" ht="19.5">
      <c r="B1084" s="31"/>
      <c r="D1084" s="135" t="s">
        <v>339</v>
      </c>
      <c r="F1084" s="164" t="s">
        <v>1291</v>
      </c>
      <c r="I1084" s="165"/>
      <c r="L1084" s="31"/>
      <c r="M1084" s="166"/>
      <c r="T1084" s="50"/>
      <c r="AT1084" s="16" t="s">
        <v>339</v>
      </c>
      <c r="AU1084" s="16" t="s">
        <v>77</v>
      </c>
    </row>
    <row r="1085" spans="2:65" s="11" customFormat="1">
      <c r="B1085" s="134"/>
      <c r="D1085" s="135" t="s">
        <v>159</v>
      </c>
      <c r="E1085" s="136" t="s">
        <v>19</v>
      </c>
      <c r="F1085" s="137" t="s">
        <v>1292</v>
      </c>
      <c r="H1085" s="136" t="s">
        <v>19</v>
      </c>
      <c r="I1085" s="138"/>
      <c r="L1085" s="134"/>
      <c r="M1085" s="139"/>
      <c r="T1085" s="140"/>
      <c r="AT1085" s="136" t="s">
        <v>159</v>
      </c>
      <c r="AU1085" s="136" t="s">
        <v>77</v>
      </c>
      <c r="AV1085" s="11" t="s">
        <v>77</v>
      </c>
      <c r="AW1085" s="11" t="s">
        <v>30</v>
      </c>
      <c r="AX1085" s="11" t="s">
        <v>69</v>
      </c>
      <c r="AY1085" s="136" t="s">
        <v>151</v>
      </c>
    </row>
    <row r="1086" spans="2:65" s="12" customFormat="1">
      <c r="B1086" s="141"/>
      <c r="D1086" s="135" t="s">
        <v>159</v>
      </c>
      <c r="E1086" s="142" t="s">
        <v>19</v>
      </c>
      <c r="F1086" s="143" t="s">
        <v>1293</v>
      </c>
      <c r="H1086" s="144">
        <v>9</v>
      </c>
      <c r="I1086" s="145"/>
      <c r="L1086" s="141"/>
      <c r="M1086" s="146"/>
      <c r="T1086" s="147"/>
      <c r="AT1086" s="142" t="s">
        <v>159</v>
      </c>
      <c r="AU1086" s="142" t="s">
        <v>77</v>
      </c>
      <c r="AV1086" s="12" t="s">
        <v>79</v>
      </c>
      <c r="AW1086" s="12" t="s">
        <v>30</v>
      </c>
      <c r="AX1086" s="12" t="s">
        <v>69</v>
      </c>
      <c r="AY1086" s="142" t="s">
        <v>151</v>
      </c>
    </row>
    <row r="1087" spans="2:65" s="13" customFormat="1">
      <c r="B1087" s="148"/>
      <c r="D1087" s="135" t="s">
        <v>159</v>
      </c>
      <c r="E1087" s="149" t="s">
        <v>19</v>
      </c>
      <c r="F1087" s="150" t="s">
        <v>163</v>
      </c>
      <c r="H1087" s="151">
        <v>9</v>
      </c>
      <c r="I1087" s="152"/>
      <c r="L1087" s="148"/>
      <c r="M1087" s="153"/>
      <c r="T1087" s="154"/>
      <c r="AT1087" s="149" t="s">
        <v>159</v>
      </c>
      <c r="AU1087" s="149" t="s">
        <v>77</v>
      </c>
      <c r="AV1087" s="13" t="s">
        <v>164</v>
      </c>
      <c r="AW1087" s="13" t="s">
        <v>30</v>
      </c>
      <c r="AX1087" s="13" t="s">
        <v>77</v>
      </c>
      <c r="AY1087" s="149" t="s">
        <v>151</v>
      </c>
    </row>
    <row r="1088" spans="2:65" s="1" customFormat="1" ht="24.2" customHeight="1">
      <c r="B1088" s="31"/>
      <c r="C1088" s="155" t="s">
        <v>1294</v>
      </c>
      <c r="D1088" s="155" t="s">
        <v>342</v>
      </c>
      <c r="E1088" s="156" t="s">
        <v>1295</v>
      </c>
      <c r="F1088" s="157" t="s">
        <v>1296</v>
      </c>
      <c r="G1088" s="158" t="s">
        <v>1297</v>
      </c>
      <c r="H1088" s="159">
        <v>32</v>
      </c>
      <c r="I1088" s="160"/>
      <c r="J1088" s="161">
        <f>ROUND(I1088*H1088,2)</f>
        <v>0</v>
      </c>
      <c r="K1088" s="157" t="s">
        <v>156</v>
      </c>
      <c r="L1088" s="31"/>
      <c r="M1088" s="162" t="s">
        <v>19</v>
      </c>
      <c r="N1088" s="163" t="s">
        <v>40</v>
      </c>
      <c r="P1088" s="130">
        <f>O1088*H1088</f>
        <v>0</v>
      </c>
      <c r="Q1088" s="130">
        <v>0</v>
      </c>
      <c r="R1088" s="130">
        <f>Q1088*H1088</f>
        <v>0</v>
      </c>
      <c r="S1088" s="130">
        <v>0</v>
      </c>
      <c r="T1088" s="131">
        <f>S1088*H1088</f>
        <v>0</v>
      </c>
      <c r="AR1088" s="132" t="s">
        <v>164</v>
      </c>
      <c r="AT1088" s="132" t="s">
        <v>342</v>
      </c>
      <c r="AU1088" s="132" t="s">
        <v>77</v>
      </c>
      <c r="AY1088" s="16" t="s">
        <v>151</v>
      </c>
      <c r="BE1088" s="133">
        <f>IF(N1088="základní",J1088,0)</f>
        <v>0</v>
      </c>
      <c r="BF1088" s="133">
        <f>IF(N1088="snížená",J1088,0)</f>
        <v>0</v>
      </c>
      <c r="BG1088" s="133">
        <f>IF(N1088="zákl. přenesená",J1088,0)</f>
        <v>0</v>
      </c>
      <c r="BH1088" s="133">
        <f>IF(N1088="sníž. přenesená",J1088,0)</f>
        <v>0</v>
      </c>
      <c r="BI1088" s="133">
        <f>IF(N1088="nulová",J1088,0)</f>
        <v>0</v>
      </c>
      <c r="BJ1088" s="16" t="s">
        <v>77</v>
      </c>
      <c r="BK1088" s="133">
        <f>ROUND(I1088*H1088,2)</f>
        <v>0</v>
      </c>
      <c r="BL1088" s="16" t="s">
        <v>164</v>
      </c>
      <c r="BM1088" s="132" t="s">
        <v>1298</v>
      </c>
    </row>
    <row r="1089" spans="2:65" s="11" customFormat="1">
      <c r="B1089" s="134"/>
      <c r="D1089" s="135" t="s">
        <v>159</v>
      </c>
      <c r="E1089" s="136" t="s">
        <v>19</v>
      </c>
      <c r="F1089" s="137" t="s">
        <v>936</v>
      </c>
      <c r="H1089" s="136" t="s">
        <v>19</v>
      </c>
      <c r="I1089" s="138"/>
      <c r="L1089" s="134"/>
      <c r="M1089" s="139"/>
      <c r="T1089" s="140"/>
      <c r="AT1089" s="136" t="s">
        <v>159</v>
      </c>
      <c r="AU1089" s="136" t="s">
        <v>77</v>
      </c>
      <c r="AV1089" s="11" t="s">
        <v>77</v>
      </c>
      <c r="AW1089" s="11" t="s">
        <v>30</v>
      </c>
      <c r="AX1089" s="11" t="s">
        <v>69</v>
      </c>
      <c r="AY1089" s="136" t="s">
        <v>151</v>
      </c>
    </row>
    <row r="1090" spans="2:65" s="12" customFormat="1">
      <c r="B1090" s="141"/>
      <c r="D1090" s="135" t="s">
        <v>159</v>
      </c>
      <c r="E1090" s="142" t="s">
        <v>19</v>
      </c>
      <c r="F1090" s="143" t="s">
        <v>937</v>
      </c>
      <c r="H1090" s="144">
        <v>32</v>
      </c>
      <c r="I1090" s="145"/>
      <c r="L1090" s="141"/>
      <c r="M1090" s="146"/>
      <c r="T1090" s="147"/>
      <c r="AT1090" s="142" t="s">
        <v>159</v>
      </c>
      <c r="AU1090" s="142" t="s">
        <v>77</v>
      </c>
      <c r="AV1090" s="12" t="s">
        <v>79</v>
      </c>
      <c r="AW1090" s="12" t="s">
        <v>30</v>
      </c>
      <c r="AX1090" s="12" t="s">
        <v>69</v>
      </c>
      <c r="AY1090" s="142" t="s">
        <v>151</v>
      </c>
    </row>
    <row r="1091" spans="2:65" s="13" customFormat="1">
      <c r="B1091" s="148"/>
      <c r="D1091" s="135" t="s">
        <v>159</v>
      </c>
      <c r="E1091" s="149" t="s">
        <v>19</v>
      </c>
      <c r="F1091" s="150" t="s">
        <v>163</v>
      </c>
      <c r="H1091" s="151">
        <v>32</v>
      </c>
      <c r="I1091" s="152"/>
      <c r="L1091" s="148"/>
      <c r="M1091" s="153"/>
      <c r="T1091" s="154"/>
      <c r="AT1091" s="149" t="s">
        <v>159</v>
      </c>
      <c r="AU1091" s="149" t="s">
        <v>77</v>
      </c>
      <c r="AV1091" s="13" t="s">
        <v>164</v>
      </c>
      <c r="AW1091" s="13" t="s">
        <v>30</v>
      </c>
      <c r="AX1091" s="13" t="s">
        <v>77</v>
      </c>
      <c r="AY1091" s="149" t="s">
        <v>151</v>
      </c>
    </row>
    <row r="1092" spans="2:65" s="1" customFormat="1" ht="24.2" customHeight="1">
      <c r="B1092" s="31"/>
      <c r="C1092" s="155" t="s">
        <v>1299</v>
      </c>
      <c r="D1092" s="155" t="s">
        <v>342</v>
      </c>
      <c r="E1092" s="156" t="s">
        <v>1300</v>
      </c>
      <c r="F1092" s="157" t="s">
        <v>1301</v>
      </c>
      <c r="G1092" s="158" t="s">
        <v>1297</v>
      </c>
      <c r="H1092" s="159">
        <v>32</v>
      </c>
      <c r="I1092" s="160"/>
      <c r="J1092" s="161">
        <f>ROUND(I1092*H1092,2)</f>
        <v>0</v>
      </c>
      <c r="K1092" s="157" t="s">
        <v>156</v>
      </c>
      <c r="L1092" s="31"/>
      <c r="M1092" s="162" t="s">
        <v>19</v>
      </c>
      <c r="N1092" s="163" t="s">
        <v>40</v>
      </c>
      <c r="P1092" s="130">
        <f>O1092*H1092</f>
        <v>0</v>
      </c>
      <c r="Q1092" s="130">
        <v>0</v>
      </c>
      <c r="R1092" s="130">
        <f>Q1092*H1092</f>
        <v>0</v>
      </c>
      <c r="S1092" s="130">
        <v>0</v>
      </c>
      <c r="T1092" s="131">
        <f>S1092*H1092</f>
        <v>0</v>
      </c>
      <c r="AR1092" s="132" t="s">
        <v>164</v>
      </c>
      <c r="AT1092" s="132" t="s">
        <v>342</v>
      </c>
      <c r="AU1092" s="132" t="s">
        <v>77</v>
      </c>
      <c r="AY1092" s="16" t="s">
        <v>151</v>
      </c>
      <c r="BE1092" s="133">
        <f>IF(N1092="základní",J1092,0)</f>
        <v>0</v>
      </c>
      <c r="BF1092" s="133">
        <f>IF(N1092="snížená",J1092,0)</f>
        <v>0</v>
      </c>
      <c r="BG1092" s="133">
        <f>IF(N1092="zákl. přenesená",J1092,0)</f>
        <v>0</v>
      </c>
      <c r="BH1092" s="133">
        <f>IF(N1092="sníž. přenesená",J1092,0)</f>
        <v>0</v>
      </c>
      <c r="BI1092" s="133">
        <f>IF(N1092="nulová",J1092,0)</f>
        <v>0</v>
      </c>
      <c r="BJ1092" s="16" t="s">
        <v>77</v>
      </c>
      <c r="BK1092" s="133">
        <f>ROUND(I1092*H1092,2)</f>
        <v>0</v>
      </c>
      <c r="BL1092" s="16" t="s">
        <v>164</v>
      </c>
      <c r="BM1092" s="132" t="s">
        <v>1302</v>
      </c>
    </row>
    <row r="1093" spans="2:65" s="11" customFormat="1">
      <c r="B1093" s="134"/>
      <c r="D1093" s="135" t="s">
        <v>159</v>
      </c>
      <c r="E1093" s="136" t="s">
        <v>19</v>
      </c>
      <c r="F1093" s="137" t="s">
        <v>936</v>
      </c>
      <c r="H1093" s="136" t="s">
        <v>19</v>
      </c>
      <c r="I1093" s="138"/>
      <c r="L1093" s="134"/>
      <c r="M1093" s="139"/>
      <c r="T1093" s="140"/>
      <c r="AT1093" s="136" t="s">
        <v>159</v>
      </c>
      <c r="AU1093" s="136" t="s">
        <v>77</v>
      </c>
      <c r="AV1093" s="11" t="s">
        <v>77</v>
      </c>
      <c r="AW1093" s="11" t="s">
        <v>30</v>
      </c>
      <c r="AX1093" s="11" t="s">
        <v>69</v>
      </c>
      <c r="AY1093" s="136" t="s">
        <v>151</v>
      </c>
    </row>
    <row r="1094" spans="2:65" s="12" customFormat="1">
      <c r="B1094" s="141"/>
      <c r="D1094" s="135" t="s">
        <v>159</v>
      </c>
      <c r="E1094" s="142" t="s">
        <v>19</v>
      </c>
      <c r="F1094" s="143" t="s">
        <v>937</v>
      </c>
      <c r="H1094" s="144">
        <v>32</v>
      </c>
      <c r="I1094" s="145"/>
      <c r="L1094" s="141"/>
      <c r="M1094" s="146"/>
      <c r="T1094" s="147"/>
      <c r="AT1094" s="142" t="s">
        <v>159</v>
      </c>
      <c r="AU1094" s="142" t="s">
        <v>77</v>
      </c>
      <c r="AV1094" s="12" t="s">
        <v>79</v>
      </c>
      <c r="AW1094" s="12" t="s">
        <v>30</v>
      </c>
      <c r="AX1094" s="12" t="s">
        <v>69</v>
      </c>
      <c r="AY1094" s="142" t="s">
        <v>151</v>
      </c>
    </row>
    <row r="1095" spans="2:65" s="13" customFormat="1">
      <c r="B1095" s="148"/>
      <c r="D1095" s="135" t="s">
        <v>159</v>
      </c>
      <c r="E1095" s="149" t="s">
        <v>19</v>
      </c>
      <c r="F1095" s="150" t="s">
        <v>163</v>
      </c>
      <c r="H1095" s="151">
        <v>32</v>
      </c>
      <c r="I1095" s="152"/>
      <c r="L1095" s="148"/>
      <c r="M1095" s="153"/>
      <c r="T1095" s="154"/>
      <c r="AT1095" s="149" t="s">
        <v>159</v>
      </c>
      <c r="AU1095" s="149" t="s">
        <v>77</v>
      </c>
      <c r="AV1095" s="13" t="s">
        <v>164</v>
      </c>
      <c r="AW1095" s="13" t="s">
        <v>30</v>
      </c>
      <c r="AX1095" s="13" t="s">
        <v>77</v>
      </c>
      <c r="AY1095" s="149" t="s">
        <v>151</v>
      </c>
    </row>
    <row r="1096" spans="2:65" s="1" customFormat="1" ht="33" customHeight="1">
      <c r="B1096" s="31"/>
      <c r="C1096" s="155" t="s">
        <v>1303</v>
      </c>
      <c r="D1096" s="155" t="s">
        <v>342</v>
      </c>
      <c r="E1096" s="156" t="s">
        <v>1304</v>
      </c>
      <c r="F1096" s="157" t="s">
        <v>1305</v>
      </c>
      <c r="G1096" s="158" t="s">
        <v>155</v>
      </c>
      <c r="H1096" s="159">
        <v>110</v>
      </c>
      <c r="I1096" s="160"/>
      <c r="J1096" s="161">
        <f>ROUND(I1096*H1096,2)</f>
        <v>0</v>
      </c>
      <c r="K1096" s="157" t="s">
        <v>156</v>
      </c>
      <c r="L1096" s="31"/>
      <c r="M1096" s="162" t="s">
        <v>19</v>
      </c>
      <c r="N1096" s="163" t="s">
        <v>40</v>
      </c>
      <c r="P1096" s="130">
        <f>O1096*H1096</f>
        <v>0</v>
      </c>
      <c r="Q1096" s="130">
        <v>0</v>
      </c>
      <c r="R1096" s="130">
        <f>Q1096*H1096</f>
        <v>0</v>
      </c>
      <c r="S1096" s="130">
        <v>0</v>
      </c>
      <c r="T1096" s="131">
        <f>S1096*H1096</f>
        <v>0</v>
      </c>
      <c r="AR1096" s="132" t="s">
        <v>164</v>
      </c>
      <c r="AT1096" s="132" t="s">
        <v>342</v>
      </c>
      <c r="AU1096" s="132" t="s">
        <v>77</v>
      </c>
      <c r="AY1096" s="16" t="s">
        <v>151</v>
      </c>
      <c r="BE1096" s="133">
        <f>IF(N1096="základní",J1096,0)</f>
        <v>0</v>
      </c>
      <c r="BF1096" s="133">
        <f>IF(N1096="snížená",J1096,0)</f>
        <v>0</v>
      </c>
      <c r="BG1096" s="133">
        <f>IF(N1096="zákl. přenesená",J1096,0)</f>
        <v>0</v>
      </c>
      <c r="BH1096" s="133">
        <f>IF(N1096="sníž. přenesená",J1096,0)</f>
        <v>0</v>
      </c>
      <c r="BI1096" s="133">
        <f>IF(N1096="nulová",J1096,0)</f>
        <v>0</v>
      </c>
      <c r="BJ1096" s="16" t="s">
        <v>77</v>
      </c>
      <c r="BK1096" s="133">
        <f>ROUND(I1096*H1096,2)</f>
        <v>0</v>
      </c>
      <c r="BL1096" s="16" t="s">
        <v>164</v>
      </c>
      <c r="BM1096" s="132" t="s">
        <v>1306</v>
      </c>
    </row>
    <row r="1097" spans="2:65" s="11" customFormat="1">
      <c r="B1097" s="134"/>
      <c r="D1097" s="135" t="s">
        <v>159</v>
      </c>
      <c r="E1097" s="136" t="s">
        <v>19</v>
      </c>
      <c r="F1097" s="137" t="s">
        <v>950</v>
      </c>
      <c r="H1097" s="136" t="s">
        <v>19</v>
      </c>
      <c r="I1097" s="138"/>
      <c r="L1097" s="134"/>
      <c r="M1097" s="139"/>
      <c r="T1097" s="140"/>
      <c r="AT1097" s="136" t="s">
        <v>159</v>
      </c>
      <c r="AU1097" s="136" t="s">
        <v>77</v>
      </c>
      <c r="AV1097" s="11" t="s">
        <v>77</v>
      </c>
      <c r="AW1097" s="11" t="s">
        <v>30</v>
      </c>
      <c r="AX1097" s="11" t="s">
        <v>69</v>
      </c>
      <c r="AY1097" s="136" t="s">
        <v>151</v>
      </c>
    </row>
    <row r="1098" spans="2:65" s="12" customFormat="1">
      <c r="B1098" s="141"/>
      <c r="D1098" s="135" t="s">
        <v>159</v>
      </c>
      <c r="E1098" s="142" t="s">
        <v>19</v>
      </c>
      <c r="F1098" s="143" t="s">
        <v>1307</v>
      </c>
      <c r="H1098" s="144">
        <v>110</v>
      </c>
      <c r="I1098" s="145"/>
      <c r="L1098" s="141"/>
      <c r="M1098" s="146"/>
      <c r="T1098" s="147"/>
      <c r="AT1098" s="142" t="s">
        <v>159</v>
      </c>
      <c r="AU1098" s="142" t="s">
        <v>77</v>
      </c>
      <c r="AV1098" s="12" t="s">
        <v>79</v>
      </c>
      <c r="AW1098" s="12" t="s">
        <v>30</v>
      </c>
      <c r="AX1098" s="12" t="s">
        <v>69</v>
      </c>
      <c r="AY1098" s="142" t="s">
        <v>151</v>
      </c>
    </row>
    <row r="1099" spans="2:65" s="13" customFormat="1">
      <c r="B1099" s="148"/>
      <c r="D1099" s="135" t="s">
        <v>159</v>
      </c>
      <c r="E1099" s="149" t="s">
        <v>19</v>
      </c>
      <c r="F1099" s="150" t="s">
        <v>163</v>
      </c>
      <c r="H1099" s="151">
        <v>110</v>
      </c>
      <c r="I1099" s="152"/>
      <c r="L1099" s="148"/>
      <c r="M1099" s="153"/>
      <c r="T1099" s="154"/>
      <c r="AT1099" s="149" t="s">
        <v>159</v>
      </c>
      <c r="AU1099" s="149" t="s">
        <v>77</v>
      </c>
      <c r="AV1099" s="13" t="s">
        <v>164</v>
      </c>
      <c r="AW1099" s="13" t="s">
        <v>30</v>
      </c>
      <c r="AX1099" s="13" t="s">
        <v>77</v>
      </c>
      <c r="AY1099" s="149" t="s">
        <v>151</v>
      </c>
    </row>
    <row r="1100" spans="2:65" s="1" customFormat="1" ht="37.9" customHeight="1">
      <c r="B1100" s="31"/>
      <c r="C1100" s="155" t="s">
        <v>1308</v>
      </c>
      <c r="D1100" s="155" t="s">
        <v>342</v>
      </c>
      <c r="E1100" s="156" t="s">
        <v>1309</v>
      </c>
      <c r="F1100" s="157" t="s">
        <v>1310</v>
      </c>
      <c r="G1100" s="158" t="s">
        <v>248</v>
      </c>
      <c r="H1100" s="159">
        <v>11</v>
      </c>
      <c r="I1100" s="160"/>
      <c r="J1100" s="161">
        <f>ROUND(I1100*H1100,2)</f>
        <v>0</v>
      </c>
      <c r="K1100" s="157" t="s">
        <v>156</v>
      </c>
      <c r="L1100" s="31"/>
      <c r="M1100" s="162" t="s">
        <v>19</v>
      </c>
      <c r="N1100" s="163" t="s">
        <v>40</v>
      </c>
      <c r="P1100" s="130">
        <f>O1100*H1100</f>
        <v>0</v>
      </c>
      <c r="Q1100" s="130">
        <v>0</v>
      </c>
      <c r="R1100" s="130">
        <f>Q1100*H1100</f>
        <v>0</v>
      </c>
      <c r="S1100" s="130">
        <v>0</v>
      </c>
      <c r="T1100" s="131">
        <f>S1100*H1100</f>
        <v>0</v>
      </c>
      <c r="AR1100" s="132" t="s">
        <v>164</v>
      </c>
      <c r="AT1100" s="132" t="s">
        <v>342</v>
      </c>
      <c r="AU1100" s="132" t="s">
        <v>77</v>
      </c>
      <c r="AY1100" s="16" t="s">
        <v>151</v>
      </c>
      <c r="BE1100" s="133">
        <f>IF(N1100="základní",J1100,0)</f>
        <v>0</v>
      </c>
      <c r="BF1100" s="133">
        <f>IF(N1100="snížená",J1100,0)</f>
        <v>0</v>
      </c>
      <c r="BG1100" s="133">
        <f>IF(N1100="zákl. přenesená",J1100,0)</f>
        <v>0</v>
      </c>
      <c r="BH1100" s="133">
        <f>IF(N1100="sníž. přenesená",J1100,0)</f>
        <v>0</v>
      </c>
      <c r="BI1100" s="133">
        <f>IF(N1100="nulová",J1100,0)</f>
        <v>0</v>
      </c>
      <c r="BJ1100" s="16" t="s">
        <v>77</v>
      </c>
      <c r="BK1100" s="133">
        <f>ROUND(I1100*H1100,2)</f>
        <v>0</v>
      </c>
      <c r="BL1100" s="16" t="s">
        <v>164</v>
      </c>
      <c r="BM1100" s="132" t="s">
        <v>1311</v>
      </c>
    </row>
    <row r="1101" spans="2:65" s="11" customFormat="1">
      <c r="B1101" s="134"/>
      <c r="D1101" s="135" t="s">
        <v>159</v>
      </c>
      <c r="E1101" s="136" t="s">
        <v>19</v>
      </c>
      <c r="F1101" s="137" t="s">
        <v>690</v>
      </c>
      <c r="H1101" s="136" t="s">
        <v>19</v>
      </c>
      <c r="I1101" s="138"/>
      <c r="L1101" s="134"/>
      <c r="M1101" s="139"/>
      <c r="T1101" s="140"/>
      <c r="AT1101" s="136" t="s">
        <v>159</v>
      </c>
      <c r="AU1101" s="136" t="s">
        <v>77</v>
      </c>
      <c r="AV1101" s="11" t="s">
        <v>77</v>
      </c>
      <c r="AW1101" s="11" t="s">
        <v>30</v>
      </c>
      <c r="AX1101" s="11" t="s">
        <v>69</v>
      </c>
      <c r="AY1101" s="136" t="s">
        <v>151</v>
      </c>
    </row>
    <row r="1102" spans="2:65" s="12" customFormat="1">
      <c r="B1102" s="141"/>
      <c r="D1102" s="135" t="s">
        <v>159</v>
      </c>
      <c r="E1102" s="142" t="s">
        <v>19</v>
      </c>
      <c r="F1102" s="143" t="s">
        <v>1312</v>
      </c>
      <c r="H1102" s="144">
        <v>5.5</v>
      </c>
      <c r="I1102" s="145"/>
      <c r="L1102" s="141"/>
      <c r="M1102" s="146"/>
      <c r="T1102" s="147"/>
      <c r="AT1102" s="142" t="s">
        <v>159</v>
      </c>
      <c r="AU1102" s="142" t="s">
        <v>77</v>
      </c>
      <c r="AV1102" s="12" t="s">
        <v>79</v>
      </c>
      <c r="AW1102" s="12" t="s">
        <v>30</v>
      </c>
      <c r="AX1102" s="12" t="s">
        <v>69</v>
      </c>
      <c r="AY1102" s="142" t="s">
        <v>151</v>
      </c>
    </row>
    <row r="1103" spans="2:65" s="11" customFormat="1">
      <c r="B1103" s="134"/>
      <c r="D1103" s="135" t="s">
        <v>159</v>
      </c>
      <c r="E1103" s="136" t="s">
        <v>19</v>
      </c>
      <c r="F1103" s="137" t="s">
        <v>755</v>
      </c>
      <c r="H1103" s="136" t="s">
        <v>19</v>
      </c>
      <c r="I1103" s="138"/>
      <c r="L1103" s="134"/>
      <c r="M1103" s="139"/>
      <c r="T1103" s="140"/>
      <c r="AT1103" s="136" t="s">
        <v>159</v>
      </c>
      <c r="AU1103" s="136" t="s">
        <v>77</v>
      </c>
      <c r="AV1103" s="11" t="s">
        <v>77</v>
      </c>
      <c r="AW1103" s="11" t="s">
        <v>30</v>
      </c>
      <c r="AX1103" s="11" t="s">
        <v>69</v>
      </c>
      <c r="AY1103" s="136" t="s">
        <v>151</v>
      </c>
    </row>
    <row r="1104" spans="2:65" s="12" customFormat="1">
      <c r="B1104" s="141"/>
      <c r="D1104" s="135" t="s">
        <v>159</v>
      </c>
      <c r="E1104" s="142" t="s">
        <v>19</v>
      </c>
      <c r="F1104" s="143" t="s">
        <v>1312</v>
      </c>
      <c r="H1104" s="144">
        <v>5.5</v>
      </c>
      <c r="I1104" s="145"/>
      <c r="L1104" s="141"/>
      <c r="M1104" s="146"/>
      <c r="T1104" s="147"/>
      <c r="AT1104" s="142" t="s">
        <v>159</v>
      </c>
      <c r="AU1104" s="142" t="s">
        <v>77</v>
      </c>
      <c r="AV1104" s="12" t="s">
        <v>79</v>
      </c>
      <c r="AW1104" s="12" t="s">
        <v>30</v>
      </c>
      <c r="AX1104" s="12" t="s">
        <v>69</v>
      </c>
      <c r="AY1104" s="142" t="s">
        <v>151</v>
      </c>
    </row>
    <row r="1105" spans="2:65" s="13" customFormat="1">
      <c r="B1105" s="148"/>
      <c r="D1105" s="135" t="s">
        <v>159</v>
      </c>
      <c r="E1105" s="149" t="s">
        <v>19</v>
      </c>
      <c r="F1105" s="150" t="s">
        <v>163</v>
      </c>
      <c r="H1105" s="151">
        <v>11</v>
      </c>
      <c r="I1105" s="152"/>
      <c r="L1105" s="148"/>
      <c r="M1105" s="153"/>
      <c r="T1105" s="154"/>
      <c r="AT1105" s="149" t="s">
        <v>159</v>
      </c>
      <c r="AU1105" s="149" t="s">
        <v>77</v>
      </c>
      <c r="AV1105" s="13" t="s">
        <v>164</v>
      </c>
      <c r="AW1105" s="13" t="s">
        <v>30</v>
      </c>
      <c r="AX1105" s="13" t="s">
        <v>77</v>
      </c>
      <c r="AY1105" s="149" t="s">
        <v>151</v>
      </c>
    </row>
    <row r="1106" spans="2:65" s="1" customFormat="1" ht="37.9" customHeight="1">
      <c r="B1106" s="31"/>
      <c r="C1106" s="155" t="s">
        <v>1313</v>
      </c>
      <c r="D1106" s="155" t="s">
        <v>342</v>
      </c>
      <c r="E1106" s="156" t="s">
        <v>1314</v>
      </c>
      <c r="F1106" s="157" t="s">
        <v>1315</v>
      </c>
      <c r="G1106" s="158" t="s">
        <v>248</v>
      </c>
      <c r="H1106" s="159">
        <v>5.5</v>
      </c>
      <c r="I1106" s="160"/>
      <c r="J1106" s="161">
        <f>ROUND(I1106*H1106,2)</f>
        <v>0</v>
      </c>
      <c r="K1106" s="157" t="s">
        <v>156</v>
      </c>
      <c r="L1106" s="31"/>
      <c r="M1106" s="162" t="s">
        <v>19</v>
      </c>
      <c r="N1106" s="163" t="s">
        <v>40</v>
      </c>
      <c r="P1106" s="130">
        <f>O1106*H1106</f>
        <v>0</v>
      </c>
      <c r="Q1106" s="130">
        <v>0</v>
      </c>
      <c r="R1106" s="130">
        <f>Q1106*H1106</f>
        <v>0</v>
      </c>
      <c r="S1106" s="130">
        <v>0</v>
      </c>
      <c r="T1106" s="131">
        <f>S1106*H1106</f>
        <v>0</v>
      </c>
      <c r="AR1106" s="132" t="s">
        <v>164</v>
      </c>
      <c r="AT1106" s="132" t="s">
        <v>342</v>
      </c>
      <c r="AU1106" s="132" t="s">
        <v>77</v>
      </c>
      <c r="AY1106" s="16" t="s">
        <v>151</v>
      </c>
      <c r="BE1106" s="133">
        <f>IF(N1106="základní",J1106,0)</f>
        <v>0</v>
      </c>
      <c r="BF1106" s="133">
        <f>IF(N1106="snížená",J1106,0)</f>
        <v>0</v>
      </c>
      <c r="BG1106" s="133">
        <f>IF(N1106="zákl. přenesená",J1106,0)</f>
        <v>0</v>
      </c>
      <c r="BH1106" s="133">
        <f>IF(N1106="sníž. přenesená",J1106,0)</f>
        <v>0</v>
      </c>
      <c r="BI1106" s="133">
        <f>IF(N1106="nulová",J1106,0)</f>
        <v>0</v>
      </c>
      <c r="BJ1106" s="16" t="s">
        <v>77</v>
      </c>
      <c r="BK1106" s="133">
        <f>ROUND(I1106*H1106,2)</f>
        <v>0</v>
      </c>
      <c r="BL1106" s="16" t="s">
        <v>164</v>
      </c>
      <c r="BM1106" s="132" t="s">
        <v>1316</v>
      </c>
    </row>
    <row r="1107" spans="2:65" s="11" customFormat="1">
      <c r="B1107" s="134"/>
      <c r="D1107" s="135" t="s">
        <v>159</v>
      </c>
      <c r="E1107" s="136" t="s">
        <v>19</v>
      </c>
      <c r="F1107" s="137" t="s">
        <v>690</v>
      </c>
      <c r="H1107" s="136" t="s">
        <v>19</v>
      </c>
      <c r="I1107" s="138"/>
      <c r="L1107" s="134"/>
      <c r="M1107" s="139"/>
      <c r="T1107" s="140"/>
      <c r="AT1107" s="136" t="s">
        <v>159</v>
      </c>
      <c r="AU1107" s="136" t="s">
        <v>77</v>
      </c>
      <c r="AV1107" s="11" t="s">
        <v>77</v>
      </c>
      <c r="AW1107" s="11" t="s">
        <v>30</v>
      </c>
      <c r="AX1107" s="11" t="s">
        <v>69</v>
      </c>
      <c r="AY1107" s="136" t="s">
        <v>151</v>
      </c>
    </row>
    <row r="1108" spans="2:65" s="12" customFormat="1">
      <c r="B1108" s="141"/>
      <c r="D1108" s="135" t="s">
        <v>159</v>
      </c>
      <c r="E1108" s="142" t="s">
        <v>19</v>
      </c>
      <c r="F1108" s="143" t="s">
        <v>1312</v>
      </c>
      <c r="H1108" s="144">
        <v>5.5</v>
      </c>
      <c r="I1108" s="145"/>
      <c r="L1108" s="141"/>
      <c r="M1108" s="146"/>
      <c r="T1108" s="147"/>
      <c r="AT1108" s="142" t="s">
        <v>159</v>
      </c>
      <c r="AU1108" s="142" t="s">
        <v>77</v>
      </c>
      <c r="AV1108" s="12" t="s">
        <v>79</v>
      </c>
      <c r="AW1108" s="12" t="s">
        <v>30</v>
      </c>
      <c r="AX1108" s="12" t="s">
        <v>69</v>
      </c>
      <c r="AY1108" s="142" t="s">
        <v>151</v>
      </c>
    </row>
    <row r="1109" spans="2:65" s="13" customFormat="1">
      <c r="B1109" s="148"/>
      <c r="D1109" s="135" t="s">
        <v>159</v>
      </c>
      <c r="E1109" s="149" t="s">
        <v>19</v>
      </c>
      <c r="F1109" s="150" t="s">
        <v>163</v>
      </c>
      <c r="H1109" s="151">
        <v>5.5</v>
      </c>
      <c r="I1109" s="152"/>
      <c r="L1109" s="148"/>
      <c r="M1109" s="153"/>
      <c r="T1109" s="154"/>
      <c r="AT1109" s="149" t="s">
        <v>159</v>
      </c>
      <c r="AU1109" s="149" t="s">
        <v>77</v>
      </c>
      <c r="AV1109" s="13" t="s">
        <v>164</v>
      </c>
      <c r="AW1109" s="13" t="s">
        <v>30</v>
      </c>
      <c r="AX1109" s="13" t="s">
        <v>77</v>
      </c>
      <c r="AY1109" s="149" t="s">
        <v>151</v>
      </c>
    </row>
    <row r="1110" spans="2:65" s="1" customFormat="1" ht="66.75" customHeight="1">
      <c r="B1110" s="31"/>
      <c r="C1110" s="155" t="s">
        <v>1317</v>
      </c>
      <c r="D1110" s="155" t="s">
        <v>342</v>
      </c>
      <c r="E1110" s="156" t="s">
        <v>1318</v>
      </c>
      <c r="F1110" s="157" t="s">
        <v>1319</v>
      </c>
      <c r="G1110" s="158" t="s">
        <v>248</v>
      </c>
      <c r="H1110" s="159">
        <v>83.802000000000007</v>
      </c>
      <c r="I1110" s="160"/>
      <c r="J1110" s="161">
        <f>ROUND(I1110*H1110,2)</f>
        <v>0</v>
      </c>
      <c r="K1110" s="157" t="s">
        <v>156</v>
      </c>
      <c r="L1110" s="31"/>
      <c r="M1110" s="162" t="s">
        <v>19</v>
      </c>
      <c r="N1110" s="163" t="s">
        <v>40</v>
      </c>
      <c r="P1110" s="130">
        <f>O1110*H1110</f>
        <v>0</v>
      </c>
      <c r="Q1110" s="130">
        <v>0</v>
      </c>
      <c r="R1110" s="130">
        <f>Q1110*H1110</f>
        <v>0</v>
      </c>
      <c r="S1110" s="130">
        <v>0</v>
      </c>
      <c r="T1110" s="131">
        <f>S1110*H1110</f>
        <v>0</v>
      </c>
      <c r="AR1110" s="132" t="s">
        <v>164</v>
      </c>
      <c r="AT1110" s="132" t="s">
        <v>342</v>
      </c>
      <c r="AU1110" s="132" t="s">
        <v>77</v>
      </c>
      <c r="AY1110" s="16" t="s">
        <v>151</v>
      </c>
      <c r="BE1110" s="133">
        <f>IF(N1110="základní",J1110,0)</f>
        <v>0</v>
      </c>
      <c r="BF1110" s="133">
        <f>IF(N1110="snížená",J1110,0)</f>
        <v>0</v>
      </c>
      <c r="BG1110" s="133">
        <f>IF(N1110="zákl. přenesená",J1110,0)</f>
        <v>0</v>
      </c>
      <c r="BH1110" s="133">
        <f>IF(N1110="sníž. přenesená",J1110,0)</f>
        <v>0</v>
      </c>
      <c r="BI1110" s="133">
        <f>IF(N1110="nulová",J1110,0)</f>
        <v>0</v>
      </c>
      <c r="BJ1110" s="16" t="s">
        <v>77</v>
      </c>
      <c r="BK1110" s="133">
        <f>ROUND(I1110*H1110,2)</f>
        <v>0</v>
      </c>
      <c r="BL1110" s="16" t="s">
        <v>164</v>
      </c>
      <c r="BM1110" s="132" t="s">
        <v>1320</v>
      </c>
    </row>
    <row r="1111" spans="2:65" s="11" customFormat="1">
      <c r="B1111" s="134"/>
      <c r="D1111" s="135" t="s">
        <v>159</v>
      </c>
      <c r="E1111" s="136" t="s">
        <v>19</v>
      </c>
      <c r="F1111" s="137" t="s">
        <v>1321</v>
      </c>
      <c r="H1111" s="136" t="s">
        <v>19</v>
      </c>
      <c r="I1111" s="138"/>
      <c r="L1111" s="134"/>
      <c r="M1111" s="139"/>
      <c r="T1111" s="140"/>
      <c r="AT1111" s="136" t="s">
        <v>159</v>
      </c>
      <c r="AU1111" s="136" t="s">
        <v>77</v>
      </c>
      <c r="AV1111" s="11" t="s">
        <v>77</v>
      </c>
      <c r="AW1111" s="11" t="s">
        <v>30</v>
      </c>
      <c r="AX1111" s="11" t="s">
        <v>69</v>
      </c>
      <c r="AY1111" s="136" t="s">
        <v>151</v>
      </c>
    </row>
    <row r="1112" spans="2:65" s="12" customFormat="1">
      <c r="B1112" s="141"/>
      <c r="D1112" s="135" t="s">
        <v>159</v>
      </c>
      <c r="E1112" s="142" t="s">
        <v>19</v>
      </c>
      <c r="F1112" s="143" t="s">
        <v>1322</v>
      </c>
      <c r="H1112" s="144">
        <v>27.934000000000001</v>
      </c>
      <c r="I1112" s="145"/>
      <c r="L1112" s="141"/>
      <c r="M1112" s="146"/>
      <c r="T1112" s="147"/>
      <c r="AT1112" s="142" t="s">
        <v>159</v>
      </c>
      <c r="AU1112" s="142" t="s">
        <v>77</v>
      </c>
      <c r="AV1112" s="12" t="s">
        <v>79</v>
      </c>
      <c r="AW1112" s="12" t="s">
        <v>30</v>
      </c>
      <c r="AX1112" s="12" t="s">
        <v>69</v>
      </c>
      <c r="AY1112" s="142" t="s">
        <v>151</v>
      </c>
    </row>
    <row r="1113" spans="2:65" s="11" customFormat="1">
      <c r="B1113" s="134"/>
      <c r="D1113" s="135" t="s">
        <v>159</v>
      </c>
      <c r="E1113" s="136" t="s">
        <v>19</v>
      </c>
      <c r="F1113" s="137" t="s">
        <v>1323</v>
      </c>
      <c r="H1113" s="136" t="s">
        <v>19</v>
      </c>
      <c r="I1113" s="138"/>
      <c r="L1113" s="134"/>
      <c r="M1113" s="139"/>
      <c r="T1113" s="140"/>
      <c r="AT1113" s="136" t="s">
        <v>159</v>
      </c>
      <c r="AU1113" s="136" t="s">
        <v>77</v>
      </c>
      <c r="AV1113" s="11" t="s">
        <v>77</v>
      </c>
      <c r="AW1113" s="11" t="s">
        <v>30</v>
      </c>
      <c r="AX1113" s="11" t="s">
        <v>69</v>
      </c>
      <c r="AY1113" s="136" t="s">
        <v>151</v>
      </c>
    </row>
    <row r="1114" spans="2:65" s="12" customFormat="1">
      <c r="B1114" s="141"/>
      <c r="D1114" s="135" t="s">
        <v>159</v>
      </c>
      <c r="E1114" s="142" t="s">
        <v>19</v>
      </c>
      <c r="F1114" s="143" t="s">
        <v>1322</v>
      </c>
      <c r="H1114" s="144">
        <v>27.934000000000001</v>
      </c>
      <c r="I1114" s="145"/>
      <c r="L1114" s="141"/>
      <c r="M1114" s="146"/>
      <c r="T1114" s="147"/>
      <c r="AT1114" s="142" t="s">
        <v>159</v>
      </c>
      <c r="AU1114" s="142" t="s">
        <v>77</v>
      </c>
      <c r="AV1114" s="12" t="s">
        <v>79</v>
      </c>
      <c r="AW1114" s="12" t="s">
        <v>30</v>
      </c>
      <c r="AX1114" s="12" t="s">
        <v>69</v>
      </c>
      <c r="AY1114" s="142" t="s">
        <v>151</v>
      </c>
    </row>
    <row r="1115" spans="2:65" s="11" customFormat="1">
      <c r="B1115" s="134"/>
      <c r="D1115" s="135" t="s">
        <v>159</v>
      </c>
      <c r="E1115" s="136" t="s">
        <v>19</v>
      </c>
      <c r="F1115" s="137" t="s">
        <v>1324</v>
      </c>
      <c r="H1115" s="136" t="s">
        <v>19</v>
      </c>
      <c r="I1115" s="138"/>
      <c r="L1115" s="134"/>
      <c r="M1115" s="139"/>
      <c r="T1115" s="140"/>
      <c r="AT1115" s="136" t="s">
        <v>159</v>
      </c>
      <c r="AU1115" s="136" t="s">
        <v>77</v>
      </c>
      <c r="AV1115" s="11" t="s">
        <v>77</v>
      </c>
      <c r="AW1115" s="11" t="s">
        <v>30</v>
      </c>
      <c r="AX1115" s="11" t="s">
        <v>69</v>
      </c>
      <c r="AY1115" s="136" t="s">
        <v>151</v>
      </c>
    </row>
    <row r="1116" spans="2:65" s="12" customFormat="1">
      <c r="B1116" s="141"/>
      <c r="D1116" s="135" t="s">
        <v>159</v>
      </c>
      <c r="E1116" s="142" t="s">
        <v>19</v>
      </c>
      <c r="F1116" s="143" t="s">
        <v>1322</v>
      </c>
      <c r="H1116" s="144">
        <v>27.934000000000001</v>
      </c>
      <c r="I1116" s="145"/>
      <c r="L1116" s="141"/>
      <c r="M1116" s="146"/>
      <c r="T1116" s="147"/>
      <c r="AT1116" s="142" t="s">
        <v>159</v>
      </c>
      <c r="AU1116" s="142" t="s">
        <v>77</v>
      </c>
      <c r="AV1116" s="12" t="s">
        <v>79</v>
      </c>
      <c r="AW1116" s="12" t="s">
        <v>30</v>
      </c>
      <c r="AX1116" s="12" t="s">
        <v>69</v>
      </c>
      <c r="AY1116" s="142" t="s">
        <v>151</v>
      </c>
    </row>
    <row r="1117" spans="2:65" s="13" customFormat="1">
      <c r="B1117" s="148"/>
      <c r="D1117" s="135" t="s">
        <v>159</v>
      </c>
      <c r="E1117" s="149" t="s">
        <v>19</v>
      </c>
      <c r="F1117" s="150" t="s">
        <v>163</v>
      </c>
      <c r="H1117" s="151">
        <v>83.802000000000007</v>
      </c>
      <c r="I1117" s="152"/>
      <c r="L1117" s="148"/>
      <c r="M1117" s="153"/>
      <c r="T1117" s="154"/>
      <c r="AT1117" s="149" t="s">
        <v>159</v>
      </c>
      <c r="AU1117" s="149" t="s">
        <v>77</v>
      </c>
      <c r="AV1117" s="13" t="s">
        <v>164</v>
      </c>
      <c r="AW1117" s="13" t="s">
        <v>30</v>
      </c>
      <c r="AX1117" s="13" t="s">
        <v>77</v>
      </c>
      <c r="AY1117" s="149" t="s">
        <v>151</v>
      </c>
    </row>
    <row r="1118" spans="2:65" s="1" customFormat="1" ht="66.75" customHeight="1">
      <c r="B1118" s="31"/>
      <c r="C1118" s="155" t="s">
        <v>1325</v>
      </c>
      <c r="D1118" s="155" t="s">
        <v>342</v>
      </c>
      <c r="E1118" s="156" t="s">
        <v>1326</v>
      </c>
      <c r="F1118" s="157" t="s">
        <v>1327</v>
      </c>
      <c r="G1118" s="158" t="s">
        <v>248</v>
      </c>
      <c r="H1118" s="159">
        <v>30.218</v>
      </c>
      <c r="I1118" s="160"/>
      <c r="J1118" s="161">
        <f>ROUND(I1118*H1118,2)</f>
        <v>0</v>
      </c>
      <c r="K1118" s="157" t="s">
        <v>156</v>
      </c>
      <c r="L1118" s="31"/>
      <c r="M1118" s="162" t="s">
        <v>19</v>
      </c>
      <c r="N1118" s="163" t="s">
        <v>40</v>
      </c>
      <c r="P1118" s="130">
        <f>O1118*H1118</f>
        <v>0</v>
      </c>
      <c r="Q1118" s="130">
        <v>0</v>
      </c>
      <c r="R1118" s="130">
        <f>Q1118*H1118</f>
        <v>0</v>
      </c>
      <c r="S1118" s="130">
        <v>0</v>
      </c>
      <c r="T1118" s="131">
        <f>S1118*H1118</f>
        <v>0</v>
      </c>
      <c r="AR1118" s="132" t="s">
        <v>164</v>
      </c>
      <c r="AT1118" s="132" t="s">
        <v>342</v>
      </c>
      <c r="AU1118" s="132" t="s">
        <v>77</v>
      </c>
      <c r="AY1118" s="16" t="s">
        <v>151</v>
      </c>
      <c r="BE1118" s="133">
        <f>IF(N1118="základní",J1118,0)</f>
        <v>0</v>
      </c>
      <c r="BF1118" s="133">
        <f>IF(N1118="snížená",J1118,0)</f>
        <v>0</v>
      </c>
      <c r="BG1118" s="133">
        <f>IF(N1118="zákl. přenesená",J1118,0)</f>
        <v>0</v>
      </c>
      <c r="BH1118" s="133">
        <f>IF(N1118="sníž. přenesená",J1118,0)</f>
        <v>0</v>
      </c>
      <c r="BI1118" s="133">
        <f>IF(N1118="nulová",J1118,0)</f>
        <v>0</v>
      </c>
      <c r="BJ1118" s="16" t="s">
        <v>77</v>
      </c>
      <c r="BK1118" s="133">
        <f>ROUND(I1118*H1118,2)</f>
        <v>0</v>
      </c>
      <c r="BL1118" s="16" t="s">
        <v>164</v>
      </c>
      <c r="BM1118" s="132" t="s">
        <v>1328</v>
      </c>
    </row>
    <row r="1119" spans="2:65" s="11" customFormat="1">
      <c r="B1119" s="134"/>
      <c r="D1119" s="135" t="s">
        <v>159</v>
      </c>
      <c r="E1119" s="136" t="s">
        <v>19</v>
      </c>
      <c r="F1119" s="137" t="s">
        <v>1329</v>
      </c>
      <c r="H1119" s="136" t="s">
        <v>19</v>
      </c>
      <c r="I1119" s="138"/>
      <c r="L1119" s="134"/>
      <c r="M1119" s="139"/>
      <c r="T1119" s="140"/>
      <c r="AT1119" s="136" t="s">
        <v>159</v>
      </c>
      <c r="AU1119" s="136" t="s">
        <v>77</v>
      </c>
      <c r="AV1119" s="11" t="s">
        <v>77</v>
      </c>
      <c r="AW1119" s="11" t="s">
        <v>30</v>
      </c>
      <c r="AX1119" s="11" t="s">
        <v>69</v>
      </c>
      <c r="AY1119" s="136" t="s">
        <v>151</v>
      </c>
    </row>
    <row r="1120" spans="2:65" s="12" customFormat="1">
      <c r="B1120" s="141"/>
      <c r="D1120" s="135" t="s">
        <v>159</v>
      </c>
      <c r="E1120" s="142" t="s">
        <v>19</v>
      </c>
      <c r="F1120" s="143" t="s">
        <v>1330</v>
      </c>
      <c r="H1120" s="144">
        <v>30.218</v>
      </c>
      <c r="I1120" s="145"/>
      <c r="L1120" s="141"/>
      <c r="M1120" s="146"/>
      <c r="T1120" s="147"/>
      <c r="AT1120" s="142" t="s">
        <v>159</v>
      </c>
      <c r="AU1120" s="142" t="s">
        <v>77</v>
      </c>
      <c r="AV1120" s="12" t="s">
        <v>79</v>
      </c>
      <c r="AW1120" s="12" t="s">
        <v>30</v>
      </c>
      <c r="AX1120" s="12" t="s">
        <v>69</v>
      </c>
      <c r="AY1120" s="142" t="s">
        <v>151</v>
      </c>
    </row>
    <row r="1121" spans="2:65" s="13" customFormat="1">
      <c r="B1121" s="148"/>
      <c r="D1121" s="135" t="s">
        <v>159</v>
      </c>
      <c r="E1121" s="149" t="s">
        <v>19</v>
      </c>
      <c r="F1121" s="150" t="s">
        <v>163</v>
      </c>
      <c r="H1121" s="151">
        <v>30.218</v>
      </c>
      <c r="I1121" s="152"/>
      <c r="L1121" s="148"/>
      <c r="M1121" s="153"/>
      <c r="T1121" s="154"/>
      <c r="AT1121" s="149" t="s">
        <v>159</v>
      </c>
      <c r="AU1121" s="149" t="s">
        <v>77</v>
      </c>
      <c r="AV1121" s="13" t="s">
        <v>164</v>
      </c>
      <c r="AW1121" s="13" t="s">
        <v>30</v>
      </c>
      <c r="AX1121" s="13" t="s">
        <v>77</v>
      </c>
      <c r="AY1121" s="149" t="s">
        <v>151</v>
      </c>
    </row>
    <row r="1122" spans="2:65" s="1" customFormat="1" ht="78" customHeight="1">
      <c r="B1122" s="31"/>
      <c r="C1122" s="155" t="s">
        <v>1331</v>
      </c>
      <c r="D1122" s="155" t="s">
        <v>342</v>
      </c>
      <c r="E1122" s="156" t="s">
        <v>1332</v>
      </c>
      <c r="F1122" s="157" t="s">
        <v>1333</v>
      </c>
      <c r="G1122" s="158" t="s">
        <v>155</v>
      </c>
      <c r="H1122" s="159">
        <v>16</v>
      </c>
      <c r="I1122" s="160"/>
      <c r="J1122" s="161">
        <f>ROUND(I1122*H1122,2)</f>
        <v>0</v>
      </c>
      <c r="K1122" s="157" t="s">
        <v>156</v>
      </c>
      <c r="L1122" s="31"/>
      <c r="M1122" s="162" t="s">
        <v>19</v>
      </c>
      <c r="N1122" s="163" t="s">
        <v>40</v>
      </c>
      <c r="P1122" s="130">
        <f>O1122*H1122</f>
        <v>0</v>
      </c>
      <c r="Q1122" s="130">
        <v>0</v>
      </c>
      <c r="R1122" s="130">
        <f>Q1122*H1122</f>
        <v>0</v>
      </c>
      <c r="S1122" s="130">
        <v>0</v>
      </c>
      <c r="T1122" s="131">
        <f>S1122*H1122</f>
        <v>0</v>
      </c>
      <c r="AR1122" s="132" t="s">
        <v>164</v>
      </c>
      <c r="AT1122" s="132" t="s">
        <v>342</v>
      </c>
      <c r="AU1122" s="132" t="s">
        <v>77</v>
      </c>
      <c r="AY1122" s="16" t="s">
        <v>151</v>
      </c>
      <c r="BE1122" s="133">
        <f>IF(N1122="základní",J1122,0)</f>
        <v>0</v>
      </c>
      <c r="BF1122" s="133">
        <f>IF(N1122="snížená",J1122,0)</f>
        <v>0</v>
      </c>
      <c r="BG1122" s="133">
        <f>IF(N1122="zákl. přenesená",J1122,0)</f>
        <v>0</v>
      </c>
      <c r="BH1122" s="133">
        <f>IF(N1122="sníž. přenesená",J1122,0)</f>
        <v>0</v>
      </c>
      <c r="BI1122" s="133">
        <f>IF(N1122="nulová",J1122,0)</f>
        <v>0</v>
      </c>
      <c r="BJ1122" s="16" t="s">
        <v>77</v>
      </c>
      <c r="BK1122" s="133">
        <f>ROUND(I1122*H1122,2)</f>
        <v>0</v>
      </c>
      <c r="BL1122" s="16" t="s">
        <v>164</v>
      </c>
      <c r="BM1122" s="132" t="s">
        <v>1334</v>
      </c>
    </row>
    <row r="1123" spans="2:65" s="11" customFormat="1">
      <c r="B1123" s="134"/>
      <c r="D1123" s="135" t="s">
        <v>159</v>
      </c>
      <c r="E1123" s="136" t="s">
        <v>19</v>
      </c>
      <c r="F1123" s="137" t="s">
        <v>1225</v>
      </c>
      <c r="H1123" s="136" t="s">
        <v>19</v>
      </c>
      <c r="I1123" s="138"/>
      <c r="L1123" s="134"/>
      <c r="M1123" s="139"/>
      <c r="T1123" s="140"/>
      <c r="AT1123" s="136" t="s">
        <v>159</v>
      </c>
      <c r="AU1123" s="136" t="s">
        <v>77</v>
      </c>
      <c r="AV1123" s="11" t="s">
        <v>77</v>
      </c>
      <c r="AW1123" s="11" t="s">
        <v>30</v>
      </c>
      <c r="AX1123" s="11" t="s">
        <v>69</v>
      </c>
      <c r="AY1123" s="136" t="s">
        <v>151</v>
      </c>
    </row>
    <row r="1124" spans="2:65" s="12" customFormat="1">
      <c r="B1124" s="141"/>
      <c r="D1124" s="135" t="s">
        <v>159</v>
      </c>
      <c r="E1124" s="142" t="s">
        <v>19</v>
      </c>
      <c r="F1124" s="143" t="s">
        <v>1335</v>
      </c>
      <c r="H1124" s="144">
        <v>16</v>
      </c>
      <c r="I1124" s="145"/>
      <c r="L1124" s="141"/>
      <c r="M1124" s="146"/>
      <c r="T1124" s="147"/>
      <c r="AT1124" s="142" t="s">
        <v>159</v>
      </c>
      <c r="AU1124" s="142" t="s">
        <v>77</v>
      </c>
      <c r="AV1124" s="12" t="s">
        <v>79</v>
      </c>
      <c r="AW1124" s="12" t="s">
        <v>30</v>
      </c>
      <c r="AX1124" s="12" t="s">
        <v>69</v>
      </c>
      <c r="AY1124" s="142" t="s">
        <v>151</v>
      </c>
    </row>
    <row r="1125" spans="2:65" s="13" customFormat="1">
      <c r="B1125" s="148"/>
      <c r="D1125" s="135" t="s">
        <v>159</v>
      </c>
      <c r="E1125" s="149" t="s">
        <v>19</v>
      </c>
      <c r="F1125" s="150" t="s">
        <v>163</v>
      </c>
      <c r="H1125" s="151">
        <v>16</v>
      </c>
      <c r="I1125" s="152"/>
      <c r="L1125" s="148"/>
      <c r="M1125" s="153"/>
      <c r="T1125" s="154"/>
      <c r="AT1125" s="149" t="s">
        <v>159</v>
      </c>
      <c r="AU1125" s="149" t="s">
        <v>77</v>
      </c>
      <c r="AV1125" s="13" t="s">
        <v>164</v>
      </c>
      <c r="AW1125" s="13" t="s">
        <v>30</v>
      </c>
      <c r="AX1125" s="13" t="s">
        <v>77</v>
      </c>
      <c r="AY1125" s="149" t="s">
        <v>151</v>
      </c>
    </row>
    <row r="1126" spans="2:65" s="1" customFormat="1" ht="49.15" customHeight="1">
      <c r="B1126" s="31"/>
      <c r="C1126" s="155" t="s">
        <v>1336</v>
      </c>
      <c r="D1126" s="155" t="s">
        <v>342</v>
      </c>
      <c r="E1126" s="156" t="s">
        <v>1337</v>
      </c>
      <c r="F1126" s="157" t="s">
        <v>1338</v>
      </c>
      <c r="G1126" s="158" t="s">
        <v>280</v>
      </c>
      <c r="H1126" s="159">
        <v>5.52</v>
      </c>
      <c r="I1126" s="160"/>
      <c r="J1126" s="161">
        <f>ROUND(I1126*H1126,2)</f>
        <v>0</v>
      </c>
      <c r="K1126" s="157" t="s">
        <v>156</v>
      </c>
      <c r="L1126" s="31"/>
      <c r="M1126" s="162" t="s">
        <v>19</v>
      </c>
      <c r="N1126" s="163" t="s">
        <v>40</v>
      </c>
      <c r="P1126" s="130">
        <f>O1126*H1126</f>
        <v>0</v>
      </c>
      <c r="Q1126" s="130">
        <v>0</v>
      </c>
      <c r="R1126" s="130">
        <f>Q1126*H1126</f>
        <v>0</v>
      </c>
      <c r="S1126" s="130">
        <v>0</v>
      </c>
      <c r="T1126" s="131">
        <f>S1126*H1126</f>
        <v>0</v>
      </c>
      <c r="AR1126" s="132" t="s">
        <v>164</v>
      </c>
      <c r="AT1126" s="132" t="s">
        <v>342</v>
      </c>
      <c r="AU1126" s="132" t="s">
        <v>77</v>
      </c>
      <c r="AY1126" s="16" t="s">
        <v>151</v>
      </c>
      <c r="BE1126" s="133">
        <f>IF(N1126="základní",J1126,0)</f>
        <v>0</v>
      </c>
      <c r="BF1126" s="133">
        <f>IF(N1126="snížená",J1126,0)</f>
        <v>0</v>
      </c>
      <c r="BG1126" s="133">
        <f>IF(N1126="zákl. přenesená",J1126,0)</f>
        <v>0</v>
      </c>
      <c r="BH1126" s="133">
        <f>IF(N1126="sníž. přenesená",J1126,0)</f>
        <v>0</v>
      </c>
      <c r="BI1126" s="133">
        <f>IF(N1126="nulová",J1126,0)</f>
        <v>0</v>
      </c>
      <c r="BJ1126" s="16" t="s">
        <v>77</v>
      </c>
      <c r="BK1126" s="133">
        <f>ROUND(I1126*H1126,2)</f>
        <v>0</v>
      </c>
      <c r="BL1126" s="16" t="s">
        <v>164</v>
      </c>
      <c r="BM1126" s="132" t="s">
        <v>1339</v>
      </c>
    </row>
    <row r="1127" spans="2:65" s="11" customFormat="1">
      <c r="B1127" s="134"/>
      <c r="D1127" s="135" t="s">
        <v>159</v>
      </c>
      <c r="E1127" s="136" t="s">
        <v>19</v>
      </c>
      <c r="F1127" s="137" t="s">
        <v>691</v>
      </c>
      <c r="H1127" s="136" t="s">
        <v>19</v>
      </c>
      <c r="I1127" s="138"/>
      <c r="L1127" s="134"/>
      <c r="M1127" s="139"/>
      <c r="T1127" s="140"/>
      <c r="AT1127" s="136" t="s">
        <v>159</v>
      </c>
      <c r="AU1127" s="136" t="s">
        <v>77</v>
      </c>
      <c r="AV1127" s="11" t="s">
        <v>77</v>
      </c>
      <c r="AW1127" s="11" t="s">
        <v>30</v>
      </c>
      <c r="AX1127" s="11" t="s">
        <v>69</v>
      </c>
      <c r="AY1127" s="136" t="s">
        <v>151</v>
      </c>
    </row>
    <row r="1128" spans="2:65" s="12" customFormat="1">
      <c r="B1128" s="141"/>
      <c r="D1128" s="135" t="s">
        <v>159</v>
      </c>
      <c r="E1128" s="142" t="s">
        <v>19</v>
      </c>
      <c r="F1128" s="143" t="s">
        <v>1340</v>
      </c>
      <c r="H1128" s="144">
        <v>2.76</v>
      </c>
      <c r="I1128" s="145"/>
      <c r="L1128" s="141"/>
      <c r="M1128" s="146"/>
      <c r="T1128" s="147"/>
      <c r="AT1128" s="142" t="s">
        <v>159</v>
      </c>
      <c r="AU1128" s="142" t="s">
        <v>77</v>
      </c>
      <c r="AV1128" s="12" t="s">
        <v>79</v>
      </c>
      <c r="AW1128" s="12" t="s">
        <v>30</v>
      </c>
      <c r="AX1128" s="12" t="s">
        <v>69</v>
      </c>
      <c r="AY1128" s="142" t="s">
        <v>151</v>
      </c>
    </row>
    <row r="1129" spans="2:65" s="11" customFormat="1">
      <c r="B1129" s="134"/>
      <c r="D1129" s="135" t="s">
        <v>159</v>
      </c>
      <c r="E1129" s="136" t="s">
        <v>19</v>
      </c>
      <c r="F1129" s="137" t="s">
        <v>724</v>
      </c>
      <c r="H1129" s="136" t="s">
        <v>19</v>
      </c>
      <c r="I1129" s="138"/>
      <c r="L1129" s="134"/>
      <c r="M1129" s="139"/>
      <c r="T1129" s="140"/>
      <c r="AT1129" s="136" t="s">
        <v>159</v>
      </c>
      <c r="AU1129" s="136" t="s">
        <v>77</v>
      </c>
      <c r="AV1129" s="11" t="s">
        <v>77</v>
      </c>
      <c r="AW1129" s="11" t="s">
        <v>30</v>
      </c>
      <c r="AX1129" s="11" t="s">
        <v>69</v>
      </c>
      <c r="AY1129" s="136" t="s">
        <v>151</v>
      </c>
    </row>
    <row r="1130" spans="2:65" s="12" customFormat="1">
      <c r="B1130" s="141"/>
      <c r="D1130" s="135" t="s">
        <v>159</v>
      </c>
      <c r="E1130" s="142" t="s">
        <v>19</v>
      </c>
      <c r="F1130" s="143" t="s">
        <v>1340</v>
      </c>
      <c r="H1130" s="144">
        <v>2.76</v>
      </c>
      <c r="I1130" s="145"/>
      <c r="L1130" s="141"/>
      <c r="M1130" s="146"/>
      <c r="T1130" s="147"/>
      <c r="AT1130" s="142" t="s">
        <v>159</v>
      </c>
      <c r="AU1130" s="142" t="s">
        <v>77</v>
      </c>
      <c r="AV1130" s="12" t="s">
        <v>79</v>
      </c>
      <c r="AW1130" s="12" t="s">
        <v>30</v>
      </c>
      <c r="AX1130" s="12" t="s">
        <v>69</v>
      </c>
      <c r="AY1130" s="142" t="s">
        <v>151</v>
      </c>
    </row>
    <row r="1131" spans="2:65" s="13" customFormat="1">
      <c r="B1131" s="148"/>
      <c r="D1131" s="135" t="s">
        <v>159</v>
      </c>
      <c r="E1131" s="149" t="s">
        <v>19</v>
      </c>
      <c r="F1131" s="150" t="s">
        <v>163</v>
      </c>
      <c r="H1131" s="151">
        <v>5.52</v>
      </c>
      <c r="I1131" s="152"/>
      <c r="L1131" s="148"/>
      <c r="M1131" s="153"/>
      <c r="T1131" s="154"/>
      <c r="AT1131" s="149" t="s">
        <v>159</v>
      </c>
      <c r="AU1131" s="149" t="s">
        <v>77</v>
      </c>
      <c r="AV1131" s="13" t="s">
        <v>164</v>
      </c>
      <c r="AW1131" s="13" t="s">
        <v>30</v>
      </c>
      <c r="AX1131" s="13" t="s">
        <v>77</v>
      </c>
      <c r="AY1131" s="149" t="s">
        <v>151</v>
      </c>
    </row>
    <row r="1132" spans="2:65" s="1" customFormat="1" ht="101.25" customHeight="1">
      <c r="B1132" s="31"/>
      <c r="C1132" s="155" t="s">
        <v>1341</v>
      </c>
      <c r="D1132" s="155" t="s">
        <v>342</v>
      </c>
      <c r="E1132" s="156" t="s">
        <v>1342</v>
      </c>
      <c r="F1132" s="157" t="s">
        <v>1343</v>
      </c>
      <c r="G1132" s="158" t="s">
        <v>248</v>
      </c>
      <c r="H1132" s="159">
        <v>249.23</v>
      </c>
      <c r="I1132" s="160"/>
      <c r="J1132" s="161">
        <f>ROUND(I1132*H1132,2)</f>
        <v>0</v>
      </c>
      <c r="K1132" s="157" t="s">
        <v>156</v>
      </c>
      <c r="L1132" s="31"/>
      <c r="M1132" s="162" t="s">
        <v>19</v>
      </c>
      <c r="N1132" s="163" t="s">
        <v>40</v>
      </c>
      <c r="P1132" s="130">
        <f>O1132*H1132</f>
        <v>0</v>
      </c>
      <c r="Q1132" s="130">
        <v>0</v>
      </c>
      <c r="R1132" s="130">
        <f>Q1132*H1132</f>
        <v>0</v>
      </c>
      <c r="S1132" s="130">
        <v>0</v>
      </c>
      <c r="T1132" s="131">
        <f>S1132*H1132</f>
        <v>0</v>
      </c>
      <c r="AR1132" s="132" t="s">
        <v>164</v>
      </c>
      <c r="AT1132" s="132" t="s">
        <v>342</v>
      </c>
      <c r="AU1132" s="132" t="s">
        <v>77</v>
      </c>
      <c r="AY1132" s="16" t="s">
        <v>151</v>
      </c>
      <c r="BE1132" s="133">
        <f>IF(N1132="základní",J1132,0)</f>
        <v>0</v>
      </c>
      <c r="BF1132" s="133">
        <f>IF(N1132="snížená",J1132,0)</f>
        <v>0</v>
      </c>
      <c r="BG1132" s="133">
        <f>IF(N1132="zákl. přenesená",J1132,0)</f>
        <v>0</v>
      </c>
      <c r="BH1132" s="133">
        <f>IF(N1132="sníž. přenesená",J1132,0)</f>
        <v>0</v>
      </c>
      <c r="BI1132" s="133">
        <f>IF(N1132="nulová",J1132,0)</f>
        <v>0</v>
      </c>
      <c r="BJ1132" s="16" t="s">
        <v>77</v>
      </c>
      <c r="BK1132" s="133">
        <f>ROUND(I1132*H1132,2)</f>
        <v>0</v>
      </c>
      <c r="BL1132" s="16" t="s">
        <v>164</v>
      </c>
      <c r="BM1132" s="132" t="s">
        <v>1344</v>
      </c>
    </row>
    <row r="1133" spans="2:65" s="11" customFormat="1">
      <c r="B1133" s="134"/>
      <c r="D1133" s="135" t="s">
        <v>159</v>
      </c>
      <c r="E1133" s="136" t="s">
        <v>19</v>
      </c>
      <c r="F1133" s="137" t="s">
        <v>1345</v>
      </c>
      <c r="H1133" s="136" t="s">
        <v>19</v>
      </c>
      <c r="I1133" s="138"/>
      <c r="L1133" s="134"/>
      <c r="M1133" s="139"/>
      <c r="T1133" s="140"/>
      <c r="AT1133" s="136" t="s">
        <v>159</v>
      </c>
      <c r="AU1133" s="136" t="s">
        <v>77</v>
      </c>
      <c r="AV1133" s="11" t="s">
        <v>77</v>
      </c>
      <c r="AW1133" s="11" t="s">
        <v>30</v>
      </c>
      <c r="AX1133" s="11" t="s">
        <v>69</v>
      </c>
      <c r="AY1133" s="136" t="s">
        <v>151</v>
      </c>
    </row>
    <row r="1134" spans="2:65" s="12" customFormat="1">
      <c r="B1134" s="141"/>
      <c r="D1134" s="135" t="s">
        <v>159</v>
      </c>
      <c r="E1134" s="142" t="s">
        <v>19</v>
      </c>
      <c r="F1134" s="143" t="s">
        <v>1346</v>
      </c>
      <c r="H1134" s="144">
        <v>249.23</v>
      </c>
      <c r="I1134" s="145"/>
      <c r="L1134" s="141"/>
      <c r="M1134" s="146"/>
      <c r="T1134" s="147"/>
      <c r="AT1134" s="142" t="s">
        <v>159</v>
      </c>
      <c r="AU1134" s="142" t="s">
        <v>77</v>
      </c>
      <c r="AV1134" s="12" t="s">
        <v>79</v>
      </c>
      <c r="AW1134" s="12" t="s">
        <v>30</v>
      </c>
      <c r="AX1134" s="12" t="s">
        <v>69</v>
      </c>
      <c r="AY1134" s="142" t="s">
        <v>151</v>
      </c>
    </row>
    <row r="1135" spans="2:65" s="13" customFormat="1">
      <c r="B1135" s="148"/>
      <c r="D1135" s="135" t="s">
        <v>159</v>
      </c>
      <c r="E1135" s="149" t="s">
        <v>19</v>
      </c>
      <c r="F1135" s="150" t="s">
        <v>163</v>
      </c>
      <c r="H1135" s="151">
        <v>249.23</v>
      </c>
      <c r="I1135" s="152"/>
      <c r="L1135" s="148"/>
      <c r="M1135" s="153"/>
      <c r="T1135" s="154"/>
      <c r="AT1135" s="149" t="s">
        <v>159</v>
      </c>
      <c r="AU1135" s="149" t="s">
        <v>77</v>
      </c>
      <c r="AV1135" s="13" t="s">
        <v>164</v>
      </c>
      <c r="AW1135" s="13" t="s">
        <v>30</v>
      </c>
      <c r="AX1135" s="13" t="s">
        <v>77</v>
      </c>
      <c r="AY1135" s="149" t="s">
        <v>151</v>
      </c>
    </row>
    <row r="1136" spans="2:65" s="1" customFormat="1" ht="49.15" customHeight="1">
      <c r="B1136" s="31"/>
      <c r="C1136" s="155" t="s">
        <v>1347</v>
      </c>
      <c r="D1136" s="155" t="s">
        <v>342</v>
      </c>
      <c r="E1136" s="156" t="s">
        <v>1348</v>
      </c>
      <c r="F1136" s="157" t="s">
        <v>1349</v>
      </c>
      <c r="G1136" s="158" t="s">
        <v>248</v>
      </c>
      <c r="H1136" s="159">
        <v>199.38399999999999</v>
      </c>
      <c r="I1136" s="160"/>
      <c r="J1136" s="161">
        <f>ROUND(I1136*H1136,2)</f>
        <v>0</v>
      </c>
      <c r="K1136" s="157" t="s">
        <v>156</v>
      </c>
      <c r="L1136" s="31"/>
      <c r="M1136" s="162" t="s">
        <v>19</v>
      </c>
      <c r="N1136" s="163" t="s">
        <v>40</v>
      </c>
      <c r="P1136" s="130">
        <f>O1136*H1136</f>
        <v>0</v>
      </c>
      <c r="Q1136" s="130">
        <v>0</v>
      </c>
      <c r="R1136" s="130">
        <f>Q1136*H1136</f>
        <v>0</v>
      </c>
      <c r="S1136" s="130">
        <v>0</v>
      </c>
      <c r="T1136" s="131">
        <f>S1136*H1136</f>
        <v>0</v>
      </c>
      <c r="AR1136" s="132" t="s">
        <v>164</v>
      </c>
      <c r="AT1136" s="132" t="s">
        <v>342</v>
      </c>
      <c r="AU1136" s="132" t="s">
        <v>77</v>
      </c>
      <c r="AY1136" s="16" t="s">
        <v>151</v>
      </c>
      <c r="BE1136" s="133">
        <f>IF(N1136="základní",J1136,0)</f>
        <v>0</v>
      </c>
      <c r="BF1136" s="133">
        <f>IF(N1136="snížená",J1136,0)</f>
        <v>0</v>
      </c>
      <c r="BG1136" s="133">
        <f>IF(N1136="zákl. přenesená",J1136,0)</f>
        <v>0</v>
      </c>
      <c r="BH1136" s="133">
        <f>IF(N1136="sníž. přenesená",J1136,0)</f>
        <v>0</v>
      </c>
      <c r="BI1136" s="133">
        <f>IF(N1136="nulová",J1136,0)</f>
        <v>0</v>
      </c>
      <c r="BJ1136" s="16" t="s">
        <v>77</v>
      </c>
      <c r="BK1136" s="133">
        <f>ROUND(I1136*H1136,2)</f>
        <v>0</v>
      </c>
      <c r="BL1136" s="16" t="s">
        <v>164</v>
      </c>
      <c r="BM1136" s="132" t="s">
        <v>1350</v>
      </c>
    </row>
    <row r="1137" spans="2:65" s="11" customFormat="1">
      <c r="B1137" s="134"/>
      <c r="D1137" s="135" t="s">
        <v>159</v>
      </c>
      <c r="E1137" s="136" t="s">
        <v>19</v>
      </c>
      <c r="F1137" s="137" t="s">
        <v>778</v>
      </c>
      <c r="H1137" s="136" t="s">
        <v>19</v>
      </c>
      <c r="I1137" s="138"/>
      <c r="L1137" s="134"/>
      <c r="M1137" s="139"/>
      <c r="T1137" s="140"/>
      <c r="AT1137" s="136" t="s">
        <v>159</v>
      </c>
      <c r="AU1137" s="136" t="s">
        <v>77</v>
      </c>
      <c r="AV1137" s="11" t="s">
        <v>77</v>
      </c>
      <c r="AW1137" s="11" t="s">
        <v>30</v>
      </c>
      <c r="AX1137" s="11" t="s">
        <v>69</v>
      </c>
      <c r="AY1137" s="136" t="s">
        <v>151</v>
      </c>
    </row>
    <row r="1138" spans="2:65" s="12" customFormat="1">
      <c r="B1138" s="141"/>
      <c r="D1138" s="135" t="s">
        <v>159</v>
      </c>
      <c r="E1138" s="142" t="s">
        <v>19</v>
      </c>
      <c r="F1138" s="143" t="s">
        <v>1231</v>
      </c>
      <c r="H1138" s="144">
        <v>199.38399999999999</v>
      </c>
      <c r="I1138" s="145"/>
      <c r="L1138" s="141"/>
      <c r="M1138" s="146"/>
      <c r="T1138" s="147"/>
      <c r="AT1138" s="142" t="s">
        <v>159</v>
      </c>
      <c r="AU1138" s="142" t="s">
        <v>77</v>
      </c>
      <c r="AV1138" s="12" t="s">
        <v>79</v>
      </c>
      <c r="AW1138" s="12" t="s">
        <v>30</v>
      </c>
      <c r="AX1138" s="12" t="s">
        <v>69</v>
      </c>
      <c r="AY1138" s="142" t="s">
        <v>151</v>
      </c>
    </row>
    <row r="1139" spans="2:65" s="13" customFormat="1">
      <c r="B1139" s="148"/>
      <c r="D1139" s="135" t="s">
        <v>159</v>
      </c>
      <c r="E1139" s="149" t="s">
        <v>19</v>
      </c>
      <c r="F1139" s="150" t="s">
        <v>163</v>
      </c>
      <c r="H1139" s="151">
        <v>199.38399999999999</v>
      </c>
      <c r="I1139" s="152"/>
      <c r="L1139" s="148"/>
      <c r="M1139" s="153"/>
      <c r="T1139" s="154"/>
      <c r="AT1139" s="149" t="s">
        <v>159</v>
      </c>
      <c r="AU1139" s="149" t="s">
        <v>77</v>
      </c>
      <c r="AV1139" s="13" t="s">
        <v>164</v>
      </c>
      <c r="AW1139" s="13" t="s">
        <v>30</v>
      </c>
      <c r="AX1139" s="13" t="s">
        <v>77</v>
      </c>
      <c r="AY1139" s="149" t="s">
        <v>151</v>
      </c>
    </row>
    <row r="1140" spans="2:65" s="1" customFormat="1" ht="37.9" customHeight="1">
      <c r="B1140" s="31"/>
      <c r="C1140" s="155" t="s">
        <v>1351</v>
      </c>
      <c r="D1140" s="155" t="s">
        <v>342</v>
      </c>
      <c r="E1140" s="156" t="s">
        <v>1352</v>
      </c>
      <c r="F1140" s="157" t="s">
        <v>1353</v>
      </c>
      <c r="G1140" s="158" t="s">
        <v>248</v>
      </c>
      <c r="H1140" s="159">
        <v>199.38399999999999</v>
      </c>
      <c r="I1140" s="160"/>
      <c r="J1140" s="161">
        <f>ROUND(I1140*H1140,2)</f>
        <v>0</v>
      </c>
      <c r="K1140" s="157" t="s">
        <v>156</v>
      </c>
      <c r="L1140" s="31"/>
      <c r="M1140" s="162" t="s">
        <v>19</v>
      </c>
      <c r="N1140" s="163" t="s">
        <v>40</v>
      </c>
      <c r="P1140" s="130">
        <f>O1140*H1140</f>
        <v>0</v>
      </c>
      <c r="Q1140" s="130">
        <v>0</v>
      </c>
      <c r="R1140" s="130">
        <f>Q1140*H1140</f>
        <v>0</v>
      </c>
      <c r="S1140" s="130">
        <v>0</v>
      </c>
      <c r="T1140" s="131">
        <f>S1140*H1140</f>
        <v>0</v>
      </c>
      <c r="AR1140" s="132" t="s">
        <v>164</v>
      </c>
      <c r="AT1140" s="132" t="s">
        <v>342</v>
      </c>
      <c r="AU1140" s="132" t="s">
        <v>77</v>
      </c>
      <c r="AY1140" s="16" t="s">
        <v>151</v>
      </c>
      <c r="BE1140" s="133">
        <f>IF(N1140="základní",J1140,0)</f>
        <v>0</v>
      </c>
      <c r="BF1140" s="133">
        <f>IF(N1140="snížená",J1140,0)</f>
        <v>0</v>
      </c>
      <c r="BG1140" s="133">
        <f>IF(N1140="zákl. přenesená",J1140,0)</f>
        <v>0</v>
      </c>
      <c r="BH1140" s="133">
        <f>IF(N1140="sníž. přenesená",J1140,0)</f>
        <v>0</v>
      </c>
      <c r="BI1140" s="133">
        <f>IF(N1140="nulová",J1140,0)</f>
        <v>0</v>
      </c>
      <c r="BJ1140" s="16" t="s">
        <v>77</v>
      </c>
      <c r="BK1140" s="133">
        <f>ROUND(I1140*H1140,2)</f>
        <v>0</v>
      </c>
      <c r="BL1140" s="16" t="s">
        <v>164</v>
      </c>
      <c r="BM1140" s="132" t="s">
        <v>1354</v>
      </c>
    </row>
    <row r="1141" spans="2:65" s="11" customFormat="1">
      <c r="B1141" s="134"/>
      <c r="D1141" s="135" t="s">
        <v>159</v>
      </c>
      <c r="E1141" s="136" t="s">
        <v>19</v>
      </c>
      <c r="F1141" s="137" t="s">
        <v>778</v>
      </c>
      <c r="H1141" s="136" t="s">
        <v>19</v>
      </c>
      <c r="I1141" s="138"/>
      <c r="L1141" s="134"/>
      <c r="M1141" s="139"/>
      <c r="T1141" s="140"/>
      <c r="AT1141" s="136" t="s">
        <v>159</v>
      </c>
      <c r="AU1141" s="136" t="s">
        <v>77</v>
      </c>
      <c r="AV1141" s="11" t="s">
        <v>77</v>
      </c>
      <c r="AW1141" s="11" t="s">
        <v>30</v>
      </c>
      <c r="AX1141" s="11" t="s">
        <v>69</v>
      </c>
      <c r="AY1141" s="136" t="s">
        <v>151</v>
      </c>
    </row>
    <row r="1142" spans="2:65" s="12" customFormat="1">
      <c r="B1142" s="141"/>
      <c r="D1142" s="135" t="s">
        <v>159</v>
      </c>
      <c r="E1142" s="142" t="s">
        <v>19</v>
      </c>
      <c r="F1142" s="143" t="s">
        <v>1231</v>
      </c>
      <c r="H1142" s="144">
        <v>199.38399999999999</v>
      </c>
      <c r="I1142" s="145"/>
      <c r="L1142" s="141"/>
      <c r="M1142" s="146"/>
      <c r="T1142" s="147"/>
      <c r="AT1142" s="142" t="s">
        <v>159</v>
      </c>
      <c r="AU1142" s="142" t="s">
        <v>77</v>
      </c>
      <c r="AV1142" s="12" t="s">
        <v>79</v>
      </c>
      <c r="AW1142" s="12" t="s">
        <v>30</v>
      </c>
      <c r="AX1142" s="12" t="s">
        <v>69</v>
      </c>
      <c r="AY1142" s="142" t="s">
        <v>151</v>
      </c>
    </row>
    <row r="1143" spans="2:65" s="13" customFormat="1">
      <c r="B1143" s="148"/>
      <c r="D1143" s="135" t="s">
        <v>159</v>
      </c>
      <c r="E1143" s="149" t="s">
        <v>19</v>
      </c>
      <c r="F1143" s="150" t="s">
        <v>163</v>
      </c>
      <c r="H1143" s="151">
        <v>199.38399999999999</v>
      </c>
      <c r="I1143" s="152"/>
      <c r="L1143" s="148"/>
      <c r="M1143" s="153"/>
      <c r="T1143" s="154"/>
      <c r="AT1143" s="149" t="s">
        <v>159</v>
      </c>
      <c r="AU1143" s="149" t="s">
        <v>77</v>
      </c>
      <c r="AV1143" s="13" t="s">
        <v>164</v>
      </c>
      <c r="AW1143" s="13" t="s">
        <v>30</v>
      </c>
      <c r="AX1143" s="13" t="s">
        <v>77</v>
      </c>
      <c r="AY1143" s="149" t="s">
        <v>151</v>
      </c>
    </row>
    <row r="1144" spans="2:65" s="1" customFormat="1" ht="49.15" customHeight="1">
      <c r="B1144" s="31"/>
      <c r="C1144" s="155" t="s">
        <v>1355</v>
      </c>
      <c r="D1144" s="155" t="s">
        <v>342</v>
      </c>
      <c r="E1144" s="156" t="s">
        <v>1356</v>
      </c>
      <c r="F1144" s="157" t="s">
        <v>1357</v>
      </c>
      <c r="G1144" s="158" t="s">
        <v>155</v>
      </c>
      <c r="H1144" s="159">
        <v>20</v>
      </c>
      <c r="I1144" s="160"/>
      <c r="J1144" s="161">
        <f>ROUND(I1144*H1144,2)</f>
        <v>0</v>
      </c>
      <c r="K1144" s="157" t="s">
        <v>156</v>
      </c>
      <c r="L1144" s="31"/>
      <c r="M1144" s="162" t="s">
        <v>19</v>
      </c>
      <c r="N1144" s="163" t="s">
        <v>40</v>
      </c>
      <c r="P1144" s="130">
        <f>O1144*H1144</f>
        <v>0</v>
      </c>
      <c r="Q1144" s="130">
        <v>0</v>
      </c>
      <c r="R1144" s="130">
        <f>Q1144*H1144</f>
        <v>0</v>
      </c>
      <c r="S1144" s="130">
        <v>0</v>
      </c>
      <c r="T1144" s="131">
        <f>S1144*H1144</f>
        <v>0</v>
      </c>
      <c r="AR1144" s="132" t="s">
        <v>164</v>
      </c>
      <c r="AT1144" s="132" t="s">
        <v>342</v>
      </c>
      <c r="AU1144" s="132" t="s">
        <v>77</v>
      </c>
      <c r="AY1144" s="16" t="s">
        <v>151</v>
      </c>
      <c r="BE1144" s="133">
        <f>IF(N1144="základní",J1144,0)</f>
        <v>0</v>
      </c>
      <c r="BF1144" s="133">
        <f>IF(N1144="snížená",J1144,0)</f>
        <v>0</v>
      </c>
      <c r="BG1144" s="133">
        <f>IF(N1144="zákl. přenesená",J1144,0)</f>
        <v>0</v>
      </c>
      <c r="BH1144" s="133">
        <f>IF(N1144="sníž. přenesená",J1144,0)</f>
        <v>0</v>
      </c>
      <c r="BI1144" s="133">
        <f>IF(N1144="nulová",J1144,0)</f>
        <v>0</v>
      </c>
      <c r="BJ1144" s="16" t="s">
        <v>77</v>
      </c>
      <c r="BK1144" s="133">
        <f>ROUND(I1144*H1144,2)</f>
        <v>0</v>
      </c>
      <c r="BL1144" s="16" t="s">
        <v>164</v>
      </c>
      <c r="BM1144" s="132" t="s">
        <v>1358</v>
      </c>
    </row>
    <row r="1145" spans="2:65" s="11" customFormat="1">
      <c r="B1145" s="134"/>
      <c r="D1145" s="135" t="s">
        <v>159</v>
      </c>
      <c r="E1145" s="136" t="s">
        <v>19</v>
      </c>
      <c r="F1145" s="137" t="s">
        <v>1359</v>
      </c>
      <c r="H1145" s="136" t="s">
        <v>19</v>
      </c>
      <c r="I1145" s="138"/>
      <c r="L1145" s="134"/>
      <c r="M1145" s="139"/>
      <c r="T1145" s="140"/>
      <c r="AT1145" s="136" t="s">
        <v>159</v>
      </c>
      <c r="AU1145" s="136" t="s">
        <v>77</v>
      </c>
      <c r="AV1145" s="11" t="s">
        <v>77</v>
      </c>
      <c r="AW1145" s="11" t="s">
        <v>30</v>
      </c>
      <c r="AX1145" s="11" t="s">
        <v>69</v>
      </c>
      <c r="AY1145" s="136" t="s">
        <v>151</v>
      </c>
    </row>
    <row r="1146" spans="2:65" s="12" customFormat="1">
      <c r="B1146" s="141"/>
      <c r="D1146" s="135" t="s">
        <v>159</v>
      </c>
      <c r="E1146" s="142" t="s">
        <v>19</v>
      </c>
      <c r="F1146" s="143" t="s">
        <v>1360</v>
      </c>
      <c r="H1146" s="144">
        <v>20</v>
      </c>
      <c r="I1146" s="145"/>
      <c r="L1146" s="141"/>
      <c r="M1146" s="146"/>
      <c r="T1146" s="147"/>
      <c r="AT1146" s="142" t="s">
        <v>159</v>
      </c>
      <c r="AU1146" s="142" t="s">
        <v>77</v>
      </c>
      <c r="AV1146" s="12" t="s">
        <v>79</v>
      </c>
      <c r="AW1146" s="12" t="s">
        <v>30</v>
      </c>
      <c r="AX1146" s="12" t="s">
        <v>69</v>
      </c>
      <c r="AY1146" s="142" t="s">
        <v>151</v>
      </c>
    </row>
    <row r="1147" spans="2:65" s="13" customFormat="1">
      <c r="B1147" s="148"/>
      <c r="D1147" s="135" t="s">
        <v>159</v>
      </c>
      <c r="E1147" s="149" t="s">
        <v>19</v>
      </c>
      <c r="F1147" s="150" t="s">
        <v>163</v>
      </c>
      <c r="H1147" s="151">
        <v>20</v>
      </c>
      <c r="I1147" s="152"/>
      <c r="L1147" s="148"/>
      <c r="M1147" s="153"/>
      <c r="T1147" s="154"/>
      <c r="AT1147" s="149" t="s">
        <v>159</v>
      </c>
      <c r="AU1147" s="149" t="s">
        <v>77</v>
      </c>
      <c r="AV1147" s="13" t="s">
        <v>164</v>
      </c>
      <c r="AW1147" s="13" t="s">
        <v>30</v>
      </c>
      <c r="AX1147" s="13" t="s">
        <v>77</v>
      </c>
      <c r="AY1147" s="149" t="s">
        <v>151</v>
      </c>
    </row>
    <row r="1148" spans="2:65" s="1" customFormat="1" ht="24.2" customHeight="1">
      <c r="B1148" s="31"/>
      <c r="C1148" s="155" t="s">
        <v>1361</v>
      </c>
      <c r="D1148" s="155" t="s">
        <v>342</v>
      </c>
      <c r="E1148" s="156" t="s">
        <v>1362</v>
      </c>
      <c r="F1148" s="157" t="s">
        <v>1363</v>
      </c>
      <c r="G1148" s="158" t="s">
        <v>248</v>
      </c>
      <c r="H1148" s="159">
        <v>32</v>
      </c>
      <c r="I1148" s="160"/>
      <c r="J1148" s="161">
        <f>ROUND(I1148*H1148,2)</f>
        <v>0</v>
      </c>
      <c r="K1148" s="157" t="s">
        <v>156</v>
      </c>
      <c r="L1148" s="31"/>
      <c r="M1148" s="162" t="s">
        <v>19</v>
      </c>
      <c r="N1148" s="163" t="s">
        <v>40</v>
      </c>
      <c r="P1148" s="130">
        <f>O1148*H1148</f>
        <v>0</v>
      </c>
      <c r="Q1148" s="130">
        <v>0</v>
      </c>
      <c r="R1148" s="130">
        <f>Q1148*H1148</f>
        <v>0</v>
      </c>
      <c r="S1148" s="130">
        <v>0</v>
      </c>
      <c r="T1148" s="131">
        <f>S1148*H1148</f>
        <v>0</v>
      </c>
      <c r="AR1148" s="132" t="s">
        <v>164</v>
      </c>
      <c r="AT1148" s="132" t="s">
        <v>342</v>
      </c>
      <c r="AU1148" s="132" t="s">
        <v>77</v>
      </c>
      <c r="AY1148" s="16" t="s">
        <v>151</v>
      </c>
      <c r="BE1148" s="133">
        <f>IF(N1148="základní",J1148,0)</f>
        <v>0</v>
      </c>
      <c r="BF1148" s="133">
        <f>IF(N1148="snížená",J1148,0)</f>
        <v>0</v>
      </c>
      <c r="BG1148" s="133">
        <f>IF(N1148="zákl. přenesená",J1148,0)</f>
        <v>0</v>
      </c>
      <c r="BH1148" s="133">
        <f>IF(N1148="sníž. přenesená",J1148,0)</f>
        <v>0</v>
      </c>
      <c r="BI1148" s="133">
        <f>IF(N1148="nulová",J1148,0)</f>
        <v>0</v>
      </c>
      <c r="BJ1148" s="16" t="s">
        <v>77</v>
      </c>
      <c r="BK1148" s="133">
        <f>ROUND(I1148*H1148,2)</f>
        <v>0</v>
      </c>
      <c r="BL1148" s="16" t="s">
        <v>164</v>
      </c>
      <c r="BM1148" s="132" t="s">
        <v>1364</v>
      </c>
    </row>
    <row r="1149" spans="2:65" s="11" customFormat="1">
      <c r="B1149" s="134"/>
      <c r="D1149" s="135" t="s">
        <v>159</v>
      </c>
      <c r="E1149" s="136" t="s">
        <v>19</v>
      </c>
      <c r="F1149" s="137" t="s">
        <v>994</v>
      </c>
      <c r="H1149" s="136" t="s">
        <v>19</v>
      </c>
      <c r="I1149" s="138"/>
      <c r="L1149" s="134"/>
      <c r="M1149" s="139"/>
      <c r="T1149" s="140"/>
      <c r="AT1149" s="136" t="s">
        <v>159</v>
      </c>
      <c r="AU1149" s="136" t="s">
        <v>77</v>
      </c>
      <c r="AV1149" s="11" t="s">
        <v>77</v>
      </c>
      <c r="AW1149" s="11" t="s">
        <v>30</v>
      </c>
      <c r="AX1149" s="11" t="s">
        <v>69</v>
      </c>
      <c r="AY1149" s="136" t="s">
        <v>151</v>
      </c>
    </row>
    <row r="1150" spans="2:65" s="11" customFormat="1">
      <c r="B1150" s="134"/>
      <c r="D1150" s="135" t="s">
        <v>159</v>
      </c>
      <c r="E1150" s="136" t="s">
        <v>19</v>
      </c>
      <c r="F1150" s="137" t="s">
        <v>720</v>
      </c>
      <c r="H1150" s="136" t="s">
        <v>19</v>
      </c>
      <c r="I1150" s="138"/>
      <c r="L1150" s="134"/>
      <c r="M1150" s="139"/>
      <c r="T1150" s="140"/>
      <c r="AT1150" s="136" t="s">
        <v>159</v>
      </c>
      <c r="AU1150" s="136" t="s">
        <v>77</v>
      </c>
      <c r="AV1150" s="11" t="s">
        <v>77</v>
      </c>
      <c r="AW1150" s="11" t="s">
        <v>30</v>
      </c>
      <c r="AX1150" s="11" t="s">
        <v>69</v>
      </c>
      <c r="AY1150" s="136" t="s">
        <v>151</v>
      </c>
    </row>
    <row r="1151" spans="2:65" s="12" customFormat="1">
      <c r="B1151" s="141"/>
      <c r="D1151" s="135" t="s">
        <v>159</v>
      </c>
      <c r="E1151" s="142" t="s">
        <v>19</v>
      </c>
      <c r="F1151" s="143" t="s">
        <v>1365</v>
      </c>
      <c r="H1151" s="144">
        <v>1.5</v>
      </c>
      <c r="I1151" s="145"/>
      <c r="L1151" s="141"/>
      <c r="M1151" s="146"/>
      <c r="T1151" s="147"/>
      <c r="AT1151" s="142" t="s">
        <v>159</v>
      </c>
      <c r="AU1151" s="142" t="s">
        <v>77</v>
      </c>
      <c r="AV1151" s="12" t="s">
        <v>79</v>
      </c>
      <c r="AW1151" s="12" t="s">
        <v>30</v>
      </c>
      <c r="AX1151" s="12" t="s">
        <v>69</v>
      </c>
      <c r="AY1151" s="142" t="s">
        <v>151</v>
      </c>
    </row>
    <row r="1152" spans="2:65" s="11" customFormat="1">
      <c r="B1152" s="134"/>
      <c r="D1152" s="135" t="s">
        <v>159</v>
      </c>
      <c r="E1152" s="136" t="s">
        <v>19</v>
      </c>
      <c r="F1152" s="137" t="s">
        <v>713</v>
      </c>
      <c r="H1152" s="136" t="s">
        <v>19</v>
      </c>
      <c r="I1152" s="138"/>
      <c r="L1152" s="134"/>
      <c r="M1152" s="139"/>
      <c r="T1152" s="140"/>
      <c r="AT1152" s="136" t="s">
        <v>159</v>
      </c>
      <c r="AU1152" s="136" t="s">
        <v>77</v>
      </c>
      <c r="AV1152" s="11" t="s">
        <v>77</v>
      </c>
      <c r="AW1152" s="11" t="s">
        <v>30</v>
      </c>
      <c r="AX1152" s="11" t="s">
        <v>69</v>
      </c>
      <c r="AY1152" s="136" t="s">
        <v>151</v>
      </c>
    </row>
    <row r="1153" spans="2:65" s="12" customFormat="1">
      <c r="B1153" s="141"/>
      <c r="D1153" s="135" t="s">
        <v>159</v>
      </c>
      <c r="E1153" s="142" t="s">
        <v>19</v>
      </c>
      <c r="F1153" s="143" t="s">
        <v>1365</v>
      </c>
      <c r="H1153" s="144">
        <v>1.5</v>
      </c>
      <c r="I1153" s="145"/>
      <c r="L1153" s="141"/>
      <c r="M1153" s="146"/>
      <c r="T1153" s="147"/>
      <c r="AT1153" s="142" t="s">
        <v>159</v>
      </c>
      <c r="AU1153" s="142" t="s">
        <v>77</v>
      </c>
      <c r="AV1153" s="12" t="s">
        <v>79</v>
      </c>
      <c r="AW1153" s="12" t="s">
        <v>30</v>
      </c>
      <c r="AX1153" s="12" t="s">
        <v>69</v>
      </c>
      <c r="AY1153" s="142" t="s">
        <v>151</v>
      </c>
    </row>
    <row r="1154" spans="2:65" s="11" customFormat="1">
      <c r="B1154" s="134"/>
      <c r="D1154" s="135" t="s">
        <v>159</v>
      </c>
      <c r="E1154" s="136" t="s">
        <v>19</v>
      </c>
      <c r="F1154" s="137" t="s">
        <v>654</v>
      </c>
      <c r="H1154" s="136" t="s">
        <v>19</v>
      </c>
      <c r="I1154" s="138"/>
      <c r="L1154" s="134"/>
      <c r="M1154" s="139"/>
      <c r="T1154" s="140"/>
      <c r="AT1154" s="136" t="s">
        <v>159</v>
      </c>
      <c r="AU1154" s="136" t="s">
        <v>77</v>
      </c>
      <c r="AV1154" s="11" t="s">
        <v>77</v>
      </c>
      <c r="AW1154" s="11" t="s">
        <v>30</v>
      </c>
      <c r="AX1154" s="11" t="s">
        <v>69</v>
      </c>
      <c r="AY1154" s="136" t="s">
        <v>151</v>
      </c>
    </row>
    <row r="1155" spans="2:65" s="12" customFormat="1">
      <c r="B1155" s="141"/>
      <c r="D1155" s="135" t="s">
        <v>159</v>
      </c>
      <c r="E1155" s="142" t="s">
        <v>19</v>
      </c>
      <c r="F1155" s="143" t="s">
        <v>1366</v>
      </c>
      <c r="H1155" s="144">
        <v>25.5</v>
      </c>
      <c r="I1155" s="145"/>
      <c r="L1155" s="141"/>
      <c r="M1155" s="146"/>
      <c r="T1155" s="147"/>
      <c r="AT1155" s="142" t="s">
        <v>159</v>
      </c>
      <c r="AU1155" s="142" t="s">
        <v>77</v>
      </c>
      <c r="AV1155" s="12" t="s">
        <v>79</v>
      </c>
      <c r="AW1155" s="12" t="s">
        <v>30</v>
      </c>
      <c r="AX1155" s="12" t="s">
        <v>69</v>
      </c>
      <c r="AY1155" s="142" t="s">
        <v>151</v>
      </c>
    </row>
    <row r="1156" spans="2:65" s="11" customFormat="1">
      <c r="B1156" s="134"/>
      <c r="D1156" s="135" t="s">
        <v>159</v>
      </c>
      <c r="E1156" s="136" t="s">
        <v>19</v>
      </c>
      <c r="F1156" s="137" t="s">
        <v>1367</v>
      </c>
      <c r="H1156" s="136" t="s">
        <v>19</v>
      </c>
      <c r="I1156" s="138"/>
      <c r="L1156" s="134"/>
      <c r="M1156" s="139"/>
      <c r="T1156" s="140"/>
      <c r="AT1156" s="136" t="s">
        <v>159</v>
      </c>
      <c r="AU1156" s="136" t="s">
        <v>77</v>
      </c>
      <c r="AV1156" s="11" t="s">
        <v>77</v>
      </c>
      <c r="AW1156" s="11" t="s">
        <v>30</v>
      </c>
      <c r="AX1156" s="11" t="s">
        <v>69</v>
      </c>
      <c r="AY1156" s="136" t="s">
        <v>151</v>
      </c>
    </row>
    <row r="1157" spans="2:65" s="12" customFormat="1">
      <c r="B1157" s="141"/>
      <c r="D1157" s="135" t="s">
        <v>159</v>
      </c>
      <c r="E1157" s="142" t="s">
        <v>19</v>
      </c>
      <c r="F1157" s="143" t="s">
        <v>1368</v>
      </c>
      <c r="H1157" s="144">
        <v>3.5</v>
      </c>
      <c r="I1157" s="145"/>
      <c r="L1157" s="141"/>
      <c r="M1157" s="146"/>
      <c r="T1157" s="147"/>
      <c r="AT1157" s="142" t="s">
        <v>159</v>
      </c>
      <c r="AU1157" s="142" t="s">
        <v>77</v>
      </c>
      <c r="AV1157" s="12" t="s">
        <v>79</v>
      </c>
      <c r="AW1157" s="12" t="s">
        <v>30</v>
      </c>
      <c r="AX1157" s="12" t="s">
        <v>69</v>
      </c>
      <c r="AY1157" s="142" t="s">
        <v>151</v>
      </c>
    </row>
    <row r="1158" spans="2:65" s="13" customFormat="1">
      <c r="B1158" s="148"/>
      <c r="D1158" s="135" t="s">
        <v>159</v>
      </c>
      <c r="E1158" s="149" t="s">
        <v>19</v>
      </c>
      <c r="F1158" s="150" t="s">
        <v>163</v>
      </c>
      <c r="H1158" s="151">
        <v>32</v>
      </c>
      <c r="I1158" s="152"/>
      <c r="L1158" s="148"/>
      <c r="M1158" s="153"/>
      <c r="T1158" s="154"/>
      <c r="AT1158" s="149" t="s">
        <v>159</v>
      </c>
      <c r="AU1158" s="149" t="s">
        <v>77</v>
      </c>
      <c r="AV1158" s="13" t="s">
        <v>164</v>
      </c>
      <c r="AW1158" s="13" t="s">
        <v>30</v>
      </c>
      <c r="AX1158" s="13" t="s">
        <v>77</v>
      </c>
      <c r="AY1158" s="149" t="s">
        <v>151</v>
      </c>
    </row>
    <row r="1159" spans="2:65" s="1" customFormat="1" ht="33" customHeight="1">
      <c r="B1159" s="31"/>
      <c r="C1159" s="155" t="s">
        <v>1369</v>
      </c>
      <c r="D1159" s="155" t="s">
        <v>342</v>
      </c>
      <c r="E1159" s="156" t="s">
        <v>1370</v>
      </c>
      <c r="F1159" s="157" t="s">
        <v>1371</v>
      </c>
      <c r="G1159" s="158" t="s">
        <v>248</v>
      </c>
      <c r="H1159" s="159">
        <v>24</v>
      </c>
      <c r="I1159" s="160"/>
      <c r="J1159" s="161">
        <f>ROUND(I1159*H1159,2)</f>
        <v>0</v>
      </c>
      <c r="K1159" s="157" t="s">
        <v>156</v>
      </c>
      <c r="L1159" s="31"/>
      <c r="M1159" s="162" t="s">
        <v>19</v>
      </c>
      <c r="N1159" s="163" t="s">
        <v>40</v>
      </c>
      <c r="P1159" s="130">
        <f>O1159*H1159</f>
        <v>0</v>
      </c>
      <c r="Q1159" s="130">
        <v>0</v>
      </c>
      <c r="R1159" s="130">
        <f>Q1159*H1159</f>
        <v>0</v>
      </c>
      <c r="S1159" s="130">
        <v>0</v>
      </c>
      <c r="T1159" s="131">
        <f>S1159*H1159</f>
        <v>0</v>
      </c>
      <c r="AR1159" s="132" t="s">
        <v>164</v>
      </c>
      <c r="AT1159" s="132" t="s">
        <v>342</v>
      </c>
      <c r="AU1159" s="132" t="s">
        <v>77</v>
      </c>
      <c r="AY1159" s="16" t="s">
        <v>151</v>
      </c>
      <c r="BE1159" s="133">
        <f>IF(N1159="základní",J1159,0)</f>
        <v>0</v>
      </c>
      <c r="BF1159" s="133">
        <f>IF(N1159="snížená",J1159,0)</f>
        <v>0</v>
      </c>
      <c r="BG1159" s="133">
        <f>IF(N1159="zákl. přenesená",J1159,0)</f>
        <v>0</v>
      </c>
      <c r="BH1159" s="133">
        <f>IF(N1159="sníž. přenesená",J1159,0)</f>
        <v>0</v>
      </c>
      <c r="BI1159" s="133">
        <f>IF(N1159="nulová",J1159,0)</f>
        <v>0</v>
      </c>
      <c r="BJ1159" s="16" t="s">
        <v>77</v>
      </c>
      <c r="BK1159" s="133">
        <f>ROUND(I1159*H1159,2)</f>
        <v>0</v>
      </c>
      <c r="BL1159" s="16" t="s">
        <v>164</v>
      </c>
      <c r="BM1159" s="132" t="s">
        <v>1372</v>
      </c>
    </row>
    <row r="1160" spans="2:65" s="11" customFormat="1">
      <c r="B1160" s="134"/>
      <c r="D1160" s="135" t="s">
        <v>159</v>
      </c>
      <c r="E1160" s="136" t="s">
        <v>19</v>
      </c>
      <c r="F1160" s="137" t="s">
        <v>994</v>
      </c>
      <c r="H1160" s="136" t="s">
        <v>19</v>
      </c>
      <c r="I1160" s="138"/>
      <c r="L1160" s="134"/>
      <c r="M1160" s="139"/>
      <c r="T1160" s="140"/>
      <c r="AT1160" s="136" t="s">
        <v>159</v>
      </c>
      <c r="AU1160" s="136" t="s">
        <v>77</v>
      </c>
      <c r="AV1160" s="11" t="s">
        <v>77</v>
      </c>
      <c r="AW1160" s="11" t="s">
        <v>30</v>
      </c>
      <c r="AX1160" s="11" t="s">
        <v>69</v>
      </c>
      <c r="AY1160" s="136" t="s">
        <v>151</v>
      </c>
    </row>
    <row r="1161" spans="2:65" s="11" customFormat="1">
      <c r="B1161" s="134"/>
      <c r="D1161" s="135" t="s">
        <v>159</v>
      </c>
      <c r="E1161" s="136" t="s">
        <v>19</v>
      </c>
      <c r="F1161" s="137" t="s">
        <v>654</v>
      </c>
      <c r="H1161" s="136" t="s">
        <v>19</v>
      </c>
      <c r="I1161" s="138"/>
      <c r="L1161" s="134"/>
      <c r="M1161" s="139"/>
      <c r="T1161" s="140"/>
      <c r="AT1161" s="136" t="s">
        <v>159</v>
      </c>
      <c r="AU1161" s="136" t="s">
        <v>77</v>
      </c>
      <c r="AV1161" s="11" t="s">
        <v>77</v>
      </c>
      <c r="AW1161" s="11" t="s">
        <v>30</v>
      </c>
      <c r="AX1161" s="11" t="s">
        <v>69</v>
      </c>
      <c r="AY1161" s="136" t="s">
        <v>151</v>
      </c>
    </row>
    <row r="1162" spans="2:65" s="12" customFormat="1">
      <c r="B1162" s="141"/>
      <c r="D1162" s="135" t="s">
        <v>159</v>
      </c>
      <c r="E1162" s="142" t="s">
        <v>19</v>
      </c>
      <c r="F1162" s="143" t="s">
        <v>1373</v>
      </c>
      <c r="H1162" s="144">
        <v>24</v>
      </c>
      <c r="I1162" s="145"/>
      <c r="L1162" s="141"/>
      <c r="M1162" s="146"/>
      <c r="T1162" s="147"/>
      <c r="AT1162" s="142" t="s">
        <v>159</v>
      </c>
      <c r="AU1162" s="142" t="s">
        <v>77</v>
      </c>
      <c r="AV1162" s="12" t="s">
        <v>79</v>
      </c>
      <c r="AW1162" s="12" t="s">
        <v>30</v>
      </c>
      <c r="AX1162" s="12" t="s">
        <v>69</v>
      </c>
      <c r="AY1162" s="142" t="s">
        <v>151</v>
      </c>
    </row>
    <row r="1163" spans="2:65" s="13" customFormat="1">
      <c r="B1163" s="148"/>
      <c r="D1163" s="135" t="s">
        <v>159</v>
      </c>
      <c r="E1163" s="149" t="s">
        <v>19</v>
      </c>
      <c r="F1163" s="150" t="s">
        <v>163</v>
      </c>
      <c r="H1163" s="151">
        <v>24</v>
      </c>
      <c r="I1163" s="152"/>
      <c r="L1163" s="148"/>
      <c r="M1163" s="153"/>
      <c r="T1163" s="154"/>
      <c r="AT1163" s="149" t="s">
        <v>159</v>
      </c>
      <c r="AU1163" s="149" t="s">
        <v>77</v>
      </c>
      <c r="AV1163" s="13" t="s">
        <v>164</v>
      </c>
      <c r="AW1163" s="13" t="s">
        <v>30</v>
      </c>
      <c r="AX1163" s="13" t="s">
        <v>77</v>
      </c>
      <c r="AY1163" s="149" t="s">
        <v>151</v>
      </c>
    </row>
    <row r="1164" spans="2:65" s="1" customFormat="1" ht="37.9" customHeight="1">
      <c r="B1164" s="31"/>
      <c r="C1164" s="155" t="s">
        <v>1374</v>
      </c>
      <c r="D1164" s="155" t="s">
        <v>342</v>
      </c>
      <c r="E1164" s="156" t="s">
        <v>502</v>
      </c>
      <c r="F1164" s="157" t="s">
        <v>503</v>
      </c>
      <c r="G1164" s="158" t="s">
        <v>345</v>
      </c>
      <c r="H1164" s="159">
        <v>10.8</v>
      </c>
      <c r="I1164" s="160"/>
      <c r="J1164" s="161">
        <f>ROUND(I1164*H1164,2)</f>
        <v>0</v>
      </c>
      <c r="K1164" s="157" t="s">
        <v>156</v>
      </c>
      <c r="L1164" s="31"/>
      <c r="M1164" s="162" t="s">
        <v>19</v>
      </c>
      <c r="N1164" s="163" t="s">
        <v>40</v>
      </c>
      <c r="P1164" s="130">
        <f>O1164*H1164</f>
        <v>0</v>
      </c>
      <c r="Q1164" s="130">
        <v>0</v>
      </c>
      <c r="R1164" s="130">
        <f>Q1164*H1164</f>
        <v>0</v>
      </c>
      <c r="S1164" s="130">
        <v>0</v>
      </c>
      <c r="T1164" s="131">
        <f>S1164*H1164</f>
        <v>0</v>
      </c>
      <c r="AR1164" s="132" t="s">
        <v>164</v>
      </c>
      <c r="AT1164" s="132" t="s">
        <v>342</v>
      </c>
      <c r="AU1164" s="132" t="s">
        <v>77</v>
      </c>
      <c r="AY1164" s="16" t="s">
        <v>151</v>
      </c>
      <c r="BE1164" s="133">
        <f>IF(N1164="základní",J1164,0)</f>
        <v>0</v>
      </c>
      <c r="BF1164" s="133">
        <f>IF(N1164="snížená",J1164,0)</f>
        <v>0</v>
      </c>
      <c r="BG1164" s="133">
        <f>IF(N1164="zákl. přenesená",J1164,0)</f>
        <v>0</v>
      </c>
      <c r="BH1164" s="133">
        <f>IF(N1164="sníž. přenesená",J1164,0)</f>
        <v>0</v>
      </c>
      <c r="BI1164" s="133">
        <f>IF(N1164="nulová",J1164,0)</f>
        <v>0</v>
      </c>
      <c r="BJ1164" s="16" t="s">
        <v>77</v>
      </c>
      <c r="BK1164" s="133">
        <f>ROUND(I1164*H1164,2)</f>
        <v>0</v>
      </c>
      <c r="BL1164" s="16" t="s">
        <v>164</v>
      </c>
      <c r="BM1164" s="132" t="s">
        <v>1375</v>
      </c>
    </row>
    <row r="1165" spans="2:65" s="11" customFormat="1">
      <c r="B1165" s="134"/>
      <c r="D1165" s="135" t="s">
        <v>159</v>
      </c>
      <c r="E1165" s="136" t="s">
        <v>19</v>
      </c>
      <c r="F1165" s="137" t="s">
        <v>1036</v>
      </c>
      <c r="H1165" s="136" t="s">
        <v>19</v>
      </c>
      <c r="I1165" s="138"/>
      <c r="L1165" s="134"/>
      <c r="M1165" s="139"/>
      <c r="T1165" s="140"/>
      <c r="AT1165" s="136" t="s">
        <v>159</v>
      </c>
      <c r="AU1165" s="136" t="s">
        <v>77</v>
      </c>
      <c r="AV1165" s="11" t="s">
        <v>77</v>
      </c>
      <c r="AW1165" s="11" t="s">
        <v>30</v>
      </c>
      <c r="AX1165" s="11" t="s">
        <v>69</v>
      </c>
      <c r="AY1165" s="136" t="s">
        <v>151</v>
      </c>
    </row>
    <row r="1166" spans="2:65" s="12" customFormat="1">
      <c r="B1166" s="141"/>
      <c r="D1166" s="135" t="s">
        <v>159</v>
      </c>
      <c r="E1166" s="142" t="s">
        <v>19</v>
      </c>
      <c r="F1166" s="143" t="s">
        <v>1376</v>
      </c>
      <c r="H1166" s="144">
        <v>4.5</v>
      </c>
      <c r="I1166" s="145"/>
      <c r="L1166" s="141"/>
      <c r="M1166" s="146"/>
      <c r="T1166" s="147"/>
      <c r="AT1166" s="142" t="s">
        <v>159</v>
      </c>
      <c r="AU1166" s="142" t="s">
        <v>77</v>
      </c>
      <c r="AV1166" s="12" t="s">
        <v>79</v>
      </c>
      <c r="AW1166" s="12" t="s">
        <v>30</v>
      </c>
      <c r="AX1166" s="12" t="s">
        <v>69</v>
      </c>
      <c r="AY1166" s="142" t="s">
        <v>151</v>
      </c>
    </row>
    <row r="1167" spans="2:65" s="12" customFormat="1">
      <c r="B1167" s="141"/>
      <c r="D1167" s="135" t="s">
        <v>159</v>
      </c>
      <c r="E1167" s="142" t="s">
        <v>19</v>
      </c>
      <c r="F1167" s="143" t="s">
        <v>1377</v>
      </c>
      <c r="H1167" s="144">
        <v>2.25</v>
      </c>
      <c r="I1167" s="145"/>
      <c r="L1167" s="141"/>
      <c r="M1167" s="146"/>
      <c r="T1167" s="147"/>
      <c r="AT1167" s="142" t="s">
        <v>159</v>
      </c>
      <c r="AU1167" s="142" t="s">
        <v>77</v>
      </c>
      <c r="AV1167" s="12" t="s">
        <v>79</v>
      </c>
      <c r="AW1167" s="12" t="s">
        <v>30</v>
      </c>
      <c r="AX1167" s="12" t="s">
        <v>69</v>
      </c>
      <c r="AY1167" s="142" t="s">
        <v>151</v>
      </c>
    </row>
    <row r="1168" spans="2:65" s="12" customFormat="1">
      <c r="B1168" s="141"/>
      <c r="D1168" s="135" t="s">
        <v>159</v>
      </c>
      <c r="E1168" s="142" t="s">
        <v>19</v>
      </c>
      <c r="F1168" s="143" t="s">
        <v>1378</v>
      </c>
      <c r="H1168" s="144">
        <v>2.7</v>
      </c>
      <c r="I1168" s="145"/>
      <c r="L1168" s="141"/>
      <c r="M1168" s="146"/>
      <c r="T1168" s="147"/>
      <c r="AT1168" s="142" t="s">
        <v>159</v>
      </c>
      <c r="AU1168" s="142" t="s">
        <v>77</v>
      </c>
      <c r="AV1168" s="12" t="s">
        <v>79</v>
      </c>
      <c r="AW1168" s="12" t="s">
        <v>30</v>
      </c>
      <c r="AX1168" s="12" t="s">
        <v>69</v>
      </c>
      <c r="AY1168" s="142" t="s">
        <v>151</v>
      </c>
    </row>
    <row r="1169" spans="2:65" s="12" customFormat="1">
      <c r="B1169" s="141"/>
      <c r="D1169" s="135" t="s">
        <v>159</v>
      </c>
      <c r="E1169" s="142" t="s">
        <v>19</v>
      </c>
      <c r="F1169" s="143" t="s">
        <v>1379</v>
      </c>
      <c r="H1169" s="144">
        <v>1.35</v>
      </c>
      <c r="I1169" s="145"/>
      <c r="L1169" s="141"/>
      <c r="M1169" s="146"/>
      <c r="T1169" s="147"/>
      <c r="AT1169" s="142" t="s">
        <v>159</v>
      </c>
      <c r="AU1169" s="142" t="s">
        <v>77</v>
      </c>
      <c r="AV1169" s="12" t="s">
        <v>79</v>
      </c>
      <c r="AW1169" s="12" t="s">
        <v>30</v>
      </c>
      <c r="AX1169" s="12" t="s">
        <v>69</v>
      </c>
      <c r="AY1169" s="142" t="s">
        <v>151</v>
      </c>
    </row>
    <row r="1170" spans="2:65" s="13" customFormat="1">
      <c r="B1170" s="148"/>
      <c r="D1170" s="135" t="s">
        <v>159</v>
      </c>
      <c r="E1170" s="149" t="s">
        <v>19</v>
      </c>
      <c r="F1170" s="150" t="s">
        <v>163</v>
      </c>
      <c r="H1170" s="151">
        <v>10.799999999999999</v>
      </c>
      <c r="I1170" s="152"/>
      <c r="L1170" s="148"/>
      <c r="M1170" s="153"/>
      <c r="T1170" s="154"/>
      <c r="AT1170" s="149" t="s">
        <v>159</v>
      </c>
      <c r="AU1170" s="149" t="s">
        <v>77</v>
      </c>
      <c r="AV1170" s="13" t="s">
        <v>164</v>
      </c>
      <c r="AW1170" s="13" t="s">
        <v>30</v>
      </c>
      <c r="AX1170" s="13" t="s">
        <v>77</v>
      </c>
      <c r="AY1170" s="149" t="s">
        <v>151</v>
      </c>
    </row>
    <row r="1171" spans="2:65" s="1" customFormat="1" ht="33" customHeight="1">
      <c r="B1171" s="31"/>
      <c r="C1171" s="155" t="s">
        <v>1380</v>
      </c>
      <c r="D1171" s="155" t="s">
        <v>342</v>
      </c>
      <c r="E1171" s="156" t="s">
        <v>1381</v>
      </c>
      <c r="F1171" s="157" t="s">
        <v>1382</v>
      </c>
      <c r="G1171" s="158" t="s">
        <v>248</v>
      </c>
      <c r="H1171" s="159">
        <v>350</v>
      </c>
      <c r="I1171" s="160"/>
      <c r="J1171" s="161">
        <f>ROUND(I1171*H1171,2)</f>
        <v>0</v>
      </c>
      <c r="K1171" s="157" t="s">
        <v>156</v>
      </c>
      <c r="L1171" s="31"/>
      <c r="M1171" s="162" t="s">
        <v>19</v>
      </c>
      <c r="N1171" s="163" t="s">
        <v>40</v>
      </c>
      <c r="P1171" s="130">
        <f>O1171*H1171</f>
        <v>0</v>
      </c>
      <c r="Q1171" s="130">
        <v>0</v>
      </c>
      <c r="R1171" s="130">
        <f>Q1171*H1171</f>
        <v>0</v>
      </c>
      <c r="S1171" s="130">
        <v>0</v>
      </c>
      <c r="T1171" s="131">
        <f>S1171*H1171</f>
        <v>0</v>
      </c>
      <c r="AR1171" s="132" t="s">
        <v>164</v>
      </c>
      <c r="AT1171" s="132" t="s">
        <v>342</v>
      </c>
      <c r="AU1171" s="132" t="s">
        <v>77</v>
      </c>
      <c r="AY1171" s="16" t="s">
        <v>151</v>
      </c>
      <c r="BE1171" s="133">
        <f>IF(N1171="základní",J1171,0)</f>
        <v>0</v>
      </c>
      <c r="BF1171" s="133">
        <f>IF(N1171="snížená",J1171,0)</f>
        <v>0</v>
      </c>
      <c r="BG1171" s="133">
        <f>IF(N1171="zákl. přenesená",J1171,0)</f>
        <v>0</v>
      </c>
      <c r="BH1171" s="133">
        <f>IF(N1171="sníž. přenesená",J1171,0)</f>
        <v>0</v>
      </c>
      <c r="BI1171" s="133">
        <f>IF(N1171="nulová",J1171,0)</f>
        <v>0</v>
      </c>
      <c r="BJ1171" s="16" t="s">
        <v>77</v>
      </c>
      <c r="BK1171" s="133">
        <f>ROUND(I1171*H1171,2)</f>
        <v>0</v>
      </c>
      <c r="BL1171" s="16" t="s">
        <v>164</v>
      </c>
      <c r="BM1171" s="132" t="s">
        <v>1383</v>
      </c>
    </row>
    <row r="1172" spans="2:65" s="11" customFormat="1">
      <c r="B1172" s="134"/>
      <c r="D1172" s="135" t="s">
        <v>159</v>
      </c>
      <c r="E1172" s="136" t="s">
        <v>19</v>
      </c>
      <c r="F1172" s="137" t="s">
        <v>1384</v>
      </c>
      <c r="H1172" s="136" t="s">
        <v>19</v>
      </c>
      <c r="I1172" s="138"/>
      <c r="L1172" s="134"/>
      <c r="M1172" s="139"/>
      <c r="T1172" s="140"/>
      <c r="AT1172" s="136" t="s">
        <v>159</v>
      </c>
      <c r="AU1172" s="136" t="s">
        <v>77</v>
      </c>
      <c r="AV1172" s="11" t="s">
        <v>77</v>
      </c>
      <c r="AW1172" s="11" t="s">
        <v>30</v>
      </c>
      <c r="AX1172" s="11" t="s">
        <v>69</v>
      </c>
      <c r="AY1172" s="136" t="s">
        <v>151</v>
      </c>
    </row>
    <row r="1173" spans="2:65" s="12" customFormat="1">
      <c r="B1173" s="141"/>
      <c r="D1173" s="135" t="s">
        <v>159</v>
      </c>
      <c r="E1173" s="142" t="s">
        <v>19</v>
      </c>
      <c r="F1173" s="143" t="s">
        <v>1030</v>
      </c>
      <c r="H1173" s="144">
        <v>350</v>
      </c>
      <c r="I1173" s="145"/>
      <c r="L1173" s="141"/>
      <c r="M1173" s="146"/>
      <c r="T1173" s="147"/>
      <c r="AT1173" s="142" t="s">
        <v>159</v>
      </c>
      <c r="AU1173" s="142" t="s">
        <v>77</v>
      </c>
      <c r="AV1173" s="12" t="s">
        <v>79</v>
      </c>
      <c r="AW1173" s="12" t="s">
        <v>30</v>
      </c>
      <c r="AX1173" s="12" t="s">
        <v>69</v>
      </c>
      <c r="AY1173" s="142" t="s">
        <v>151</v>
      </c>
    </row>
    <row r="1174" spans="2:65" s="13" customFormat="1">
      <c r="B1174" s="148"/>
      <c r="D1174" s="135" t="s">
        <v>159</v>
      </c>
      <c r="E1174" s="149" t="s">
        <v>19</v>
      </c>
      <c r="F1174" s="150" t="s">
        <v>163</v>
      </c>
      <c r="H1174" s="151">
        <v>350</v>
      </c>
      <c r="I1174" s="152"/>
      <c r="L1174" s="148"/>
      <c r="M1174" s="153"/>
      <c r="T1174" s="154"/>
      <c r="AT1174" s="149" t="s">
        <v>159</v>
      </c>
      <c r="AU1174" s="149" t="s">
        <v>77</v>
      </c>
      <c r="AV1174" s="13" t="s">
        <v>164</v>
      </c>
      <c r="AW1174" s="13" t="s">
        <v>30</v>
      </c>
      <c r="AX1174" s="13" t="s">
        <v>77</v>
      </c>
      <c r="AY1174" s="149" t="s">
        <v>151</v>
      </c>
    </row>
    <row r="1175" spans="2:65" s="1" customFormat="1" ht="37.9" customHeight="1">
      <c r="B1175" s="31"/>
      <c r="C1175" s="155" t="s">
        <v>1385</v>
      </c>
      <c r="D1175" s="155" t="s">
        <v>342</v>
      </c>
      <c r="E1175" s="156" t="s">
        <v>1386</v>
      </c>
      <c r="F1175" s="157" t="s">
        <v>1387</v>
      </c>
      <c r="G1175" s="158" t="s">
        <v>248</v>
      </c>
      <c r="H1175" s="159">
        <v>350</v>
      </c>
      <c r="I1175" s="160"/>
      <c r="J1175" s="161">
        <f>ROUND(I1175*H1175,2)</f>
        <v>0</v>
      </c>
      <c r="K1175" s="157" t="s">
        <v>156</v>
      </c>
      <c r="L1175" s="31"/>
      <c r="M1175" s="162" t="s">
        <v>19</v>
      </c>
      <c r="N1175" s="163" t="s">
        <v>40</v>
      </c>
      <c r="P1175" s="130">
        <f>O1175*H1175</f>
        <v>0</v>
      </c>
      <c r="Q1175" s="130">
        <v>0</v>
      </c>
      <c r="R1175" s="130">
        <f>Q1175*H1175</f>
        <v>0</v>
      </c>
      <c r="S1175" s="130">
        <v>0</v>
      </c>
      <c r="T1175" s="131">
        <f>S1175*H1175</f>
        <v>0</v>
      </c>
      <c r="AR1175" s="132" t="s">
        <v>164</v>
      </c>
      <c r="AT1175" s="132" t="s">
        <v>342</v>
      </c>
      <c r="AU1175" s="132" t="s">
        <v>77</v>
      </c>
      <c r="AY1175" s="16" t="s">
        <v>151</v>
      </c>
      <c r="BE1175" s="133">
        <f>IF(N1175="základní",J1175,0)</f>
        <v>0</v>
      </c>
      <c r="BF1175" s="133">
        <f>IF(N1175="snížená",J1175,0)</f>
        <v>0</v>
      </c>
      <c r="BG1175" s="133">
        <f>IF(N1175="zákl. přenesená",J1175,0)</f>
        <v>0</v>
      </c>
      <c r="BH1175" s="133">
        <f>IF(N1175="sníž. přenesená",J1175,0)</f>
        <v>0</v>
      </c>
      <c r="BI1175" s="133">
        <f>IF(N1175="nulová",J1175,0)</f>
        <v>0</v>
      </c>
      <c r="BJ1175" s="16" t="s">
        <v>77</v>
      </c>
      <c r="BK1175" s="133">
        <f>ROUND(I1175*H1175,2)</f>
        <v>0</v>
      </c>
      <c r="BL1175" s="16" t="s">
        <v>164</v>
      </c>
      <c r="BM1175" s="132" t="s">
        <v>1388</v>
      </c>
    </row>
    <row r="1176" spans="2:65" s="11" customFormat="1">
      <c r="B1176" s="134"/>
      <c r="D1176" s="135" t="s">
        <v>159</v>
      </c>
      <c r="E1176" s="136" t="s">
        <v>19</v>
      </c>
      <c r="F1176" s="137" t="s">
        <v>1384</v>
      </c>
      <c r="H1176" s="136" t="s">
        <v>19</v>
      </c>
      <c r="I1176" s="138"/>
      <c r="L1176" s="134"/>
      <c r="M1176" s="139"/>
      <c r="T1176" s="140"/>
      <c r="AT1176" s="136" t="s">
        <v>159</v>
      </c>
      <c r="AU1176" s="136" t="s">
        <v>77</v>
      </c>
      <c r="AV1176" s="11" t="s">
        <v>77</v>
      </c>
      <c r="AW1176" s="11" t="s">
        <v>30</v>
      </c>
      <c r="AX1176" s="11" t="s">
        <v>69</v>
      </c>
      <c r="AY1176" s="136" t="s">
        <v>151</v>
      </c>
    </row>
    <row r="1177" spans="2:65" s="12" customFormat="1">
      <c r="B1177" s="141"/>
      <c r="D1177" s="135" t="s">
        <v>159</v>
      </c>
      <c r="E1177" s="142" t="s">
        <v>19</v>
      </c>
      <c r="F1177" s="143" t="s">
        <v>1030</v>
      </c>
      <c r="H1177" s="144">
        <v>350</v>
      </c>
      <c r="I1177" s="145"/>
      <c r="L1177" s="141"/>
      <c r="M1177" s="146"/>
      <c r="T1177" s="147"/>
      <c r="AT1177" s="142" t="s">
        <v>159</v>
      </c>
      <c r="AU1177" s="142" t="s">
        <v>77</v>
      </c>
      <c r="AV1177" s="12" t="s">
        <v>79</v>
      </c>
      <c r="AW1177" s="12" t="s">
        <v>30</v>
      </c>
      <c r="AX1177" s="12" t="s">
        <v>69</v>
      </c>
      <c r="AY1177" s="142" t="s">
        <v>151</v>
      </c>
    </row>
    <row r="1178" spans="2:65" s="13" customFormat="1">
      <c r="B1178" s="148"/>
      <c r="D1178" s="135" t="s">
        <v>159</v>
      </c>
      <c r="E1178" s="149" t="s">
        <v>19</v>
      </c>
      <c r="F1178" s="150" t="s">
        <v>163</v>
      </c>
      <c r="H1178" s="151">
        <v>350</v>
      </c>
      <c r="I1178" s="152"/>
      <c r="L1178" s="148"/>
      <c r="M1178" s="153"/>
      <c r="T1178" s="154"/>
      <c r="AT1178" s="149" t="s">
        <v>159</v>
      </c>
      <c r="AU1178" s="149" t="s">
        <v>77</v>
      </c>
      <c r="AV1178" s="13" t="s">
        <v>164</v>
      </c>
      <c r="AW1178" s="13" t="s">
        <v>30</v>
      </c>
      <c r="AX1178" s="13" t="s">
        <v>77</v>
      </c>
      <c r="AY1178" s="149" t="s">
        <v>151</v>
      </c>
    </row>
    <row r="1179" spans="2:65" s="1" customFormat="1" ht="24.2" customHeight="1">
      <c r="B1179" s="31"/>
      <c r="C1179" s="155" t="s">
        <v>1389</v>
      </c>
      <c r="D1179" s="155" t="s">
        <v>342</v>
      </c>
      <c r="E1179" s="156" t="s">
        <v>1390</v>
      </c>
      <c r="F1179" s="157" t="s">
        <v>1391</v>
      </c>
      <c r="G1179" s="158" t="s">
        <v>345</v>
      </c>
      <c r="H1179" s="159">
        <v>8</v>
      </c>
      <c r="I1179" s="160"/>
      <c r="J1179" s="161">
        <f>ROUND(I1179*H1179,2)</f>
        <v>0</v>
      </c>
      <c r="K1179" s="157" t="s">
        <v>156</v>
      </c>
      <c r="L1179" s="31"/>
      <c r="M1179" s="162" t="s">
        <v>19</v>
      </c>
      <c r="N1179" s="163" t="s">
        <v>40</v>
      </c>
      <c r="P1179" s="130">
        <f>O1179*H1179</f>
        <v>0</v>
      </c>
      <c r="Q1179" s="130">
        <v>0</v>
      </c>
      <c r="R1179" s="130">
        <f>Q1179*H1179</f>
        <v>0</v>
      </c>
      <c r="S1179" s="130">
        <v>0</v>
      </c>
      <c r="T1179" s="131">
        <f>S1179*H1179</f>
        <v>0</v>
      </c>
      <c r="AR1179" s="132" t="s">
        <v>164</v>
      </c>
      <c r="AT1179" s="132" t="s">
        <v>342</v>
      </c>
      <c r="AU1179" s="132" t="s">
        <v>77</v>
      </c>
      <c r="AY1179" s="16" t="s">
        <v>151</v>
      </c>
      <c r="BE1179" s="133">
        <f>IF(N1179="základní",J1179,0)</f>
        <v>0</v>
      </c>
      <c r="BF1179" s="133">
        <f>IF(N1179="snížená",J1179,0)</f>
        <v>0</v>
      </c>
      <c r="BG1179" s="133">
        <f>IF(N1179="zákl. přenesená",J1179,0)</f>
        <v>0</v>
      </c>
      <c r="BH1179" s="133">
        <f>IF(N1179="sníž. přenesená",J1179,0)</f>
        <v>0</v>
      </c>
      <c r="BI1179" s="133">
        <f>IF(N1179="nulová",J1179,0)</f>
        <v>0</v>
      </c>
      <c r="BJ1179" s="16" t="s">
        <v>77</v>
      </c>
      <c r="BK1179" s="133">
        <f>ROUND(I1179*H1179,2)</f>
        <v>0</v>
      </c>
      <c r="BL1179" s="16" t="s">
        <v>164</v>
      </c>
      <c r="BM1179" s="132" t="s">
        <v>1392</v>
      </c>
    </row>
    <row r="1180" spans="2:65" s="11" customFormat="1">
      <c r="B1180" s="134"/>
      <c r="D1180" s="135" t="s">
        <v>159</v>
      </c>
      <c r="E1180" s="136" t="s">
        <v>19</v>
      </c>
      <c r="F1180" s="137" t="s">
        <v>1393</v>
      </c>
      <c r="H1180" s="136" t="s">
        <v>19</v>
      </c>
      <c r="I1180" s="138"/>
      <c r="L1180" s="134"/>
      <c r="M1180" s="139"/>
      <c r="T1180" s="140"/>
      <c r="AT1180" s="136" t="s">
        <v>159</v>
      </c>
      <c r="AU1180" s="136" t="s">
        <v>77</v>
      </c>
      <c r="AV1180" s="11" t="s">
        <v>77</v>
      </c>
      <c r="AW1180" s="11" t="s">
        <v>30</v>
      </c>
      <c r="AX1180" s="11" t="s">
        <v>69</v>
      </c>
      <c r="AY1180" s="136" t="s">
        <v>151</v>
      </c>
    </row>
    <row r="1181" spans="2:65" s="12" customFormat="1">
      <c r="B1181" s="141"/>
      <c r="D1181" s="135" t="s">
        <v>159</v>
      </c>
      <c r="E1181" s="142" t="s">
        <v>19</v>
      </c>
      <c r="F1181" s="143" t="s">
        <v>200</v>
      </c>
      <c r="H1181" s="144">
        <v>8</v>
      </c>
      <c r="I1181" s="145"/>
      <c r="L1181" s="141"/>
      <c r="M1181" s="146"/>
      <c r="T1181" s="147"/>
      <c r="AT1181" s="142" t="s">
        <v>159</v>
      </c>
      <c r="AU1181" s="142" t="s">
        <v>77</v>
      </c>
      <c r="AV1181" s="12" t="s">
        <v>79</v>
      </c>
      <c r="AW1181" s="12" t="s">
        <v>30</v>
      </c>
      <c r="AX1181" s="12" t="s">
        <v>69</v>
      </c>
      <c r="AY1181" s="142" t="s">
        <v>151</v>
      </c>
    </row>
    <row r="1182" spans="2:65" s="13" customFormat="1">
      <c r="B1182" s="148"/>
      <c r="D1182" s="135" t="s">
        <v>159</v>
      </c>
      <c r="E1182" s="149" t="s">
        <v>19</v>
      </c>
      <c r="F1182" s="150" t="s">
        <v>163</v>
      </c>
      <c r="H1182" s="151">
        <v>8</v>
      </c>
      <c r="I1182" s="152"/>
      <c r="L1182" s="148"/>
      <c r="M1182" s="153"/>
      <c r="T1182" s="154"/>
      <c r="AT1182" s="149" t="s">
        <v>159</v>
      </c>
      <c r="AU1182" s="149" t="s">
        <v>77</v>
      </c>
      <c r="AV1182" s="13" t="s">
        <v>164</v>
      </c>
      <c r="AW1182" s="13" t="s">
        <v>30</v>
      </c>
      <c r="AX1182" s="13" t="s">
        <v>77</v>
      </c>
      <c r="AY1182" s="149" t="s">
        <v>151</v>
      </c>
    </row>
    <row r="1183" spans="2:65" s="1" customFormat="1" ht="33" customHeight="1">
      <c r="B1183" s="31"/>
      <c r="C1183" s="155" t="s">
        <v>1394</v>
      </c>
      <c r="D1183" s="155" t="s">
        <v>342</v>
      </c>
      <c r="E1183" s="156" t="s">
        <v>1395</v>
      </c>
      <c r="F1183" s="157" t="s">
        <v>1396</v>
      </c>
      <c r="G1183" s="158" t="s">
        <v>345</v>
      </c>
      <c r="H1183" s="159">
        <v>8</v>
      </c>
      <c r="I1183" s="160"/>
      <c r="J1183" s="161">
        <f>ROUND(I1183*H1183,2)</f>
        <v>0</v>
      </c>
      <c r="K1183" s="157" t="s">
        <v>156</v>
      </c>
      <c r="L1183" s="31"/>
      <c r="M1183" s="162" t="s">
        <v>19</v>
      </c>
      <c r="N1183" s="163" t="s">
        <v>40</v>
      </c>
      <c r="P1183" s="130">
        <f>O1183*H1183</f>
        <v>0</v>
      </c>
      <c r="Q1183" s="130">
        <v>0</v>
      </c>
      <c r="R1183" s="130">
        <f>Q1183*H1183</f>
        <v>0</v>
      </c>
      <c r="S1183" s="130">
        <v>0</v>
      </c>
      <c r="T1183" s="131">
        <f>S1183*H1183</f>
        <v>0</v>
      </c>
      <c r="AR1183" s="132" t="s">
        <v>164</v>
      </c>
      <c r="AT1183" s="132" t="s">
        <v>342</v>
      </c>
      <c r="AU1183" s="132" t="s">
        <v>77</v>
      </c>
      <c r="AY1183" s="16" t="s">
        <v>151</v>
      </c>
      <c r="BE1183" s="133">
        <f>IF(N1183="základní",J1183,0)</f>
        <v>0</v>
      </c>
      <c r="BF1183" s="133">
        <f>IF(N1183="snížená",J1183,0)</f>
        <v>0</v>
      </c>
      <c r="BG1183" s="133">
        <f>IF(N1183="zákl. přenesená",J1183,0)</f>
        <v>0</v>
      </c>
      <c r="BH1183" s="133">
        <f>IF(N1183="sníž. přenesená",J1183,0)</f>
        <v>0</v>
      </c>
      <c r="BI1183" s="133">
        <f>IF(N1183="nulová",J1183,0)</f>
        <v>0</v>
      </c>
      <c r="BJ1183" s="16" t="s">
        <v>77</v>
      </c>
      <c r="BK1183" s="133">
        <f>ROUND(I1183*H1183,2)</f>
        <v>0</v>
      </c>
      <c r="BL1183" s="16" t="s">
        <v>164</v>
      </c>
      <c r="BM1183" s="132" t="s">
        <v>1397</v>
      </c>
    </row>
    <row r="1184" spans="2:65" s="11" customFormat="1">
      <c r="B1184" s="134"/>
      <c r="D1184" s="135" t="s">
        <v>159</v>
      </c>
      <c r="E1184" s="136" t="s">
        <v>19</v>
      </c>
      <c r="F1184" s="137" t="s">
        <v>1393</v>
      </c>
      <c r="H1184" s="136" t="s">
        <v>19</v>
      </c>
      <c r="I1184" s="138"/>
      <c r="L1184" s="134"/>
      <c r="M1184" s="139"/>
      <c r="T1184" s="140"/>
      <c r="AT1184" s="136" t="s">
        <v>159</v>
      </c>
      <c r="AU1184" s="136" t="s">
        <v>77</v>
      </c>
      <c r="AV1184" s="11" t="s">
        <v>77</v>
      </c>
      <c r="AW1184" s="11" t="s">
        <v>30</v>
      </c>
      <c r="AX1184" s="11" t="s">
        <v>69</v>
      </c>
      <c r="AY1184" s="136" t="s">
        <v>151</v>
      </c>
    </row>
    <row r="1185" spans="2:65" s="12" customFormat="1">
      <c r="B1185" s="141"/>
      <c r="D1185" s="135" t="s">
        <v>159</v>
      </c>
      <c r="E1185" s="142" t="s">
        <v>19</v>
      </c>
      <c r="F1185" s="143" t="s">
        <v>200</v>
      </c>
      <c r="H1185" s="144">
        <v>8</v>
      </c>
      <c r="I1185" s="145"/>
      <c r="L1185" s="141"/>
      <c r="M1185" s="146"/>
      <c r="T1185" s="147"/>
      <c r="AT1185" s="142" t="s">
        <v>159</v>
      </c>
      <c r="AU1185" s="142" t="s">
        <v>77</v>
      </c>
      <c r="AV1185" s="12" t="s">
        <v>79</v>
      </c>
      <c r="AW1185" s="12" t="s">
        <v>30</v>
      </c>
      <c r="AX1185" s="12" t="s">
        <v>69</v>
      </c>
      <c r="AY1185" s="142" t="s">
        <v>151</v>
      </c>
    </row>
    <row r="1186" spans="2:65" s="13" customFormat="1">
      <c r="B1186" s="148"/>
      <c r="D1186" s="135" t="s">
        <v>159</v>
      </c>
      <c r="E1186" s="149" t="s">
        <v>19</v>
      </c>
      <c r="F1186" s="150" t="s">
        <v>163</v>
      </c>
      <c r="H1186" s="151">
        <v>8</v>
      </c>
      <c r="I1186" s="152"/>
      <c r="L1186" s="148"/>
      <c r="M1186" s="153"/>
      <c r="T1186" s="154"/>
      <c r="AT1186" s="149" t="s">
        <v>159</v>
      </c>
      <c r="AU1186" s="149" t="s">
        <v>77</v>
      </c>
      <c r="AV1186" s="13" t="s">
        <v>164</v>
      </c>
      <c r="AW1186" s="13" t="s">
        <v>30</v>
      </c>
      <c r="AX1186" s="13" t="s">
        <v>77</v>
      </c>
      <c r="AY1186" s="149" t="s">
        <v>151</v>
      </c>
    </row>
    <row r="1187" spans="2:65" s="1" customFormat="1" ht="33" customHeight="1">
      <c r="B1187" s="31"/>
      <c r="C1187" s="155" t="s">
        <v>1398</v>
      </c>
      <c r="D1187" s="155" t="s">
        <v>342</v>
      </c>
      <c r="E1187" s="156" t="s">
        <v>516</v>
      </c>
      <c r="F1187" s="157" t="s">
        <v>517</v>
      </c>
      <c r="G1187" s="158" t="s">
        <v>248</v>
      </c>
      <c r="H1187" s="159">
        <v>4</v>
      </c>
      <c r="I1187" s="160"/>
      <c r="J1187" s="161">
        <f>ROUND(I1187*H1187,2)</f>
        <v>0</v>
      </c>
      <c r="K1187" s="157" t="s">
        <v>156</v>
      </c>
      <c r="L1187" s="31"/>
      <c r="M1187" s="162" t="s">
        <v>19</v>
      </c>
      <c r="N1187" s="163" t="s">
        <v>40</v>
      </c>
      <c r="P1187" s="130">
        <f>O1187*H1187</f>
        <v>0</v>
      </c>
      <c r="Q1187" s="130">
        <v>0</v>
      </c>
      <c r="R1187" s="130">
        <f>Q1187*H1187</f>
        <v>0</v>
      </c>
      <c r="S1187" s="130">
        <v>0</v>
      </c>
      <c r="T1187" s="131">
        <f>S1187*H1187</f>
        <v>0</v>
      </c>
      <c r="AR1187" s="132" t="s">
        <v>164</v>
      </c>
      <c r="AT1187" s="132" t="s">
        <v>342</v>
      </c>
      <c r="AU1187" s="132" t="s">
        <v>77</v>
      </c>
      <c r="AY1187" s="16" t="s">
        <v>151</v>
      </c>
      <c r="BE1187" s="133">
        <f>IF(N1187="základní",J1187,0)</f>
        <v>0</v>
      </c>
      <c r="BF1187" s="133">
        <f>IF(N1187="snížená",J1187,0)</f>
        <v>0</v>
      </c>
      <c r="BG1187" s="133">
        <f>IF(N1187="zákl. přenesená",J1187,0)</f>
        <v>0</v>
      </c>
      <c r="BH1187" s="133">
        <f>IF(N1187="sníž. přenesená",J1187,0)</f>
        <v>0</v>
      </c>
      <c r="BI1187" s="133">
        <f>IF(N1187="nulová",J1187,0)</f>
        <v>0</v>
      </c>
      <c r="BJ1187" s="16" t="s">
        <v>77</v>
      </c>
      <c r="BK1187" s="133">
        <f>ROUND(I1187*H1187,2)</f>
        <v>0</v>
      </c>
      <c r="BL1187" s="16" t="s">
        <v>164</v>
      </c>
      <c r="BM1187" s="132" t="s">
        <v>1399</v>
      </c>
    </row>
    <row r="1188" spans="2:65" s="11" customFormat="1">
      <c r="B1188" s="134"/>
      <c r="D1188" s="135" t="s">
        <v>159</v>
      </c>
      <c r="E1188" s="136" t="s">
        <v>19</v>
      </c>
      <c r="F1188" s="137" t="s">
        <v>1393</v>
      </c>
      <c r="H1188" s="136" t="s">
        <v>19</v>
      </c>
      <c r="I1188" s="138"/>
      <c r="L1188" s="134"/>
      <c r="M1188" s="139"/>
      <c r="T1188" s="140"/>
      <c r="AT1188" s="136" t="s">
        <v>159</v>
      </c>
      <c r="AU1188" s="136" t="s">
        <v>77</v>
      </c>
      <c r="AV1188" s="11" t="s">
        <v>77</v>
      </c>
      <c r="AW1188" s="11" t="s">
        <v>30</v>
      </c>
      <c r="AX1188" s="11" t="s">
        <v>69</v>
      </c>
      <c r="AY1188" s="136" t="s">
        <v>151</v>
      </c>
    </row>
    <row r="1189" spans="2:65" s="12" customFormat="1">
      <c r="B1189" s="141"/>
      <c r="D1189" s="135" t="s">
        <v>159</v>
      </c>
      <c r="E1189" s="142" t="s">
        <v>19</v>
      </c>
      <c r="F1189" s="143" t="s">
        <v>164</v>
      </c>
      <c r="H1189" s="144">
        <v>4</v>
      </c>
      <c r="I1189" s="145"/>
      <c r="L1189" s="141"/>
      <c r="M1189" s="146"/>
      <c r="T1189" s="147"/>
      <c r="AT1189" s="142" t="s">
        <v>159</v>
      </c>
      <c r="AU1189" s="142" t="s">
        <v>77</v>
      </c>
      <c r="AV1189" s="12" t="s">
        <v>79</v>
      </c>
      <c r="AW1189" s="12" t="s">
        <v>30</v>
      </c>
      <c r="AX1189" s="12" t="s">
        <v>69</v>
      </c>
      <c r="AY1189" s="142" t="s">
        <v>151</v>
      </c>
    </row>
    <row r="1190" spans="2:65" s="13" customFormat="1">
      <c r="B1190" s="148"/>
      <c r="D1190" s="135" t="s">
        <v>159</v>
      </c>
      <c r="E1190" s="149" t="s">
        <v>19</v>
      </c>
      <c r="F1190" s="150" t="s">
        <v>163</v>
      </c>
      <c r="H1190" s="151">
        <v>4</v>
      </c>
      <c r="I1190" s="152"/>
      <c r="L1190" s="148"/>
      <c r="M1190" s="153"/>
      <c r="T1190" s="154"/>
      <c r="AT1190" s="149" t="s">
        <v>159</v>
      </c>
      <c r="AU1190" s="149" t="s">
        <v>77</v>
      </c>
      <c r="AV1190" s="13" t="s">
        <v>164</v>
      </c>
      <c r="AW1190" s="13" t="s">
        <v>30</v>
      </c>
      <c r="AX1190" s="13" t="s">
        <v>77</v>
      </c>
      <c r="AY1190" s="149" t="s">
        <v>151</v>
      </c>
    </row>
    <row r="1191" spans="2:65" s="1" customFormat="1" ht="44.25" customHeight="1">
      <c r="B1191" s="31"/>
      <c r="C1191" s="155" t="s">
        <v>1400</v>
      </c>
      <c r="D1191" s="155" t="s">
        <v>342</v>
      </c>
      <c r="E1191" s="156" t="s">
        <v>1401</v>
      </c>
      <c r="F1191" s="157" t="s">
        <v>1402</v>
      </c>
      <c r="G1191" s="158" t="s">
        <v>280</v>
      </c>
      <c r="H1191" s="159">
        <v>78.2</v>
      </c>
      <c r="I1191" s="160"/>
      <c r="J1191" s="161">
        <f>ROUND(I1191*H1191,2)</f>
        <v>0</v>
      </c>
      <c r="K1191" s="157" t="s">
        <v>156</v>
      </c>
      <c r="L1191" s="31"/>
      <c r="M1191" s="162" t="s">
        <v>19</v>
      </c>
      <c r="N1191" s="163" t="s">
        <v>40</v>
      </c>
      <c r="P1191" s="130">
        <f>O1191*H1191</f>
        <v>0</v>
      </c>
      <c r="Q1191" s="130">
        <v>0</v>
      </c>
      <c r="R1191" s="130">
        <f>Q1191*H1191</f>
        <v>0</v>
      </c>
      <c r="S1191" s="130">
        <v>0</v>
      </c>
      <c r="T1191" s="131">
        <f>S1191*H1191</f>
        <v>0</v>
      </c>
      <c r="AR1191" s="132" t="s">
        <v>164</v>
      </c>
      <c r="AT1191" s="132" t="s">
        <v>342</v>
      </c>
      <c r="AU1191" s="132" t="s">
        <v>77</v>
      </c>
      <c r="AY1191" s="16" t="s">
        <v>151</v>
      </c>
      <c r="BE1191" s="133">
        <f>IF(N1191="základní",J1191,0)</f>
        <v>0</v>
      </c>
      <c r="BF1191" s="133">
        <f>IF(N1191="snížená",J1191,0)</f>
        <v>0</v>
      </c>
      <c r="BG1191" s="133">
        <f>IF(N1191="zákl. přenesená",J1191,0)</f>
        <v>0</v>
      </c>
      <c r="BH1191" s="133">
        <f>IF(N1191="sníž. přenesená",J1191,0)</f>
        <v>0</v>
      </c>
      <c r="BI1191" s="133">
        <f>IF(N1191="nulová",J1191,0)</f>
        <v>0</v>
      </c>
      <c r="BJ1191" s="16" t="s">
        <v>77</v>
      </c>
      <c r="BK1191" s="133">
        <f>ROUND(I1191*H1191,2)</f>
        <v>0</v>
      </c>
      <c r="BL1191" s="16" t="s">
        <v>164</v>
      </c>
      <c r="BM1191" s="132" t="s">
        <v>1403</v>
      </c>
    </row>
    <row r="1192" spans="2:65" s="11" customFormat="1">
      <c r="B1192" s="134"/>
      <c r="D1192" s="135" t="s">
        <v>159</v>
      </c>
      <c r="E1192" s="136" t="s">
        <v>19</v>
      </c>
      <c r="F1192" s="137" t="s">
        <v>778</v>
      </c>
      <c r="H1192" s="136" t="s">
        <v>19</v>
      </c>
      <c r="I1192" s="138"/>
      <c r="L1192" s="134"/>
      <c r="M1192" s="139"/>
      <c r="T1192" s="140"/>
      <c r="AT1192" s="136" t="s">
        <v>159</v>
      </c>
      <c r="AU1192" s="136" t="s">
        <v>77</v>
      </c>
      <c r="AV1192" s="11" t="s">
        <v>77</v>
      </c>
      <c r="AW1192" s="11" t="s">
        <v>30</v>
      </c>
      <c r="AX1192" s="11" t="s">
        <v>69</v>
      </c>
      <c r="AY1192" s="136" t="s">
        <v>151</v>
      </c>
    </row>
    <row r="1193" spans="2:65" s="12" customFormat="1">
      <c r="B1193" s="141"/>
      <c r="D1193" s="135" t="s">
        <v>159</v>
      </c>
      <c r="E1193" s="142" t="s">
        <v>19</v>
      </c>
      <c r="F1193" s="143" t="s">
        <v>1404</v>
      </c>
      <c r="H1193" s="144">
        <v>78.2</v>
      </c>
      <c r="I1193" s="145"/>
      <c r="L1193" s="141"/>
      <c r="M1193" s="146"/>
      <c r="T1193" s="147"/>
      <c r="AT1193" s="142" t="s">
        <v>159</v>
      </c>
      <c r="AU1193" s="142" t="s">
        <v>77</v>
      </c>
      <c r="AV1193" s="12" t="s">
        <v>79</v>
      </c>
      <c r="AW1193" s="12" t="s">
        <v>30</v>
      </c>
      <c r="AX1193" s="12" t="s">
        <v>69</v>
      </c>
      <c r="AY1193" s="142" t="s">
        <v>151</v>
      </c>
    </row>
    <row r="1194" spans="2:65" s="13" customFormat="1">
      <c r="B1194" s="148"/>
      <c r="D1194" s="135" t="s">
        <v>159</v>
      </c>
      <c r="E1194" s="149" t="s">
        <v>19</v>
      </c>
      <c r="F1194" s="150" t="s">
        <v>163</v>
      </c>
      <c r="H1194" s="151">
        <v>78.2</v>
      </c>
      <c r="I1194" s="152"/>
      <c r="L1194" s="148"/>
      <c r="M1194" s="153"/>
      <c r="T1194" s="154"/>
      <c r="AT1194" s="149" t="s">
        <v>159</v>
      </c>
      <c r="AU1194" s="149" t="s">
        <v>77</v>
      </c>
      <c r="AV1194" s="13" t="s">
        <v>164</v>
      </c>
      <c r="AW1194" s="13" t="s">
        <v>30</v>
      </c>
      <c r="AX1194" s="13" t="s">
        <v>77</v>
      </c>
      <c r="AY1194" s="149" t="s">
        <v>151</v>
      </c>
    </row>
    <row r="1195" spans="2:65" s="1" customFormat="1" ht="37.9" customHeight="1">
      <c r="B1195" s="31"/>
      <c r="C1195" s="155" t="s">
        <v>1405</v>
      </c>
      <c r="D1195" s="155" t="s">
        <v>342</v>
      </c>
      <c r="E1195" s="156" t="s">
        <v>1406</v>
      </c>
      <c r="F1195" s="157" t="s">
        <v>1407</v>
      </c>
      <c r="G1195" s="158" t="s">
        <v>280</v>
      </c>
      <c r="H1195" s="159">
        <v>78.2</v>
      </c>
      <c r="I1195" s="160"/>
      <c r="J1195" s="161">
        <f>ROUND(I1195*H1195,2)</f>
        <v>0</v>
      </c>
      <c r="K1195" s="157" t="s">
        <v>156</v>
      </c>
      <c r="L1195" s="31"/>
      <c r="M1195" s="162" t="s">
        <v>19</v>
      </c>
      <c r="N1195" s="163" t="s">
        <v>40</v>
      </c>
      <c r="P1195" s="130">
        <f>O1195*H1195</f>
        <v>0</v>
      </c>
      <c r="Q1195" s="130">
        <v>0</v>
      </c>
      <c r="R1195" s="130">
        <f>Q1195*H1195</f>
        <v>0</v>
      </c>
      <c r="S1195" s="130">
        <v>0</v>
      </c>
      <c r="T1195" s="131">
        <f>S1195*H1195</f>
        <v>0</v>
      </c>
      <c r="AR1195" s="132" t="s">
        <v>164</v>
      </c>
      <c r="AT1195" s="132" t="s">
        <v>342</v>
      </c>
      <c r="AU1195" s="132" t="s">
        <v>77</v>
      </c>
      <c r="AY1195" s="16" t="s">
        <v>151</v>
      </c>
      <c r="BE1195" s="133">
        <f>IF(N1195="základní",J1195,0)</f>
        <v>0</v>
      </c>
      <c r="BF1195" s="133">
        <f>IF(N1195="snížená",J1195,0)</f>
        <v>0</v>
      </c>
      <c r="BG1195" s="133">
        <f>IF(N1195="zákl. přenesená",J1195,0)</f>
        <v>0</v>
      </c>
      <c r="BH1195" s="133">
        <f>IF(N1195="sníž. přenesená",J1195,0)</f>
        <v>0</v>
      </c>
      <c r="BI1195" s="133">
        <f>IF(N1195="nulová",J1195,0)</f>
        <v>0</v>
      </c>
      <c r="BJ1195" s="16" t="s">
        <v>77</v>
      </c>
      <c r="BK1195" s="133">
        <f>ROUND(I1195*H1195,2)</f>
        <v>0</v>
      </c>
      <c r="BL1195" s="16" t="s">
        <v>164</v>
      </c>
      <c r="BM1195" s="132" t="s">
        <v>1408</v>
      </c>
    </row>
    <row r="1196" spans="2:65" s="11" customFormat="1">
      <c r="B1196" s="134"/>
      <c r="D1196" s="135" t="s">
        <v>159</v>
      </c>
      <c r="E1196" s="136" t="s">
        <v>19</v>
      </c>
      <c r="F1196" s="137" t="s">
        <v>778</v>
      </c>
      <c r="H1196" s="136" t="s">
        <v>19</v>
      </c>
      <c r="I1196" s="138"/>
      <c r="L1196" s="134"/>
      <c r="M1196" s="139"/>
      <c r="T1196" s="140"/>
      <c r="AT1196" s="136" t="s">
        <v>159</v>
      </c>
      <c r="AU1196" s="136" t="s">
        <v>77</v>
      </c>
      <c r="AV1196" s="11" t="s">
        <v>77</v>
      </c>
      <c r="AW1196" s="11" t="s">
        <v>30</v>
      </c>
      <c r="AX1196" s="11" t="s">
        <v>69</v>
      </c>
      <c r="AY1196" s="136" t="s">
        <v>151</v>
      </c>
    </row>
    <row r="1197" spans="2:65" s="12" customFormat="1">
      <c r="B1197" s="141"/>
      <c r="D1197" s="135" t="s">
        <v>159</v>
      </c>
      <c r="E1197" s="142" t="s">
        <v>19</v>
      </c>
      <c r="F1197" s="143" t="s">
        <v>1404</v>
      </c>
      <c r="H1197" s="144">
        <v>78.2</v>
      </c>
      <c r="I1197" s="145"/>
      <c r="L1197" s="141"/>
      <c r="M1197" s="146"/>
      <c r="T1197" s="147"/>
      <c r="AT1197" s="142" t="s">
        <v>159</v>
      </c>
      <c r="AU1197" s="142" t="s">
        <v>77</v>
      </c>
      <c r="AV1197" s="12" t="s">
        <v>79</v>
      </c>
      <c r="AW1197" s="12" t="s">
        <v>30</v>
      </c>
      <c r="AX1197" s="12" t="s">
        <v>69</v>
      </c>
      <c r="AY1197" s="142" t="s">
        <v>151</v>
      </c>
    </row>
    <row r="1198" spans="2:65" s="13" customFormat="1">
      <c r="B1198" s="148"/>
      <c r="D1198" s="135" t="s">
        <v>159</v>
      </c>
      <c r="E1198" s="149" t="s">
        <v>19</v>
      </c>
      <c r="F1198" s="150" t="s">
        <v>163</v>
      </c>
      <c r="H1198" s="151">
        <v>78.2</v>
      </c>
      <c r="I1198" s="152"/>
      <c r="L1198" s="148"/>
      <c r="M1198" s="153"/>
      <c r="T1198" s="154"/>
      <c r="AT1198" s="149" t="s">
        <v>159</v>
      </c>
      <c r="AU1198" s="149" t="s">
        <v>77</v>
      </c>
      <c r="AV1198" s="13" t="s">
        <v>164</v>
      </c>
      <c r="AW1198" s="13" t="s">
        <v>30</v>
      </c>
      <c r="AX1198" s="13" t="s">
        <v>77</v>
      </c>
      <c r="AY1198" s="149" t="s">
        <v>151</v>
      </c>
    </row>
    <row r="1199" spans="2:65" s="1" customFormat="1" ht="24.2" customHeight="1">
      <c r="B1199" s="31"/>
      <c r="C1199" s="155" t="s">
        <v>1409</v>
      </c>
      <c r="D1199" s="155" t="s">
        <v>342</v>
      </c>
      <c r="E1199" s="156" t="s">
        <v>1410</v>
      </c>
      <c r="F1199" s="157" t="s">
        <v>1411</v>
      </c>
      <c r="G1199" s="158" t="s">
        <v>345</v>
      </c>
      <c r="H1199" s="159">
        <v>60</v>
      </c>
      <c r="I1199" s="160"/>
      <c r="J1199" s="161">
        <f>ROUND(I1199*H1199,2)</f>
        <v>0</v>
      </c>
      <c r="K1199" s="157" t="s">
        <v>19</v>
      </c>
      <c r="L1199" s="31"/>
      <c r="M1199" s="162" t="s">
        <v>19</v>
      </c>
      <c r="N1199" s="163" t="s">
        <v>40</v>
      </c>
      <c r="P1199" s="130">
        <f>O1199*H1199</f>
        <v>0</v>
      </c>
      <c r="Q1199" s="130">
        <v>1E-4</v>
      </c>
      <c r="R1199" s="130">
        <f>Q1199*H1199</f>
        <v>6.0000000000000001E-3</v>
      </c>
      <c r="S1199" s="130">
        <v>0</v>
      </c>
      <c r="T1199" s="131">
        <f>S1199*H1199</f>
        <v>0</v>
      </c>
      <c r="AR1199" s="132" t="s">
        <v>164</v>
      </c>
      <c r="AT1199" s="132" t="s">
        <v>342</v>
      </c>
      <c r="AU1199" s="132" t="s">
        <v>77</v>
      </c>
      <c r="AY1199" s="16" t="s">
        <v>151</v>
      </c>
      <c r="BE1199" s="133">
        <f>IF(N1199="základní",J1199,0)</f>
        <v>0</v>
      </c>
      <c r="BF1199" s="133">
        <f>IF(N1199="snížená",J1199,0)</f>
        <v>0</v>
      </c>
      <c r="BG1199" s="133">
        <f>IF(N1199="zákl. přenesená",J1199,0)</f>
        <v>0</v>
      </c>
      <c r="BH1199" s="133">
        <f>IF(N1199="sníž. přenesená",J1199,0)</f>
        <v>0</v>
      </c>
      <c r="BI1199" s="133">
        <f>IF(N1199="nulová",J1199,0)</f>
        <v>0</v>
      </c>
      <c r="BJ1199" s="16" t="s">
        <v>77</v>
      </c>
      <c r="BK1199" s="133">
        <f>ROUND(I1199*H1199,2)</f>
        <v>0</v>
      </c>
      <c r="BL1199" s="16" t="s">
        <v>164</v>
      </c>
      <c r="BM1199" s="132" t="s">
        <v>1412</v>
      </c>
    </row>
    <row r="1200" spans="2:65" s="11" customFormat="1">
      <c r="B1200" s="134"/>
      <c r="D1200" s="135" t="s">
        <v>159</v>
      </c>
      <c r="E1200" s="136" t="s">
        <v>19</v>
      </c>
      <c r="F1200" s="137" t="s">
        <v>1085</v>
      </c>
      <c r="H1200" s="136" t="s">
        <v>19</v>
      </c>
      <c r="I1200" s="138"/>
      <c r="L1200" s="134"/>
      <c r="M1200" s="139"/>
      <c r="T1200" s="140"/>
      <c r="AT1200" s="136" t="s">
        <v>159</v>
      </c>
      <c r="AU1200" s="136" t="s">
        <v>77</v>
      </c>
      <c r="AV1200" s="11" t="s">
        <v>77</v>
      </c>
      <c r="AW1200" s="11" t="s">
        <v>30</v>
      </c>
      <c r="AX1200" s="11" t="s">
        <v>69</v>
      </c>
      <c r="AY1200" s="136" t="s">
        <v>151</v>
      </c>
    </row>
    <row r="1201" spans="2:65" s="12" customFormat="1">
      <c r="B1201" s="141"/>
      <c r="D1201" s="135" t="s">
        <v>159</v>
      </c>
      <c r="E1201" s="142" t="s">
        <v>19</v>
      </c>
      <c r="F1201" s="143" t="s">
        <v>1086</v>
      </c>
      <c r="H1201" s="144">
        <v>22.5</v>
      </c>
      <c r="I1201" s="145"/>
      <c r="L1201" s="141"/>
      <c r="M1201" s="146"/>
      <c r="T1201" s="147"/>
      <c r="AT1201" s="142" t="s">
        <v>159</v>
      </c>
      <c r="AU1201" s="142" t="s">
        <v>77</v>
      </c>
      <c r="AV1201" s="12" t="s">
        <v>79</v>
      </c>
      <c r="AW1201" s="12" t="s">
        <v>30</v>
      </c>
      <c r="AX1201" s="12" t="s">
        <v>69</v>
      </c>
      <c r="AY1201" s="142" t="s">
        <v>151</v>
      </c>
    </row>
    <row r="1202" spans="2:65" s="12" customFormat="1">
      <c r="B1202" s="141"/>
      <c r="D1202" s="135" t="s">
        <v>159</v>
      </c>
      <c r="E1202" s="142" t="s">
        <v>19</v>
      </c>
      <c r="F1202" s="143" t="s">
        <v>1087</v>
      </c>
      <c r="H1202" s="144">
        <v>37.5</v>
      </c>
      <c r="I1202" s="145"/>
      <c r="L1202" s="141"/>
      <c r="M1202" s="146"/>
      <c r="T1202" s="147"/>
      <c r="AT1202" s="142" t="s">
        <v>159</v>
      </c>
      <c r="AU1202" s="142" t="s">
        <v>77</v>
      </c>
      <c r="AV1202" s="12" t="s">
        <v>79</v>
      </c>
      <c r="AW1202" s="12" t="s">
        <v>30</v>
      </c>
      <c r="AX1202" s="12" t="s">
        <v>69</v>
      </c>
      <c r="AY1202" s="142" t="s">
        <v>151</v>
      </c>
    </row>
    <row r="1203" spans="2:65" s="13" customFormat="1">
      <c r="B1203" s="148"/>
      <c r="D1203" s="135" t="s">
        <v>159</v>
      </c>
      <c r="E1203" s="149" t="s">
        <v>19</v>
      </c>
      <c r="F1203" s="150" t="s">
        <v>163</v>
      </c>
      <c r="H1203" s="151">
        <v>60</v>
      </c>
      <c r="I1203" s="152"/>
      <c r="L1203" s="148"/>
      <c r="M1203" s="153"/>
      <c r="T1203" s="154"/>
      <c r="AT1203" s="149" t="s">
        <v>159</v>
      </c>
      <c r="AU1203" s="149" t="s">
        <v>77</v>
      </c>
      <c r="AV1203" s="13" t="s">
        <v>164</v>
      </c>
      <c r="AW1203" s="13" t="s">
        <v>30</v>
      </c>
      <c r="AX1203" s="13" t="s">
        <v>77</v>
      </c>
      <c r="AY1203" s="149" t="s">
        <v>151</v>
      </c>
    </row>
    <row r="1204" spans="2:65" s="10" customFormat="1" ht="25.9" customHeight="1">
      <c r="B1204" s="110"/>
      <c r="D1204" s="111" t="s">
        <v>68</v>
      </c>
      <c r="E1204" s="112" t="s">
        <v>543</v>
      </c>
      <c r="F1204" s="112" t="s">
        <v>544</v>
      </c>
      <c r="I1204" s="113"/>
      <c r="J1204" s="114">
        <f>BK1204</f>
        <v>0</v>
      </c>
      <c r="L1204" s="110"/>
      <c r="M1204" s="115"/>
      <c r="P1204" s="116">
        <f>SUM(P1205:P1262)</f>
        <v>0</v>
      </c>
      <c r="R1204" s="116">
        <f>SUM(R1205:R1262)</f>
        <v>0</v>
      </c>
      <c r="T1204" s="117">
        <f>SUM(T1205:T1262)</f>
        <v>0</v>
      </c>
      <c r="AR1204" s="111" t="s">
        <v>164</v>
      </c>
      <c r="AT1204" s="118" t="s">
        <v>68</v>
      </c>
      <c r="AU1204" s="118" t="s">
        <v>69</v>
      </c>
      <c r="AY1204" s="111" t="s">
        <v>151</v>
      </c>
      <c r="BK1204" s="119">
        <f>SUM(BK1205:BK1262)</f>
        <v>0</v>
      </c>
    </row>
    <row r="1205" spans="2:65" s="1" customFormat="1" ht="66.75" customHeight="1">
      <c r="B1205" s="31"/>
      <c r="C1205" s="155" t="s">
        <v>1413</v>
      </c>
      <c r="D1205" s="155" t="s">
        <v>342</v>
      </c>
      <c r="E1205" s="156" t="s">
        <v>1414</v>
      </c>
      <c r="F1205" s="157" t="s">
        <v>1415</v>
      </c>
      <c r="G1205" s="158" t="s">
        <v>155</v>
      </c>
      <c r="H1205" s="159">
        <v>6</v>
      </c>
      <c r="I1205" s="160"/>
      <c r="J1205" s="161">
        <f>ROUND(I1205*H1205,2)</f>
        <v>0</v>
      </c>
      <c r="K1205" s="157" t="s">
        <v>156</v>
      </c>
      <c r="L1205" s="31"/>
      <c r="M1205" s="162" t="s">
        <v>19</v>
      </c>
      <c r="N1205" s="163" t="s">
        <v>40</v>
      </c>
      <c r="P1205" s="130">
        <f>O1205*H1205</f>
        <v>0</v>
      </c>
      <c r="Q1205" s="130">
        <v>0</v>
      </c>
      <c r="R1205" s="130">
        <f>Q1205*H1205</f>
        <v>0</v>
      </c>
      <c r="S1205" s="130">
        <v>0</v>
      </c>
      <c r="T1205" s="131">
        <f>S1205*H1205</f>
        <v>0</v>
      </c>
      <c r="AR1205" s="132" t="s">
        <v>548</v>
      </c>
      <c r="AT1205" s="132" t="s">
        <v>342</v>
      </c>
      <c r="AU1205" s="132" t="s">
        <v>77</v>
      </c>
      <c r="AY1205" s="16" t="s">
        <v>151</v>
      </c>
      <c r="BE1205" s="133">
        <f>IF(N1205="základní",J1205,0)</f>
        <v>0</v>
      </c>
      <c r="BF1205" s="133">
        <f>IF(N1205="snížená",J1205,0)</f>
        <v>0</v>
      </c>
      <c r="BG1205" s="133">
        <f>IF(N1205="zákl. přenesená",J1205,0)</f>
        <v>0</v>
      </c>
      <c r="BH1205" s="133">
        <f>IF(N1205="sníž. přenesená",J1205,0)</f>
        <v>0</v>
      </c>
      <c r="BI1205" s="133">
        <f>IF(N1205="nulová",J1205,0)</f>
        <v>0</v>
      </c>
      <c r="BJ1205" s="16" t="s">
        <v>77</v>
      </c>
      <c r="BK1205" s="133">
        <f>ROUND(I1205*H1205,2)</f>
        <v>0</v>
      </c>
      <c r="BL1205" s="16" t="s">
        <v>548</v>
      </c>
      <c r="BM1205" s="132" t="s">
        <v>1416</v>
      </c>
    </row>
    <row r="1206" spans="2:65" s="11" customFormat="1">
      <c r="B1206" s="134"/>
      <c r="D1206" s="135" t="s">
        <v>159</v>
      </c>
      <c r="E1206" s="136" t="s">
        <v>19</v>
      </c>
      <c r="F1206" s="137" t="s">
        <v>1417</v>
      </c>
      <c r="H1206" s="136" t="s">
        <v>19</v>
      </c>
      <c r="I1206" s="138"/>
      <c r="L1206" s="134"/>
      <c r="M1206" s="139"/>
      <c r="T1206" s="140"/>
      <c r="AT1206" s="136" t="s">
        <v>159</v>
      </c>
      <c r="AU1206" s="136" t="s">
        <v>77</v>
      </c>
      <c r="AV1206" s="11" t="s">
        <v>77</v>
      </c>
      <c r="AW1206" s="11" t="s">
        <v>30</v>
      </c>
      <c r="AX1206" s="11" t="s">
        <v>69</v>
      </c>
      <c r="AY1206" s="136" t="s">
        <v>151</v>
      </c>
    </row>
    <row r="1207" spans="2:65" s="12" customFormat="1">
      <c r="B1207" s="141"/>
      <c r="D1207" s="135" t="s">
        <v>159</v>
      </c>
      <c r="E1207" s="142" t="s">
        <v>19</v>
      </c>
      <c r="F1207" s="143" t="s">
        <v>1418</v>
      </c>
      <c r="H1207" s="144">
        <v>6</v>
      </c>
      <c r="I1207" s="145"/>
      <c r="L1207" s="141"/>
      <c r="M1207" s="146"/>
      <c r="T1207" s="147"/>
      <c r="AT1207" s="142" t="s">
        <v>159</v>
      </c>
      <c r="AU1207" s="142" t="s">
        <v>77</v>
      </c>
      <c r="AV1207" s="12" t="s">
        <v>79</v>
      </c>
      <c r="AW1207" s="12" t="s">
        <v>30</v>
      </c>
      <c r="AX1207" s="12" t="s">
        <v>69</v>
      </c>
      <c r="AY1207" s="142" t="s">
        <v>151</v>
      </c>
    </row>
    <row r="1208" spans="2:65" s="13" customFormat="1">
      <c r="B1208" s="148"/>
      <c r="D1208" s="135" t="s">
        <v>159</v>
      </c>
      <c r="E1208" s="149" t="s">
        <v>19</v>
      </c>
      <c r="F1208" s="150" t="s">
        <v>163</v>
      </c>
      <c r="H1208" s="151">
        <v>6</v>
      </c>
      <c r="I1208" s="152"/>
      <c r="L1208" s="148"/>
      <c r="M1208" s="153"/>
      <c r="T1208" s="154"/>
      <c r="AT1208" s="149" t="s">
        <v>159</v>
      </c>
      <c r="AU1208" s="149" t="s">
        <v>77</v>
      </c>
      <c r="AV1208" s="13" t="s">
        <v>164</v>
      </c>
      <c r="AW1208" s="13" t="s">
        <v>30</v>
      </c>
      <c r="AX1208" s="13" t="s">
        <v>77</v>
      </c>
      <c r="AY1208" s="149" t="s">
        <v>151</v>
      </c>
    </row>
    <row r="1209" spans="2:65" s="1" customFormat="1" ht="37.9" customHeight="1">
      <c r="B1209" s="31"/>
      <c r="C1209" s="155" t="s">
        <v>1419</v>
      </c>
      <c r="D1209" s="155" t="s">
        <v>342</v>
      </c>
      <c r="E1209" s="156" t="s">
        <v>1420</v>
      </c>
      <c r="F1209" s="157" t="s">
        <v>1421</v>
      </c>
      <c r="G1209" s="158" t="s">
        <v>155</v>
      </c>
      <c r="H1209" s="159">
        <v>6</v>
      </c>
      <c r="I1209" s="160"/>
      <c r="J1209" s="161">
        <f>ROUND(I1209*H1209,2)</f>
        <v>0</v>
      </c>
      <c r="K1209" s="157" t="s">
        <v>156</v>
      </c>
      <c r="L1209" s="31"/>
      <c r="M1209" s="162" t="s">
        <v>19</v>
      </c>
      <c r="N1209" s="163" t="s">
        <v>40</v>
      </c>
      <c r="P1209" s="130">
        <f>O1209*H1209</f>
        <v>0</v>
      </c>
      <c r="Q1209" s="130">
        <v>0</v>
      </c>
      <c r="R1209" s="130">
        <f>Q1209*H1209</f>
        <v>0</v>
      </c>
      <c r="S1209" s="130">
        <v>0</v>
      </c>
      <c r="T1209" s="131">
        <f>S1209*H1209</f>
        <v>0</v>
      </c>
      <c r="AR1209" s="132" t="s">
        <v>548</v>
      </c>
      <c r="AT1209" s="132" t="s">
        <v>342</v>
      </c>
      <c r="AU1209" s="132" t="s">
        <v>77</v>
      </c>
      <c r="AY1209" s="16" t="s">
        <v>151</v>
      </c>
      <c r="BE1209" s="133">
        <f>IF(N1209="základní",J1209,0)</f>
        <v>0</v>
      </c>
      <c r="BF1209" s="133">
        <f>IF(N1209="snížená",J1209,0)</f>
        <v>0</v>
      </c>
      <c r="BG1209" s="133">
        <f>IF(N1209="zákl. přenesená",J1209,0)</f>
        <v>0</v>
      </c>
      <c r="BH1209" s="133">
        <f>IF(N1209="sníž. přenesená",J1209,0)</f>
        <v>0</v>
      </c>
      <c r="BI1209" s="133">
        <f>IF(N1209="nulová",J1209,0)</f>
        <v>0</v>
      </c>
      <c r="BJ1209" s="16" t="s">
        <v>77</v>
      </c>
      <c r="BK1209" s="133">
        <f>ROUND(I1209*H1209,2)</f>
        <v>0</v>
      </c>
      <c r="BL1209" s="16" t="s">
        <v>548</v>
      </c>
      <c r="BM1209" s="132" t="s">
        <v>1422</v>
      </c>
    </row>
    <row r="1210" spans="2:65" s="11" customFormat="1">
      <c r="B1210" s="134"/>
      <c r="D1210" s="135" t="s">
        <v>159</v>
      </c>
      <c r="E1210" s="136" t="s">
        <v>19</v>
      </c>
      <c r="F1210" s="137" t="s">
        <v>1417</v>
      </c>
      <c r="H1210" s="136" t="s">
        <v>19</v>
      </c>
      <c r="I1210" s="138"/>
      <c r="L1210" s="134"/>
      <c r="M1210" s="139"/>
      <c r="T1210" s="140"/>
      <c r="AT1210" s="136" t="s">
        <v>159</v>
      </c>
      <c r="AU1210" s="136" t="s">
        <v>77</v>
      </c>
      <c r="AV1210" s="11" t="s">
        <v>77</v>
      </c>
      <c r="AW1210" s="11" t="s">
        <v>30</v>
      </c>
      <c r="AX1210" s="11" t="s">
        <v>69</v>
      </c>
      <c r="AY1210" s="136" t="s">
        <v>151</v>
      </c>
    </row>
    <row r="1211" spans="2:65" s="12" customFormat="1">
      <c r="B1211" s="141"/>
      <c r="D1211" s="135" t="s">
        <v>159</v>
      </c>
      <c r="E1211" s="142" t="s">
        <v>19</v>
      </c>
      <c r="F1211" s="143" t="s">
        <v>1418</v>
      </c>
      <c r="H1211" s="144">
        <v>6</v>
      </c>
      <c r="I1211" s="145"/>
      <c r="L1211" s="141"/>
      <c r="M1211" s="146"/>
      <c r="T1211" s="147"/>
      <c r="AT1211" s="142" t="s">
        <v>159</v>
      </c>
      <c r="AU1211" s="142" t="s">
        <v>77</v>
      </c>
      <c r="AV1211" s="12" t="s">
        <v>79</v>
      </c>
      <c r="AW1211" s="12" t="s">
        <v>30</v>
      </c>
      <c r="AX1211" s="12" t="s">
        <v>69</v>
      </c>
      <c r="AY1211" s="142" t="s">
        <v>151</v>
      </c>
    </row>
    <row r="1212" spans="2:65" s="13" customFormat="1">
      <c r="B1212" s="148"/>
      <c r="D1212" s="135" t="s">
        <v>159</v>
      </c>
      <c r="E1212" s="149" t="s">
        <v>19</v>
      </c>
      <c r="F1212" s="150" t="s">
        <v>163</v>
      </c>
      <c r="H1212" s="151">
        <v>6</v>
      </c>
      <c r="I1212" s="152"/>
      <c r="L1212" s="148"/>
      <c r="M1212" s="153"/>
      <c r="T1212" s="154"/>
      <c r="AT1212" s="149" t="s">
        <v>159</v>
      </c>
      <c r="AU1212" s="149" t="s">
        <v>77</v>
      </c>
      <c r="AV1212" s="13" t="s">
        <v>164</v>
      </c>
      <c r="AW1212" s="13" t="s">
        <v>30</v>
      </c>
      <c r="AX1212" s="13" t="s">
        <v>77</v>
      </c>
      <c r="AY1212" s="149" t="s">
        <v>151</v>
      </c>
    </row>
    <row r="1213" spans="2:65" s="1" customFormat="1" ht="16.5" customHeight="1">
      <c r="B1213" s="31"/>
      <c r="C1213" s="155" t="s">
        <v>1423</v>
      </c>
      <c r="D1213" s="155" t="s">
        <v>342</v>
      </c>
      <c r="E1213" s="156" t="s">
        <v>546</v>
      </c>
      <c r="F1213" s="157" t="s">
        <v>547</v>
      </c>
      <c r="G1213" s="158" t="s">
        <v>155</v>
      </c>
      <c r="H1213" s="159">
        <v>60</v>
      </c>
      <c r="I1213" s="160"/>
      <c r="J1213" s="161">
        <f>ROUND(I1213*H1213,2)</f>
        <v>0</v>
      </c>
      <c r="K1213" s="157" t="s">
        <v>156</v>
      </c>
      <c r="L1213" s="31"/>
      <c r="M1213" s="162" t="s">
        <v>19</v>
      </c>
      <c r="N1213" s="163" t="s">
        <v>40</v>
      </c>
      <c r="P1213" s="130">
        <f>O1213*H1213</f>
        <v>0</v>
      </c>
      <c r="Q1213" s="130">
        <v>0</v>
      </c>
      <c r="R1213" s="130">
        <f>Q1213*H1213</f>
        <v>0</v>
      </c>
      <c r="S1213" s="130">
        <v>0</v>
      </c>
      <c r="T1213" s="131">
        <f>S1213*H1213</f>
        <v>0</v>
      </c>
      <c r="AR1213" s="132" t="s">
        <v>548</v>
      </c>
      <c r="AT1213" s="132" t="s">
        <v>342</v>
      </c>
      <c r="AU1213" s="132" t="s">
        <v>77</v>
      </c>
      <c r="AY1213" s="16" t="s">
        <v>151</v>
      </c>
      <c r="BE1213" s="133">
        <f>IF(N1213="základní",J1213,0)</f>
        <v>0</v>
      </c>
      <c r="BF1213" s="133">
        <f>IF(N1213="snížená",J1213,0)</f>
        <v>0</v>
      </c>
      <c r="BG1213" s="133">
        <f>IF(N1213="zákl. přenesená",J1213,0)</f>
        <v>0</v>
      </c>
      <c r="BH1213" s="133">
        <f>IF(N1213="sníž. přenesená",J1213,0)</f>
        <v>0</v>
      </c>
      <c r="BI1213" s="133">
        <f>IF(N1213="nulová",J1213,0)</f>
        <v>0</v>
      </c>
      <c r="BJ1213" s="16" t="s">
        <v>77</v>
      </c>
      <c r="BK1213" s="133">
        <f>ROUND(I1213*H1213,2)</f>
        <v>0</v>
      </c>
      <c r="BL1213" s="16" t="s">
        <v>548</v>
      </c>
      <c r="BM1213" s="132" t="s">
        <v>1424</v>
      </c>
    </row>
    <row r="1214" spans="2:65" s="12" customFormat="1">
      <c r="B1214" s="141"/>
      <c r="D1214" s="135" t="s">
        <v>159</v>
      </c>
      <c r="E1214" s="142" t="s">
        <v>19</v>
      </c>
      <c r="F1214" s="143" t="s">
        <v>439</v>
      </c>
      <c r="H1214" s="144">
        <v>60</v>
      </c>
      <c r="I1214" s="145"/>
      <c r="L1214" s="141"/>
      <c r="M1214" s="146"/>
      <c r="T1214" s="147"/>
      <c r="AT1214" s="142" t="s">
        <v>159</v>
      </c>
      <c r="AU1214" s="142" t="s">
        <v>77</v>
      </c>
      <c r="AV1214" s="12" t="s">
        <v>79</v>
      </c>
      <c r="AW1214" s="12" t="s">
        <v>30</v>
      </c>
      <c r="AX1214" s="12" t="s">
        <v>69</v>
      </c>
      <c r="AY1214" s="142" t="s">
        <v>151</v>
      </c>
    </row>
    <row r="1215" spans="2:65" s="13" customFormat="1">
      <c r="B1215" s="148"/>
      <c r="D1215" s="135" t="s">
        <v>159</v>
      </c>
      <c r="E1215" s="149" t="s">
        <v>19</v>
      </c>
      <c r="F1215" s="150" t="s">
        <v>163</v>
      </c>
      <c r="H1215" s="151">
        <v>60</v>
      </c>
      <c r="I1215" s="152"/>
      <c r="L1215" s="148"/>
      <c r="M1215" s="153"/>
      <c r="T1215" s="154"/>
      <c r="AT1215" s="149" t="s">
        <v>159</v>
      </c>
      <c r="AU1215" s="149" t="s">
        <v>77</v>
      </c>
      <c r="AV1215" s="13" t="s">
        <v>164</v>
      </c>
      <c r="AW1215" s="13" t="s">
        <v>30</v>
      </c>
      <c r="AX1215" s="13" t="s">
        <v>77</v>
      </c>
      <c r="AY1215" s="149" t="s">
        <v>151</v>
      </c>
    </row>
    <row r="1216" spans="2:65" s="1" customFormat="1" ht="33" customHeight="1">
      <c r="B1216" s="31"/>
      <c r="C1216" s="155" t="s">
        <v>1425</v>
      </c>
      <c r="D1216" s="155" t="s">
        <v>342</v>
      </c>
      <c r="E1216" s="156" t="s">
        <v>552</v>
      </c>
      <c r="F1216" s="157" t="s">
        <v>553</v>
      </c>
      <c r="G1216" s="158" t="s">
        <v>155</v>
      </c>
      <c r="H1216" s="159">
        <v>60</v>
      </c>
      <c r="I1216" s="160"/>
      <c r="J1216" s="161">
        <f>ROUND(I1216*H1216,2)</f>
        <v>0</v>
      </c>
      <c r="K1216" s="157" t="s">
        <v>156</v>
      </c>
      <c r="L1216" s="31"/>
      <c r="M1216" s="162" t="s">
        <v>19</v>
      </c>
      <c r="N1216" s="163" t="s">
        <v>40</v>
      </c>
      <c r="P1216" s="130">
        <f>O1216*H1216</f>
        <v>0</v>
      </c>
      <c r="Q1216" s="130">
        <v>0</v>
      </c>
      <c r="R1216" s="130">
        <f>Q1216*H1216</f>
        <v>0</v>
      </c>
      <c r="S1216" s="130">
        <v>0</v>
      </c>
      <c r="T1216" s="131">
        <f>S1216*H1216</f>
        <v>0</v>
      </c>
      <c r="AR1216" s="132" t="s">
        <v>548</v>
      </c>
      <c r="AT1216" s="132" t="s">
        <v>342</v>
      </c>
      <c r="AU1216" s="132" t="s">
        <v>77</v>
      </c>
      <c r="AY1216" s="16" t="s">
        <v>151</v>
      </c>
      <c r="BE1216" s="133">
        <f>IF(N1216="základní",J1216,0)</f>
        <v>0</v>
      </c>
      <c r="BF1216" s="133">
        <f>IF(N1216="snížená",J1216,0)</f>
        <v>0</v>
      </c>
      <c r="BG1216" s="133">
        <f>IF(N1216="zákl. přenesená",J1216,0)</f>
        <v>0</v>
      </c>
      <c r="BH1216" s="133">
        <f>IF(N1216="sníž. přenesená",J1216,0)</f>
        <v>0</v>
      </c>
      <c r="BI1216" s="133">
        <f>IF(N1216="nulová",J1216,0)</f>
        <v>0</v>
      </c>
      <c r="BJ1216" s="16" t="s">
        <v>77</v>
      </c>
      <c r="BK1216" s="133">
        <f>ROUND(I1216*H1216,2)</f>
        <v>0</v>
      </c>
      <c r="BL1216" s="16" t="s">
        <v>548</v>
      </c>
      <c r="BM1216" s="132" t="s">
        <v>1426</v>
      </c>
    </row>
    <row r="1217" spans="2:65" s="12" customFormat="1">
      <c r="B1217" s="141"/>
      <c r="D1217" s="135" t="s">
        <v>159</v>
      </c>
      <c r="E1217" s="142" t="s">
        <v>19</v>
      </c>
      <c r="F1217" s="143" t="s">
        <v>439</v>
      </c>
      <c r="H1217" s="144">
        <v>60</v>
      </c>
      <c r="I1217" s="145"/>
      <c r="L1217" s="141"/>
      <c r="M1217" s="146"/>
      <c r="T1217" s="147"/>
      <c r="AT1217" s="142" t="s">
        <v>159</v>
      </c>
      <c r="AU1217" s="142" t="s">
        <v>77</v>
      </c>
      <c r="AV1217" s="12" t="s">
        <v>79</v>
      </c>
      <c r="AW1217" s="12" t="s">
        <v>30</v>
      </c>
      <c r="AX1217" s="12" t="s">
        <v>69</v>
      </c>
      <c r="AY1217" s="142" t="s">
        <v>151</v>
      </c>
    </row>
    <row r="1218" spans="2:65" s="13" customFormat="1">
      <c r="B1218" s="148"/>
      <c r="D1218" s="135" t="s">
        <v>159</v>
      </c>
      <c r="E1218" s="149" t="s">
        <v>19</v>
      </c>
      <c r="F1218" s="150" t="s">
        <v>163</v>
      </c>
      <c r="H1218" s="151">
        <v>60</v>
      </c>
      <c r="I1218" s="152"/>
      <c r="L1218" s="148"/>
      <c r="M1218" s="153"/>
      <c r="T1218" s="154"/>
      <c r="AT1218" s="149" t="s">
        <v>159</v>
      </c>
      <c r="AU1218" s="149" t="s">
        <v>77</v>
      </c>
      <c r="AV1218" s="13" t="s">
        <v>164</v>
      </c>
      <c r="AW1218" s="13" t="s">
        <v>30</v>
      </c>
      <c r="AX1218" s="13" t="s">
        <v>77</v>
      </c>
      <c r="AY1218" s="149" t="s">
        <v>151</v>
      </c>
    </row>
    <row r="1219" spans="2:65" s="1" customFormat="1" ht="24.2" customHeight="1">
      <c r="B1219" s="31"/>
      <c r="C1219" s="155" t="s">
        <v>1427</v>
      </c>
      <c r="D1219" s="155" t="s">
        <v>342</v>
      </c>
      <c r="E1219" s="156" t="s">
        <v>1428</v>
      </c>
      <c r="F1219" s="157" t="s">
        <v>1429</v>
      </c>
      <c r="G1219" s="158" t="s">
        <v>155</v>
      </c>
      <c r="H1219" s="159">
        <v>2</v>
      </c>
      <c r="I1219" s="160"/>
      <c r="J1219" s="161">
        <f>ROUND(I1219*H1219,2)</f>
        <v>0</v>
      </c>
      <c r="K1219" s="157" t="s">
        <v>156</v>
      </c>
      <c r="L1219" s="31"/>
      <c r="M1219" s="162" t="s">
        <v>19</v>
      </c>
      <c r="N1219" s="163" t="s">
        <v>40</v>
      </c>
      <c r="P1219" s="130">
        <f>O1219*H1219</f>
        <v>0</v>
      </c>
      <c r="Q1219" s="130">
        <v>0</v>
      </c>
      <c r="R1219" s="130">
        <f>Q1219*H1219</f>
        <v>0</v>
      </c>
      <c r="S1219" s="130">
        <v>0</v>
      </c>
      <c r="T1219" s="131">
        <f>S1219*H1219</f>
        <v>0</v>
      </c>
      <c r="AR1219" s="132" t="s">
        <v>548</v>
      </c>
      <c r="AT1219" s="132" t="s">
        <v>342</v>
      </c>
      <c r="AU1219" s="132" t="s">
        <v>77</v>
      </c>
      <c r="AY1219" s="16" t="s">
        <v>151</v>
      </c>
      <c r="BE1219" s="133">
        <f>IF(N1219="základní",J1219,0)</f>
        <v>0</v>
      </c>
      <c r="BF1219" s="133">
        <f>IF(N1219="snížená",J1219,0)</f>
        <v>0</v>
      </c>
      <c r="BG1219" s="133">
        <f>IF(N1219="zákl. přenesená",J1219,0)</f>
        <v>0</v>
      </c>
      <c r="BH1219" s="133">
        <f>IF(N1219="sníž. přenesená",J1219,0)</f>
        <v>0</v>
      </c>
      <c r="BI1219" s="133">
        <f>IF(N1219="nulová",J1219,0)</f>
        <v>0</v>
      </c>
      <c r="BJ1219" s="16" t="s">
        <v>77</v>
      </c>
      <c r="BK1219" s="133">
        <f>ROUND(I1219*H1219,2)</f>
        <v>0</v>
      </c>
      <c r="BL1219" s="16" t="s">
        <v>548</v>
      </c>
      <c r="BM1219" s="132" t="s">
        <v>1430</v>
      </c>
    </row>
    <row r="1220" spans="2:65" s="11" customFormat="1">
      <c r="B1220" s="134"/>
      <c r="D1220" s="135" t="s">
        <v>159</v>
      </c>
      <c r="E1220" s="136" t="s">
        <v>19</v>
      </c>
      <c r="F1220" s="137" t="s">
        <v>1431</v>
      </c>
      <c r="H1220" s="136" t="s">
        <v>19</v>
      </c>
      <c r="I1220" s="138"/>
      <c r="L1220" s="134"/>
      <c r="M1220" s="139"/>
      <c r="T1220" s="140"/>
      <c r="AT1220" s="136" t="s">
        <v>159</v>
      </c>
      <c r="AU1220" s="136" t="s">
        <v>77</v>
      </c>
      <c r="AV1220" s="11" t="s">
        <v>77</v>
      </c>
      <c r="AW1220" s="11" t="s">
        <v>30</v>
      </c>
      <c r="AX1220" s="11" t="s">
        <v>69</v>
      </c>
      <c r="AY1220" s="136" t="s">
        <v>151</v>
      </c>
    </row>
    <row r="1221" spans="2:65" s="12" customFormat="1">
      <c r="B1221" s="141"/>
      <c r="D1221" s="135" t="s">
        <v>159</v>
      </c>
      <c r="E1221" s="142" t="s">
        <v>19</v>
      </c>
      <c r="F1221" s="143" t="s">
        <v>77</v>
      </c>
      <c r="H1221" s="144">
        <v>1</v>
      </c>
      <c r="I1221" s="145"/>
      <c r="L1221" s="141"/>
      <c r="M1221" s="146"/>
      <c r="T1221" s="147"/>
      <c r="AT1221" s="142" t="s">
        <v>159</v>
      </c>
      <c r="AU1221" s="142" t="s">
        <v>77</v>
      </c>
      <c r="AV1221" s="12" t="s">
        <v>79</v>
      </c>
      <c r="AW1221" s="12" t="s">
        <v>30</v>
      </c>
      <c r="AX1221" s="12" t="s">
        <v>69</v>
      </c>
      <c r="AY1221" s="142" t="s">
        <v>151</v>
      </c>
    </row>
    <row r="1222" spans="2:65" s="11" customFormat="1">
      <c r="B1222" s="134"/>
      <c r="D1222" s="135" t="s">
        <v>159</v>
      </c>
      <c r="E1222" s="136" t="s">
        <v>19</v>
      </c>
      <c r="F1222" s="137" t="s">
        <v>654</v>
      </c>
      <c r="H1222" s="136" t="s">
        <v>19</v>
      </c>
      <c r="I1222" s="138"/>
      <c r="L1222" s="134"/>
      <c r="M1222" s="139"/>
      <c r="T1222" s="140"/>
      <c r="AT1222" s="136" t="s">
        <v>159</v>
      </c>
      <c r="AU1222" s="136" t="s">
        <v>77</v>
      </c>
      <c r="AV1222" s="11" t="s">
        <v>77</v>
      </c>
      <c r="AW1222" s="11" t="s">
        <v>30</v>
      </c>
      <c r="AX1222" s="11" t="s">
        <v>69</v>
      </c>
      <c r="AY1222" s="136" t="s">
        <v>151</v>
      </c>
    </row>
    <row r="1223" spans="2:65" s="12" customFormat="1">
      <c r="B1223" s="141"/>
      <c r="D1223" s="135" t="s">
        <v>159</v>
      </c>
      <c r="E1223" s="142" t="s">
        <v>19</v>
      </c>
      <c r="F1223" s="143" t="s">
        <v>77</v>
      </c>
      <c r="H1223" s="144">
        <v>1</v>
      </c>
      <c r="I1223" s="145"/>
      <c r="L1223" s="141"/>
      <c r="M1223" s="146"/>
      <c r="T1223" s="147"/>
      <c r="AT1223" s="142" t="s">
        <v>159</v>
      </c>
      <c r="AU1223" s="142" t="s">
        <v>77</v>
      </c>
      <c r="AV1223" s="12" t="s">
        <v>79</v>
      </c>
      <c r="AW1223" s="12" t="s">
        <v>30</v>
      </c>
      <c r="AX1223" s="12" t="s">
        <v>69</v>
      </c>
      <c r="AY1223" s="142" t="s">
        <v>151</v>
      </c>
    </row>
    <row r="1224" spans="2:65" s="13" customFormat="1">
      <c r="B1224" s="148"/>
      <c r="D1224" s="135" t="s">
        <v>159</v>
      </c>
      <c r="E1224" s="149" t="s">
        <v>19</v>
      </c>
      <c r="F1224" s="150" t="s">
        <v>163</v>
      </c>
      <c r="H1224" s="151">
        <v>2</v>
      </c>
      <c r="I1224" s="152"/>
      <c r="L1224" s="148"/>
      <c r="M1224" s="153"/>
      <c r="T1224" s="154"/>
      <c r="AT1224" s="149" t="s">
        <v>159</v>
      </c>
      <c r="AU1224" s="149" t="s">
        <v>77</v>
      </c>
      <c r="AV1224" s="13" t="s">
        <v>164</v>
      </c>
      <c r="AW1224" s="13" t="s">
        <v>30</v>
      </c>
      <c r="AX1224" s="13" t="s">
        <v>77</v>
      </c>
      <c r="AY1224" s="149" t="s">
        <v>151</v>
      </c>
    </row>
    <row r="1225" spans="2:65" s="1" customFormat="1" ht="16.5" customHeight="1">
      <c r="B1225" s="31"/>
      <c r="C1225" s="155" t="s">
        <v>1432</v>
      </c>
      <c r="D1225" s="155" t="s">
        <v>342</v>
      </c>
      <c r="E1225" s="156" t="s">
        <v>556</v>
      </c>
      <c r="F1225" s="157" t="s">
        <v>557</v>
      </c>
      <c r="G1225" s="158" t="s">
        <v>155</v>
      </c>
      <c r="H1225" s="159">
        <v>16</v>
      </c>
      <c r="I1225" s="160"/>
      <c r="J1225" s="161">
        <f>ROUND(I1225*H1225,2)</f>
        <v>0</v>
      </c>
      <c r="K1225" s="157" t="s">
        <v>156</v>
      </c>
      <c r="L1225" s="31"/>
      <c r="M1225" s="162" t="s">
        <v>19</v>
      </c>
      <c r="N1225" s="163" t="s">
        <v>40</v>
      </c>
      <c r="P1225" s="130">
        <f>O1225*H1225</f>
        <v>0</v>
      </c>
      <c r="Q1225" s="130">
        <v>0</v>
      </c>
      <c r="R1225" s="130">
        <f>Q1225*H1225</f>
        <v>0</v>
      </c>
      <c r="S1225" s="130">
        <v>0</v>
      </c>
      <c r="T1225" s="131">
        <f>S1225*H1225</f>
        <v>0</v>
      </c>
      <c r="AR1225" s="132" t="s">
        <v>548</v>
      </c>
      <c r="AT1225" s="132" t="s">
        <v>342</v>
      </c>
      <c r="AU1225" s="132" t="s">
        <v>77</v>
      </c>
      <c r="AY1225" s="16" t="s">
        <v>151</v>
      </c>
      <c r="BE1225" s="133">
        <f>IF(N1225="základní",J1225,0)</f>
        <v>0</v>
      </c>
      <c r="BF1225" s="133">
        <f>IF(N1225="snížená",J1225,0)</f>
        <v>0</v>
      </c>
      <c r="BG1225" s="133">
        <f>IF(N1225="zákl. přenesená",J1225,0)</f>
        <v>0</v>
      </c>
      <c r="BH1225" s="133">
        <f>IF(N1225="sníž. přenesená",J1225,0)</f>
        <v>0</v>
      </c>
      <c r="BI1225" s="133">
        <f>IF(N1225="nulová",J1225,0)</f>
        <v>0</v>
      </c>
      <c r="BJ1225" s="16" t="s">
        <v>77</v>
      </c>
      <c r="BK1225" s="133">
        <f>ROUND(I1225*H1225,2)</f>
        <v>0</v>
      </c>
      <c r="BL1225" s="16" t="s">
        <v>548</v>
      </c>
      <c r="BM1225" s="132" t="s">
        <v>1433</v>
      </c>
    </row>
    <row r="1226" spans="2:65" s="11" customFormat="1">
      <c r="B1226" s="134"/>
      <c r="D1226" s="135" t="s">
        <v>159</v>
      </c>
      <c r="E1226" s="136" t="s">
        <v>19</v>
      </c>
      <c r="F1226" s="137" t="s">
        <v>720</v>
      </c>
      <c r="H1226" s="136" t="s">
        <v>19</v>
      </c>
      <c r="I1226" s="138"/>
      <c r="L1226" s="134"/>
      <c r="M1226" s="139"/>
      <c r="T1226" s="140"/>
      <c r="AT1226" s="136" t="s">
        <v>159</v>
      </c>
      <c r="AU1226" s="136" t="s">
        <v>77</v>
      </c>
      <c r="AV1226" s="11" t="s">
        <v>77</v>
      </c>
      <c r="AW1226" s="11" t="s">
        <v>30</v>
      </c>
      <c r="AX1226" s="11" t="s">
        <v>69</v>
      </c>
      <c r="AY1226" s="136" t="s">
        <v>151</v>
      </c>
    </row>
    <row r="1227" spans="2:65" s="12" customFormat="1">
      <c r="B1227" s="141"/>
      <c r="D1227" s="135" t="s">
        <v>159</v>
      </c>
      <c r="E1227" s="142" t="s">
        <v>19</v>
      </c>
      <c r="F1227" s="143" t="s">
        <v>257</v>
      </c>
      <c r="H1227" s="144">
        <v>4</v>
      </c>
      <c r="I1227" s="145"/>
      <c r="L1227" s="141"/>
      <c r="M1227" s="146"/>
      <c r="T1227" s="147"/>
      <c r="AT1227" s="142" t="s">
        <v>159</v>
      </c>
      <c r="AU1227" s="142" t="s">
        <v>77</v>
      </c>
      <c r="AV1227" s="12" t="s">
        <v>79</v>
      </c>
      <c r="AW1227" s="12" t="s">
        <v>30</v>
      </c>
      <c r="AX1227" s="12" t="s">
        <v>69</v>
      </c>
      <c r="AY1227" s="142" t="s">
        <v>151</v>
      </c>
    </row>
    <row r="1228" spans="2:65" s="11" customFormat="1">
      <c r="B1228" s="134"/>
      <c r="D1228" s="135" t="s">
        <v>159</v>
      </c>
      <c r="E1228" s="136" t="s">
        <v>19</v>
      </c>
      <c r="F1228" s="137" t="s">
        <v>713</v>
      </c>
      <c r="H1228" s="136" t="s">
        <v>19</v>
      </c>
      <c r="I1228" s="138"/>
      <c r="L1228" s="134"/>
      <c r="M1228" s="139"/>
      <c r="T1228" s="140"/>
      <c r="AT1228" s="136" t="s">
        <v>159</v>
      </c>
      <c r="AU1228" s="136" t="s">
        <v>77</v>
      </c>
      <c r="AV1228" s="11" t="s">
        <v>77</v>
      </c>
      <c r="AW1228" s="11" t="s">
        <v>30</v>
      </c>
      <c r="AX1228" s="11" t="s">
        <v>69</v>
      </c>
      <c r="AY1228" s="136" t="s">
        <v>151</v>
      </c>
    </row>
    <row r="1229" spans="2:65" s="12" customFormat="1">
      <c r="B1229" s="141"/>
      <c r="D1229" s="135" t="s">
        <v>159</v>
      </c>
      <c r="E1229" s="142" t="s">
        <v>19</v>
      </c>
      <c r="F1229" s="143" t="s">
        <v>257</v>
      </c>
      <c r="H1229" s="144">
        <v>4</v>
      </c>
      <c r="I1229" s="145"/>
      <c r="L1229" s="141"/>
      <c r="M1229" s="146"/>
      <c r="T1229" s="147"/>
      <c r="AT1229" s="142" t="s">
        <v>159</v>
      </c>
      <c r="AU1229" s="142" t="s">
        <v>77</v>
      </c>
      <c r="AV1229" s="12" t="s">
        <v>79</v>
      </c>
      <c r="AW1229" s="12" t="s">
        <v>30</v>
      </c>
      <c r="AX1229" s="12" t="s">
        <v>69</v>
      </c>
      <c r="AY1229" s="142" t="s">
        <v>151</v>
      </c>
    </row>
    <row r="1230" spans="2:65" s="11" customFormat="1">
      <c r="B1230" s="134"/>
      <c r="D1230" s="135" t="s">
        <v>159</v>
      </c>
      <c r="E1230" s="136" t="s">
        <v>19</v>
      </c>
      <c r="F1230" s="137" t="s">
        <v>654</v>
      </c>
      <c r="H1230" s="136" t="s">
        <v>19</v>
      </c>
      <c r="I1230" s="138"/>
      <c r="L1230" s="134"/>
      <c r="M1230" s="139"/>
      <c r="T1230" s="140"/>
      <c r="AT1230" s="136" t="s">
        <v>159</v>
      </c>
      <c r="AU1230" s="136" t="s">
        <v>77</v>
      </c>
      <c r="AV1230" s="11" t="s">
        <v>77</v>
      </c>
      <c r="AW1230" s="11" t="s">
        <v>30</v>
      </c>
      <c r="AX1230" s="11" t="s">
        <v>69</v>
      </c>
      <c r="AY1230" s="136" t="s">
        <v>151</v>
      </c>
    </row>
    <row r="1231" spans="2:65" s="12" customFormat="1">
      <c r="B1231" s="141"/>
      <c r="D1231" s="135" t="s">
        <v>159</v>
      </c>
      <c r="E1231" s="142" t="s">
        <v>19</v>
      </c>
      <c r="F1231" s="143" t="s">
        <v>79</v>
      </c>
      <c r="H1231" s="144">
        <v>2</v>
      </c>
      <c r="I1231" s="145"/>
      <c r="L1231" s="141"/>
      <c r="M1231" s="146"/>
      <c r="T1231" s="147"/>
      <c r="AT1231" s="142" t="s">
        <v>159</v>
      </c>
      <c r="AU1231" s="142" t="s">
        <v>77</v>
      </c>
      <c r="AV1231" s="12" t="s">
        <v>79</v>
      </c>
      <c r="AW1231" s="12" t="s">
        <v>30</v>
      </c>
      <c r="AX1231" s="12" t="s">
        <v>69</v>
      </c>
      <c r="AY1231" s="142" t="s">
        <v>151</v>
      </c>
    </row>
    <row r="1232" spans="2:65" s="11" customFormat="1">
      <c r="B1232" s="134"/>
      <c r="D1232" s="135" t="s">
        <v>159</v>
      </c>
      <c r="E1232" s="136" t="s">
        <v>19</v>
      </c>
      <c r="F1232" s="137" t="s">
        <v>1434</v>
      </c>
      <c r="H1232" s="136" t="s">
        <v>19</v>
      </c>
      <c r="I1232" s="138"/>
      <c r="L1232" s="134"/>
      <c r="M1232" s="139"/>
      <c r="T1232" s="140"/>
      <c r="AT1232" s="136" t="s">
        <v>159</v>
      </c>
      <c r="AU1232" s="136" t="s">
        <v>77</v>
      </c>
      <c r="AV1232" s="11" t="s">
        <v>77</v>
      </c>
      <c r="AW1232" s="11" t="s">
        <v>30</v>
      </c>
      <c r="AX1232" s="11" t="s">
        <v>69</v>
      </c>
      <c r="AY1232" s="136" t="s">
        <v>151</v>
      </c>
    </row>
    <row r="1233" spans="2:65" s="12" customFormat="1">
      <c r="B1233" s="141"/>
      <c r="D1233" s="135" t="s">
        <v>159</v>
      </c>
      <c r="E1233" s="142" t="s">
        <v>19</v>
      </c>
      <c r="F1233" s="143" t="s">
        <v>79</v>
      </c>
      <c r="H1233" s="144">
        <v>2</v>
      </c>
      <c r="I1233" s="145"/>
      <c r="L1233" s="141"/>
      <c r="M1233" s="146"/>
      <c r="T1233" s="147"/>
      <c r="AT1233" s="142" t="s">
        <v>159</v>
      </c>
      <c r="AU1233" s="142" t="s">
        <v>77</v>
      </c>
      <c r="AV1233" s="12" t="s">
        <v>79</v>
      </c>
      <c r="AW1233" s="12" t="s">
        <v>30</v>
      </c>
      <c r="AX1233" s="12" t="s">
        <v>69</v>
      </c>
      <c r="AY1233" s="142" t="s">
        <v>151</v>
      </c>
    </row>
    <row r="1234" spans="2:65" s="11" customFormat="1">
      <c r="B1234" s="134"/>
      <c r="D1234" s="135" t="s">
        <v>159</v>
      </c>
      <c r="E1234" s="136" t="s">
        <v>19</v>
      </c>
      <c r="F1234" s="137" t="s">
        <v>684</v>
      </c>
      <c r="H1234" s="136" t="s">
        <v>19</v>
      </c>
      <c r="I1234" s="138"/>
      <c r="L1234" s="134"/>
      <c r="M1234" s="139"/>
      <c r="T1234" s="140"/>
      <c r="AT1234" s="136" t="s">
        <v>159</v>
      </c>
      <c r="AU1234" s="136" t="s">
        <v>77</v>
      </c>
      <c r="AV1234" s="11" t="s">
        <v>77</v>
      </c>
      <c r="AW1234" s="11" t="s">
        <v>30</v>
      </c>
      <c r="AX1234" s="11" t="s">
        <v>69</v>
      </c>
      <c r="AY1234" s="136" t="s">
        <v>151</v>
      </c>
    </row>
    <row r="1235" spans="2:65" s="12" customFormat="1">
      <c r="B1235" s="141"/>
      <c r="D1235" s="135" t="s">
        <v>159</v>
      </c>
      <c r="E1235" s="142" t="s">
        <v>19</v>
      </c>
      <c r="F1235" s="143" t="s">
        <v>257</v>
      </c>
      <c r="H1235" s="144">
        <v>4</v>
      </c>
      <c r="I1235" s="145"/>
      <c r="L1235" s="141"/>
      <c r="M1235" s="146"/>
      <c r="T1235" s="147"/>
      <c r="AT1235" s="142" t="s">
        <v>159</v>
      </c>
      <c r="AU1235" s="142" t="s">
        <v>77</v>
      </c>
      <c r="AV1235" s="12" t="s">
        <v>79</v>
      </c>
      <c r="AW1235" s="12" t="s">
        <v>30</v>
      </c>
      <c r="AX1235" s="12" t="s">
        <v>69</v>
      </c>
      <c r="AY1235" s="142" t="s">
        <v>151</v>
      </c>
    </row>
    <row r="1236" spans="2:65" s="13" customFormat="1">
      <c r="B1236" s="148"/>
      <c r="D1236" s="135" t="s">
        <v>159</v>
      </c>
      <c r="E1236" s="149" t="s">
        <v>19</v>
      </c>
      <c r="F1236" s="150" t="s">
        <v>163</v>
      </c>
      <c r="H1236" s="151">
        <v>16</v>
      </c>
      <c r="I1236" s="152"/>
      <c r="L1236" s="148"/>
      <c r="M1236" s="153"/>
      <c r="T1236" s="154"/>
      <c r="AT1236" s="149" t="s">
        <v>159</v>
      </c>
      <c r="AU1236" s="149" t="s">
        <v>77</v>
      </c>
      <c r="AV1236" s="13" t="s">
        <v>164</v>
      </c>
      <c r="AW1236" s="13" t="s">
        <v>30</v>
      </c>
      <c r="AX1236" s="13" t="s">
        <v>77</v>
      </c>
      <c r="AY1236" s="149" t="s">
        <v>151</v>
      </c>
    </row>
    <row r="1237" spans="2:65" s="1" customFormat="1" ht="16.5" customHeight="1">
      <c r="B1237" s="31"/>
      <c r="C1237" s="155" t="s">
        <v>1435</v>
      </c>
      <c r="D1237" s="155" t="s">
        <v>342</v>
      </c>
      <c r="E1237" s="156" t="s">
        <v>1436</v>
      </c>
      <c r="F1237" s="157" t="s">
        <v>1437</v>
      </c>
      <c r="G1237" s="158" t="s">
        <v>155</v>
      </c>
      <c r="H1237" s="159">
        <v>2</v>
      </c>
      <c r="I1237" s="160"/>
      <c r="J1237" s="161">
        <f>ROUND(I1237*H1237,2)</f>
        <v>0</v>
      </c>
      <c r="K1237" s="157" t="s">
        <v>156</v>
      </c>
      <c r="L1237" s="31"/>
      <c r="M1237" s="162" t="s">
        <v>19</v>
      </c>
      <c r="N1237" s="163" t="s">
        <v>40</v>
      </c>
      <c r="P1237" s="130">
        <f>O1237*H1237</f>
        <v>0</v>
      </c>
      <c r="Q1237" s="130">
        <v>0</v>
      </c>
      <c r="R1237" s="130">
        <f>Q1237*H1237</f>
        <v>0</v>
      </c>
      <c r="S1237" s="130">
        <v>0</v>
      </c>
      <c r="T1237" s="131">
        <f>S1237*H1237</f>
        <v>0</v>
      </c>
      <c r="AR1237" s="132" t="s">
        <v>548</v>
      </c>
      <c r="AT1237" s="132" t="s">
        <v>342</v>
      </c>
      <c r="AU1237" s="132" t="s">
        <v>77</v>
      </c>
      <c r="AY1237" s="16" t="s">
        <v>151</v>
      </c>
      <c r="BE1237" s="133">
        <f>IF(N1237="základní",J1237,0)</f>
        <v>0</v>
      </c>
      <c r="BF1237" s="133">
        <f>IF(N1237="snížená",J1237,0)</f>
        <v>0</v>
      </c>
      <c r="BG1237" s="133">
        <f>IF(N1237="zákl. přenesená",J1237,0)</f>
        <v>0</v>
      </c>
      <c r="BH1237" s="133">
        <f>IF(N1237="sníž. přenesená",J1237,0)</f>
        <v>0</v>
      </c>
      <c r="BI1237" s="133">
        <f>IF(N1237="nulová",J1237,0)</f>
        <v>0</v>
      </c>
      <c r="BJ1237" s="16" t="s">
        <v>77</v>
      </c>
      <c r="BK1237" s="133">
        <f>ROUND(I1237*H1237,2)</f>
        <v>0</v>
      </c>
      <c r="BL1237" s="16" t="s">
        <v>548</v>
      </c>
      <c r="BM1237" s="132" t="s">
        <v>1438</v>
      </c>
    </row>
    <row r="1238" spans="2:65" s="11" customFormat="1">
      <c r="B1238" s="134"/>
      <c r="D1238" s="135" t="s">
        <v>159</v>
      </c>
      <c r="E1238" s="136" t="s">
        <v>19</v>
      </c>
      <c r="F1238" s="137" t="s">
        <v>1431</v>
      </c>
      <c r="H1238" s="136" t="s">
        <v>19</v>
      </c>
      <c r="I1238" s="138"/>
      <c r="L1238" s="134"/>
      <c r="M1238" s="139"/>
      <c r="T1238" s="140"/>
      <c r="AT1238" s="136" t="s">
        <v>159</v>
      </c>
      <c r="AU1238" s="136" t="s">
        <v>77</v>
      </c>
      <c r="AV1238" s="11" t="s">
        <v>77</v>
      </c>
      <c r="AW1238" s="11" t="s">
        <v>30</v>
      </c>
      <c r="AX1238" s="11" t="s">
        <v>69</v>
      </c>
      <c r="AY1238" s="136" t="s">
        <v>151</v>
      </c>
    </row>
    <row r="1239" spans="2:65" s="12" customFormat="1">
      <c r="B1239" s="141"/>
      <c r="D1239" s="135" t="s">
        <v>159</v>
      </c>
      <c r="E1239" s="142" t="s">
        <v>19</v>
      </c>
      <c r="F1239" s="143" t="s">
        <v>77</v>
      </c>
      <c r="H1239" s="144">
        <v>1</v>
      </c>
      <c r="I1239" s="145"/>
      <c r="L1239" s="141"/>
      <c r="M1239" s="146"/>
      <c r="T1239" s="147"/>
      <c r="AT1239" s="142" t="s">
        <v>159</v>
      </c>
      <c r="AU1239" s="142" t="s">
        <v>77</v>
      </c>
      <c r="AV1239" s="12" t="s">
        <v>79</v>
      </c>
      <c r="AW1239" s="12" t="s">
        <v>30</v>
      </c>
      <c r="AX1239" s="12" t="s">
        <v>69</v>
      </c>
      <c r="AY1239" s="142" t="s">
        <v>151</v>
      </c>
    </row>
    <row r="1240" spans="2:65" s="11" customFormat="1">
      <c r="B1240" s="134"/>
      <c r="D1240" s="135" t="s">
        <v>159</v>
      </c>
      <c r="E1240" s="136" t="s">
        <v>19</v>
      </c>
      <c r="F1240" s="137" t="s">
        <v>654</v>
      </c>
      <c r="H1240" s="136" t="s">
        <v>19</v>
      </c>
      <c r="I1240" s="138"/>
      <c r="L1240" s="134"/>
      <c r="M1240" s="139"/>
      <c r="T1240" s="140"/>
      <c r="AT1240" s="136" t="s">
        <v>159</v>
      </c>
      <c r="AU1240" s="136" t="s">
        <v>77</v>
      </c>
      <c r="AV1240" s="11" t="s">
        <v>77</v>
      </c>
      <c r="AW1240" s="11" t="s">
        <v>30</v>
      </c>
      <c r="AX1240" s="11" t="s">
        <v>69</v>
      </c>
      <c r="AY1240" s="136" t="s">
        <v>151</v>
      </c>
    </row>
    <row r="1241" spans="2:65" s="12" customFormat="1">
      <c r="B1241" s="141"/>
      <c r="D1241" s="135" t="s">
        <v>159</v>
      </c>
      <c r="E1241" s="142" t="s">
        <v>19</v>
      </c>
      <c r="F1241" s="143" t="s">
        <v>77</v>
      </c>
      <c r="H1241" s="144">
        <v>1</v>
      </c>
      <c r="I1241" s="145"/>
      <c r="L1241" s="141"/>
      <c r="M1241" s="146"/>
      <c r="T1241" s="147"/>
      <c r="AT1241" s="142" t="s">
        <v>159</v>
      </c>
      <c r="AU1241" s="142" t="s">
        <v>77</v>
      </c>
      <c r="AV1241" s="12" t="s">
        <v>79</v>
      </c>
      <c r="AW1241" s="12" t="s">
        <v>30</v>
      </c>
      <c r="AX1241" s="12" t="s">
        <v>69</v>
      </c>
      <c r="AY1241" s="142" t="s">
        <v>151</v>
      </c>
    </row>
    <row r="1242" spans="2:65" s="13" customFormat="1">
      <c r="B1242" s="148"/>
      <c r="D1242" s="135" t="s">
        <v>159</v>
      </c>
      <c r="E1242" s="149" t="s">
        <v>19</v>
      </c>
      <c r="F1242" s="150" t="s">
        <v>163</v>
      </c>
      <c r="H1242" s="151">
        <v>2</v>
      </c>
      <c r="I1242" s="152"/>
      <c r="L1242" s="148"/>
      <c r="M1242" s="153"/>
      <c r="T1242" s="154"/>
      <c r="AT1242" s="149" t="s">
        <v>159</v>
      </c>
      <c r="AU1242" s="149" t="s">
        <v>77</v>
      </c>
      <c r="AV1242" s="13" t="s">
        <v>164</v>
      </c>
      <c r="AW1242" s="13" t="s">
        <v>30</v>
      </c>
      <c r="AX1242" s="13" t="s">
        <v>77</v>
      </c>
      <c r="AY1242" s="149" t="s">
        <v>151</v>
      </c>
    </row>
    <row r="1243" spans="2:65" s="1" customFormat="1" ht="16.5" customHeight="1">
      <c r="B1243" s="31"/>
      <c r="C1243" s="155" t="s">
        <v>1439</v>
      </c>
      <c r="D1243" s="155" t="s">
        <v>342</v>
      </c>
      <c r="E1243" s="156" t="s">
        <v>560</v>
      </c>
      <c r="F1243" s="157" t="s">
        <v>561</v>
      </c>
      <c r="G1243" s="158" t="s">
        <v>155</v>
      </c>
      <c r="H1243" s="159">
        <v>16</v>
      </c>
      <c r="I1243" s="160"/>
      <c r="J1243" s="161">
        <f>ROUND(I1243*H1243,2)</f>
        <v>0</v>
      </c>
      <c r="K1243" s="157" t="s">
        <v>156</v>
      </c>
      <c r="L1243" s="31"/>
      <c r="M1243" s="162" t="s">
        <v>19</v>
      </c>
      <c r="N1243" s="163" t="s">
        <v>40</v>
      </c>
      <c r="P1243" s="130">
        <f>O1243*H1243</f>
        <v>0</v>
      </c>
      <c r="Q1243" s="130">
        <v>0</v>
      </c>
      <c r="R1243" s="130">
        <f>Q1243*H1243</f>
        <v>0</v>
      </c>
      <c r="S1243" s="130">
        <v>0</v>
      </c>
      <c r="T1243" s="131">
        <f>S1243*H1243</f>
        <v>0</v>
      </c>
      <c r="AR1243" s="132" t="s">
        <v>548</v>
      </c>
      <c r="AT1243" s="132" t="s">
        <v>342</v>
      </c>
      <c r="AU1243" s="132" t="s">
        <v>77</v>
      </c>
      <c r="AY1243" s="16" t="s">
        <v>151</v>
      </c>
      <c r="BE1243" s="133">
        <f>IF(N1243="základní",J1243,0)</f>
        <v>0</v>
      </c>
      <c r="BF1243" s="133">
        <f>IF(N1243="snížená",J1243,0)</f>
        <v>0</v>
      </c>
      <c r="BG1243" s="133">
        <f>IF(N1243="zákl. přenesená",J1243,0)</f>
        <v>0</v>
      </c>
      <c r="BH1243" s="133">
        <f>IF(N1243="sníž. přenesená",J1243,0)</f>
        <v>0</v>
      </c>
      <c r="BI1243" s="133">
        <f>IF(N1243="nulová",J1243,0)</f>
        <v>0</v>
      </c>
      <c r="BJ1243" s="16" t="s">
        <v>77</v>
      </c>
      <c r="BK1243" s="133">
        <f>ROUND(I1243*H1243,2)</f>
        <v>0</v>
      </c>
      <c r="BL1243" s="16" t="s">
        <v>548</v>
      </c>
      <c r="BM1243" s="132" t="s">
        <v>1440</v>
      </c>
    </row>
    <row r="1244" spans="2:65" s="11" customFormat="1">
      <c r="B1244" s="134"/>
      <c r="D1244" s="135" t="s">
        <v>159</v>
      </c>
      <c r="E1244" s="136" t="s">
        <v>19</v>
      </c>
      <c r="F1244" s="137" t="s">
        <v>720</v>
      </c>
      <c r="H1244" s="136" t="s">
        <v>19</v>
      </c>
      <c r="I1244" s="138"/>
      <c r="L1244" s="134"/>
      <c r="M1244" s="139"/>
      <c r="T1244" s="140"/>
      <c r="AT1244" s="136" t="s">
        <v>159</v>
      </c>
      <c r="AU1244" s="136" t="s">
        <v>77</v>
      </c>
      <c r="AV1244" s="11" t="s">
        <v>77</v>
      </c>
      <c r="AW1244" s="11" t="s">
        <v>30</v>
      </c>
      <c r="AX1244" s="11" t="s">
        <v>69</v>
      </c>
      <c r="AY1244" s="136" t="s">
        <v>151</v>
      </c>
    </row>
    <row r="1245" spans="2:65" s="12" customFormat="1">
      <c r="B1245" s="141"/>
      <c r="D1245" s="135" t="s">
        <v>159</v>
      </c>
      <c r="E1245" s="142" t="s">
        <v>19</v>
      </c>
      <c r="F1245" s="143" t="s">
        <v>257</v>
      </c>
      <c r="H1245" s="144">
        <v>4</v>
      </c>
      <c r="I1245" s="145"/>
      <c r="L1245" s="141"/>
      <c r="M1245" s="146"/>
      <c r="T1245" s="147"/>
      <c r="AT1245" s="142" t="s">
        <v>159</v>
      </c>
      <c r="AU1245" s="142" t="s">
        <v>77</v>
      </c>
      <c r="AV1245" s="12" t="s">
        <v>79</v>
      </c>
      <c r="AW1245" s="12" t="s">
        <v>30</v>
      </c>
      <c r="AX1245" s="12" t="s">
        <v>69</v>
      </c>
      <c r="AY1245" s="142" t="s">
        <v>151</v>
      </c>
    </row>
    <row r="1246" spans="2:65" s="11" customFormat="1">
      <c r="B1246" s="134"/>
      <c r="D1246" s="135" t="s">
        <v>159</v>
      </c>
      <c r="E1246" s="136" t="s">
        <v>19</v>
      </c>
      <c r="F1246" s="137" t="s">
        <v>713</v>
      </c>
      <c r="H1246" s="136" t="s">
        <v>19</v>
      </c>
      <c r="I1246" s="138"/>
      <c r="L1246" s="134"/>
      <c r="M1246" s="139"/>
      <c r="T1246" s="140"/>
      <c r="AT1246" s="136" t="s">
        <v>159</v>
      </c>
      <c r="AU1246" s="136" t="s">
        <v>77</v>
      </c>
      <c r="AV1246" s="11" t="s">
        <v>77</v>
      </c>
      <c r="AW1246" s="11" t="s">
        <v>30</v>
      </c>
      <c r="AX1246" s="11" t="s">
        <v>69</v>
      </c>
      <c r="AY1246" s="136" t="s">
        <v>151</v>
      </c>
    </row>
    <row r="1247" spans="2:65" s="12" customFormat="1">
      <c r="B1247" s="141"/>
      <c r="D1247" s="135" t="s">
        <v>159</v>
      </c>
      <c r="E1247" s="142" t="s">
        <v>19</v>
      </c>
      <c r="F1247" s="143" t="s">
        <v>257</v>
      </c>
      <c r="H1247" s="144">
        <v>4</v>
      </c>
      <c r="I1247" s="145"/>
      <c r="L1247" s="141"/>
      <c r="M1247" s="146"/>
      <c r="T1247" s="147"/>
      <c r="AT1247" s="142" t="s">
        <v>159</v>
      </c>
      <c r="AU1247" s="142" t="s">
        <v>77</v>
      </c>
      <c r="AV1247" s="12" t="s">
        <v>79</v>
      </c>
      <c r="AW1247" s="12" t="s">
        <v>30</v>
      </c>
      <c r="AX1247" s="12" t="s">
        <v>69</v>
      </c>
      <c r="AY1247" s="142" t="s">
        <v>151</v>
      </c>
    </row>
    <row r="1248" spans="2:65" s="11" customFormat="1">
      <c r="B1248" s="134"/>
      <c r="D1248" s="135" t="s">
        <v>159</v>
      </c>
      <c r="E1248" s="136" t="s">
        <v>19</v>
      </c>
      <c r="F1248" s="137" t="s">
        <v>654</v>
      </c>
      <c r="H1248" s="136" t="s">
        <v>19</v>
      </c>
      <c r="I1248" s="138"/>
      <c r="L1248" s="134"/>
      <c r="M1248" s="139"/>
      <c r="T1248" s="140"/>
      <c r="AT1248" s="136" t="s">
        <v>159</v>
      </c>
      <c r="AU1248" s="136" t="s">
        <v>77</v>
      </c>
      <c r="AV1248" s="11" t="s">
        <v>77</v>
      </c>
      <c r="AW1248" s="11" t="s">
        <v>30</v>
      </c>
      <c r="AX1248" s="11" t="s">
        <v>69</v>
      </c>
      <c r="AY1248" s="136" t="s">
        <v>151</v>
      </c>
    </row>
    <row r="1249" spans="2:65" s="12" customFormat="1">
      <c r="B1249" s="141"/>
      <c r="D1249" s="135" t="s">
        <v>159</v>
      </c>
      <c r="E1249" s="142" t="s">
        <v>19</v>
      </c>
      <c r="F1249" s="143" t="s">
        <v>79</v>
      </c>
      <c r="H1249" s="144">
        <v>2</v>
      </c>
      <c r="I1249" s="145"/>
      <c r="L1249" s="141"/>
      <c r="M1249" s="146"/>
      <c r="T1249" s="147"/>
      <c r="AT1249" s="142" t="s">
        <v>159</v>
      </c>
      <c r="AU1249" s="142" t="s">
        <v>77</v>
      </c>
      <c r="AV1249" s="12" t="s">
        <v>79</v>
      </c>
      <c r="AW1249" s="12" t="s">
        <v>30</v>
      </c>
      <c r="AX1249" s="12" t="s">
        <v>69</v>
      </c>
      <c r="AY1249" s="142" t="s">
        <v>151</v>
      </c>
    </row>
    <row r="1250" spans="2:65" s="11" customFormat="1">
      <c r="B1250" s="134"/>
      <c r="D1250" s="135" t="s">
        <v>159</v>
      </c>
      <c r="E1250" s="136" t="s">
        <v>19</v>
      </c>
      <c r="F1250" s="137" t="s">
        <v>1434</v>
      </c>
      <c r="H1250" s="136" t="s">
        <v>19</v>
      </c>
      <c r="I1250" s="138"/>
      <c r="L1250" s="134"/>
      <c r="M1250" s="139"/>
      <c r="T1250" s="140"/>
      <c r="AT1250" s="136" t="s">
        <v>159</v>
      </c>
      <c r="AU1250" s="136" t="s">
        <v>77</v>
      </c>
      <c r="AV1250" s="11" t="s">
        <v>77</v>
      </c>
      <c r="AW1250" s="11" t="s">
        <v>30</v>
      </c>
      <c r="AX1250" s="11" t="s">
        <v>69</v>
      </c>
      <c r="AY1250" s="136" t="s">
        <v>151</v>
      </c>
    </row>
    <row r="1251" spans="2:65" s="12" customFormat="1">
      <c r="B1251" s="141"/>
      <c r="D1251" s="135" t="s">
        <v>159</v>
      </c>
      <c r="E1251" s="142" t="s">
        <v>19</v>
      </c>
      <c r="F1251" s="143" t="s">
        <v>79</v>
      </c>
      <c r="H1251" s="144">
        <v>2</v>
      </c>
      <c r="I1251" s="145"/>
      <c r="L1251" s="141"/>
      <c r="M1251" s="146"/>
      <c r="T1251" s="147"/>
      <c r="AT1251" s="142" t="s">
        <v>159</v>
      </c>
      <c r="AU1251" s="142" t="s">
        <v>77</v>
      </c>
      <c r="AV1251" s="12" t="s">
        <v>79</v>
      </c>
      <c r="AW1251" s="12" t="s">
        <v>30</v>
      </c>
      <c r="AX1251" s="12" t="s">
        <v>69</v>
      </c>
      <c r="AY1251" s="142" t="s">
        <v>151</v>
      </c>
    </row>
    <row r="1252" spans="2:65" s="11" customFormat="1">
      <c r="B1252" s="134"/>
      <c r="D1252" s="135" t="s">
        <v>159</v>
      </c>
      <c r="E1252" s="136" t="s">
        <v>19</v>
      </c>
      <c r="F1252" s="137" t="s">
        <v>684</v>
      </c>
      <c r="H1252" s="136" t="s">
        <v>19</v>
      </c>
      <c r="I1252" s="138"/>
      <c r="L1252" s="134"/>
      <c r="M1252" s="139"/>
      <c r="T1252" s="140"/>
      <c r="AT1252" s="136" t="s">
        <v>159</v>
      </c>
      <c r="AU1252" s="136" t="s">
        <v>77</v>
      </c>
      <c r="AV1252" s="11" t="s">
        <v>77</v>
      </c>
      <c r="AW1252" s="11" t="s">
        <v>30</v>
      </c>
      <c r="AX1252" s="11" t="s">
        <v>69</v>
      </c>
      <c r="AY1252" s="136" t="s">
        <v>151</v>
      </c>
    </row>
    <row r="1253" spans="2:65" s="12" customFormat="1">
      <c r="B1253" s="141"/>
      <c r="D1253" s="135" t="s">
        <v>159</v>
      </c>
      <c r="E1253" s="142" t="s">
        <v>19</v>
      </c>
      <c r="F1253" s="143" t="s">
        <v>257</v>
      </c>
      <c r="H1253" s="144">
        <v>4</v>
      </c>
      <c r="I1253" s="145"/>
      <c r="L1253" s="141"/>
      <c r="M1253" s="146"/>
      <c r="T1253" s="147"/>
      <c r="AT1253" s="142" t="s">
        <v>159</v>
      </c>
      <c r="AU1253" s="142" t="s">
        <v>77</v>
      </c>
      <c r="AV1253" s="12" t="s">
        <v>79</v>
      </c>
      <c r="AW1253" s="12" t="s">
        <v>30</v>
      </c>
      <c r="AX1253" s="12" t="s">
        <v>69</v>
      </c>
      <c r="AY1253" s="142" t="s">
        <v>151</v>
      </c>
    </row>
    <row r="1254" spans="2:65" s="13" customFormat="1">
      <c r="B1254" s="148"/>
      <c r="D1254" s="135" t="s">
        <v>159</v>
      </c>
      <c r="E1254" s="149" t="s">
        <v>19</v>
      </c>
      <c r="F1254" s="150" t="s">
        <v>163</v>
      </c>
      <c r="H1254" s="151">
        <v>16</v>
      </c>
      <c r="I1254" s="152"/>
      <c r="L1254" s="148"/>
      <c r="M1254" s="153"/>
      <c r="T1254" s="154"/>
      <c r="AT1254" s="149" t="s">
        <v>159</v>
      </c>
      <c r="AU1254" s="149" t="s">
        <v>77</v>
      </c>
      <c r="AV1254" s="13" t="s">
        <v>164</v>
      </c>
      <c r="AW1254" s="13" t="s">
        <v>30</v>
      </c>
      <c r="AX1254" s="13" t="s">
        <v>77</v>
      </c>
      <c r="AY1254" s="149" t="s">
        <v>151</v>
      </c>
    </row>
    <row r="1255" spans="2:65" s="1" customFormat="1" ht="24.2" customHeight="1">
      <c r="B1255" s="31"/>
      <c r="C1255" s="155" t="s">
        <v>1441</v>
      </c>
      <c r="D1255" s="155" t="s">
        <v>342</v>
      </c>
      <c r="E1255" s="156" t="s">
        <v>564</v>
      </c>
      <c r="F1255" s="157" t="s">
        <v>565</v>
      </c>
      <c r="G1255" s="158" t="s">
        <v>155</v>
      </c>
      <c r="H1255" s="159">
        <v>6</v>
      </c>
      <c r="I1255" s="160"/>
      <c r="J1255" s="161">
        <f>ROUND(I1255*H1255,2)</f>
        <v>0</v>
      </c>
      <c r="K1255" s="157" t="s">
        <v>156</v>
      </c>
      <c r="L1255" s="31"/>
      <c r="M1255" s="162" t="s">
        <v>19</v>
      </c>
      <c r="N1255" s="163" t="s">
        <v>40</v>
      </c>
      <c r="P1255" s="130">
        <f>O1255*H1255</f>
        <v>0</v>
      </c>
      <c r="Q1255" s="130">
        <v>0</v>
      </c>
      <c r="R1255" s="130">
        <f>Q1255*H1255</f>
        <v>0</v>
      </c>
      <c r="S1255" s="130">
        <v>0</v>
      </c>
      <c r="T1255" s="131">
        <f>S1255*H1255</f>
        <v>0</v>
      </c>
      <c r="AR1255" s="132" t="s">
        <v>164</v>
      </c>
      <c r="AT1255" s="132" t="s">
        <v>342</v>
      </c>
      <c r="AU1255" s="132" t="s">
        <v>77</v>
      </c>
      <c r="AY1255" s="16" t="s">
        <v>151</v>
      </c>
      <c r="BE1255" s="133">
        <f>IF(N1255="základní",J1255,0)</f>
        <v>0</v>
      </c>
      <c r="BF1255" s="133">
        <f>IF(N1255="snížená",J1255,0)</f>
        <v>0</v>
      </c>
      <c r="BG1255" s="133">
        <f>IF(N1255="zákl. přenesená",J1255,0)</f>
        <v>0</v>
      </c>
      <c r="BH1255" s="133">
        <f>IF(N1255="sníž. přenesená",J1255,0)</f>
        <v>0</v>
      </c>
      <c r="BI1255" s="133">
        <f>IF(N1255="nulová",J1255,0)</f>
        <v>0</v>
      </c>
      <c r="BJ1255" s="16" t="s">
        <v>77</v>
      </c>
      <c r="BK1255" s="133">
        <f>ROUND(I1255*H1255,2)</f>
        <v>0</v>
      </c>
      <c r="BL1255" s="16" t="s">
        <v>164</v>
      </c>
      <c r="BM1255" s="132" t="s">
        <v>1442</v>
      </c>
    </row>
    <row r="1256" spans="2:65" s="11" customFormat="1">
      <c r="B1256" s="134"/>
      <c r="D1256" s="135" t="s">
        <v>159</v>
      </c>
      <c r="E1256" s="136" t="s">
        <v>19</v>
      </c>
      <c r="F1256" s="137" t="s">
        <v>1258</v>
      </c>
      <c r="H1256" s="136" t="s">
        <v>19</v>
      </c>
      <c r="I1256" s="138"/>
      <c r="L1256" s="134"/>
      <c r="M1256" s="139"/>
      <c r="T1256" s="140"/>
      <c r="AT1256" s="136" t="s">
        <v>159</v>
      </c>
      <c r="AU1256" s="136" t="s">
        <v>77</v>
      </c>
      <c r="AV1256" s="11" t="s">
        <v>77</v>
      </c>
      <c r="AW1256" s="11" t="s">
        <v>30</v>
      </c>
      <c r="AX1256" s="11" t="s">
        <v>69</v>
      </c>
      <c r="AY1256" s="136" t="s">
        <v>151</v>
      </c>
    </row>
    <row r="1257" spans="2:65" s="12" customFormat="1">
      <c r="B1257" s="141"/>
      <c r="D1257" s="135" t="s">
        <v>159</v>
      </c>
      <c r="E1257" s="142" t="s">
        <v>19</v>
      </c>
      <c r="F1257" s="143" t="s">
        <v>79</v>
      </c>
      <c r="H1257" s="144">
        <v>2</v>
      </c>
      <c r="I1257" s="145"/>
      <c r="L1257" s="141"/>
      <c r="M1257" s="146"/>
      <c r="T1257" s="147"/>
      <c r="AT1257" s="142" t="s">
        <v>159</v>
      </c>
      <c r="AU1257" s="142" t="s">
        <v>77</v>
      </c>
      <c r="AV1257" s="12" t="s">
        <v>79</v>
      </c>
      <c r="AW1257" s="12" t="s">
        <v>30</v>
      </c>
      <c r="AX1257" s="12" t="s">
        <v>69</v>
      </c>
      <c r="AY1257" s="142" t="s">
        <v>151</v>
      </c>
    </row>
    <row r="1258" spans="2:65" s="11" customFormat="1">
      <c r="B1258" s="134"/>
      <c r="D1258" s="135" t="s">
        <v>159</v>
      </c>
      <c r="E1258" s="136" t="s">
        <v>19</v>
      </c>
      <c r="F1258" s="137" t="s">
        <v>724</v>
      </c>
      <c r="H1258" s="136" t="s">
        <v>19</v>
      </c>
      <c r="I1258" s="138"/>
      <c r="L1258" s="134"/>
      <c r="M1258" s="139"/>
      <c r="T1258" s="140"/>
      <c r="AT1258" s="136" t="s">
        <v>159</v>
      </c>
      <c r="AU1258" s="136" t="s">
        <v>77</v>
      </c>
      <c r="AV1258" s="11" t="s">
        <v>77</v>
      </c>
      <c r="AW1258" s="11" t="s">
        <v>30</v>
      </c>
      <c r="AX1258" s="11" t="s">
        <v>69</v>
      </c>
      <c r="AY1258" s="136" t="s">
        <v>151</v>
      </c>
    </row>
    <row r="1259" spans="2:65" s="12" customFormat="1">
      <c r="B1259" s="141"/>
      <c r="D1259" s="135" t="s">
        <v>159</v>
      </c>
      <c r="E1259" s="142" t="s">
        <v>19</v>
      </c>
      <c r="F1259" s="143" t="s">
        <v>79</v>
      </c>
      <c r="H1259" s="144">
        <v>2</v>
      </c>
      <c r="I1259" s="145"/>
      <c r="L1259" s="141"/>
      <c r="M1259" s="146"/>
      <c r="T1259" s="147"/>
      <c r="AT1259" s="142" t="s">
        <v>159</v>
      </c>
      <c r="AU1259" s="142" t="s">
        <v>77</v>
      </c>
      <c r="AV1259" s="12" t="s">
        <v>79</v>
      </c>
      <c r="AW1259" s="12" t="s">
        <v>30</v>
      </c>
      <c r="AX1259" s="12" t="s">
        <v>69</v>
      </c>
      <c r="AY1259" s="142" t="s">
        <v>151</v>
      </c>
    </row>
    <row r="1260" spans="2:65" s="11" customFormat="1">
      <c r="B1260" s="134"/>
      <c r="D1260" s="135" t="s">
        <v>159</v>
      </c>
      <c r="E1260" s="136" t="s">
        <v>19</v>
      </c>
      <c r="F1260" s="137" t="s">
        <v>1052</v>
      </c>
      <c r="H1260" s="136" t="s">
        <v>19</v>
      </c>
      <c r="I1260" s="138"/>
      <c r="L1260" s="134"/>
      <c r="M1260" s="139"/>
      <c r="T1260" s="140"/>
      <c r="AT1260" s="136" t="s">
        <v>159</v>
      </c>
      <c r="AU1260" s="136" t="s">
        <v>77</v>
      </c>
      <c r="AV1260" s="11" t="s">
        <v>77</v>
      </c>
      <c r="AW1260" s="11" t="s">
        <v>30</v>
      </c>
      <c r="AX1260" s="11" t="s">
        <v>69</v>
      </c>
      <c r="AY1260" s="136" t="s">
        <v>151</v>
      </c>
    </row>
    <row r="1261" spans="2:65" s="12" customFormat="1">
      <c r="B1261" s="141"/>
      <c r="D1261" s="135" t="s">
        <v>159</v>
      </c>
      <c r="E1261" s="142" t="s">
        <v>19</v>
      </c>
      <c r="F1261" s="143" t="s">
        <v>79</v>
      </c>
      <c r="H1261" s="144">
        <v>2</v>
      </c>
      <c r="I1261" s="145"/>
      <c r="L1261" s="141"/>
      <c r="M1261" s="146"/>
      <c r="T1261" s="147"/>
      <c r="AT1261" s="142" t="s">
        <v>159</v>
      </c>
      <c r="AU1261" s="142" t="s">
        <v>77</v>
      </c>
      <c r="AV1261" s="12" t="s">
        <v>79</v>
      </c>
      <c r="AW1261" s="12" t="s">
        <v>30</v>
      </c>
      <c r="AX1261" s="12" t="s">
        <v>69</v>
      </c>
      <c r="AY1261" s="142" t="s">
        <v>151</v>
      </c>
    </row>
    <row r="1262" spans="2:65" s="13" customFormat="1">
      <c r="B1262" s="148"/>
      <c r="D1262" s="135" t="s">
        <v>159</v>
      </c>
      <c r="E1262" s="149" t="s">
        <v>19</v>
      </c>
      <c r="F1262" s="150" t="s">
        <v>163</v>
      </c>
      <c r="H1262" s="151">
        <v>6</v>
      </c>
      <c r="I1262" s="152"/>
      <c r="L1262" s="148"/>
      <c r="M1262" s="153"/>
      <c r="T1262" s="154"/>
      <c r="AT1262" s="149" t="s">
        <v>159</v>
      </c>
      <c r="AU1262" s="149" t="s">
        <v>77</v>
      </c>
      <c r="AV1262" s="13" t="s">
        <v>164</v>
      </c>
      <c r="AW1262" s="13" t="s">
        <v>30</v>
      </c>
      <c r="AX1262" s="13" t="s">
        <v>77</v>
      </c>
      <c r="AY1262" s="149" t="s">
        <v>151</v>
      </c>
    </row>
    <row r="1263" spans="2:65" s="10" customFormat="1" ht="25.9" customHeight="1">
      <c r="B1263" s="110"/>
      <c r="D1263" s="111" t="s">
        <v>68</v>
      </c>
      <c r="E1263" s="112" t="s">
        <v>568</v>
      </c>
      <c r="F1263" s="112" t="s">
        <v>569</v>
      </c>
      <c r="I1263" s="113"/>
      <c r="J1263" s="114">
        <f>BK1263</f>
        <v>0</v>
      </c>
      <c r="L1263" s="110"/>
      <c r="M1263" s="115"/>
      <c r="P1263" s="116">
        <f>SUM(P1264:P1349)</f>
        <v>0</v>
      </c>
      <c r="R1263" s="116">
        <f>SUM(R1264:R1349)</f>
        <v>0</v>
      </c>
      <c r="T1263" s="117">
        <f>SUM(T1264:T1349)</f>
        <v>0</v>
      </c>
      <c r="AR1263" s="111" t="s">
        <v>185</v>
      </c>
      <c r="AT1263" s="118" t="s">
        <v>68</v>
      </c>
      <c r="AU1263" s="118" t="s">
        <v>69</v>
      </c>
      <c r="AY1263" s="111" t="s">
        <v>151</v>
      </c>
      <c r="BK1263" s="119">
        <f>SUM(BK1264:BK1349)</f>
        <v>0</v>
      </c>
    </row>
    <row r="1264" spans="2:65" s="1" customFormat="1" ht="55.5" customHeight="1">
      <c r="B1264" s="31"/>
      <c r="C1264" s="155" t="s">
        <v>1443</v>
      </c>
      <c r="D1264" s="155" t="s">
        <v>342</v>
      </c>
      <c r="E1264" s="156" t="s">
        <v>571</v>
      </c>
      <c r="F1264" s="157" t="s">
        <v>572</v>
      </c>
      <c r="G1264" s="158" t="s">
        <v>280</v>
      </c>
      <c r="H1264" s="159">
        <v>12631.3</v>
      </c>
      <c r="I1264" s="160"/>
      <c r="J1264" s="161">
        <f>ROUND(I1264*H1264,2)</f>
        <v>0</v>
      </c>
      <c r="K1264" s="157" t="s">
        <v>156</v>
      </c>
      <c r="L1264" s="31"/>
      <c r="M1264" s="162" t="s">
        <v>19</v>
      </c>
      <c r="N1264" s="163" t="s">
        <v>40</v>
      </c>
      <c r="P1264" s="130">
        <f>O1264*H1264</f>
        <v>0</v>
      </c>
      <c r="Q1264" s="130">
        <v>0</v>
      </c>
      <c r="R1264" s="130">
        <f>Q1264*H1264</f>
        <v>0</v>
      </c>
      <c r="S1264" s="130">
        <v>0</v>
      </c>
      <c r="T1264" s="131">
        <f>S1264*H1264</f>
        <v>0</v>
      </c>
      <c r="AR1264" s="132" t="s">
        <v>548</v>
      </c>
      <c r="AT1264" s="132" t="s">
        <v>342</v>
      </c>
      <c r="AU1264" s="132" t="s">
        <v>77</v>
      </c>
      <c r="AY1264" s="16" t="s">
        <v>151</v>
      </c>
      <c r="BE1264" s="133">
        <f>IF(N1264="základní",J1264,0)</f>
        <v>0</v>
      </c>
      <c r="BF1264" s="133">
        <f>IF(N1264="snížená",J1264,0)</f>
        <v>0</v>
      </c>
      <c r="BG1264" s="133">
        <f>IF(N1264="zákl. přenesená",J1264,0)</f>
        <v>0</v>
      </c>
      <c r="BH1264" s="133">
        <f>IF(N1264="sníž. přenesená",J1264,0)</f>
        <v>0</v>
      </c>
      <c r="BI1264" s="133">
        <f>IF(N1264="nulová",J1264,0)</f>
        <v>0</v>
      </c>
      <c r="BJ1264" s="16" t="s">
        <v>77</v>
      </c>
      <c r="BK1264" s="133">
        <f>ROUND(I1264*H1264,2)</f>
        <v>0</v>
      </c>
      <c r="BL1264" s="16" t="s">
        <v>548</v>
      </c>
      <c r="BM1264" s="132" t="s">
        <v>1444</v>
      </c>
    </row>
    <row r="1265" spans="2:51" s="11" customFormat="1">
      <c r="B1265" s="134"/>
      <c r="D1265" s="135" t="s">
        <v>159</v>
      </c>
      <c r="E1265" s="136" t="s">
        <v>19</v>
      </c>
      <c r="F1265" s="137" t="s">
        <v>1445</v>
      </c>
      <c r="H1265" s="136" t="s">
        <v>19</v>
      </c>
      <c r="I1265" s="138"/>
      <c r="L1265" s="134"/>
      <c r="M1265" s="139"/>
      <c r="T1265" s="140"/>
      <c r="AT1265" s="136" t="s">
        <v>159</v>
      </c>
      <c r="AU1265" s="136" t="s">
        <v>77</v>
      </c>
      <c r="AV1265" s="11" t="s">
        <v>77</v>
      </c>
      <c r="AW1265" s="11" t="s">
        <v>30</v>
      </c>
      <c r="AX1265" s="11" t="s">
        <v>69</v>
      </c>
      <c r="AY1265" s="136" t="s">
        <v>151</v>
      </c>
    </row>
    <row r="1266" spans="2:51" s="12" customFormat="1">
      <c r="B1266" s="141"/>
      <c r="D1266" s="135" t="s">
        <v>159</v>
      </c>
      <c r="E1266" s="142" t="s">
        <v>19</v>
      </c>
      <c r="F1266" s="143" t="s">
        <v>1446</v>
      </c>
      <c r="H1266" s="144">
        <v>1.92</v>
      </c>
      <c r="I1266" s="145"/>
      <c r="L1266" s="141"/>
      <c r="M1266" s="146"/>
      <c r="T1266" s="147"/>
      <c r="AT1266" s="142" t="s">
        <v>159</v>
      </c>
      <c r="AU1266" s="142" t="s">
        <v>77</v>
      </c>
      <c r="AV1266" s="12" t="s">
        <v>79</v>
      </c>
      <c r="AW1266" s="12" t="s">
        <v>30</v>
      </c>
      <c r="AX1266" s="12" t="s">
        <v>69</v>
      </c>
      <c r="AY1266" s="142" t="s">
        <v>151</v>
      </c>
    </row>
    <row r="1267" spans="2:51" s="11" customFormat="1">
      <c r="B1267" s="134"/>
      <c r="D1267" s="135" t="s">
        <v>159</v>
      </c>
      <c r="E1267" s="136" t="s">
        <v>19</v>
      </c>
      <c r="F1267" s="137" t="s">
        <v>1447</v>
      </c>
      <c r="H1267" s="136" t="s">
        <v>19</v>
      </c>
      <c r="I1267" s="138"/>
      <c r="L1267" s="134"/>
      <c r="M1267" s="139"/>
      <c r="T1267" s="140"/>
      <c r="AT1267" s="136" t="s">
        <v>159</v>
      </c>
      <c r="AU1267" s="136" t="s">
        <v>77</v>
      </c>
      <c r="AV1267" s="11" t="s">
        <v>77</v>
      </c>
      <c r="AW1267" s="11" t="s">
        <v>30</v>
      </c>
      <c r="AX1267" s="11" t="s">
        <v>69</v>
      </c>
      <c r="AY1267" s="136" t="s">
        <v>151</v>
      </c>
    </row>
    <row r="1268" spans="2:51" s="12" customFormat="1">
      <c r="B1268" s="141"/>
      <c r="D1268" s="135" t="s">
        <v>159</v>
      </c>
      <c r="E1268" s="142" t="s">
        <v>19</v>
      </c>
      <c r="F1268" s="143" t="s">
        <v>1448</v>
      </c>
      <c r="H1268" s="144">
        <v>6.0000000000000001E-3</v>
      </c>
      <c r="I1268" s="145"/>
      <c r="L1268" s="141"/>
      <c r="M1268" s="146"/>
      <c r="T1268" s="147"/>
      <c r="AT1268" s="142" t="s">
        <v>159</v>
      </c>
      <c r="AU1268" s="142" t="s">
        <v>77</v>
      </c>
      <c r="AV1268" s="12" t="s">
        <v>79</v>
      </c>
      <c r="AW1268" s="12" t="s">
        <v>30</v>
      </c>
      <c r="AX1268" s="12" t="s">
        <v>69</v>
      </c>
      <c r="AY1268" s="142" t="s">
        <v>151</v>
      </c>
    </row>
    <row r="1269" spans="2:51" s="11" customFormat="1">
      <c r="B1269" s="134"/>
      <c r="D1269" s="135" t="s">
        <v>159</v>
      </c>
      <c r="E1269" s="136" t="s">
        <v>19</v>
      </c>
      <c r="F1269" s="137" t="s">
        <v>1449</v>
      </c>
      <c r="H1269" s="136" t="s">
        <v>19</v>
      </c>
      <c r="I1269" s="138"/>
      <c r="L1269" s="134"/>
      <c r="M1269" s="139"/>
      <c r="T1269" s="140"/>
      <c r="AT1269" s="136" t="s">
        <v>159</v>
      </c>
      <c r="AU1269" s="136" t="s">
        <v>77</v>
      </c>
      <c r="AV1269" s="11" t="s">
        <v>77</v>
      </c>
      <c r="AW1269" s="11" t="s">
        <v>30</v>
      </c>
      <c r="AX1269" s="11" t="s">
        <v>69</v>
      </c>
      <c r="AY1269" s="136" t="s">
        <v>151</v>
      </c>
    </row>
    <row r="1270" spans="2:51" s="12" customFormat="1">
      <c r="B1270" s="141"/>
      <c r="D1270" s="135" t="s">
        <v>159</v>
      </c>
      <c r="E1270" s="142" t="s">
        <v>19</v>
      </c>
      <c r="F1270" s="143" t="s">
        <v>1450</v>
      </c>
      <c r="H1270" s="144">
        <v>0.21</v>
      </c>
      <c r="I1270" s="145"/>
      <c r="L1270" s="141"/>
      <c r="M1270" s="146"/>
      <c r="T1270" s="147"/>
      <c r="AT1270" s="142" t="s">
        <v>159</v>
      </c>
      <c r="AU1270" s="142" t="s">
        <v>77</v>
      </c>
      <c r="AV1270" s="12" t="s">
        <v>79</v>
      </c>
      <c r="AW1270" s="12" t="s">
        <v>30</v>
      </c>
      <c r="AX1270" s="12" t="s">
        <v>69</v>
      </c>
      <c r="AY1270" s="142" t="s">
        <v>151</v>
      </c>
    </row>
    <row r="1271" spans="2:51" s="11" customFormat="1">
      <c r="B1271" s="134"/>
      <c r="D1271" s="135" t="s">
        <v>159</v>
      </c>
      <c r="E1271" s="136" t="s">
        <v>19</v>
      </c>
      <c r="F1271" s="137" t="s">
        <v>1451</v>
      </c>
      <c r="H1271" s="136" t="s">
        <v>19</v>
      </c>
      <c r="I1271" s="138"/>
      <c r="L1271" s="134"/>
      <c r="M1271" s="139"/>
      <c r="T1271" s="140"/>
      <c r="AT1271" s="136" t="s">
        <v>159</v>
      </c>
      <c r="AU1271" s="136" t="s">
        <v>77</v>
      </c>
      <c r="AV1271" s="11" t="s">
        <v>77</v>
      </c>
      <c r="AW1271" s="11" t="s">
        <v>30</v>
      </c>
      <c r="AX1271" s="11" t="s">
        <v>69</v>
      </c>
      <c r="AY1271" s="136" t="s">
        <v>151</v>
      </c>
    </row>
    <row r="1272" spans="2:51" s="12" customFormat="1">
      <c r="B1272" s="141"/>
      <c r="D1272" s="135" t="s">
        <v>159</v>
      </c>
      <c r="E1272" s="142" t="s">
        <v>19</v>
      </c>
      <c r="F1272" s="143" t="s">
        <v>1452</v>
      </c>
      <c r="H1272" s="144">
        <v>0.29399999999999998</v>
      </c>
      <c r="I1272" s="145"/>
      <c r="L1272" s="141"/>
      <c r="M1272" s="146"/>
      <c r="T1272" s="147"/>
      <c r="AT1272" s="142" t="s">
        <v>159</v>
      </c>
      <c r="AU1272" s="142" t="s">
        <v>77</v>
      </c>
      <c r="AV1272" s="12" t="s">
        <v>79</v>
      </c>
      <c r="AW1272" s="12" t="s">
        <v>30</v>
      </c>
      <c r="AX1272" s="12" t="s">
        <v>69</v>
      </c>
      <c r="AY1272" s="142" t="s">
        <v>151</v>
      </c>
    </row>
    <row r="1273" spans="2:51" s="11" customFormat="1">
      <c r="B1273" s="134"/>
      <c r="D1273" s="135" t="s">
        <v>159</v>
      </c>
      <c r="E1273" s="136" t="s">
        <v>19</v>
      </c>
      <c r="F1273" s="137" t="s">
        <v>1453</v>
      </c>
      <c r="H1273" s="136" t="s">
        <v>19</v>
      </c>
      <c r="I1273" s="138"/>
      <c r="L1273" s="134"/>
      <c r="M1273" s="139"/>
      <c r="T1273" s="140"/>
      <c r="AT1273" s="136" t="s">
        <v>159</v>
      </c>
      <c r="AU1273" s="136" t="s">
        <v>77</v>
      </c>
      <c r="AV1273" s="11" t="s">
        <v>77</v>
      </c>
      <c r="AW1273" s="11" t="s">
        <v>30</v>
      </c>
      <c r="AX1273" s="11" t="s">
        <v>69</v>
      </c>
      <c r="AY1273" s="136" t="s">
        <v>151</v>
      </c>
    </row>
    <row r="1274" spans="2:51" s="12" customFormat="1">
      <c r="B1274" s="141"/>
      <c r="D1274" s="135" t="s">
        <v>159</v>
      </c>
      <c r="E1274" s="142" t="s">
        <v>19</v>
      </c>
      <c r="F1274" s="143" t="s">
        <v>1454</v>
      </c>
      <c r="H1274" s="144">
        <v>0.27400000000000002</v>
      </c>
      <c r="I1274" s="145"/>
      <c r="L1274" s="141"/>
      <c r="M1274" s="146"/>
      <c r="T1274" s="147"/>
      <c r="AT1274" s="142" t="s">
        <v>159</v>
      </c>
      <c r="AU1274" s="142" t="s">
        <v>77</v>
      </c>
      <c r="AV1274" s="12" t="s">
        <v>79</v>
      </c>
      <c r="AW1274" s="12" t="s">
        <v>30</v>
      </c>
      <c r="AX1274" s="12" t="s">
        <v>69</v>
      </c>
      <c r="AY1274" s="142" t="s">
        <v>151</v>
      </c>
    </row>
    <row r="1275" spans="2:51" s="11" customFormat="1">
      <c r="B1275" s="134"/>
      <c r="D1275" s="135" t="s">
        <v>159</v>
      </c>
      <c r="E1275" s="136" t="s">
        <v>19</v>
      </c>
      <c r="F1275" s="137" t="s">
        <v>1455</v>
      </c>
      <c r="H1275" s="136" t="s">
        <v>19</v>
      </c>
      <c r="I1275" s="138"/>
      <c r="L1275" s="134"/>
      <c r="M1275" s="139"/>
      <c r="T1275" s="140"/>
      <c r="AT1275" s="136" t="s">
        <v>159</v>
      </c>
      <c r="AU1275" s="136" t="s">
        <v>77</v>
      </c>
      <c r="AV1275" s="11" t="s">
        <v>77</v>
      </c>
      <c r="AW1275" s="11" t="s">
        <v>30</v>
      </c>
      <c r="AX1275" s="11" t="s">
        <v>69</v>
      </c>
      <c r="AY1275" s="136" t="s">
        <v>151</v>
      </c>
    </row>
    <row r="1276" spans="2:51" s="12" customFormat="1">
      <c r="B1276" s="141"/>
      <c r="D1276" s="135" t="s">
        <v>159</v>
      </c>
      <c r="E1276" s="142" t="s">
        <v>19</v>
      </c>
      <c r="F1276" s="143" t="s">
        <v>1456</v>
      </c>
      <c r="H1276" s="144">
        <v>3.5110000000000001</v>
      </c>
      <c r="I1276" s="145"/>
      <c r="L1276" s="141"/>
      <c r="M1276" s="146"/>
      <c r="T1276" s="147"/>
      <c r="AT1276" s="142" t="s">
        <v>159</v>
      </c>
      <c r="AU1276" s="142" t="s">
        <v>77</v>
      </c>
      <c r="AV1276" s="12" t="s">
        <v>79</v>
      </c>
      <c r="AW1276" s="12" t="s">
        <v>30</v>
      </c>
      <c r="AX1276" s="12" t="s">
        <v>69</v>
      </c>
      <c r="AY1276" s="142" t="s">
        <v>151</v>
      </c>
    </row>
    <row r="1277" spans="2:51" s="11" customFormat="1">
      <c r="B1277" s="134"/>
      <c r="D1277" s="135" t="s">
        <v>159</v>
      </c>
      <c r="E1277" s="136" t="s">
        <v>19</v>
      </c>
      <c r="F1277" s="137" t="s">
        <v>1457</v>
      </c>
      <c r="H1277" s="136" t="s">
        <v>19</v>
      </c>
      <c r="I1277" s="138"/>
      <c r="L1277" s="134"/>
      <c r="M1277" s="139"/>
      <c r="T1277" s="140"/>
      <c r="AT1277" s="136" t="s">
        <v>159</v>
      </c>
      <c r="AU1277" s="136" t="s">
        <v>77</v>
      </c>
      <c r="AV1277" s="11" t="s">
        <v>77</v>
      </c>
      <c r="AW1277" s="11" t="s">
        <v>30</v>
      </c>
      <c r="AX1277" s="11" t="s">
        <v>69</v>
      </c>
      <c r="AY1277" s="136" t="s">
        <v>151</v>
      </c>
    </row>
    <row r="1278" spans="2:51" s="12" customFormat="1">
      <c r="B1278" s="141"/>
      <c r="D1278" s="135" t="s">
        <v>159</v>
      </c>
      <c r="E1278" s="142" t="s">
        <v>19</v>
      </c>
      <c r="F1278" s="143" t="s">
        <v>1458</v>
      </c>
      <c r="H1278" s="144">
        <v>6400.2470000000003</v>
      </c>
      <c r="I1278" s="145"/>
      <c r="L1278" s="141"/>
      <c r="M1278" s="146"/>
      <c r="T1278" s="147"/>
      <c r="AT1278" s="142" t="s">
        <v>159</v>
      </c>
      <c r="AU1278" s="142" t="s">
        <v>77</v>
      </c>
      <c r="AV1278" s="12" t="s">
        <v>79</v>
      </c>
      <c r="AW1278" s="12" t="s">
        <v>30</v>
      </c>
      <c r="AX1278" s="12" t="s">
        <v>69</v>
      </c>
      <c r="AY1278" s="142" t="s">
        <v>151</v>
      </c>
    </row>
    <row r="1279" spans="2:51" s="11" customFormat="1">
      <c r="B1279" s="134"/>
      <c r="D1279" s="135" t="s">
        <v>159</v>
      </c>
      <c r="E1279" s="136" t="s">
        <v>19</v>
      </c>
      <c r="F1279" s="137" t="s">
        <v>584</v>
      </c>
      <c r="H1279" s="136" t="s">
        <v>19</v>
      </c>
      <c r="I1279" s="138"/>
      <c r="L1279" s="134"/>
      <c r="M1279" s="139"/>
      <c r="T1279" s="140"/>
      <c r="AT1279" s="136" t="s">
        <v>159</v>
      </c>
      <c r="AU1279" s="136" t="s">
        <v>77</v>
      </c>
      <c r="AV1279" s="11" t="s">
        <v>77</v>
      </c>
      <c r="AW1279" s="11" t="s">
        <v>30</v>
      </c>
      <c r="AX1279" s="11" t="s">
        <v>69</v>
      </c>
      <c r="AY1279" s="136" t="s">
        <v>151</v>
      </c>
    </row>
    <row r="1280" spans="2:51" s="12" customFormat="1">
      <c r="B1280" s="141"/>
      <c r="D1280" s="135" t="s">
        <v>159</v>
      </c>
      <c r="E1280" s="142" t="s">
        <v>19</v>
      </c>
      <c r="F1280" s="143" t="s">
        <v>1459</v>
      </c>
      <c r="H1280" s="144">
        <v>42.817999999999998</v>
      </c>
      <c r="I1280" s="145"/>
      <c r="L1280" s="141"/>
      <c r="M1280" s="146"/>
      <c r="T1280" s="147"/>
      <c r="AT1280" s="142" t="s">
        <v>159</v>
      </c>
      <c r="AU1280" s="142" t="s">
        <v>77</v>
      </c>
      <c r="AV1280" s="12" t="s">
        <v>79</v>
      </c>
      <c r="AW1280" s="12" t="s">
        <v>30</v>
      </c>
      <c r="AX1280" s="12" t="s">
        <v>69</v>
      </c>
      <c r="AY1280" s="142" t="s">
        <v>151</v>
      </c>
    </row>
    <row r="1281" spans="2:65" s="11" customFormat="1">
      <c r="B1281" s="134"/>
      <c r="D1281" s="135" t="s">
        <v>159</v>
      </c>
      <c r="E1281" s="136" t="s">
        <v>19</v>
      </c>
      <c r="F1281" s="137" t="s">
        <v>1460</v>
      </c>
      <c r="H1281" s="136" t="s">
        <v>19</v>
      </c>
      <c r="I1281" s="138"/>
      <c r="L1281" s="134"/>
      <c r="M1281" s="139"/>
      <c r="T1281" s="140"/>
      <c r="AT1281" s="136" t="s">
        <v>159</v>
      </c>
      <c r="AU1281" s="136" t="s">
        <v>77</v>
      </c>
      <c r="AV1281" s="11" t="s">
        <v>77</v>
      </c>
      <c r="AW1281" s="11" t="s">
        <v>30</v>
      </c>
      <c r="AX1281" s="11" t="s">
        <v>69</v>
      </c>
      <c r="AY1281" s="136" t="s">
        <v>151</v>
      </c>
    </row>
    <row r="1282" spans="2:65" s="12" customFormat="1">
      <c r="B1282" s="141"/>
      <c r="D1282" s="135" t="s">
        <v>159</v>
      </c>
      <c r="E1282" s="142" t="s">
        <v>19</v>
      </c>
      <c r="F1282" s="143" t="s">
        <v>1461</v>
      </c>
      <c r="H1282" s="144">
        <v>0.06</v>
      </c>
      <c r="I1282" s="145"/>
      <c r="L1282" s="141"/>
      <c r="M1282" s="146"/>
      <c r="T1282" s="147"/>
      <c r="AT1282" s="142" t="s">
        <v>159</v>
      </c>
      <c r="AU1282" s="142" t="s">
        <v>77</v>
      </c>
      <c r="AV1282" s="12" t="s">
        <v>79</v>
      </c>
      <c r="AW1282" s="12" t="s">
        <v>30</v>
      </c>
      <c r="AX1282" s="12" t="s">
        <v>69</v>
      </c>
      <c r="AY1282" s="142" t="s">
        <v>151</v>
      </c>
    </row>
    <row r="1283" spans="2:65" s="11" customFormat="1">
      <c r="B1283" s="134"/>
      <c r="D1283" s="135" t="s">
        <v>159</v>
      </c>
      <c r="E1283" s="136" t="s">
        <v>19</v>
      </c>
      <c r="F1283" s="137" t="s">
        <v>1462</v>
      </c>
      <c r="H1283" s="136" t="s">
        <v>19</v>
      </c>
      <c r="I1283" s="138"/>
      <c r="L1283" s="134"/>
      <c r="M1283" s="139"/>
      <c r="T1283" s="140"/>
      <c r="AT1283" s="136" t="s">
        <v>159</v>
      </c>
      <c r="AU1283" s="136" t="s">
        <v>77</v>
      </c>
      <c r="AV1283" s="11" t="s">
        <v>77</v>
      </c>
      <c r="AW1283" s="11" t="s">
        <v>30</v>
      </c>
      <c r="AX1283" s="11" t="s">
        <v>69</v>
      </c>
      <c r="AY1283" s="136" t="s">
        <v>151</v>
      </c>
    </row>
    <row r="1284" spans="2:65" s="12" customFormat="1">
      <c r="B1284" s="141"/>
      <c r="D1284" s="135" t="s">
        <v>159</v>
      </c>
      <c r="E1284" s="142" t="s">
        <v>19</v>
      </c>
      <c r="F1284" s="143" t="s">
        <v>1463</v>
      </c>
      <c r="H1284" s="144">
        <v>6181.96</v>
      </c>
      <c r="I1284" s="145"/>
      <c r="L1284" s="141"/>
      <c r="M1284" s="146"/>
      <c r="T1284" s="147"/>
      <c r="AT1284" s="142" t="s">
        <v>159</v>
      </c>
      <c r="AU1284" s="142" t="s">
        <v>77</v>
      </c>
      <c r="AV1284" s="12" t="s">
        <v>79</v>
      </c>
      <c r="AW1284" s="12" t="s">
        <v>30</v>
      </c>
      <c r="AX1284" s="12" t="s">
        <v>69</v>
      </c>
      <c r="AY1284" s="142" t="s">
        <v>151</v>
      </c>
    </row>
    <row r="1285" spans="2:65" s="13" customFormat="1">
      <c r="B1285" s="148"/>
      <c r="D1285" s="135" t="s">
        <v>159</v>
      </c>
      <c r="E1285" s="149" t="s">
        <v>19</v>
      </c>
      <c r="F1285" s="150" t="s">
        <v>163</v>
      </c>
      <c r="H1285" s="151">
        <v>12631.300000000001</v>
      </c>
      <c r="I1285" s="152"/>
      <c r="L1285" s="148"/>
      <c r="M1285" s="153"/>
      <c r="T1285" s="154"/>
      <c r="AT1285" s="149" t="s">
        <v>159</v>
      </c>
      <c r="AU1285" s="149" t="s">
        <v>77</v>
      </c>
      <c r="AV1285" s="13" t="s">
        <v>164</v>
      </c>
      <c r="AW1285" s="13" t="s">
        <v>30</v>
      </c>
      <c r="AX1285" s="13" t="s">
        <v>77</v>
      </c>
      <c r="AY1285" s="149" t="s">
        <v>151</v>
      </c>
    </row>
    <row r="1286" spans="2:65" s="1" customFormat="1" ht="55.5" customHeight="1">
      <c r="B1286" s="31"/>
      <c r="C1286" s="155" t="s">
        <v>1464</v>
      </c>
      <c r="D1286" s="155" t="s">
        <v>342</v>
      </c>
      <c r="E1286" s="156" t="s">
        <v>591</v>
      </c>
      <c r="F1286" s="157" t="s">
        <v>592</v>
      </c>
      <c r="G1286" s="158" t="s">
        <v>280</v>
      </c>
      <c r="H1286" s="159">
        <v>8373.0589999999993</v>
      </c>
      <c r="I1286" s="160"/>
      <c r="J1286" s="161">
        <f>ROUND(I1286*H1286,2)</f>
        <v>0</v>
      </c>
      <c r="K1286" s="157" t="s">
        <v>156</v>
      </c>
      <c r="L1286" s="31"/>
      <c r="M1286" s="162" t="s">
        <v>19</v>
      </c>
      <c r="N1286" s="163" t="s">
        <v>40</v>
      </c>
      <c r="P1286" s="130">
        <f>O1286*H1286</f>
        <v>0</v>
      </c>
      <c r="Q1286" s="130">
        <v>0</v>
      </c>
      <c r="R1286" s="130">
        <f>Q1286*H1286</f>
        <v>0</v>
      </c>
      <c r="S1286" s="130">
        <v>0</v>
      </c>
      <c r="T1286" s="131">
        <f>S1286*H1286</f>
        <v>0</v>
      </c>
      <c r="AR1286" s="132" t="s">
        <v>548</v>
      </c>
      <c r="AT1286" s="132" t="s">
        <v>342</v>
      </c>
      <c r="AU1286" s="132" t="s">
        <v>77</v>
      </c>
      <c r="AY1286" s="16" t="s">
        <v>151</v>
      </c>
      <c r="BE1286" s="133">
        <f>IF(N1286="základní",J1286,0)</f>
        <v>0</v>
      </c>
      <c r="BF1286" s="133">
        <f>IF(N1286="snížená",J1286,0)</f>
        <v>0</v>
      </c>
      <c r="BG1286" s="133">
        <f>IF(N1286="zákl. přenesená",J1286,0)</f>
        <v>0</v>
      </c>
      <c r="BH1286" s="133">
        <f>IF(N1286="sníž. přenesená",J1286,0)</f>
        <v>0</v>
      </c>
      <c r="BI1286" s="133">
        <f>IF(N1286="nulová",J1286,0)</f>
        <v>0</v>
      </c>
      <c r="BJ1286" s="16" t="s">
        <v>77</v>
      </c>
      <c r="BK1286" s="133">
        <f>ROUND(I1286*H1286,2)</f>
        <v>0</v>
      </c>
      <c r="BL1286" s="16" t="s">
        <v>548</v>
      </c>
      <c r="BM1286" s="132" t="s">
        <v>1465</v>
      </c>
    </row>
    <row r="1287" spans="2:65" s="11" customFormat="1">
      <c r="B1287" s="134"/>
      <c r="D1287" s="135" t="s">
        <v>159</v>
      </c>
      <c r="E1287" s="136" t="s">
        <v>19</v>
      </c>
      <c r="F1287" s="137" t="s">
        <v>1445</v>
      </c>
      <c r="H1287" s="136" t="s">
        <v>19</v>
      </c>
      <c r="I1287" s="138"/>
      <c r="L1287" s="134"/>
      <c r="M1287" s="139"/>
      <c r="T1287" s="140"/>
      <c r="AT1287" s="136" t="s">
        <v>159</v>
      </c>
      <c r="AU1287" s="136" t="s">
        <v>77</v>
      </c>
      <c r="AV1287" s="11" t="s">
        <v>77</v>
      </c>
      <c r="AW1287" s="11" t="s">
        <v>30</v>
      </c>
      <c r="AX1287" s="11" t="s">
        <v>69</v>
      </c>
      <c r="AY1287" s="136" t="s">
        <v>151</v>
      </c>
    </row>
    <row r="1288" spans="2:65" s="12" customFormat="1">
      <c r="B1288" s="141"/>
      <c r="D1288" s="135" t="s">
        <v>159</v>
      </c>
      <c r="E1288" s="142" t="s">
        <v>19</v>
      </c>
      <c r="F1288" s="143" t="s">
        <v>1466</v>
      </c>
      <c r="H1288" s="144">
        <v>4.8</v>
      </c>
      <c r="I1288" s="145"/>
      <c r="L1288" s="141"/>
      <c r="M1288" s="146"/>
      <c r="T1288" s="147"/>
      <c r="AT1288" s="142" t="s">
        <v>159</v>
      </c>
      <c r="AU1288" s="142" t="s">
        <v>77</v>
      </c>
      <c r="AV1288" s="12" t="s">
        <v>79</v>
      </c>
      <c r="AW1288" s="12" t="s">
        <v>30</v>
      </c>
      <c r="AX1288" s="12" t="s">
        <v>69</v>
      </c>
      <c r="AY1288" s="142" t="s">
        <v>151</v>
      </c>
    </row>
    <row r="1289" spans="2:65" s="11" customFormat="1">
      <c r="B1289" s="134"/>
      <c r="D1289" s="135" t="s">
        <v>159</v>
      </c>
      <c r="E1289" s="136" t="s">
        <v>19</v>
      </c>
      <c r="F1289" s="137" t="s">
        <v>1447</v>
      </c>
      <c r="H1289" s="136" t="s">
        <v>19</v>
      </c>
      <c r="I1289" s="138"/>
      <c r="L1289" s="134"/>
      <c r="M1289" s="139"/>
      <c r="T1289" s="140"/>
      <c r="AT1289" s="136" t="s">
        <v>159</v>
      </c>
      <c r="AU1289" s="136" t="s">
        <v>77</v>
      </c>
      <c r="AV1289" s="11" t="s">
        <v>77</v>
      </c>
      <c r="AW1289" s="11" t="s">
        <v>30</v>
      </c>
      <c r="AX1289" s="11" t="s">
        <v>69</v>
      </c>
      <c r="AY1289" s="136" t="s">
        <v>151</v>
      </c>
    </row>
    <row r="1290" spans="2:65" s="12" customFormat="1">
      <c r="B1290" s="141"/>
      <c r="D1290" s="135" t="s">
        <v>159</v>
      </c>
      <c r="E1290" s="142" t="s">
        <v>19</v>
      </c>
      <c r="F1290" s="143" t="s">
        <v>1467</v>
      </c>
      <c r="H1290" s="144">
        <v>1.4999999999999999E-2</v>
      </c>
      <c r="I1290" s="145"/>
      <c r="L1290" s="141"/>
      <c r="M1290" s="146"/>
      <c r="T1290" s="147"/>
      <c r="AT1290" s="142" t="s">
        <v>159</v>
      </c>
      <c r="AU1290" s="142" t="s">
        <v>77</v>
      </c>
      <c r="AV1290" s="12" t="s">
        <v>79</v>
      </c>
      <c r="AW1290" s="12" t="s">
        <v>30</v>
      </c>
      <c r="AX1290" s="12" t="s">
        <v>69</v>
      </c>
      <c r="AY1290" s="142" t="s">
        <v>151</v>
      </c>
    </row>
    <row r="1291" spans="2:65" s="11" customFormat="1">
      <c r="B1291" s="134"/>
      <c r="D1291" s="135" t="s">
        <v>159</v>
      </c>
      <c r="E1291" s="136" t="s">
        <v>19</v>
      </c>
      <c r="F1291" s="137" t="s">
        <v>1449</v>
      </c>
      <c r="H1291" s="136" t="s">
        <v>19</v>
      </c>
      <c r="I1291" s="138"/>
      <c r="L1291" s="134"/>
      <c r="M1291" s="139"/>
      <c r="T1291" s="140"/>
      <c r="AT1291" s="136" t="s">
        <v>159</v>
      </c>
      <c r="AU1291" s="136" t="s">
        <v>77</v>
      </c>
      <c r="AV1291" s="11" t="s">
        <v>77</v>
      </c>
      <c r="AW1291" s="11" t="s">
        <v>30</v>
      </c>
      <c r="AX1291" s="11" t="s">
        <v>69</v>
      </c>
      <c r="AY1291" s="136" t="s">
        <v>151</v>
      </c>
    </row>
    <row r="1292" spans="2:65" s="12" customFormat="1">
      <c r="B1292" s="141"/>
      <c r="D1292" s="135" t="s">
        <v>159</v>
      </c>
      <c r="E1292" s="142" t="s">
        <v>19</v>
      </c>
      <c r="F1292" s="143" t="s">
        <v>1468</v>
      </c>
      <c r="H1292" s="144">
        <v>0.52500000000000002</v>
      </c>
      <c r="I1292" s="145"/>
      <c r="L1292" s="141"/>
      <c r="M1292" s="146"/>
      <c r="T1292" s="147"/>
      <c r="AT1292" s="142" t="s">
        <v>159</v>
      </c>
      <c r="AU1292" s="142" t="s">
        <v>77</v>
      </c>
      <c r="AV1292" s="12" t="s">
        <v>79</v>
      </c>
      <c r="AW1292" s="12" t="s">
        <v>30</v>
      </c>
      <c r="AX1292" s="12" t="s">
        <v>69</v>
      </c>
      <c r="AY1292" s="142" t="s">
        <v>151</v>
      </c>
    </row>
    <row r="1293" spans="2:65" s="11" customFormat="1">
      <c r="B1293" s="134"/>
      <c r="D1293" s="135" t="s">
        <v>159</v>
      </c>
      <c r="E1293" s="136" t="s">
        <v>19</v>
      </c>
      <c r="F1293" s="137" t="s">
        <v>1451</v>
      </c>
      <c r="H1293" s="136" t="s">
        <v>19</v>
      </c>
      <c r="I1293" s="138"/>
      <c r="L1293" s="134"/>
      <c r="M1293" s="139"/>
      <c r="T1293" s="140"/>
      <c r="AT1293" s="136" t="s">
        <v>159</v>
      </c>
      <c r="AU1293" s="136" t="s">
        <v>77</v>
      </c>
      <c r="AV1293" s="11" t="s">
        <v>77</v>
      </c>
      <c r="AW1293" s="11" t="s">
        <v>30</v>
      </c>
      <c r="AX1293" s="11" t="s">
        <v>69</v>
      </c>
      <c r="AY1293" s="136" t="s">
        <v>151</v>
      </c>
    </row>
    <row r="1294" spans="2:65" s="12" customFormat="1">
      <c r="B1294" s="141"/>
      <c r="D1294" s="135" t="s">
        <v>159</v>
      </c>
      <c r="E1294" s="142" t="s">
        <v>19</v>
      </c>
      <c r="F1294" s="143" t="s">
        <v>1469</v>
      </c>
      <c r="H1294" s="144">
        <v>0.73499999999999999</v>
      </c>
      <c r="I1294" s="145"/>
      <c r="L1294" s="141"/>
      <c r="M1294" s="146"/>
      <c r="T1294" s="147"/>
      <c r="AT1294" s="142" t="s">
        <v>159</v>
      </c>
      <c r="AU1294" s="142" t="s">
        <v>77</v>
      </c>
      <c r="AV1294" s="12" t="s">
        <v>79</v>
      </c>
      <c r="AW1294" s="12" t="s">
        <v>30</v>
      </c>
      <c r="AX1294" s="12" t="s">
        <v>69</v>
      </c>
      <c r="AY1294" s="142" t="s">
        <v>151</v>
      </c>
    </row>
    <row r="1295" spans="2:65" s="11" customFormat="1">
      <c r="B1295" s="134"/>
      <c r="D1295" s="135" t="s">
        <v>159</v>
      </c>
      <c r="E1295" s="136" t="s">
        <v>19</v>
      </c>
      <c r="F1295" s="137" t="s">
        <v>1453</v>
      </c>
      <c r="H1295" s="136" t="s">
        <v>19</v>
      </c>
      <c r="I1295" s="138"/>
      <c r="L1295" s="134"/>
      <c r="M1295" s="139"/>
      <c r="T1295" s="140"/>
      <c r="AT1295" s="136" t="s">
        <v>159</v>
      </c>
      <c r="AU1295" s="136" t="s">
        <v>77</v>
      </c>
      <c r="AV1295" s="11" t="s">
        <v>77</v>
      </c>
      <c r="AW1295" s="11" t="s">
        <v>30</v>
      </c>
      <c r="AX1295" s="11" t="s">
        <v>69</v>
      </c>
      <c r="AY1295" s="136" t="s">
        <v>151</v>
      </c>
    </row>
    <row r="1296" spans="2:65" s="12" customFormat="1">
      <c r="B1296" s="141"/>
      <c r="D1296" s="135" t="s">
        <v>159</v>
      </c>
      <c r="E1296" s="142" t="s">
        <v>19</v>
      </c>
      <c r="F1296" s="143" t="s">
        <v>1454</v>
      </c>
      <c r="H1296" s="144">
        <v>0.27400000000000002</v>
      </c>
      <c r="I1296" s="145"/>
      <c r="L1296" s="141"/>
      <c r="M1296" s="146"/>
      <c r="T1296" s="147"/>
      <c r="AT1296" s="142" t="s">
        <v>159</v>
      </c>
      <c r="AU1296" s="142" t="s">
        <v>77</v>
      </c>
      <c r="AV1296" s="12" t="s">
        <v>79</v>
      </c>
      <c r="AW1296" s="12" t="s">
        <v>30</v>
      </c>
      <c r="AX1296" s="12" t="s">
        <v>69</v>
      </c>
      <c r="AY1296" s="142" t="s">
        <v>151</v>
      </c>
    </row>
    <row r="1297" spans="2:65" s="11" customFormat="1">
      <c r="B1297" s="134"/>
      <c r="D1297" s="135" t="s">
        <v>159</v>
      </c>
      <c r="E1297" s="136" t="s">
        <v>19</v>
      </c>
      <c r="F1297" s="137" t="s">
        <v>1455</v>
      </c>
      <c r="H1297" s="136" t="s">
        <v>19</v>
      </c>
      <c r="I1297" s="138"/>
      <c r="L1297" s="134"/>
      <c r="M1297" s="139"/>
      <c r="T1297" s="140"/>
      <c r="AT1297" s="136" t="s">
        <v>159</v>
      </c>
      <c r="AU1297" s="136" t="s">
        <v>77</v>
      </c>
      <c r="AV1297" s="11" t="s">
        <v>77</v>
      </c>
      <c r="AW1297" s="11" t="s">
        <v>30</v>
      </c>
      <c r="AX1297" s="11" t="s">
        <v>69</v>
      </c>
      <c r="AY1297" s="136" t="s">
        <v>151</v>
      </c>
    </row>
    <row r="1298" spans="2:65" s="12" customFormat="1">
      <c r="B1298" s="141"/>
      <c r="D1298" s="135" t="s">
        <v>159</v>
      </c>
      <c r="E1298" s="142" t="s">
        <v>19</v>
      </c>
      <c r="F1298" s="143" t="s">
        <v>1456</v>
      </c>
      <c r="H1298" s="144">
        <v>3.5110000000000001</v>
      </c>
      <c r="I1298" s="145"/>
      <c r="L1298" s="141"/>
      <c r="M1298" s="146"/>
      <c r="T1298" s="147"/>
      <c r="AT1298" s="142" t="s">
        <v>159</v>
      </c>
      <c r="AU1298" s="142" t="s">
        <v>77</v>
      </c>
      <c r="AV1298" s="12" t="s">
        <v>79</v>
      </c>
      <c r="AW1298" s="12" t="s">
        <v>30</v>
      </c>
      <c r="AX1298" s="12" t="s">
        <v>69</v>
      </c>
      <c r="AY1298" s="142" t="s">
        <v>151</v>
      </c>
    </row>
    <row r="1299" spans="2:65" s="11" customFormat="1">
      <c r="B1299" s="134"/>
      <c r="D1299" s="135" t="s">
        <v>159</v>
      </c>
      <c r="E1299" s="136" t="s">
        <v>19</v>
      </c>
      <c r="F1299" s="137" t="s">
        <v>1457</v>
      </c>
      <c r="H1299" s="136" t="s">
        <v>19</v>
      </c>
      <c r="I1299" s="138"/>
      <c r="L1299" s="134"/>
      <c r="M1299" s="139"/>
      <c r="T1299" s="140"/>
      <c r="AT1299" s="136" t="s">
        <v>159</v>
      </c>
      <c r="AU1299" s="136" t="s">
        <v>77</v>
      </c>
      <c r="AV1299" s="11" t="s">
        <v>77</v>
      </c>
      <c r="AW1299" s="11" t="s">
        <v>30</v>
      </c>
      <c r="AX1299" s="11" t="s">
        <v>69</v>
      </c>
      <c r="AY1299" s="136" t="s">
        <v>151</v>
      </c>
    </row>
    <row r="1300" spans="2:65" s="12" customFormat="1">
      <c r="B1300" s="141"/>
      <c r="D1300" s="135" t="s">
        <v>159</v>
      </c>
      <c r="E1300" s="142" t="s">
        <v>19</v>
      </c>
      <c r="F1300" s="143" t="s">
        <v>1470</v>
      </c>
      <c r="H1300" s="144">
        <v>8320.3209999999999</v>
      </c>
      <c r="I1300" s="145"/>
      <c r="L1300" s="141"/>
      <c r="M1300" s="146"/>
      <c r="T1300" s="147"/>
      <c r="AT1300" s="142" t="s">
        <v>159</v>
      </c>
      <c r="AU1300" s="142" t="s">
        <v>77</v>
      </c>
      <c r="AV1300" s="12" t="s">
        <v>79</v>
      </c>
      <c r="AW1300" s="12" t="s">
        <v>30</v>
      </c>
      <c r="AX1300" s="12" t="s">
        <v>69</v>
      </c>
      <c r="AY1300" s="142" t="s">
        <v>151</v>
      </c>
    </row>
    <row r="1301" spans="2:65" s="11" customFormat="1">
      <c r="B1301" s="134"/>
      <c r="D1301" s="135" t="s">
        <v>159</v>
      </c>
      <c r="E1301" s="136" t="s">
        <v>19</v>
      </c>
      <c r="F1301" s="137" t="s">
        <v>584</v>
      </c>
      <c r="H1301" s="136" t="s">
        <v>19</v>
      </c>
      <c r="I1301" s="138"/>
      <c r="L1301" s="134"/>
      <c r="M1301" s="139"/>
      <c r="T1301" s="140"/>
      <c r="AT1301" s="136" t="s">
        <v>159</v>
      </c>
      <c r="AU1301" s="136" t="s">
        <v>77</v>
      </c>
      <c r="AV1301" s="11" t="s">
        <v>77</v>
      </c>
      <c r="AW1301" s="11" t="s">
        <v>30</v>
      </c>
      <c r="AX1301" s="11" t="s">
        <v>69</v>
      </c>
      <c r="AY1301" s="136" t="s">
        <v>151</v>
      </c>
    </row>
    <row r="1302" spans="2:65" s="12" customFormat="1">
      <c r="B1302" s="141"/>
      <c r="D1302" s="135" t="s">
        <v>159</v>
      </c>
      <c r="E1302" s="142" t="s">
        <v>19</v>
      </c>
      <c r="F1302" s="143" t="s">
        <v>1459</v>
      </c>
      <c r="H1302" s="144">
        <v>42.817999999999998</v>
      </c>
      <c r="I1302" s="145"/>
      <c r="L1302" s="141"/>
      <c r="M1302" s="146"/>
      <c r="T1302" s="147"/>
      <c r="AT1302" s="142" t="s">
        <v>159</v>
      </c>
      <c r="AU1302" s="142" t="s">
        <v>77</v>
      </c>
      <c r="AV1302" s="12" t="s">
        <v>79</v>
      </c>
      <c r="AW1302" s="12" t="s">
        <v>30</v>
      </c>
      <c r="AX1302" s="12" t="s">
        <v>69</v>
      </c>
      <c r="AY1302" s="142" t="s">
        <v>151</v>
      </c>
    </row>
    <row r="1303" spans="2:65" s="11" customFormat="1">
      <c r="B1303" s="134"/>
      <c r="D1303" s="135" t="s">
        <v>159</v>
      </c>
      <c r="E1303" s="136" t="s">
        <v>19</v>
      </c>
      <c r="F1303" s="137" t="s">
        <v>1460</v>
      </c>
      <c r="H1303" s="136" t="s">
        <v>19</v>
      </c>
      <c r="I1303" s="138"/>
      <c r="L1303" s="134"/>
      <c r="M1303" s="139"/>
      <c r="T1303" s="140"/>
      <c r="AT1303" s="136" t="s">
        <v>159</v>
      </c>
      <c r="AU1303" s="136" t="s">
        <v>77</v>
      </c>
      <c r="AV1303" s="11" t="s">
        <v>77</v>
      </c>
      <c r="AW1303" s="11" t="s">
        <v>30</v>
      </c>
      <c r="AX1303" s="11" t="s">
        <v>69</v>
      </c>
      <c r="AY1303" s="136" t="s">
        <v>151</v>
      </c>
    </row>
    <row r="1304" spans="2:65" s="12" customFormat="1">
      <c r="B1304" s="141"/>
      <c r="D1304" s="135" t="s">
        <v>159</v>
      </c>
      <c r="E1304" s="142" t="s">
        <v>19</v>
      </c>
      <c r="F1304" s="143" t="s">
        <v>1461</v>
      </c>
      <c r="H1304" s="144">
        <v>0.06</v>
      </c>
      <c r="I1304" s="145"/>
      <c r="L1304" s="141"/>
      <c r="M1304" s="146"/>
      <c r="T1304" s="147"/>
      <c r="AT1304" s="142" t="s">
        <v>159</v>
      </c>
      <c r="AU1304" s="142" t="s">
        <v>77</v>
      </c>
      <c r="AV1304" s="12" t="s">
        <v>79</v>
      </c>
      <c r="AW1304" s="12" t="s">
        <v>30</v>
      </c>
      <c r="AX1304" s="12" t="s">
        <v>69</v>
      </c>
      <c r="AY1304" s="142" t="s">
        <v>151</v>
      </c>
    </row>
    <row r="1305" spans="2:65" s="13" customFormat="1">
      <c r="B1305" s="148"/>
      <c r="D1305" s="135" t="s">
        <v>159</v>
      </c>
      <c r="E1305" s="149" t="s">
        <v>19</v>
      </c>
      <c r="F1305" s="150" t="s">
        <v>163</v>
      </c>
      <c r="H1305" s="151">
        <v>8373.0589999999993</v>
      </c>
      <c r="I1305" s="152"/>
      <c r="L1305" s="148"/>
      <c r="M1305" s="153"/>
      <c r="T1305" s="154"/>
      <c r="AT1305" s="149" t="s">
        <v>159</v>
      </c>
      <c r="AU1305" s="149" t="s">
        <v>77</v>
      </c>
      <c r="AV1305" s="13" t="s">
        <v>164</v>
      </c>
      <c r="AW1305" s="13" t="s">
        <v>30</v>
      </c>
      <c r="AX1305" s="13" t="s">
        <v>77</v>
      </c>
      <c r="AY1305" s="149" t="s">
        <v>151</v>
      </c>
    </row>
    <row r="1306" spans="2:65" s="1" customFormat="1" ht="62.65" customHeight="1">
      <c r="B1306" s="31"/>
      <c r="C1306" s="155" t="s">
        <v>1471</v>
      </c>
      <c r="D1306" s="155" t="s">
        <v>342</v>
      </c>
      <c r="E1306" s="156" t="s">
        <v>601</v>
      </c>
      <c r="F1306" s="157" t="s">
        <v>602</v>
      </c>
      <c r="G1306" s="158" t="s">
        <v>280</v>
      </c>
      <c r="H1306" s="159">
        <v>845.76599999999996</v>
      </c>
      <c r="I1306" s="160"/>
      <c r="J1306" s="161">
        <f>ROUND(I1306*H1306,2)</f>
        <v>0</v>
      </c>
      <c r="K1306" s="157" t="s">
        <v>156</v>
      </c>
      <c r="L1306" s="31"/>
      <c r="M1306" s="162" t="s">
        <v>19</v>
      </c>
      <c r="N1306" s="163" t="s">
        <v>40</v>
      </c>
      <c r="P1306" s="130">
        <f>O1306*H1306</f>
        <v>0</v>
      </c>
      <c r="Q1306" s="130">
        <v>0</v>
      </c>
      <c r="R1306" s="130">
        <f>Q1306*H1306</f>
        <v>0</v>
      </c>
      <c r="S1306" s="130">
        <v>0</v>
      </c>
      <c r="T1306" s="131">
        <f>S1306*H1306</f>
        <v>0</v>
      </c>
      <c r="AR1306" s="132" t="s">
        <v>548</v>
      </c>
      <c r="AT1306" s="132" t="s">
        <v>342</v>
      </c>
      <c r="AU1306" s="132" t="s">
        <v>77</v>
      </c>
      <c r="AY1306" s="16" t="s">
        <v>151</v>
      </c>
      <c r="BE1306" s="133">
        <f>IF(N1306="základní",J1306,0)</f>
        <v>0</v>
      </c>
      <c r="BF1306" s="133">
        <f>IF(N1306="snížená",J1306,0)</f>
        <v>0</v>
      </c>
      <c r="BG1306" s="133">
        <f>IF(N1306="zákl. přenesená",J1306,0)</f>
        <v>0</v>
      </c>
      <c r="BH1306" s="133">
        <f>IF(N1306="sníž. přenesená",J1306,0)</f>
        <v>0</v>
      </c>
      <c r="BI1306" s="133">
        <f>IF(N1306="nulová",J1306,0)</f>
        <v>0</v>
      </c>
      <c r="BJ1306" s="16" t="s">
        <v>77</v>
      </c>
      <c r="BK1306" s="133">
        <f>ROUND(I1306*H1306,2)</f>
        <v>0</v>
      </c>
      <c r="BL1306" s="16" t="s">
        <v>548</v>
      </c>
      <c r="BM1306" s="132" t="s">
        <v>1472</v>
      </c>
    </row>
    <row r="1307" spans="2:65" s="11" customFormat="1">
      <c r="B1307" s="134"/>
      <c r="D1307" s="135" t="s">
        <v>159</v>
      </c>
      <c r="E1307" s="136" t="s">
        <v>19</v>
      </c>
      <c r="F1307" s="137" t="s">
        <v>1473</v>
      </c>
      <c r="H1307" s="136" t="s">
        <v>19</v>
      </c>
      <c r="I1307" s="138"/>
      <c r="L1307" s="134"/>
      <c r="M1307" s="139"/>
      <c r="T1307" s="140"/>
      <c r="AT1307" s="136" t="s">
        <v>159</v>
      </c>
      <c r="AU1307" s="136" t="s">
        <v>77</v>
      </c>
      <c r="AV1307" s="11" t="s">
        <v>77</v>
      </c>
      <c r="AW1307" s="11" t="s">
        <v>30</v>
      </c>
      <c r="AX1307" s="11" t="s">
        <v>69</v>
      </c>
      <c r="AY1307" s="136" t="s">
        <v>151</v>
      </c>
    </row>
    <row r="1308" spans="2:65" s="12" customFormat="1">
      <c r="B1308" s="141"/>
      <c r="D1308" s="135" t="s">
        <v>159</v>
      </c>
      <c r="E1308" s="142" t="s">
        <v>19</v>
      </c>
      <c r="F1308" s="143" t="s">
        <v>1474</v>
      </c>
      <c r="H1308" s="144">
        <v>18.155999999999999</v>
      </c>
      <c r="I1308" s="145"/>
      <c r="L1308" s="141"/>
      <c r="M1308" s="146"/>
      <c r="T1308" s="147"/>
      <c r="AT1308" s="142" t="s">
        <v>159</v>
      </c>
      <c r="AU1308" s="142" t="s">
        <v>77</v>
      </c>
      <c r="AV1308" s="12" t="s">
        <v>79</v>
      </c>
      <c r="AW1308" s="12" t="s">
        <v>30</v>
      </c>
      <c r="AX1308" s="12" t="s">
        <v>69</v>
      </c>
      <c r="AY1308" s="142" t="s">
        <v>151</v>
      </c>
    </row>
    <row r="1309" spans="2:65" s="11" customFormat="1">
      <c r="B1309" s="134"/>
      <c r="D1309" s="135" t="s">
        <v>159</v>
      </c>
      <c r="E1309" s="136" t="s">
        <v>19</v>
      </c>
      <c r="F1309" s="137" t="s">
        <v>1475</v>
      </c>
      <c r="H1309" s="136" t="s">
        <v>19</v>
      </c>
      <c r="I1309" s="138"/>
      <c r="L1309" s="134"/>
      <c r="M1309" s="139"/>
      <c r="T1309" s="140"/>
      <c r="AT1309" s="136" t="s">
        <v>159</v>
      </c>
      <c r="AU1309" s="136" t="s">
        <v>77</v>
      </c>
      <c r="AV1309" s="11" t="s">
        <v>77</v>
      </c>
      <c r="AW1309" s="11" t="s">
        <v>30</v>
      </c>
      <c r="AX1309" s="11" t="s">
        <v>69</v>
      </c>
      <c r="AY1309" s="136" t="s">
        <v>151</v>
      </c>
    </row>
    <row r="1310" spans="2:65" s="12" customFormat="1">
      <c r="B1310" s="141"/>
      <c r="D1310" s="135" t="s">
        <v>159</v>
      </c>
      <c r="E1310" s="142" t="s">
        <v>19</v>
      </c>
      <c r="F1310" s="143" t="s">
        <v>1476</v>
      </c>
      <c r="H1310" s="144">
        <v>341.86399999999998</v>
      </c>
      <c r="I1310" s="145"/>
      <c r="L1310" s="141"/>
      <c r="M1310" s="146"/>
      <c r="T1310" s="147"/>
      <c r="AT1310" s="142" t="s">
        <v>159</v>
      </c>
      <c r="AU1310" s="142" t="s">
        <v>77</v>
      </c>
      <c r="AV1310" s="12" t="s">
        <v>79</v>
      </c>
      <c r="AW1310" s="12" t="s">
        <v>30</v>
      </c>
      <c r="AX1310" s="12" t="s">
        <v>69</v>
      </c>
      <c r="AY1310" s="142" t="s">
        <v>151</v>
      </c>
    </row>
    <row r="1311" spans="2:65" s="11" customFormat="1">
      <c r="B1311" s="134"/>
      <c r="D1311" s="135" t="s">
        <v>159</v>
      </c>
      <c r="E1311" s="136" t="s">
        <v>19</v>
      </c>
      <c r="F1311" s="137" t="s">
        <v>1477</v>
      </c>
      <c r="H1311" s="136" t="s">
        <v>19</v>
      </c>
      <c r="I1311" s="138"/>
      <c r="L1311" s="134"/>
      <c r="M1311" s="139"/>
      <c r="T1311" s="140"/>
      <c r="AT1311" s="136" t="s">
        <v>159</v>
      </c>
      <c r="AU1311" s="136" t="s">
        <v>77</v>
      </c>
      <c r="AV1311" s="11" t="s">
        <v>77</v>
      </c>
      <c r="AW1311" s="11" t="s">
        <v>30</v>
      </c>
      <c r="AX1311" s="11" t="s">
        <v>69</v>
      </c>
      <c r="AY1311" s="136" t="s">
        <v>151</v>
      </c>
    </row>
    <row r="1312" spans="2:65" s="12" customFormat="1">
      <c r="B1312" s="141"/>
      <c r="D1312" s="135" t="s">
        <v>159</v>
      </c>
      <c r="E1312" s="142" t="s">
        <v>19</v>
      </c>
      <c r="F1312" s="143" t="s">
        <v>469</v>
      </c>
      <c r="H1312" s="144">
        <v>50</v>
      </c>
      <c r="I1312" s="145"/>
      <c r="L1312" s="141"/>
      <c r="M1312" s="146"/>
      <c r="T1312" s="147"/>
      <c r="AT1312" s="142" t="s">
        <v>159</v>
      </c>
      <c r="AU1312" s="142" t="s">
        <v>77</v>
      </c>
      <c r="AV1312" s="12" t="s">
        <v>79</v>
      </c>
      <c r="AW1312" s="12" t="s">
        <v>30</v>
      </c>
      <c r="AX1312" s="12" t="s">
        <v>69</v>
      </c>
      <c r="AY1312" s="142" t="s">
        <v>151</v>
      </c>
    </row>
    <row r="1313" spans="2:65" s="11" customFormat="1">
      <c r="B1313" s="134"/>
      <c r="D1313" s="135" t="s">
        <v>159</v>
      </c>
      <c r="E1313" s="136" t="s">
        <v>19</v>
      </c>
      <c r="F1313" s="137" t="s">
        <v>1478</v>
      </c>
      <c r="H1313" s="136" t="s">
        <v>19</v>
      </c>
      <c r="I1313" s="138"/>
      <c r="L1313" s="134"/>
      <c r="M1313" s="139"/>
      <c r="T1313" s="140"/>
      <c r="AT1313" s="136" t="s">
        <v>159</v>
      </c>
      <c r="AU1313" s="136" t="s">
        <v>77</v>
      </c>
      <c r="AV1313" s="11" t="s">
        <v>77</v>
      </c>
      <c r="AW1313" s="11" t="s">
        <v>30</v>
      </c>
      <c r="AX1313" s="11" t="s">
        <v>69</v>
      </c>
      <c r="AY1313" s="136" t="s">
        <v>151</v>
      </c>
    </row>
    <row r="1314" spans="2:65" s="12" customFormat="1">
      <c r="B1314" s="141"/>
      <c r="D1314" s="135" t="s">
        <v>159</v>
      </c>
      <c r="E1314" s="142" t="s">
        <v>19</v>
      </c>
      <c r="F1314" s="143" t="s">
        <v>1479</v>
      </c>
      <c r="H1314" s="144">
        <v>359.04599999999999</v>
      </c>
      <c r="I1314" s="145"/>
      <c r="L1314" s="141"/>
      <c r="M1314" s="146"/>
      <c r="T1314" s="147"/>
      <c r="AT1314" s="142" t="s">
        <v>159</v>
      </c>
      <c r="AU1314" s="142" t="s">
        <v>77</v>
      </c>
      <c r="AV1314" s="12" t="s">
        <v>79</v>
      </c>
      <c r="AW1314" s="12" t="s">
        <v>30</v>
      </c>
      <c r="AX1314" s="12" t="s">
        <v>69</v>
      </c>
      <c r="AY1314" s="142" t="s">
        <v>151</v>
      </c>
    </row>
    <row r="1315" spans="2:65" s="11" customFormat="1">
      <c r="B1315" s="134"/>
      <c r="D1315" s="135" t="s">
        <v>159</v>
      </c>
      <c r="E1315" s="136" t="s">
        <v>19</v>
      </c>
      <c r="F1315" s="137" t="s">
        <v>1480</v>
      </c>
      <c r="H1315" s="136" t="s">
        <v>19</v>
      </c>
      <c r="I1315" s="138"/>
      <c r="L1315" s="134"/>
      <c r="M1315" s="139"/>
      <c r="T1315" s="140"/>
      <c r="AT1315" s="136" t="s">
        <v>159</v>
      </c>
      <c r="AU1315" s="136" t="s">
        <v>77</v>
      </c>
      <c r="AV1315" s="11" t="s">
        <v>77</v>
      </c>
      <c r="AW1315" s="11" t="s">
        <v>30</v>
      </c>
      <c r="AX1315" s="11" t="s">
        <v>69</v>
      </c>
      <c r="AY1315" s="136" t="s">
        <v>151</v>
      </c>
    </row>
    <row r="1316" spans="2:65" s="12" customFormat="1">
      <c r="B1316" s="141"/>
      <c r="D1316" s="135" t="s">
        <v>159</v>
      </c>
      <c r="E1316" s="142" t="s">
        <v>19</v>
      </c>
      <c r="F1316" s="143" t="s">
        <v>1481</v>
      </c>
      <c r="H1316" s="144">
        <v>76.7</v>
      </c>
      <c r="I1316" s="145"/>
      <c r="L1316" s="141"/>
      <c r="M1316" s="146"/>
      <c r="T1316" s="147"/>
      <c r="AT1316" s="142" t="s">
        <v>159</v>
      </c>
      <c r="AU1316" s="142" t="s">
        <v>77</v>
      </c>
      <c r="AV1316" s="12" t="s">
        <v>79</v>
      </c>
      <c r="AW1316" s="12" t="s">
        <v>30</v>
      </c>
      <c r="AX1316" s="12" t="s">
        <v>69</v>
      </c>
      <c r="AY1316" s="142" t="s">
        <v>151</v>
      </c>
    </row>
    <row r="1317" spans="2:65" s="13" customFormat="1">
      <c r="B1317" s="148"/>
      <c r="D1317" s="135" t="s">
        <v>159</v>
      </c>
      <c r="E1317" s="149" t="s">
        <v>19</v>
      </c>
      <c r="F1317" s="150" t="s">
        <v>163</v>
      </c>
      <c r="H1317" s="151">
        <v>845.76600000000008</v>
      </c>
      <c r="I1317" s="152"/>
      <c r="L1317" s="148"/>
      <c r="M1317" s="153"/>
      <c r="T1317" s="154"/>
      <c r="AT1317" s="149" t="s">
        <v>159</v>
      </c>
      <c r="AU1317" s="149" t="s">
        <v>77</v>
      </c>
      <c r="AV1317" s="13" t="s">
        <v>164</v>
      </c>
      <c r="AW1317" s="13" t="s">
        <v>30</v>
      </c>
      <c r="AX1317" s="13" t="s">
        <v>77</v>
      </c>
      <c r="AY1317" s="149" t="s">
        <v>151</v>
      </c>
    </row>
    <row r="1318" spans="2:65" s="1" customFormat="1" ht="62.65" customHeight="1">
      <c r="B1318" s="31"/>
      <c r="C1318" s="155" t="s">
        <v>1482</v>
      </c>
      <c r="D1318" s="155" t="s">
        <v>342</v>
      </c>
      <c r="E1318" s="156" t="s">
        <v>612</v>
      </c>
      <c r="F1318" s="157" t="s">
        <v>613</v>
      </c>
      <c r="G1318" s="158" t="s">
        <v>280</v>
      </c>
      <c r="H1318" s="159">
        <v>9591.0939999999991</v>
      </c>
      <c r="I1318" s="160"/>
      <c r="J1318" s="161">
        <f>ROUND(I1318*H1318,2)</f>
        <v>0</v>
      </c>
      <c r="K1318" s="157" t="s">
        <v>156</v>
      </c>
      <c r="L1318" s="31"/>
      <c r="M1318" s="162" t="s">
        <v>19</v>
      </c>
      <c r="N1318" s="163" t="s">
        <v>40</v>
      </c>
      <c r="P1318" s="130">
        <f>O1318*H1318</f>
        <v>0</v>
      </c>
      <c r="Q1318" s="130">
        <v>0</v>
      </c>
      <c r="R1318" s="130">
        <f>Q1318*H1318</f>
        <v>0</v>
      </c>
      <c r="S1318" s="130">
        <v>0</v>
      </c>
      <c r="T1318" s="131">
        <f>S1318*H1318</f>
        <v>0</v>
      </c>
      <c r="AR1318" s="132" t="s">
        <v>548</v>
      </c>
      <c r="AT1318" s="132" t="s">
        <v>342</v>
      </c>
      <c r="AU1318" s="132" t="s">
        <v>77</v>
      </c>
      <c r="AY1318" s="16" t="s">
        <v>151</v>
      </c>
      <c r="BE1318" s="133">
        <f>IF(N1318="základní",J1318,0)</f>
        <v>0</v>
      </c>
      <c r="BF1318" s="133">
        <f>IF(N1318="snížená",J1318,0)</f>
        <v>0</v>
      </c>
      <c r="BG1318" s="133">
        <f>IF(N1318="zákl. přenesená",J1318,0)</f>
        <v>0</v>
      </c>
      <c r="BH1318" s="133">
        <f>IF(N1318="sníž. přenesená",J1318,0)</f>
        <v>0</v>
      </c>
      <c r="BI1318" s="133">
        <f>IF(N1318="nulová",J1318,0)</f>
        <v>0</v>
      </c>
      <c r="BJ1318" s="16" t="s">
        <v>77</v>
      </c>
      <c r="BK1318" s="133">
        <f>ROUND(I1318*H1318,2)</f>
        <v>0</v>
      </c>
      <c r="BL1318" s="16" t="s">
        <v>548</v>
      </c>
      <c r="BM1318" s="132" t="s">
        <v>1483</v>
      </c>
    </row>
    <row r="1319" spans="2:65" s="11" customFormat="1">
      <c r="B1319" s="134"/>
      <c r="D1319" s="135" t="s">
        <v>159</v>
      </c>
      <c r="E1319" s="136" t="s">
        <v>19</v>
      </c>
      <c r="F1319" s="137" t="s">
        <v>1473</v>
      </c>
      <c r="H1319" s="136" t="s">
        <v>19</v>
      </c>
      <c r="I1319" s="138"/>
      <c r="L1319" s="134"/>
      <c r="M1319" s="139"/>
      <c r="T1319" s="140"/>
      <c r="AT1319" s="136" t="s">
        <v>159</v>
      </c>
      <c r="AU1319" s="136" t="s">
        <v>77</v>
      </c>
      <c r="AV1319" s="11" t="s">
        <v>77</v>
      </c>
      <c r="AW1319" s="11" t="s">
        <v>30</v>
      </c>
      <c r="AX1319" s="11" t="s">
        <v>69</v>
      </c>
      <c r="AY1319" s="136" t="s">
        <v>151</v>
      </c>
    </row>
    <row r="1320" spans="2:65" s="12" customFormat="1">
      <c r="B1320" s="141"/>
      <c r="D1320" s="135" t="s">
        <v>159</v>
      </c>
      <c r="E1320" s="142" t="s">
        <v>19</v>
      </c>
      <c r="F1320" s="143" t="s">
        <v>1484</v>
      </c>
      <c r="H1320" s="144">
        <v>321.36099999999999</v>
      </c>
      <c r="I1320" s="145"/>
      <c r="L1320" s="141"/>
      <c r="M1320" s="146"/>
      <c r="T1320" s="147"/>
      <c r="AT1320" s="142" t="s">
        <v>159</v>
      </c>
      <c r="AU1320" s="142" t="s">
        <v>77</v>
      </c>
      <c r="AV1320" s="12" t="s">
        <v>79</v>
      </c>
      <c r="AW1320" s="12" t="s">
        <v>30</v>
      </c>
      <c r="AX1320" s="12" t="s">
        <v>69</v>
      </c>
      <c r="AY1320" s="142" t="s">
        <v>151</v>
      </c>
    </row>
    <row r="1321" spans="2:65" s="11" customFormat="1">
      <c r="B1321" s="134"/>
      <c r="D1321" s="135" t="s">
        <v>159</v>
      </c>
      <c r="E1321" s="136" t="s">
        <v>19</v>
      </c>
      <c r="F1321" s="137" t="s">
        <v>1475</v>
      </c>
      <c r="H1321" s="136" t="s">
        <v>19</v>
      </c>
      <c r="I1321" s="138"/>
      <c r="L1321" s="134"/>
      <c r="M1321" s="139"/>
      <c r="T1321" s="140"/>
      <c r="AT1321" s="136" t="s">
        <v>159</v>
      </c>
      <c r="AU1321" s="136" t="s">
        <v>77</v>
      </c>
      <c r="AV1321" s="11" t="s">
        <v>77</v>
      </c>
      <c r="AW1321" s="11" t="s">
        <v>30</v>
      </c>
      <c r="AX1321" s="11" t="s">
        <v>69</v>
      </c>
      <c r="AY1321" s="136" t="s">
        <v>151</v>
      </c>
    </row>
    <row r="1322" spans="2:65" s="12" customFormat="1">
      <c r="B1322" s="141"/>
      <c r="D1322" s="135" t="s">
        <v>159</v>
      </c>
      <c r="E1322" s="142" t="s">
        <v>19</v>
      </c>
      <c r="F1322" s="143" t="s">
        <v>1485</v>
      </c>
      <c r="H1322" s="144">
        <v>6974.0259999999998</v>
      </c>
      <c r="I1322" s="145"/>
      <c r="L1322" s="141"/>
      <c r="M1322" s="146"/>
      <c r="T1322" s="147"/>
      <c r="AT1322" s="142" t="s">
        <v>159</v>
      </c>
      <c r="AU1322" s="142" t="s">
        <v>77</v>
      </c>
      <c r="AV1322" s="12" t="s">
        <v>79</v>
      </c>
      <c r="AW1322" s="12" t="s">
        <v>30</v>
      </c>
      <c r="AX1322" s="12" t="s">
        <v>69</v>
      </c>
      <c r="AY1322" s="142" t="s">
        <v>151</v>
      </c>
    </row>
    <row r="1323" spans="2:65" s="11" customFormat="1">
      <c r="B1323" s="134"/>
      <c r="D1323" s="135" t="s">
        <v>159</v>
      </c>
      <c r="E1323" s="136" t="s">
        <v>19</v>
      </c>
      <c r="F1323" s="137" t="s">
        <v>1477</v>
      </c>
      <c r="H1323" s="136" t="s">
        <v>19</v>
      </c>
      <c r="I1323" s="138"/>
      <c r="L1323" s="134"/>
      <c r="M1323" s="139"/>
      <c r="T1323" s="140"/>
      <c r="AT1323" s="136" t="s">
        <v>159</v>
      </c>
      <c r="AU1323" s="136" t="s">
        <v>77</v>
      </c>
      <c r="AV1323" s="11" t="s">
        <v>77</v>
      </c>
      <c r="AW1323" s="11" t="s">
        <v>30</v>
      </c>
      <c r="AX1323" s="11" t="s">
        <v>69</v>
      </c>
      <c r="AY1323" s="136" t="s">
        <v>151</v>
      </c>
    </row>
    <row r="1324" spans="2:65" s="12" customFormat="1">
      <c r="B1324" s="141"/>
      <c r="D1324" s="135" t="s">
        <v>159</v>
      </c>
      <c r="E1324" s="142" t="s">
        <v>19</v>
      </c>
      <c r="F1324" s="143" t="s">
        <v>1486</v>
      </c>
      <c r="H1324" s="144">
        <v>680</v>
      </c>
      <c r="I1324" s="145"/>
      <c r="L1324" s="141"/>
      <c r="M1324" s="146"/>
      <c r="T1324" s="147"/>
      <c r="AT1324" s="142" t="s">
        <v>159</v>
      </c>
      <c r="AU1324" s="142" t="s">
        <v>77</v>
      </c>
      <c r="AV1324" s="12" t="s">
        <v>79</v>
      </c>
      <c r="AW1324" s="12" t="s">
        <v>30</v>
      </c>
      <c r="AX1324" s="12" t="s">
        <v>69</v>
      </c>
      <c r="AY1324" s="142" t="s">
        <v>151</v>
      </c>
    </row>
    <row r="1325" spans="2:65" s="11" customFormat="1">
      <c r="B1325" s="134"/>
      <c r="D1325" s="135" t="s">
        <v>159</v>
      </c>
      <c r="E1325" s="136" t="s">
        <v>19</v>
      </c>
      <c r="F1325" s="137" t="s">
        <v>1478</v>
      </c>
      <c r="H1325" s="136" t="s">
        <v>19</v>
      </c>
      <c r="I1325" s="138"/>
      <c r="L1325" s="134"/>
      <c r="M1325" s="139"/>
      <c r="T1325" s="140"/>
      <c r="AT1325" s="136" t="s">
        <v>159</v>
      </c>
      <c r="AU1325" s="136" t="s">
        <v>77</v>
      </c>
      <c r="AV1325" s="11" t="s">
        <v>77</v>
      </c>
      <c r="AW1325" s="11" t="s">
        <v>30</v>
      </c>
      <c r="AX1325" s="11" t="s">
        <v>69</v>
      </c>
      <c r="AY1325" s="136" t="s">
        <v>151</v>
      </c>
    </row>
    <row r="1326" spans="2:65" s="12" customFormat="1">
      <c r="B1326" s="141"/>
      <c r="D1326" s="135" t="s">
        <v>159</v>
      </c>
      <c r="E1326" s="142" t="s">
        <v>19</v>
      </c>
      <c r="F1326" s="143" t="s">
        <v>1487</v>
      </c>
      <c r="H1326" s="144">
        <v>1615.7070000000001</v>
      </c>
      <c r="I1326" s="145"/>
      <c r="L1326" s="141"/>
      <c r="M1326" s="146"/>
      <c r="T1326" s="147"/>
      <c r="AT1326" s="142" t="s">
        <v>159</v>
      </c>
      <c r="AU1326" s="142" t="s">
        <v>77</v>
      </c>
      <c r="AV1326" s="12" t="s">
        <v>79</v>
      </c>
      <c r="AW1326" s="12" t="s">
        <v>30</v>
      </c>
      <c r="AX1326" s="12" t="s">
        <v>69</v>
      </c>
      <c r="AY1326" s="142" t="s">
        <v>151</v>
      </c>
    </row>
    <row r="1327" spans="2:65" s="13" customFormat="1">
      <c r="B1327" s="148"/>
      <c r="D1327" s="135" t="s">
        <v>159</v>
      </c>
      <c r="E1327" s="149" t="s">
        <v>19</v>
      </c>
      <c r="F1327" s="150" t="s">
        <v>163</v>
      </c>
      <c r="H1327" s="151">
        <v>9591.0939999999991</v>
      </c>
      <c r="I1327" s="152"/>
      <c r="L1327" s="148"/>
      <c r="M1327" s="153"/>
      <c r="T1327" s="154"/>
      <c r="AT1327" s="149" t="s">
        <v>159</v>
      </c>
      <c r="AU1327" s="149" t="s">
        <v>77</v>
      </c>
      <c r="AV1327" s="13" t="s">
        <v>164</v>
      </c>
      <c r="AW1327" s="13" t="s">
        <v>30</v>
      </c>
      <c r="AX1327" s="13" t="s">
        <v>77</v>
      </c>
      <c r="AY1327" s="149" t="s">
        <v>151</v>
      </c>
    </row>
    <row r="1328" spans="2:65" s="1" customFormat="1" ht="44.25" customHeight="1">
      <c r="B1328" s="31"/>
      <c r="C1328" s="155" t="s">
        <v>1488</v>
      </c>
      <c r="D1328" s="155" t="s">
        <v>342</v>
      </c>
      <c r="E1328" s="156" t="s">
        <v>619</v>
      </c>
      <c r="F1328" s="157" t="s">
        <v>620</v>
      </c>
      <c r="G1328" s="158" t="s">
        <v>280</v>
      </c>
      <c r="H1328" s="159">
        <v>612.99800000000005</v>
      </c>
      <c r="I1328" s="160"/>
      <c r="J1328" s="161">
        <f>ROUND(I1328*H1328,2)</f>
        <v>0</v>
      </c>
      <c r="K1328" s="157" t="s">
        <v>156</v>
      </c>
      <c r="L1328" s="31"/>
      <c r="M1328" s="162" t="s">
        <v>19</v>
      </c>
      <c r="N1328" s="163" t="s">
        <v>40</v>
      </c>
      <c r="P1328" s="130">
        <f>O1328*H1328</f>
        <v>0</v>
      </c>
      <c r="Q1328" s="130">
        <v>0</v>
      </c>
      <c r="R1328" s="130">
        <f>Q1328*H1328</f>
        <v>0</v>
      </c>
      <c r="S1328" s="130">
        <v>0</v>
      </c>
      <c r="T1328" s="131">
        <f>S1328*H1328</f>
        <v>0</v>
      </c>
      <c r="AR1328" s="132" t="s">
        <v>548</v>
      </c>
      <c r="AT1328" s="132" t="s">
        <v>342</v>
      </c>
      <c r="AU1328" s="132" t="s">
        <v>77</v>
      </c>
      <c r="AY1328" s="16" t="s">
        <v>151</v>
      </c>
      <c r="BE1328" s="133">
        <f>IF(N1328="základní",J1328,0)</f>
        <v>0</v>
      </c>
      <c r="BF1328" s="133">
        <f>IF(N1328="snížená",J1328,0)</f>
        <v>0</v>
      </c>
      <c r="BG1328" s="133">
        <f>IF(N1328="zákl. přenesená",J1328,0)</f>
        <v>0</v>
      </c>
      <c r="BH1328" s="133">
        <f>IF(N1328="sníž. přenesená",J1328,0)</f>
        <v>0</v>
      </c>
      <c r="BI1328" s="133">
        <f>IF(N1328="nulová",J1328,0)</f>
        <v>0</v>
      </c>
      <c r="BJ1328" s="16" t="s">
        <v>77</v>
      </c>
      <c r="BK1328" s="133">
        <f>ROUND(I1328*H1328,2)</f>
        <v>0</v>
      </c>
      <c r="BL1328" s="16" t="s">
        <v>548</v>
      </c>
      <c r="BM1328" s="132" t="s">
        <v>1489</v>
      </c>
    </row>
    <row r="1329" spans="2:65" s="11" customFormat="1">
      <c r="B1329" s="134"/>
      <c r="D1329" s="135" t="s">
        <v>159</v>
      </c>
      <c r="E1329" s="136" t="s">
        <v>19</v>
      </c>
      <c r="F1329" s="137" t="s">
        <v>884</v>
      </c>
      <c r="H1329" s="136" t="s">
        <v>19</v>
      </c>
      <c r="I1329" s="138"/>
      <c r="L1329" s="134"/>
      <c r="M1329" s="139"/>
      <c r="T1329" s="140"/>
      <c r="AT1329" s="136" t="s">
        <v>159</v>
      </c>
      <c r="AU1329" s="136" t="s">
        <v>77</v>
      </c>
      <c r="AV1329" s="11" t="s">
        <v>77</v>
      </c>
      <c r="AW1329" s="11" t="s">
        <v>30</v>
      </c>
      <c r="AX1329" s="11" t="s">
        <v>69</v>
      </c>
      <c r="AY1329" s="136" t="s">
        <v>151</v>
      </c>
    </row>
    <row r="1330" spans="2:65" s="12" customFormat="1">
      <c r="B1330" s="141"/>
      <c r="D1330" s="135" t="s">
        <v>159</v>
      </c>
      <c r="E1330" s="142" t="s">
        <v>19</v>
      </c>
      <c r="F1330" s="143" t="s">
        <v>1479</v>
      </c>
      <c r="H1330" s="144">
        <v>359.04599999999999</v>
      </c>
      <c r="I1330" s="145"/>
      <c r="L1330" s="141"/>
      <c r="M1330" s="146"/>
      <c r="T1330" s="147"/>
      <c r="AT1330" s="142" t="s">
        <v>159</v>
      </c>
      <c r="AU1330" s="142" t="s">
        <v>77</v>
      </c>
      <c r="AV1330" s="12" t="s">
        <v>79</v>
      </c>
      <c r="AW1330" s="12" t="s">
        <v>30</v>
      </c>
      <c r="AX1330" s="12" t="s">
        <v>69</v>
      </c>
      <c r="AY1330" s="142" t="s">
        <v>151</v>
      </c>
    </row>
    <row r="1331" spans="2:65" s="11" customFormat="1">
      <c r="B1331" s="134"/>
      <c r="D1331" s="135" t="s">
        <v>159</v>
      </c>
      <c r="E1331" s="136" t="s">
        <v>19</v>
      </c>
      <c r="F1331" s="137" t="s">
        <v>1490</v>
      </c>
      <c r="H1331" s="136" t="s">
        <v>19</v>
      </c>
      <c r="I1331" s="138"/>
      <c r="L1331" s="134"/>
      <c r="M1331" s="139"/>
      <c r="T1331" s="140"/>
      <c r="AT1331" s="136" t="s">
        <v>159</v>
      </c>
      <c r="AU1331" s="136" t="s">
        <v>77</v>
      </c>
      <c r="AV1331" s="11" t="s">
        <v>77</v>
      </c>
      <c r="AW1331" s="11" t="s">
        <v>30</v>
      </c>
      <c r="AX1331" s="11" t="s">
        <v>69</v>
      </c>
      <c r="AY1331" s="136" t="s">
        <v>151</v>
      </c>
    </row>
    <row r="1332" spans="2:65" s="12" customFormat="1">
      <c r="B1332" s="141"/>
      <c r="D1332" s="135" t="s">
        <v>159</v>
      </c>
      <c r="E1332" s="142" t="s">
        <v>19</v>
      </c>
      <c r="F1332" s="143" t="s">
        <v>1491</v>
      </c>
      <c r="H1332" s="144">
        <v>25.751999999999999</v>
      </c>
      <c r="I1332" s="145"/>
      <c r="L1332" s="141"/>
      <c r="M1332" s="146"/>
      <c r="T1332" s="147"/>
      <c r="AT1332" s="142" t="s">
        <v>159</v>
      </c>
      <c r="AU1332" s="142" t="s">
        <v>77</v>
      </c>
      <c r="AV1332" s="12" t="s">
        <v>79</v>
      </c>
      <c r="AW1332" s="12" t="s">
        <v>30</v>
      </c>
      <c r="AX1332" s="12" t="s">
        <v>69</v>
      </c>
      <c r="AY1332" s="142" t="s">
        <v>151</v>
      </c>
    </row>
    <row r="1333" spans="2:65" s="11" customFormat="1">
      <c r="B1333" s="134"/>
      <c r="D1333" s="135" t="s">
        <v>159</v>
      </c>
      <c r="E1333" s="136" t="s">
        <v>19</v>
      </c>
      <c r="F1333" s="137" t="s">
        <v>1492</v>
      </c>
      <c r="H1333" s="136" t="s">
        <v>19</v>
      </c>
      <c r="I1333" s="138"/>
      <c r="L1333" s="134"/>
      <c r="M1333" s="139"/>
      <c r="T1333" s="140"/>
      <c r="AT1333" s="136" t="s">
        <v>159</v>
      </c>
      <c r="AU1333" s="136" t="s">
        <v>77</v>
      </c>
      <c r="AV1333" s="11" t="s">
        <v>77</v>
      </c>
      <c r="AW1333" s="11" t="s">
        <v>30</v>
      </c>
      <c r="AX1333" s="11" t="s">
        <v>69</v>
      </c>
      <c r="AY1333" s="136" t="s">
        <v>151</v>
      </c>
    </row>
    <row r="1334" spans="2:65" s="12" customFormat="1">
      <c r="B1334" s="141"/>
      <c r="D1334" s="135" t="s">
        <v>159</v>
      </c>
      <c r="E1334" s="142" t="s">
        <v>19</v>
      </c>
      <c r="F1334" s="143" t="s">
        <v>1365</v>
      </c>
      <c r="H1334" s="144">
        <v>1.5</v>
      </c>
      <c r="I1334" s="145"/>
      <c r="L1334" s="141"/>
      <c r="M1334" s="146"/>
      <c r="T1334" s="147"/>
      <c r="AT1334" s="142" t="s">
        <v>159</v>
      </c>
      <c r="AU1334" s="142" t="s">
        <v>77</v>
      </c>
      <c r="AV1334" s="12" t="s">
        <v>79</v>
      </c>
      <c r="AW1334" s="12" t="s">
        <v>30</v>
      </c>
      <c r="AX1334" s="12" t="s">
        <v>69</v>
      </c>
      <c r="AY1334" s="142" t="s">
        <v>151</v>
      </c>
    </row>
    <row r="1335" spans="2:65" s="11" customFormat="1">
      <c r="B1335" s="134"/>
      <c r="D1335" s="135" t="s">
        <v>159</v>
      </c>
      <c r="E1335" s="136" t="s">
        <v>19</v>
      </c>
      <c r="F1335" s="137" t="s">
        <v>1493</v>
      </c>
      <c r="H1335" s="136" t="s">
        <v>19</v>
      </c>
      <c r="I1335" s="138"/>
      <c r="L1335" s="134"/>
      <c r="M1335" s="139"/>
      <c r="T1335" s="140"/>
      <c r="AT1335" s="136" t="s">
        <v>159</v>
      </c>
      <c r="AU1335" s="136" t="s">
        <v>77</v>
      </c>
      <c r="AV1335" s="11" t="s">
        <v>77</v>
      </c>
      <c r="AW1335" s="11" t="s">
        <v>30</v>
      </c>
      <c r="AX1335" s="11" t="s">
        <v>69</v>
      </c>
      <c r="AY1335" s="136" t="s">
        <v>151</v>
      </c>
    </row>
    <row r="1336" spans="2:65" s="12" customFormat="1">
      <c r="B1336" s="141"/>
      <c r="D1336" s="135" t="s">
        <v>159</v>
      </c>
      <c r="E1336" s="142" t="s">
        <v>19</v>
      </c>
      <c r="F1336" s="143" t="s">
        <v>1385</v>
      </c>
      <c r="H1336" s="144">
        <v>150</v>
      </c>
      <c r="I1336" s="145"/>
      <c r="L1336" s="141"/>
      <c r="M1336" s="146"/>
      <c r="T1336" s="147"/>
      <c r="AT1336" s="142" t="s">
        <v>159</v>
      </c>
      <c r="AU1336" s="142" t="s">
        <v>77</v>
      </c>
      <c r="AV1336" s="12" t="s">
        <v>79</v>
      </c>
      <c r="AW1336" s="12" t="s">
        <v>30</v>
      </c>
      <c r="AX1336" s="12" t="s">
        <v>69</v>
      </c>
      <c r="AY1336" s="142" t="s">
        <v>151</v>
      </c>
    </row>
    <row r="1337" spans="2:65" s="11" customFormat="1">
      <c r="B1337" s="134"/>
      <c r="D1337" s="135" t="s">
        <v>159</v>
      </c>
      <c r="E1337" s="136" t="s">
        <v>19</v>
      </c>
      <c r="F1337" s="137" t="s">
        <v>1480</v>
      </c>
      <c r="H1337" s="136" t="s">
        <v>19</v>
      </c>
      <c r="I1337" s="138"/>
      <c r="L1337" s="134"/>
      <c r="M1337" s="139"/>
      <c r="T1337" s="140"/>
      <c r="AT1337" s="136" t="s">
        <v>159</v>
      </c>
      <c r="AU1337" s="136" t="s">
        <v>77</v>
      </c>
      <c r="AV1337" s="11" t="s">
        <v>77</v>
      </c>
      <c r="AW1337" s="11" t="s">
        <v>30</v>
      </c>
      <c r="AX1337" s="11" t="s">
        <v>69</v>
      </c>
      <c r="AY1337" s="136" t="s">
        <v>151</v>
      </c>
    </row>
    <row r="1338" spans="2:65" s="12" customFormat="1">
      <c r="B1338" s="141"/>
      <c r="D1338" s="135" t="s">
        <v>159</v>
      </c>
      <c r="E1338" s="142" t="s">
        <v>19</v>
      </c>
      <c r="F1338" s="143" t="s">
        <v>1481</v>
      </c>
      <c r="H1338" s="144">
        <v>76.7</v>
      </c>
      <c r="I1338" s="145"/>
      <c r="L1338" s="141"/>
      <c r="M1338" s="146"/>
      <c r="T1338" s="147"/>
      <c r="AT1338" s="142" t="s">
        <v>159</v>
      </c>
      <c r="AU1338" s="142" t="s">
        <v>77</v>
      </c>
      <c r="AV1338" s="12" t="s">
        <v>79</v>
      </c>
      <c r="AW1338" s="12" t="s">
        <v>30</v>
      </c>
      <c r="AX1338" s="12" t="s">
        <v>69</v>
      </c>
      <c r="AY1338" s="142" t="s">
        <v>151</v>
      </c>
    </row>
    <row r="1339" spans="2:65" s="13" customFormat="1">
      <c r="B1339" s="148"/>
      <c r="D1339" s="135" t="s">
        <v>159</v>
      </c>
      <c r="E1339" s="149" t="s">
        <v>19</v>
      </c>
      <c r="F1339" s="150" t="s">
        <v>163</v>
      </c>
      <c r="H1339" s="151">
        <v>612.99800000000005</v>
      </c>
      <c r="I1339" s="152"/>
      <c r="L1339" s="148"/>
      <c r="M1339" s="153"/>
      <c r="T1339" s="154"/>
      <c r="AT1339" s="149" t="s">
        <v>159</v>
      </c>
      <c r="AU1339" s="149" t="s">
        <v>77</v>
      </c>
      <c r="AV1339" s="13" t="s">
        <v>164</v>
      </c>
      <c r="AW1339" s="13" t="s">
        <v>30</v>
      </c>
      <c r="AX1339" s="13" t="s">
        <v>77</v>
      </c>
      <c r="AY1339" s="149" t="s">
        <v>151</v>
      </c>
    </row>
    <row r="1340" spans="2:65" s="1" customFormat="1" ht="49.15" customHeight="1">
      <c r="B1340" s="31"/>
      <c r="C1340" s="155" t="s">
        <v>1494</v>
      </c>
      <c r="D1340" s="155" t="s">
        <v>342</v>
      </c>
      <c r="E1340" s="156" t="s">
        <v>629</v>
      </c>
      <c r="F1340" s="157" t="s">
        <v>630</v>
      </c>
      <c r="G1340" s="158" t="s">
        <v>280</v>
      </c>
      <c r="H1340" s="159">
        <v>6180.66</v>
      </c>
      <c r="I1340" s="160"/>
      <c r="J1340" s="161">
        <f>ROUND(I1340*H1340,2)</f>
        <v>0</v>
      </c>
      <c r="K1340" s="157" t="s">
        <v>156</v>
      </c>
      <c r="L1340" s="31"/>
      <c r="M1340" s="162" t="s">
        <v>19</v>
      </c>
      <c r="N1340" s="163" t="s">
        <v>40</v>
      </c>
      <c r="P1340" s="130">
        <f>O1340*H1340</f>
        <v>0</v>
      </c>
      <c r="Q1340" s="130">
        <v>0</v>
      </c>
      <c r="R1340" s="130">
        <f>Q1340*H1340</f>
        <v>0</v>
      </c>
      <c r="S1340" s="130">
        <v>0</v>
      </c>
      <c r="T1340" s="131">
        <f>S1340*H1340</f>
        <v>0</v>
      </c>
      <c r="AR1340" s="132" t="s">
        <v>548</v>
      </c>
      <c r="AT1340" s="132" t="s">
        <v>342</v>
      </c>
      <c r="AU1340" s="132" t="s">
        <v>77</v>
      </c>
      <c r="AY1340" s="16" t="s">
        <v>151</v>
      </c>
      <c r="BE1340" s="133">
        <f>IF(N1340="základní",J1340,0)</f>
        <v>0</v>
      </c>
      <c r="BF1340" s="133">
        <f>IF(N1340="snížená",J1340,0)</f>
        <v>0</v>
      </c>
      <c r="BG1340" s="133">
        <f>IF(N1340="zákl. přenesená",J1340,0)</f>
        <v>0</v>
      </c>
      <c r="BH1340" s="133">
        <f>IF(N1340="sníž. přenesená",J1340,0)</f>
        <v>0</v>
      </c>
      <c r="BI1340" s="133">
        <f>IF(N1340="nulová",J1340,0)</f>
        <v>0</v>
      </c>
      <c r="BJ1340" s="16" t="s">
        <v>77</v>
      </c>
      <c r="BK1340" s="133">
        <f>ROUND(I1340*H1340,2)</f>
        <v>0</v>
      </c>
      <c r="BL1340" s="16" t="s">
        <v>548</v>
      </c>
      <c r="BM1340" s="132" t="s">
        <v>1495</v>
      </c>
    </row>
    <row r="1341" spans="2:65" s="11" customFormat="1">
      <c r="B1341" s="134"/>
      <c r="D1341" s="135" t="s">
        <v>159</v>
      </c>
      <c r="E1341" s="136" t="s">
        <v>19</v>
      </c>
      <c r="F1341" s="137" t="s">
        <v>1496</v>
      </c>
      <c r="H1341" s="136" t="s">
        <v>19</v>
      </c>
      <c r="I1341" s="138"/>
      <c r="L1341" s="134"/>
      <c r="M1341" s="139"/>
      <c r="T1341" s="140"/>
      <c r="AT1341" s="136" t="s">
        <v>159</v>
      </c>
      <c r="AU1341" s="136" t="s">
        <v>77</v>
      </c>
      <c r="AV1341" s="11" t="s">
        <v>77</v>
      </c>
      <c r="AW1341" s="11" t="s">
        <v>30</v>
      </c>
      <c r="AX1341" s="11" t="s">
        <v>69</v>
      </c>
      <c r="AY1341" s="136" t="s">
        <v>151</v>
      </c>
    </row>
    <row r="1342" spans="2:65" s="12" customFormat="1">
      <c r="B1342" s="141"/>
      <c r="D1342" s="135" t="s">
        <v>159</v>
      </c>
      <c r="E1342" s="142" t="s">
        <v>19</v>
      </c>
      <c r="F1342" s="143" t="s">
        <v>1497</v>
      </c>
      <c r="H1342" s="144">
        <v>6180.66</v>
      </c>
      <c r="I1342" s="145"/>
      <c r="L1342" s="141"/>
      <c r="M1342" s="146"/>
      <c r="T1342" s="147"/>
      <c r="AT1342" s="142" t="s">
        <v>159</v>
      </c>
      <c r="AU1342" s="142" t="s">
        <v>77</v>
      </c>
      <c r="AV1342" s="12" t="s">
        <v>79</v>
      </c>
      <c r="AW1342" s="12" t="s">
        <v>30</v>
      </c>
      <c r="AX1342" s="12" t="s">
        <v>69</v>
      </c>
      <c r="AY1342" s="142" t="s">
        <v>151</v>
      </c>
    </row>
    <row r="1343" spans="2:65" s="13" customFormat="1">
      <c r="B1343" s="148"/>
      <c r="D1343" s="135" t="s">
        <v>159</v>
      </c>
      <c r="E1343" s="149" t="s">
        <v>19</v>
      </c>
      <c r="F1343" s="150" t="s">
        <v>163</v>
      </c>
      <c r="H1343" s="151">
        <v>6180.66</v>
      </c>
      <c r="I1343" s="152"/>
      <c r="L1343" s="148"/>
      <c r="M1343" s="153"/>
      <c r="T1343" s="154"/>
      <c r="AT1343" s="149" t="s">
        <v>159</v>
      </c>
      <c r="AU1343" s="149" t="s">
        <v>77</v>
      </c>
      <c r="AV1343" s="13" t="s">
        <v>164</v>
      </c>
      <c r="AW1343" s="13" t="s">
        <v>30</v>
      </c>
      <c r="AX1343" s="13" t="s">
        <v>77</v>
      </c>
      <c r="AY1343" s="149" t="s">
        <v>151</v>
      </c>
    </row>
    <row r="1344" spans="2:65" s="1" customFormat="1" ht="49.15" customHeight="1">
      <c r="B1344" s="31"/>
      <c r="C1344" s="155" t="s">
        <v>1498</v>
      </c>
      <c r="D1344" s="155" t="s">
        <v>342</v>
      </c>
      <c r="E1344" s="156" t="s">
        <v>1499</v>
      </c>
      <c r="F1344" s="157" t="s">
        <v>1500</v>
      </c>
      <c r="G1344" s="158" t="s">
        <v>280</v>
      </c>
      <c r="H1344" s="159">
        <v>50</v>
      </c>
      <c r="I1344" s="160"/>
      <c r="J1344" s="161">
        <f>ROUND(I1344*H1344,2)</f>
        <v>0</v>
      </c>
      <c r="K1344" s="157" t="s">
        <v>156</v>
      </c>
      <c r="L1344" s="31"/>
      <c r="M1344" s="162" t="s">
        <v>19</v>
      </c>
      <c r="N1344" s="163" t="s">
        <v>40</v>
      </c>
      <c r="P1344" s="130">
        <f>O1344*H1344</f>
        <v>0</v>
      </c>
      <c r="Q1344" s="130">
        <v>0</v>
      </c>
      <c r="R1344" s="130">
        <f>Q1344*H1344</f>
        <v>0</v>
      </c>
      <c r="S1344" s="130">
        <v>0</v>
      </c>
      <c r="T1344" s="131">
        <f>S1344*H1344</f>
        <v>0</v>
      </c>
      <c r="AR1344" s="132" t="s">
        <v>548</v>
      </c>
      <c r="AT1344" s="132" t="s">
        <v>342</v>
      </c>
      <c r="AU1344" s="132" t="s">
        <v>77</v>
      </c>
      <c r="AY1344" s="16" t="s">
        <v>151</v>
      </c>
      <c r="BE1344" s="133">
        <f>IF(N1344="základní",J1344,0)</f>
        <v>0</v>
      </c>
      <c r="BF1344" s="133">
        <f>IF(N1344="snížená",J1344,0)</f>
        <v>0</v>
      </c>
      <c r="BG1344" s="133">
        <f>IF(N1344="zákl. přenesená",J1344,0)</f>
        <v>0</v>
      </c>
      <c r="BH1344" s="133">
        <f>IF(N1344="sníž. přenesená",J1344,0)</f>
        <v>0</v>
      </c>
      <c r="BI1344" s="133">
        <f>IF(N1344="nulová",J1344,0)</f>
        <v>0</v>
      </c>
      <c r="BJ1344" s="16" t="s">
        <v>77</v>
      </c>
      <c r="BK1344" s="133">
        <f>ROUND(I1344*H1344,2)</f>
        <v>0</v>
      </c>
      <c r="BL1344" s="16" t="s">
        <v>548</v>
      </c>
      <c r="BM1344" s="132" t="s">
        <v>1501</v>
      </c>
    </row>
    <row r="1345" spans="2:65" s="12" customFormat="1">
      <c r="B1345" s="141"/>
      <c r="D1345" s="135" t="s">
        <v>159</v>
      </c>
      <c r="E1345" s="142" t="s">
        <v>19</v>
      </c>
      <c r="F1345" s="143" t="s">
        <v>469</v>
      </c>
      <c r="H1345" s="144">
        <v>50</v>
      </c>
      <c r="I1345" s="145"/>
      <c r="L1345" s="141"/>
      <c r="M1345" s="146"/>
      <c r="T1345" s="147"/>
      <c r="AT1345" s="142" t="s">
        <v>159</v>
      </c>
      <c r="AU1345" s="142" t="s">
        <v>77</v>
      </c>
      <c r="AV1345" s="12" t="s">
        <v>79</v>
      </c>
      <c r="AW1345" s="12" t="s">
        <v>30</v>
      </c>
      <c r="AX1345" s="12" t="s">
        <v>69</v>
      </c>
      <c r="AY1345" s="142" t="s">
        <v>151</v>
      </c>
    </row>
    <row r="1346" spans="2:65" s="13" customFormat="1">
      <c r="B1346" s="148"/>
      <c r="D1346" s="135" t="s">
        <v>159</v>
      </c>
      <c r="E1346" s="149" t="s">
        <v>19</v>
      </c>
      <c r="F1346" s="150" t="s">
        <v>163</v>
      </c>
      <c r="H1346" s="151">
        <v>50</v>
      </c>
      <c r="I1346" s="152"/>
      <c r="L1346" s="148"/>
      <c r="M1346" s="153"/>
      <c r="T1346" s="154"/>
      <c r="AT1346" s="149" t="s">
        <v>159</v>
      </c>
      <c r="AU1346" s="149" t="s">
        <v>77</v>
      </c>
      <c r="AV1346" s="13" t="s">
        <v>164</v>
      </c>
      <c r="AW1346" s="13" t="s">
        <v>30</v>
      </c>
      <c r="AX1346" s="13" t="s">
        <v>77</v>
      </c>
      <c r="AY1346" s="149" t="s">
        <v>151</v>
      </c>
    </row>
    <row r="1347" spans="2:65" s="1" customFormat="1" ht="49.15" customHeight="1">
      <c r="B1347" s="31"/>
      <c r="C1347" s="155" t="s">
        <v>1502</v>
      </c>
      <c r="D1347" s="155" t="s">
        <v>342</v>
      </c>
      <c r="E1347" s="156" t="s">
        <v>635</v>
      </c>
      <c r="F1347" s="157" t="s">
        <v>636</v>
      </c>
      <c r="G1347" s="158" t="s">
        <v>280</v>
      </c>
      <c r="H1347" s="159">
        <v>1.3</v>
      </c>
      <c r="I1347" s="160"/>
      <c r="J1347" s="161">
        <f>ROUND(I1347*H1347,2)</f>
        <v>0</v>
      </c>
      <c r="K1347" s="157" t="s">
        <v>156</v>
      </c>
      <c r="L1347" s="31"/>
      <c r="M1347" s="162" t="s">
        <v>19</v>
      </c>
      <c r="N1347" s="163" t="s">
        <v>40</v>
      </c>
      <c r="P1347" s="130">
        <f>O1347*H1347</f>
        <v>0</v>
      </c>
      <c r="Q1347" s="130">
        <v>0</v>
      </c>
      <c r="R1347" s="130">
        <f>Q1347*H1347</f>
        <v>0</v>
      </c>
      <c r="S1347" s="130">
        <v>0</v>
      </c>
      <c r="T1347" s="131">
        <f>S1347*H1347</f>
        <v>0</v>
      </c>
      <c r="AR1347" s="132" t="s">
        <v>548</v>
      </c>
      <c r="AT1347" s="132" t="s">
        <v>342</v>
      </c>
      <c r="AU1347" s="132" t="s">
        <v>77</v>
      </c>
      <c r="AY1347" s="16" t="s">
        <v>151</v>
      </c>
      <c r="BE1347" s="133">
        <f>IF(N1347="základní",J1347,0)</f>
        <v>0</v>
      </c>
      <c r="BF1347" s="133">
        <f>IF(N1347="snížená",J1347,0)</f>
        <v>0</v>
      </c>
      <c r="BG1347" s="133">
        <f>IF(N1347="zákl. přenesená",J1347,0)</f>
        <v>0</v>
      </c>
      <c r="BH1347" s="133">
        <f>IF(N1347="sníž. přenesená",J1347,0)</f>
        <v>0</v>
      </c>
      <c r="BI1347" s="133">
        <f>IF(N1347="nulová",J1347,0)</f>
        <v>0</v>
      </c>
      <c r="BJ1347" s="16" t="s">
        <v>77</v>
      </c>
      <c r="BK1347" s="133">
        <f>ROUND(I1347*H1347,2)</f>
        <v>0</v>
      </c>
      <c r="BL1347" s="16" t="s">
        <v>548</v>
      </c>
      <c r="BM1347" s="132" t="s">
        <v>1503</v>
      </c>
    </row>
    <row r="1348" spans="2:65" s="12" customFormat="1">
      <c r="B1348" s="141"/>
      <c r="D1348" s="135" t="s">
        <v>159</v>
      </c>
      <c r="E1348" s="142" t="s">
        <v>19</v>
      </c>
      <c r="F1348" s="143" t="s">
        <v>1504</v>
      </c>
      <c r="H1348" s="144">
        <v>1.3</v>
      </c>
      <c r="I1348" s="145"/>
      <c r="L1348" s="141"/>
      <c r="M1348" s="146"/>
      <c r="T1348" s="147"/>
      <c r="AT1348" s="142" t="s">
        <v>159</v>
      </c>
      <c r="AU1348" s="142" t="s">
        <v>77</v>
      </c>
      <c r="AV1348" s="12" t="s">
        <v>79</v>
      </c>
      <c r="AW1348" s="12" t="s">
        <v>30</v>
      </c>
      <c r="AX1348" s="12" t="s">
        <v>69</v>
      </c>
      <c r="AY1348" s="142" t="s">
        <v>151</v>
      </c>
    </row>
    <row r="1349" spans="2:65" s="13" customFormat="1">
      <c r="B1349" s="148"/>
      <c r="D1349" s="135" t="s">
        <v>159</v>
      </c>
      <c r="E1349" s="149" t="s">
        <v>19</v>
      </c>
      <c r="F1349" s="150" t="s">
        <v>163</v>
      </c>
      <c r="H1349" s="151">
        <v>1.3</v>
      </c>
      <c r="I1349" s="152"/>
      <c r="L1349" s="148"/>
      <c r="M1349" s="167"/>
      <c r="N1349" s="168"/>
      <c r="O1349" s="168"/>
      <c r="P1349" s="168"/>
      <c r="Q1349" s="168"/>
      <c r="R1349" s="168"/>
      <c r="S1349" s="168"/>
      <c r="T1349" s="169"/>
      <c r="AT1349" s="149" t="s">
        <v>159</v>
      </c>
      <c r="AU1349" s="149" t="s">
        <v>77</v>
      </c>
      <c r="AV1349" s="13" t="s">
        <v>164</v>
      </c>
      <c r="AW1349" s="13" t="s">
        <v>30</v>
      </c>
      <c r="AX1349" s="13" t="s">
        <v>77</v>
      </c>
      <c r="AY1349" s="149" t="s">
        <v>151</v>
      </c>
    </row>
    <row r="1350" spans="2:65" s="1" customFormat="1" ht="6.95" customHeight="1">
      <c r="B1350" s="39"/>
      <c r="C1350" s="40"/>
      <c r="D1350" s="40"/>
      <c r="E1350" s="40"/>
      <c r="F1350" s="40"/>
      <c r="G1350" s="40"/>
      <c r="H1350" s="40"/>
      <c r="I1350" s="40"/>
      <c r="J1350" s="40"/>
      <c r="K1350" s="40"/>
      <c r="L1350" s="31"/>
    </row>
  </sheetData>
  <sheetProtection algorithmName="SHA-512" hashValue="ykr4Ck6I4XXOwuFGdcKCRmiDvNvrTym+NM4k6nFilG20kGqDSeQ/+bU5SExBc0g/oo+QUJeIOZz2pOY3oANl9w==" saltValue="r8226iuwgoPr4o4QsKwEEw==" spinCount="100000" sheet="1" objects="1" scenarios="1" formatColumns="0" formatRows="0" autoFilter="0"/>
  <autoFilter ref="C83:K1349" xr:uid="{00000000-0009-0000-0000-000002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598"/>
  <sheetViews>
    <sheetView showGridLines="0" topLeftCell="A169" zoomScaleNormal="100" workbookViewId="0">
      <selection activeCell="W182" sqref="W182"/>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85</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1505</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ROUND((SUM(BE84:BE597)),  2)</f>
        <v>0</v>
      </c>
      <c r="I33" s="88">
        <v>0.21</v>
      </c>
      <c r="J33" s="87">
        <f>ROUND(((SUM(BE84:BE597))*I33),  2)</f>
        <v>0</v>
      </c>
      <c r="L33" s="31"/>
    </row>
    <row r="34" spans="2:12" s="1" customFormat="1" ht="14.45" customHeight="1">
      <c r="B34" s="31"/>
      <c r="E34" s="26" t="s">
        <v>41</v>
      </c>
      <c r="F34" s="87">
        <f>ROUND((SUM(BF84:BF597)),  2)</f>
        <v>0</v>
      </c>
      <c r="I34" s="88">
        <v>0.12</v>
      </c>
      <c r="J34" s="87">
        <f>ROUND(((SUM(BF84:BF597))*I34),  2)</f>
        <v>0</v>
      </c>
      <c r="L34" s="31"/>
    </row>
    <row r="35" spans="2:12" s="1" customFormat="1" ht="14.45" hidden="1" customHeight="1">
      <c r="B35" s="31"/>
      <c r="E35" s="26" t="s">
        <v>42</v>
      </c>
      <c r="F35" s="87">
        <f>ROUND((SUM(BG84:BG597)),  2)</f>
        <v>0</v>
      </c>
      <c r="I35" s="88">
        <v>0.21</v>
      </c>
      <c r="J35" s="87">
        <f>0</f>
        <v>0</v>
      </c>
      <c r="L35" s="31"/>
    </row>
    <row r="36" spans="2:12" s="1" customFormat="1" ht="14.45" hidden="1" customHeight="1">
      <c r="B36" s="31"/>
      <c r="E36" s="26" t="s">
        <v>43</v>
      </c>
      <c r="F36" s="87">
        <f>ROUND((SUM(BH84:BH597)),  2)</f>
        <v>0</v>
      </c>
      <c r="I36" s="88">
        <v>0.12</v>
      </c>
      <c r="J36" s="87">
        <f>0</f>
        <v>0</v>
      </c>
      <c r="L36" s="31"/>
    </row>
    <row r="37" spans="2:12" s="1" customFormat="1" ht="14.45" hidden="1" customHeight="1">
      <c r="B37" s="31"/>
      <c r="E37" s="26" t="s">
        <v>44</v>
      </c>
      <c r="F37" s="87">
        <f>ROUND((SUM(BI84:BI597)),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 xml:space="preserve">SO 03 - Obnova TÚ Poděbrady – Libice nad Cidlinou </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J203</f>
        <v>0</v>
      </c>
      <c r="L61" s="98"/>
    </row>
    <row r="62" spans="2:47" s="8" customFormat="1" ht="24.95" customHeight="1">
      <c r="B62" s="98"/>
      <c r="D62" s="99" t="s">
        <v>133</v>
      </c>
      <c r="E62" s="100"/>
      <c r="F62" s="100"/>
      <c r="G62" s="100"/>
      <c r="H62" s="100"/>
      <c r="I62" s="100"/>
      <c r="J62" s="101">
        <f>J281</f>
        <v>0</v>
      </c>
      <c r="L62" s="98"/>
    </row>
    <row r="63" spans="2:47" s="8" customFormat="1" ht="24.95" customHeight="1">
      <c r="B63" s="98"/>
      <c r="D63" s="99" t="s">
        <v>134</v>
      </c>
      <c r="E63" s="100"/>
      <c r="F63" s="100"/>
      <c r="G63" s="100"/>
      <c r="H63" s="100"/>
      <c r="I63" s="100"/>
      <c r="J63" s="101">
        <f>J517</f>
        <v>0</v>
      </c>
      <c r="L63" s="98"/>
    </row>
    <row r="64" spans="2:47" s="8" customFormat="1" ht="24.95" customHeight="1">
      <c r="B64" s="98"/>
      <c r="D64" s="99" t="s">
        <v>135</v>
      </c>
      <c r="E64" s="100"/>
      <c r="F64" s="100"/>
      <c r="G64" s="100"/>
      <c r="H64" s="100"/>
      <c r="I64" s="100"/>
      <c r="J64" s="101">
        <f>J536</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 xml:space="preserve">SO 03 - Obnova TÚ Poděbrady – Libice nad Cidlinou </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P85+P203+P281+P517+P536</f>
        <v>0</v>
      </c>
      <c r="Q84" s="48"/>
      <c r="R84" s="107">
        <f>R85+R203+R281+R517+R536</f>
        <v>4201.9510300000002</v>
      </c>
      <c r="S84" s="48"/>
      <c r="T84" s="108">
        <f>T85+T203+T281+T517+T536</f>
        <v>0</v>
      </c>
      <c r="AT84" s="16" t="s">
        <v>68</v>
      </c>
      <c r="AU84" s="16" t="s">
        <v>130</v>
      </c>
      <c r="BK84" s="109">
        <f>BK85+BK203+BK281+BK517+BK536</f>
        <v>0</v>
      </c>
    </row>
    <row r="85" spans="2:65" s="10" customFormat="1" ht="25.9" customHeight="1">
      <c r="B85" s="110"/>
      <c r="D85" s="111" t="s">
        <v>68</v>
      </c>
      <c r="E85" s="112" t="s">
        <v>149</v>
      </c>
      <c r="F85" s="112" t="s">
        <v>150</v>
      </c>
      <c r="I85" s="113"/>
      <c r="J85" s="114">
        <f>BK85</f>
        <v>0</v>
      </c>
      <c r="L85" s="110"/>
      <c r="M85" s="115"/>
      <c r="P85" s="116">
        <f>SUM(P86:P202)</f>
        <v>0</v>
      </c>
      <c r="R85" s="116">
        <f>SUM(R86:R202)</f>
        <v>216.45943000000003</v>
      </c>
      <c r="T85" s="117">
        <f>SUM(T86:T202)</f>
        <v>0</v>
      </c>
      <c r="AR85" s="111" t="s">
        <v>77</v>
      </c>
      <c r="AT85" s="118" t="s">
        <v>68</v>
      </c>
      <c r="AU85" s="118" t="s">
        <v>69</v>
      </c>
      <c r="AY85" s="111" t="s">
        <v>151</v>
      </c>
      <c r="BK85" s="119">
        <f>SUM(BK86:BK202)</f>
        <v>0</v>
      </c>
    </row>
    <row r="86" spans="2:65" s="1" customFormat="1" ht="16.5" customHeight="1">
      <c r="B86" s="31"/>
      <c r="C86" s="120" t="s">
        <v>77</v>
      </c>
      <c r="D86" s="120" t="s">
        <v>152</v>
      </c>
      <c r="E86" s="121" t="s">
        <v>153</v>
      </c>
      <c r="F86" s="122" t="s">
        <v>154</v>
      </c>
      <c r="G86" s="123" t="s">
        <v>155</v>
      </c>
      <c r="H86" s="124">
        <v>19</v>
      </c>
      <c r="I86" s="125"/>
      <c r="J86" s="126">
        <f>ROUND(I86*H86,2)</f>
        <v>0</v>
      </c>
      <c r="K86" s="122" t="s">
        <v>156</v>
      </c>
      <c r="L86" s="127"/>
      <c r="M86" s="128" t="s">
        <v>19</v>
      </c>
      <c r="N86" s="129" t="s">
        <v>40</v>
      </c>
      <c r="P86" s="130">
        <f>O86*H86</f>
        <v>0</v>
      </c>
      <c r="Q86" s="130">
        <v>7.2035999999999998</v>
      </c>
      <c r="R86" s="130">
        <f>Q86*H86</f>
        <v>136.86840000000001</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1506</v>
      </c>
    </row>
    <row r="87" spans="2:65" s="11" customFormat="1">
      <c r="B87" s="134"/>
      <c r="D87" s="135" t="s">
        <v>159</v>
      </c>
      <c r="E87" s="136" t="s">
        <v>19</v>
      </c>
      <c r="F87" s="137" t="s">
        <v>169</v>
      </c>
      <c r="H87" s="136" t="s">
        <v>19</v>
      </c>
      <c r="I87" s="138"/>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1507</v>
      </c>
      <c r="H88" s="144">
        <v>15.933</v>
      </c>
      <c r="I88" s="145"/>
      <c r="L88" s="141"/>
      <c r="M88" s="146"/>
      <c r="T88" s="147"/>
      <c r="AT88" s="142" t="s">
        <v>159</v>
      </c>
      <c r="AU88" s="142" t="s">
        <v>77</v>
      </c>
      <c r="AV88" s="12" t="s">
        <v>79</v>
      </c>
      <c r="AW88" s="12" t="s">
        <v>30</v>
      </c>
      <c r="AX88" s="12" t="s">
        <v>69</v>
      </c>
      <c r="AY88" s="142" t="s">
        <v>151</v>
      </c>
    </row>
    <row r="89" spans="2:65" s="12" customFormat="1">
      <c r="B89" s="141"/>
      <c r="D89" s="135" t="s">
        <v>159</v>
      </c>
      <c r="E89" s="142" t="s">
        <v>19</v>
      </c>
      <c r="F89" s="143" t="s">
        <v>1508</v>
      </c>
      <c r="H89" s="144">
        <v>6.7000000000000004E-2</v>
      </c>
      <c r="I89" s="145"/>
      <c r="L89" s="141"/>
      <c r="M89" s="146"/>
      <c r="T89" s="147"/>
      <c r="AT89" s="142" t="s">
        <v>159</v>
      </c>
      <c r="AU89" s="142" t="s">
        <v>77</v>
      </c>
      <c r="AV89" s="12" t="s">
        <v>79</v>
      </c>
      <c r="AW89" s="12" t="s">
        <v>30</v>
      </c>
      <c r="AX89" s="12" t="s">
        <v>69</v>
      </c>
      <c r="AY89" s="142" t="s">
        <v>151</v>
      </c>
    </row>
    <row r="90" spans="2:65" s="11" customFormat="1">
      <c r="B90" s="134"/>
      <c r="D90" s="135" t="s">
        <v>159</v>
      </c>
      <c r="E90" s="136" t="s">
        <v>19</v>
      </c>
      <c r="F90" s="137" t="s">
        <v>1509</v>
      </c>
      <c r="H90" s="136" t="s">
        <v>19</v>
      </c>
      <c r="I90" s="138"/>
      <c r="L90" s="134"/>
      <c r="M90" s="139"/>
      <c r="T90" s="140"/>
      <c r="AT90" s="136" t="s">
        <v>159</v>
      </c>
      <c r="AU90" s="136" t="s">
        <v>77</v>
      </c>
      <c r="AV90" s="11" t="s">
        <v>77</v>
      </c>
      <c r="AW90" s="11" t="s">
        <v>30</v>
      </c>
      <c r="AX90" s="11" t="s">
        <v>69</v>
      </c>
      <c r="AY90" s="136" t="s">
        <v>151</v>
      </c>
    </row>
    <row r="91" spans="2:65" s="12" customFormat="1">
      <c r="B91" s="141"/>
      <c r="D91" s="135" t="s">
        <v>159</v>
      </c>
      <c r="E91" s="142" t="s">
        <v>19</v>
      </c>
      <c r="F91" s="143" t="s">
        <v>1510</v>
      </c>
      <c r="H91" s="144">
        <v>0.5</v>
      </c>
      <c r="I91" s="145"/>
      <c r="L91" s="141"/>
      <c r="M91" s="146"/>
      <c r="T91" s="147"/>
      <c r="AT91" s="142" t="s">
        <v>159</v>
      </c>
      <c r="AU91" s="142" t="s">
        <v>77</v>
      </c>
      <c r="AV91" s="12" t="s">
        <v>79</v>
      </c>
      <c r="AW91" s="12" t="s">
        <v>30</v>
      </c>
      <c r="AX91" s="12" t="s">
        <v>69</v>
      </c>
      <c r="AY91" s="142" t="s">
        <v>151</v>
      </c>
    </row>
    <row r="92" spans="2:65" s="11" customFormat="1">
      <c r="B92" s="134"/>
      <c r="D92" s="135" t="s">
        <v>159</v>
      </c>
      <c r="E92" s="136" t="s">
        <v>19</v>
      </c>
      <c r="F92" s="137" t="s">
        <v>1511</v>
      </c>
      <c r="H92" s="136" t="s">
        <v>19</v>
      </c>
      <c r="I92" s="138"/>
      <c r="L92" s="134"/>
      <c r="M92" s="139"/>
      <c r="T92" s="140"/>
      <c r="AT92" s="136" t="s">
        <v>159</v>
      </c>
      <c r="AU92" s="136" t="s">
        <v>77</v>
      </c>
      <c r="AV92" s="11" t="s">
        <v>77</v>
      </c>
      <c r="AW92" s="11" t="s">
        <v>30</v>
      </c>
      <c r="AX92" s="11" t="s">
        <v>69</v>
      </c>
      <c r="AY92" s="136" t="s">
        <v>151</v>
      </c>
    </row>
    <row r="93" spans="2:65" s="12" customFormat="1">
      <c r="B93" s="141"/>
      <c r="D93" s="135" t="s">
        <v>159</v>
      </c>
      <c r="E93" s="142" t="s">
        <v>19</v>
      </c>
      <c r="F93" s="143" t="s">
        <v>1510</v>
      </c>
      <c r="H93" s="144">
        <v>0.5</v>
      </c>
      <c r="I93" s="145"/>
      <c r="L93" s="141"/>
      <c r="M93" s="146"/>
      <c r="T93" s="147"/>
      <c r="AT93" s="142" t="s">
        <v>159</v>
      </c>
      <c r="AU93" s="142" t="s">
        <v>77</v>
      </c>
      <c r="AV93" s="12" t="s">
        <v>79</v>
      </c>
      <c r="AW93" s="12" t="s">
        <v>30</v>
      </c>
      <c r="AX93" s="12" t="s">
        <v>69</v>
      </c>
      <c r="AY93" s="142" t="s">
        <v>151</v>
      </c>
    </row>
    <row r="94" spans="2:65" s="11" customFormat="1">
      <c r="B94" s="134"/>
      <c r="D94" s="135" t="s">
        <v>159</v>
      </c>
      <c r="E94" s="136" t="s">
        <v>19</v>
      </c>
      <c r="F94" s="137" t="s">
        <v>1512</v>
      </c>
      <c r="H94" s="136" t="s">
        <v>19</v>
      </c>
      <c r="I94" s="138"/>
      <c r="L94" s="134"/>
      <c r="M94" s="139"/>
      <c r="T94" s="140"/>
      <c r="AT94" s="136" t="s">
        <v>159</v>
      </c>
      <c r="AU94" s="136" t="s">
        <v>77</v>
      </c>
      <c r="AV94" s="11" t="s">
        <v>77</v>
      </c>
      <c r="AW94" s="11" t="s">
        <v>30</v>
      </c>
      <c r="AX94" s="11" t="s">
        <v>69</v>
      </c>
      <c r="AY94" s="136" t="s">
        <v>151</v>
      </c>
    </row>
    <row r="95" spans="2:65" s="12" customFormat="1">
      <c r="B95" s="141"/>
      <c r="D95" s="135" t="s">
        <v>159</v>
      </c>
      <c r="E95" s="142" t="s">
        <v>19</v>
      </c>
      <c r="F95" s="143" t="s">
        <v>77</v>
      </c>
      <c r="H95" s="144">
        <v>1</v>
      </c>
      <c r="I95" s="145"/>
      <c r="L95" s="141"/>
      <c r="M95" s="146"/>
      <c r="T95" s="147"/>
      <c r="AT95" s="142" t="s">
        <v>159</v>
      </c>
      <c r="AU95" s="142" t="s">
        <v>77</v>
      </c>
      <c r="AV95" s="12" t="s">
        <v>79</v>
      </c>
      <c r="AW95" s="12" t="s">
        <v>30</v>
      </c>
      <c r="AX95" s="12" t="s">
        <v>69</v>
      </c>
      <c r="AY95" s="142" t="s">
        <v>151</v>
      </c>
    </row>
    <row r="96" spans="2:65" s="11" customFormat="1">
      <c r="B96" s="134"/>
      <c r="D96" s="135" t="s">
        <v>159</v>
      </c>
      <c r="E96" s="136" t="s">
        <v>19</v>
      </c>
      <c r="F96" s="137" t="s">
        <v>1513</v>
      </c>
      <c r="H96" s="136" t="s">
        <v>19</v>
      </c>
      <c r="I96" s="138"/>
      <c r="L96" s="134"/>
      <c r="M96" s="139"/>
      <c r="T96" s="140"/>
      <c r="AT96" s="136" t="s">
        <v>159</v>
      </c>
      <c r="AU96" s="136" t="s">
        <v>77</v>
      </c>
      <c r="AV96" s="11" t="s">
        <v>77</v>
      </c>
      <c r="AW96" s="11" t="s">
        <v>30</v>
      </c>
      <c r="AX96" s="11" t="s">
        <v>69</v>
      </c>
      <c r="AY96" s="136" t="s">
        <v>151</v>
      </c>
    </row>
    <row r="97" spans="2:65" s="12" customFormat="1">
      <c r="B97" s="141"/>
      <c r="D97" s="135" t="s">
        <v>159</v>
      </c>
      <c r="E97" s="142" t="s">
        <v>19</v>
      </c>
      <c r="F97" s="143" t="s">
        <v>77</v>
      </c>
      <c r="H97" s="144">
        <v>1</v>
      </c>
      <c r="I97" s="145"/>
      <c r="L97" s="141"/>
      <c r="M97" s="146"/>
      <c r="T97" s="147"/>
      <c r="AT97" s="142" t="s">
        <v>159</v>
      </c>
      <c r="AU97" s="142" t="s">
        <v>77</v>
      </c>
      <c r="AV97" s="12" t="s">
        <v>79</v>
      </c>
      <c r="AW97" s="12" t="s">
        <v>30</v>
      </c>
      <c r="AX97" s="12" t="s">
        <v>69</v>
      </c>
      <c r="AY97" s="142" t="s">
        <v>151</v>
      </c>
    </row>
    <row r="98" spans="2:65" s="13" customFormat="1">
      <c r="B98" s="148"/>
      <c r="D98" s="135" t="s">
        <v>159</v>
      </c>
      <c r="E98" s="149" t="s">
        <v>19</v>
      </c>
      <c r="F98" s="150" t="s">
        <v>163</v>
      </c>
      <c r="H98" s="151">
        <v>19</v>
      </c>
      <c r="I98" s="152"/>
      <c r="L98" s="148"/>
      <c r="M98" s="153"/>
      <c r="T98" s="154"/>
      <c r="AT98" s="149" t="s">
        <v>159</v>
      </c>
      <c r="AU98" s="149" t="s">
        <v>77</v>
      </c>
      <c r="AV98" s="13" t="s">
        <v>164</v>
      </c>
      <c r="AW98" s="13" t="s">
        <v>30</v>
      </c>
      <c r="AX98" s="13" t="s">
        <v>77</v>
      </c>
      <c r="AY98" s="149" t="s">
        <v>151</v>
      </c>
    </row>
    <row r="99" spans="2:65" s="11" customFormat="1">
      <c r="B99" s="134"/>
      <c r="D99" s="135" t="s">
        <v>159</v>
      </c>
      <c r="E99" s="136" t="s">
        <v>19</v>
      </c>
      <c r="F99" s="137" t="s">
        <v>165</v>
      </c>
      <c r="H99" s="136" t="s">
        <v>19</v>
      </c>
      <c r="I99" s="138"/>
      <c r="L99" s="134"/>
      <c r="M99" s="139"/>
      <c r="T99" s="140"/>
      <c r="AT99" s="136" t="s">
        <v>159</v>
      </c>
      <c r="AU99" s="136" t="s">
        <v>77</v>
      </c>
      <c r="AV99" s="11" t="s">
        <v>77</v>
      </c>
      <c r="AW99" s="11" t="s">
        <v>30</v>
      </c>
      <c r="AX99" s="11" t="s">
        <v>69</v>
      </c>
      <c r="AY99" s="136" t="s">
        <v>151</v>
      </c>
    </row>
    <row r="100" spans="2:65" s="1" customFormat="1" ht="16.5" customHeight="1">
      <c r="B100" s="31"/>
      <c r="C100" s="120" t="s">
        <v>79</v>
      </c>
      <c r="D100" s="120" t="s">
        <v>152</v>
      </c>
      <c r="E100" s="121" t="s">
        <v>166</v>
      </c>
      <c r="F100" s="122" t="s">
        <v>167</v>
      </c>
      <c r="G100" s="123" t="s">
        <v>155</v>
      </c>
      <c r="H100" s="124">
        <v>19</v>
      </c>
      <c r="I100" s="125"/>
      <c r="J100" s="126">
        <f>ROUND(I100*H100,2)</f>
        <v>0</v>
      </c>
      <c r="K100" s="122" t="s">
        <v>156</v>
      </c>
      <c r="L100" s="127"/>
      <c r="M100" s="128" t="s">
        <v>19</v>
      </c>
      <c r="N100" s="129" t="s">
        <v>40</v>
      </c>
      <c r="P100" s="130">
        <f>O100*H100</f>
        <v>0</v>
      </c>
      <c r="Q100" s="130">
        <v>0.25684000000000001</v>
      </c>
      <c r="R100" s="130">
        <f>Q100*H100</f>
        <v>4.8799600000000005</v>
      </c>
      <c r="S100" s="130">
        <v>0</v>
      </c>
      <c r="T100" s="131">
        <f>S100*H100</f>
        <v>0</v>
      </c>
      <c r="AR100" s="132" t="s">
        <v>157</v>
      </c>
      <c r="AT100" s="132" t="s">
        <v>152</v>
      </c>
      <c r="AU100" s="132" t="s">
        <v>77</v>
      </c>
      <c r="AY100" s="16" t="s">
        <v>151</v>
      </c>
      <c r="BE100" s="133">
        <f>IF(N100="základní",J100,0)</f>
        <v>0</v>
      </c>
      <c r="BF100" s="133">
        <f>IF(N100="snížená",J100,0)</f>
        <v>0</v>
      </c>
      <c r="BG100" s="133">
        <f>IF(N100="zákl. přenesená",J100,0)</f>
        <v>0</v>
      </c>
      <c r="BH100" s="133">
        <f>IF(N100="sníž. přenesená",J100,0)</f>
        <v>0</v>
      </c>
      <c r="BI100" s="133">
        <f>IF(N100="nulová",J100,0)</f>
        <v>0</v>
      </c>
      <c r="BJ100" s="16" t="s">
        <v>77</v>
      </c>
      <c r="BK100" s="133">
        <f>ROUND(I100*H100,2)</f>
        <v>0</v>
      </c>
      <c r="BL100" s="16" t="s">
        <v>157</v>
      </c>
      <c r="BM100" s="132" t="s">
        <v>1514</v>
      </c>
    </row>
    <row r="101" spans="2:65" s="11" customFormat="1">
      <c r="B101" s="134"/>
      <c r="D101" s="135" t="s">
        <v>159</v>
      </c>
      <c r="E101" s="136" t="s">
        <v>19</v>
      </c>
      <c r="F101" s="137" t="s">
        <v>169</v>
      </c>
      <c r="H101" s="136" t="s">
        <v>19</v>
      </c>
      <c r="I101" s="138"/>
      <c r="L101" s="134"/>
      <c r="M101" s="139"/>
      <c r="T101" s="140"/>
      <c r="AT101" s="136" t="s">
        <v>159</v>
      </c>
      <c r="AU101" s="136" t="s">
        <v>77</v>
      </c>
      <c r="AV101" s="11" t="s">
        <v>77</v>
      </c>
      <c r="AW101" s="11" t="s">
        <v>30</v>
      </c>
      <c r="AX101" s="11" t="s">
        <v>69</v>
      </c>
      <c r="AY101" s="136" t="s">
        <v>151</v>
      </c>
    </row>
    <row r="102" spans="2:65" s="11" customFormat="1">
      <c r="B102" s="134"/>
      <c r="D102" s="135" t="s">
        <v>159</v>
      </c>
      <c r="E102" s="136" t="s">
        <v>19</v>
      </c>
      <c r="F102" s="137" t="s">
        <v>1515</v>
      </c>
      <c r="H102" s="136" t="s">
        <v>19</v>
      </c>
      <c r="I102" s="138"/>
      <c r="L102" s="134"/>
      <c r="M102" s="139"/>
      <c r="T102" s="140"/>
      <c r="AT102" s="136" t="s">
        <v>159</v>
      </c>
      <c r="AU102" s="136" t="s">
        <v>77</v>
      </c>
      <c r="AV102" s="11" t="s">
        <v>77</v>
      </c>
      <c r="AW102" s="11" t="s">
        <v>30</v>
      </c>
      <c r="AX102" s="11" t="s">
        <v>69</v>
      </c>
      <c r="AY102" s="136" t="s">
        <v>151</v>
      </c>
    </row>
    <row r="103" spans="2:65" s="12" customFormat="1">
      <c r="B103" s="141"/>
      <c r="D103" s="135" t="s">
        <v>159</v>
      </c>
      <c r="E103" s="142" t="s">
        <v>19</v>
      </c>
      <c r="F103" s="143" t="s">
        <v>79</v>
      </c>
      <c r="H103" s="144">
        <v>2</v>
      </c>
      <c r="I103" s="145"/>
      <c r="L103" s="141"/>
      <c r="M103" s="146"/>
      <c r="T103" s="147"/>
      <c r="AT103" s="142" t="s">
        <v>159</v>
      </c>
      <c r="AU103" s="142" t="s">
        <v>77</v>
      </c>
      <c r="AV103" s="12" t="s">
        <v>79</v>
      </c>
      <c r="AW103" s="12" t="s">
        <v>30</v>
      </c>
      <c r="AX103" s="12" t="s">
        <v>69</v>
      </c>
      <c r="AY103" s="142" t="s">
        <v>151</v>
      </c>
    </row>
    <row r="104" spans="2:65" s="11" customFormat="1">
      <c r="B104" s="134"/>
      <c r="D104" s="135" t="s">
        <v>159</v>
      </c>
      <c r="E104" s="136" t="s">
        <v>19</v>
      </c>
      <c r="F104" s="137" t="s">
        <v>1516</v>
      </c>
      <c r="H104" s="136" t="s">
        <v>19</v>
      </c>
      <c r="I104" s="138"/>
      <c r="L104" s="134"/>
      <c r="M104" s="139"/>
      <c r="T104" s="140"/>
      <c r="AT104" s="136" t="s">
        <v>159</v>
      </c>
      <c r="AU104" s="136" t="s">
        <v>77</v>
      </c>
      <c r="AV104" s="11" t="s">
        <v>77</v>
      </c>
      <c r="AW104" s="11" t="s">
        <v>30</v>
      </c>
      <c r="AX104" s="11" t="s">
        <v>69</v>
      </c>
      <c r="AY104" s="136" t="s">
        <v>151</v>
      </c>
    </row>
    <row r="105" spans="2:65" s="12" customFormat="1">
      <c r="B105" s="141"/>
      <c r="D105" s="135" t="s">
        <v>159</v>
      </c>
      <c r="E105" s="142" t="s">
        <v>19</v>
      </c>
      <c r="F105" s="143" t="s">
        <v>79</v>
      </c>
      <c r="H105" s="144">
        <v>2</v>
      </c>
      <c r="I105" s="145"/>
      <c r="L105" s="141"/>
      <c r="M105" s="146"/>
      <c r="T105" s="147"/>
      <c r="AT105" s="142" t="s">
        <v>159</v>
      </c>
      <c r="AU105" s="142" t="s">
        <v>77</v>
      </c>
      <c r="AV105" s="12" t="s">
        <v>79</v>
      </c>
      <c r="AW105" s="12" t="s">
        <v>30</v>
      </c>
      <c r="AX105" s="12" t="s">
        <v>69</v>
      </c>
      <c r="AY105" s="142" t="s">
        <v>151</v>
      </c>
    </row>
    <row r="106" spans="2:65" s="11" customFormat="1">
      <c r="B106" s="134"/>
      <c r="D106" s="135" t="s">
        <v>159</v>
      </c>
      <c r="E106" s="136" t="s">
        <v>19</v>
      </c>
      <c r="F106" s="137" t="s">
        <v>1517</v>
      </c>
      <c r="H106" s="136" t="s">
        <v>19</v>
      </c>
      <c r="I106" s="138"/>
      <c r="L106" s="134"/>
      <c r="M106" s="139"/>
      <c r="T106" s="140"/>
      <c r="AT106" s="136" t="s">
        <v>159</v>
      </c>
      <c r="AU106" s="136" t="s">
        <v>77</v>
      </c>
      <c r="AV106" s="11" t="s">
        <v>77</v>
      </c>
      <c r="AW106" s="11" t="s">
        <v>30</v>
      </c>
      <c r="AX106" s="11" t="s">
        <v>69</v>
      </c>
      <c r="AY106" s="136" t="s">
        <v>151</v>
      </c>
    </row>
    <row r="107" spans="2:65" s="12" customFormat="1">
      <c r="B107" s="141"/>
      <c r="D107" s="135" t="s">
        <v>159</v>
      </c>
      <c r="E107" s="142" t="s">
        <v>19</v>
      </c>
      <c r="F107" s="143" t="s">
        <v>79</v>
      </c>
      <c r="H107" s="144">
        <v>2</v>
      </c>
      <c r="I107" s="145"/>
      <c r="L107" s="141"/>
      <c r="M107" s="146"/>
      <c r="T107" s="147"/>
      <c r="AT107" s="142" t="s">
        <v>159</v>
      </c>
      <c r="AU107" s="142" t="s">
        <v>77</v>
      </c>
      <c r="AV107" s="12" t="s">
        <v>79</v>
      </c>
      <c r="AW107" s="12" t="s">
        <v>30</v>
      </c>
      <c r="AX107" s="12" t="s">
        <v>69</v>
      </c>
      <c r="AY107" s="142" t="s">
        <v>151</v>
      </c>
    </row>
    <row r="108" spans="2:65" s="11" customFormat="1">
      <c r="B108" s="134"/>
      <c r="D108" s="135" t="s">
        <v>159</v>
      </c>
      <c r="E108" s="136" t="s">
        <v>19</v>
      </c>
      <c r="F108" s="137" t="s">
        <v>1518</v>
      </c>
      <c r="H108" s="136" t="s">
        <v>19</v>
      </c>
      <c r="I108" s="138"/>
      <c r="L108" s="134"/>
      <c r="M108" s="139"/>
      <c r="T108" s="140"/>
      <c r="AT108" s="136" t="s">
        <v>159</v>
      </c>
      <c r="AU108" s="136" t="s">
        <v>77</v>
      </c>
      <c r="AV108" s="11" t="s">
        <v>77</v>
      </c>
      <c r="AW108" s="11" t="s">
        <v>30</v>
      </c>
      <c r="AX108" s="11" t="s">
        <v>69</v>
      </c>
      <c r="AY108" s="136" t="s">
        <v>151</v>
      </c>
    </row>
    <row r="109" spans="2:65" s="12" customFormat="1">
      <c r="B109" s="141"/>
      <c r="D109" s="135" t="s">
        <v>159</v>
      </c>
      <c r="E109" s="142" t="s">
        <v>19</v>
      </c>
      <c r="F109" s="143" t="s">
        <v>79</v>
      </c>
      <c r="H109" s="144">
        <v>2</v>
      </c>
      <c r="I109" s="145"/>
      <c r="L109" s="141"/>
      <c r="M109" s="146"/>
      <c r="T109" s="147"/>
      <c r="AT109" s="142" t="s">
        <v>159</v>
      </c>
      <c r="AU109" s="142" t="s">
        <v>77</v>
      </c>
      <c r="AV109" s="12" t="s">
        <v>79</v>
      </c>
      <c r="AW109" s="12" t="s">
        <v>30</v>
      </c>
      <c r="AX109" s="12" t="s">
        <v>69</v>
      </c>
      <c r="AY109" s="142" t="s">
        <v>151</v>
      </c>
    </row>
    <row r="110" spans="2:65" s="11" customFormat="1">
      <c r="B110" s="134"/>
      <c r="D110" s="135" t="s">
        <v>159</v>
      </c>
      <c r="E110" s="136" t="s">
        <v>19</v>
      </c>
      <c r="F110" s="137" t="s">
        <v>1519</v>
      </c>
      <c r="H110" s="136" t="s">
        <v>19</v>
      </c>
      <c r="I110" s="138"/>
      <c r="L110" s="134"/>
      <c r="M110" s="139"/>
      <c r="T110" s="140"/>
      <c r="AT110" s="136" t="s">
        <v>159</v>
      </c>
      <c r="AU110" s="136" t="s">
        <v>77</v>
      </c>
      <c r="AV110" s="11" t="s">
        <v>77</v>
      </c>
      <c r="AW110" s="11" t="s">
        <v>30</v>
      </c>
      <c r="AX110" s="11" t="s">
        <v>69</v>
      </c>
      <c r="AY110" s="136" t="s">
        <v>151</v>
      </c>
    </row>
    <row r="111" spans="2:65" s="12" customFormat="1">
      <c r="B111" s="141"/>
      <c r="D111" s="135" t="s">
        <v>159</v>
      </c>
      <c r="E111" s="142" t="s">
        <v>19</v>
      </c>
      <c r="F111" s="143" t="s">
        <v>79</v>
      </c>
      <c r="H111" s="144">
        <v>2</v>
      </c>
      <c r="I111" s="145"/>
      <c r="L111" s="141"/>
      <c r="M111" s="146"/>
      <c r="T111" s="147"/>
      <c r="AT111" s="142" t="s">
        <v>159</v>
      </c>
      <c r="AU111" s="142" t="s">
        <v>77</v>
      </c>
      <c r="AV111" s="12" t="s">
        <v>79</v>
      </c>
      <c r="AW111" s="12" t="s">
        <v>30</v>
      </c>
      <c r="AX111" s="12" t="s">
        <v>69</v>
      </c>
      <c r="AY111" s="142" t="s">
        <v>151</v>
      </c>
    </row>
    <row r="112" spans="2:65" s="11" customFormat="1">
      <c r="B112" s="134"/>
      <c r="D112" s="135" t="s">
        <v>159</v>
      </c>
      <c r="E112" s="136" t="s">
        <v>19</v>
      </c>
      <c r="F112" s="137" t="s">
        <v>172</v>
      </c>
      <c r="H112" s="136" t="s">
        <v>19</v>
      </c>
      <c r="I112" s="138"/>
      <c r="L112" s="134"/>
      <c r="M112" s="139"/>
      <c r="T112" s="140"/>
      <c r="AT112" s="136" t="s">
        <v>159</v>
      </c>
      <c r="AU112" s="136" t="s">
        <v>77</v>
      </c>
      <c r="AV112" s="11" t="s">
        <v>77</v>
      </c>
      <c r="AW112" s="11" t="s">
        <v>30</v>
      </c>
      <c r="AX112" s="11" t="s">
        <v>69</v>
      </c>
      <c r="AY112" s="136" t="s">
        <v>151</v>
      </c>
    </row>
    <row r="113" spans="2:65" s="11" customFormat="1">
      <c r="B113" s="134"/>
      <c r="D113" s="135" t="s">
        <v>159</v>
      </c>
      <c r="E113" s="136" t="s">
        <v>19</v>
      </c>
      <c r="F113" s="137" t="s">
        <v>1520</v>
      </c>
      <c r="H113" s="136" t="s">
        <v>19</v>
      </c>
      <c r="I113" s="138"/>
      <c r="L113" s="134"/>
      <c r="M113" s="139"/>
      <c r="T113" s="140"/>
      <c r="AT113" s="136" t="s">
        <v>159</v>
      </c>
      <c r="AU113" s="136" t="s">
        <v>77</v>
      </c>
      <c r="AV113" s="11" t="s">
        <v>77</v>
      </c>
      <c r="AW113" s="11" t="s">
        <v>30</v>
      </c>
      <c r="AX113" s="11" t="s">
        <v>69</v>
      </c>
      <c r="AY113" s="136" t="s">
        <v>151</v>
      </c>
    </row>
    <row r="114" spans="2:65" s="12" customFormat="1">
      <c r="B114" s="141"/>
      <c r="D114" s="135" t="s">
        <v>159</v>
      </c>
      <c r="E114" s="142" t="s">
        <v>19</v>
      </c>
      <c r="F114" s="143" t="s">
        <v>79</v>
      </c>
      <c r="H114" s="144">
        <v>2</v>
      </c>
      <c r="I114" s="145"/>
      <c r="L114" s="141"/>
      <c r="M114" s="146"/>
      <c r="T114" s="147"/>
      <c r="AT114" s="142" t="s">
        <v>159</v>
      </c>
      <c r="AU114" s="142" t="s">
        <v>77</v>
      </c>
      <c r="AV114" s="12" t="s">
        <v>79</v>
      </c>
      <c r="AW114" s="12" t="s">
        <v>30</v>
      </c>
      <c r="AX114" s="12" t="s">
        <v>69</v>
      </c>
      <c r="AY114" s="142" t="s">
        <v>151</v>
      </c>
    </row>
    <row r="115" spans="2:65" s="11" customFormat="1">
      <c r="B115" s="134"/>
      <c r="D115" s="135" t="s">
        <v>159</v>
      </c>
      <c r="E115" s="136" t="s">
        <v>19</v>
      </c>
      <c r="F115" s="137" t="s">
        <v>1521</v>
      </c>
      <c r="H115" s="136" t="s">
        <v>19</v>
      </c>
      <c r="I115" s="138"/>
      <c r="L115" s="134"/>
      <c r="M115" s="139"/>
      <c r="T115" s="140"/>
      <c r="AT115" s="136" t="s">
        <v>159</v>
      </c>
      <c r="AU115" s="136" t="s">
        <v>77</v>
      </c>
      <c r="AV115" s="11" t="s">
        <v>77</v>
      </c>
      <c r="AW115" s="11" t="s">
        <v>30</v>
      </c>
      <c r="AX115" s="11" t="s">
        <v>69</v>
      </c>
      <c r="AY115" s="136" t="s">
        <v>151</v>
      </c>
    </row>
    <row r="116" spans="2:65" s="12" customFormat="1">
      <c r="B116" s="141"/>
      <c r="D116" s="135" t="s">
        <v>159</v>
      </c>
      <c r="E116" s="142" t="s">
        <v>19</v>
      </c>
      <c r="F116" s="143" t="s">
        <v>77</v>
      </c>
      <c r="H116" s="144">
        <v>1</v>
      </c>
      <c r="I116" s="145"/>
      <c r="L116" s="141"/>
      <c r="M116" s="146"/>
      <c r="T116" s="147"/>
      <c r="AT116" s="142" t="s">
        <v>159</v>
      </c>
      <c r="AU116" s="142" t="s">
        <v>77</v>
      </c>
      <c r="AV116" s="12" t="s">
        <v>79</v>
      </c>
      <c r="AW116" s="12" t="s">
        <v>30</v>
      </c>
      <c r="AX116" s="12" t="s">
        <v>69</v>
      </c>
      <c r="AY116" s="142" t="s">
        <v>151</v>
      </c>
    </row>
    <row r="117" spans="2:65" s="11" customFormat="1">
      <c r="B117" s="134"/>
      <c r="D117" s="135" t="s">
        <v>159</v>
      </c>
      <c r="E117" s="136" t="s">
        <v>19</v>
      </c>
      <c r="F117" s="137" t="s">
        <v>1522</v>
      </c>
      <c r="H117" s="136" t="s">
        <v>19</v>
      </c>
      <c r="I117" s="138"/>
      <c r="L117" s="134"/>
      <c r="M117" s="139"/>
      <c r="T117" s="140"/>
      <c r="AT117" s="136" t="s">
        <v>159</v>
      </c>
      <c r="AU117" s="136" t="s">
        <v>77</v>
      </c>
      <c r="AV117" s="11" t="s">
        <v>77</v>
      </c>
      <c r="AW117" s="11" t="s">
        <v>30</v>
      </c>
      <c r="AX117" s="11" t="s">
        <v>69</v>
      </c>
      <c r="AY117" s="136" t="s">
        <v>151</v>
      </c>
    </row>
    <row r="118" spans="2:65" s="12" customFormat="1">
      <c r="B118" s="141"/>
      <c r="D118" s="135" t="s">
        <v>159</v>
      </c>
      <c r="E118" s="142" t="s">
        <v>19</v>
      </c>
      <c r="F118" s="143" t="s">
        <v>79</v>
      </c>
      <c r="H118" s="144">
        <v>2</v>
      </c>
      <c r="I118" s="145"/>
      <c r="L118" s="141"/>
      <c r="M118" s="146"/>
      <c r="T118" s="147"/>
      <c r="AT118" s="142" t="s">
        <v>159</v>
      </c>
      <c r="AU118" s="142" t="s">
        <v>77</v>
      </c>
      <c r="AV118" s="12" t="s">
        <v>79</v>
      </c>
      <c r="AW118" s="12" t="s">
        <v>30</v>
      </c>
      <c r="AX118" s="12" t="s">
        <v>69</v>
      </c>
      <c r="AY118" s="142" t="s">
        <v>151</v>
      </c>
    </row>
    <row r="119" spans="2:65" s="11" customFormat="1">
      <c r="B119" s="134"/>
      <c r="D119" s="135" t="s">
        <v>159</v>
      </c>
      <c r="E119" s="136" t="s">
        <v>19</v>
      </c>
      <c r="F119" s="137" t="s">
        <v>1519</v>
      </c>
      <c r="H119" s="136" t="s">
        <v>19</v>
      </c>
      <c r="I119" s="138"/>
      <c r="L119" s="134"/>
      <c r="M119" s="139"/>
      <c r="T119" s="140"/>
      <c r="AT119" s="136" t="s">
        <v>159</v>
      </c>
      <c r="AU119" s="136" t="s">
        <v>77</v>
      </c>
      <c r="AV119" s="11" t="s">
        <v>77</v>
      </c>
      <c r="AW119" s="11" t="s">
        <v>30</v>
      </c>
      <c r="AX119" s="11" t="s">
        <v>69</v>
      </c>
      <c r="AY119" s="136" t="s">
        <v>151</v>
      </c>
    </row>
    <row r="120" spans="2:65" s="12" customFormat="1">
      <c r="B120" s="141"/>
      <c r="D120" s="135" t="s">
        <v>159</v>
      </c>
      <c r="E120" s="142" t="s">
        <v>19</v>
      </c>
      <c r="F120" s="143" t="s">
        <v>79</v>
      </c>
      <c r="H120" s="144">
        <v>2</v>
      </c>
      <c r="I120" s="145"/>
      <c r="L120" s="141"/>
      <c r="M120" s="146"/>
      <c r="T120" s="147"/>
      <c r="AT120" s="142" t="s">
        <v>159</v>
      </c>
      <c r="AU120" s="142" t="s">
        <v>77</v>
      </c>
      <c r="AV120" s="12" t="s">
        <v>79</v>
      </c>
      <c r="AW120" s="12" t="s">
        <v>30</v>
      </c>
      <c r="AX120" s="12" t="s">
        <v>69</v>
      </c>
      <c r="AY120" s="142" t="s">
        <v>151</v>
      </c>
    </row>
    <row r="121" spans="2:65" s="11" customFormat="1">
      <c r="B121" s="134"/>
      <c r="D121" s="135" t="s">
        <v>159</v>
      </c>
      <c r="E121" s="136" t="s">
        <v>19</v>
      </c>
      <c r="F121" s="137" t="s">
        <v>1523</v>
      </c>
      <c r="H121" s="136" t="s">
        <v>19</v>
      </c>
      <c r="I121" s="138"/>
      <c r="L121" s="134"/>
      <c r="M121" s="139"/>
      <c r="T121" s="140"/>
      <c r="AT121" s="136" t="s">
        <v>159</v>
      </c>
      <c r="AU121" s="136" t="s">
        <v>77</v>
      </c>
      <c r="AV121" s="11" t="s">
        <v>77</v>
      </c>
      <c r="AW121" s="11" t="s">
        <v>30</v>
      </c>
      <c r="AX121" s="11" t="s">
        <v>69</v>
      </c>
      <c r="AY121" s="136" t="s">
        <v>151</v>
      </c>
    </row>
    <row r="122" spans="2:65" s="12" customFormat="1">
      <c r="B122" s="141"/>
      <c r="D122" s="135" t="s">
        <v>159</v>
      </c>
      <c r="E122" s="142" t="s">
        <v>19</v>
      </c>
      <c r="F122" s="143" t="s">
        <v>79</v>
      </c>
      <c r="H122" s="144">
        <v>2</v>
      </c>
      <c r="I122" s="145"/>
      <c r="L122" s="141"/>
      <c r="M122" s="146"/>
      <c r="T122" s="147"/>
      <c r="AT122" s="142" t="s">
        <v>159</v>
      </c>
      <c r="AU122" s="142" t="s">
        <v>77</v>
      </c>
      <c r="AV122" s="12" t="s">
        <v>79</v>
      </c>
      <c r="AW122" s="12" t="s">
        <v>30</v>
      </c>
      <c r="AX122" s="12" t="s">
        <v>69</v>
      </c>
      <c r="AY122" s="142" t="s">
        <v>151</v>
      </c>
    </row>
    <row r="123" spans="2:65" s="13" customFormat="1">
      <c r="B123" s="148"/>
      <c r="D123" s="135" t="s">
        <v>159</v>
      </c>
      <c r="E123" s="149" t="s">
        <v>19</v>
      </c>
      <c r="F123" s="150" t="s">
        <v>163</v>
      </c>
      <c r="H123" s="151">
        <v>19</v>
      </c>
      <c r="I123" s="152"/>
      <c r="L123" s="148"/>
      <c r="M123" s="153"/>
      <c r="T123" s="154"/>
      <c r="AT123" s="149" t="s">
        <v>159</v>
      </c>
      <c r="AU123" s="149" t="s">
        <v>77</v>
      </c>
      <c r="AV123" s="13" t="s">
        <v>164</v>
      </c>
      <c r="AW123" s="13" t="s">
        <v>30</v>
      </c>
      <c r="AX123" s="13" t="s">
        <v>77</v>
      </c>
      <c r="AY123" s="149" t="s">
        <v>151</v>
      </c>
    </row>
    <row r="124" spans="2:65" s="11" customFormat="1">
      <c r="B124" s="134"/>
      <c r="D124" s="135" t="s">
        <v>159</v>
      </c>
      <c r="E124" s="136" t="s">
        <v>19</v>
      </c>
      <c r="F124" s="137" t="s">
        <v>165</v>
      </c>
      <c r="H124" s="136" t="s">
        <v>19</v>
      </c>
      <c r="I124" s="138"/>
      <c r="L124" s="134"/>
      <c r="M124" s="139"/>
      <c r="T124" s="140"/>
      <c r="AT124" s="136" t="s">
        <v>159</v>
      </c>
      <c r="AU124" s="136" t="s">
        <v>77</v>
      </c>
      <c r="AV124" s="11" t="s">
        <v>77</v>
      </c>
      <c r="AW124" s="11" t="s">
        <v>30</v>
      </c>
      <c r="AX124" s="11" t="s">
        <v>69</v>
      </c>
      <c r="AY124" s="136" t="s">
        <v>151</v>
      </c>
    </row>
    <row r="125" spans="2:65" s="1" customFormat="1" ht="16.5" customHeight="1">
      <c r="B125" s="31"/>
      <c r="C125" s="120" t="s">
        <v>176</v>
      </c>
      <c r="D125" s="120" t="s">
        <v>152</v>
      </c>
      <c r="E125" s="121" t="s">
        <v>177</v>
      </c>
      <c r="F125" s="122" t="s">
        <v>178</v>
      </c>
      <c r="G125" s="123" t="s">
        <v>155</v>
      </c>
      <c r="H125" s="124">
        <v>2</v>
      </c>
      <c r="I125" s="125"/>
      <c r="J125" s="126">
        <f>ROUND(I125*H125,2)</f>
        <v>0</v>
      </c>
      <c r="K125" s="122" t="s">
        <v>156</v>
      </c>
      <c r="L125" s="127"/>
      <c r="M125" s="128" t="s">
        <v>19</v>
      </c>
      <c r="N125" s="129" t="s">
        <v>40</v>
      </c>
      <c r="P125" s="130">
        <f>O125*H125</f>
        <v>0</v>
      </c>
      <c r="Q125" s="130">
        <v>0.26888000000000001</v>
      </c>
      <c r="R125" s="130">
        <f>Q125*H125</f>
        <v>0.53776000000000002</v>
      </c>
      <c r="S125" s="130">
        <v>0</v>
      </c>
      <c r="T125" s="131">
        <f>S125*H125</f>
        <v>0</v>
      </c>
      <c r="AR125" s="132" t="s">
        <v>157</v>
      </c>
      <c r="AT125" s="132" t="s">
        <v>152</v>
      </c>
      <c r="AU125" s="132" t="s">
        <v>77</v>
      </c>
      <c r="AY125" s="16" t="s">
        <v>151</v>
      </c>
      <c r="BE125" s="133">
        <f>IF(N125="základní",J125,0)</f>
        <v>0</v>
      </c>
      <c r="BF125" s="133">
        <f>IF(N125="snížená",J125,0)</f>
        <v>0</v>
      </c>
      <c r="BG125" s="133">
        <f>IF(N125="zákl. přenesená",J125,0)</f>
        <v>0</v>
      </c>
      <c r="BH125" s="133">
        <f>IF(N125="sníž. přenesená",J125,0)</f>
        <v>0</v>
      </c>
      <c r="BI125" s="133">
        <f>IF(N125="nulová",J125,0)</f>
        <v>0</v>
      </c>
      <c r="BJ125" s="16" t="s">
        <v>77</v>
      </c>
      <c r="BK125" s="133">
        <f>ROUND(I125*H125,2)</f>
        <v>0</v>
      </c>
      <c r="BL125" s="16" t="s">
        <v>157</v>
      </c>
      <c r="BM125" s="132" t="s">
        <v>1524</v>
      </c>
    </row>
    <row r="126" spans="2:65" s="11" customFormat="1">
      <c r="B126" s="134"/>
      <c r="D126" s="135" t="s">
        <v>159</v>
      </c>
      <c r="E126" s="136" t="s">
        <v>19</v>
      </c>
      <c r="F126" s="137" t="s">
        <v>1525</v>
      </c>
      <c r="H126" s="136" t="s">
        <v>19</v>
      </c>
      <c r="I126" s="138"/>
      <c r="L126" s="134"/>
      <c r="M126" s="139"/>
      <c r="T126" s="140"/>
      <c r="AT126" s="136" t="s">
        <v>159</v>
      </c>
      <c r="AU126" s="136" t="s">
        <v>77</v>
      </c>
      <c r="AV126" s="11" t="s">
        <v>77</v>
      </c>
      <c r="AW126" s="11" t="s">
        <v>30</v>
      </c>
      <c r="AX126" s="11" t="s">
        <v>69</v>
      </c>
      <c r="AY126" s="136" t="s">
        <v>151</v>
      </c>
    </row>
    <row r="127" spans="2:65" s="12" customFormat="1">
      <c r="B127" s="141"/>
      <c r="D127" s="135" t="s">
        <v>159</v>
      </c>
      <c r="E127" s="142" t="s">
        <v>19</v>
      </c>
      <c r="F127" s="143" t="s">
        <v>79</v>
      </c>
      <c r="H127" s="144">
        <v>2</v>
      </c>
      <c r="I127" s="145"/>
      <c r="L127" s="141"/>
      <c r="M127" s="146"/>
      <c r="T127" s="147"/>
      <c r="AT127" s="142" t="s">
        <v>159</v>
      </c>
      <c r="AU127" s="142" t="s">
        <v>77</v>
      </c>
      <c r="AV127" s="12" t="s">
        <v>79</v>
      </c>
      <c r="AW127" s="12" t="s">
        <v>30</v>
      </c>
      <c r="AX127" s="12" t="s">
        <v>69</v>
      </c>
      <c r="AY127" s="142" t="s">
        <v>151</v>
      </c>
    </row>
    <row r="128" spans="2:65" s="13" customFormat="1">
      <c r="B128" s="148"/>
      <c r="D128" s="135" t="s">
        <v>159</v>
      </c>
      <c r="E128" s="149" t="s">
        <v>19</v>
      </c>
      <c r="F128" s="150" t="s">
        <v>163</v>
      </c>
      <c r="H128" s="151">
        <v>2</v>
      </c>
      <c r="I128" s="152"/>
      <c r="L128" s="148"/>
      <c r="M128" s="153"/>
      <c r="T128" s="154"/>
      <c r="AT128" s="149" t="s">
        <v>159</v>
      </c>
      <c r="AU128" s="149" t="s">
        <v>77</v>
      </c>
      <c r="AV128" s="13" t="s">
        <v>164</v>
      </c>
      <c r="AW128" s="13" t="s">
        <v>30</v>
      </c>
      <c r="AX128" s="13" t="s">
        <v>77</v>
      </c>
      <c r="AY128" s="149" t="s">
        <v>151</v>
      </c>
    </row>
    <row r="129" spans="2:65" s="11" customFormat="1">
      <c r="B129" s="134"/>
      <c r="D129" s="135" t="s">
        <v>159</v>
      </c>
      <c r="E129" s="136" t="s">
        <v>19</v>
      </c>
      <c r="F129" s="137" t="s">
        <v>165</v>
      </c>
      <c r="H129" s="136" t="s">
        <v>19</v>
      </c>
      <c r="I129" s="138"/>
      <c r="L129" s="134"/>
      <c r="M129" s="139"/>
      <c r="T129" s="140"/>
      <c r="AT129" s="136" t="s">
        <v>159</v>
      </c>
      <c r="AU129" s="136" t="s">
        <v>77</v>
      </c>
      <c r="AV129" s="11" t="s">
        <v>77</v>
      </c>
      <c r="AW129" s="11" t="s">
        <v>30</v>
      </c>
      <c r="AX129" s="11" t="s">
        <v>69</v>
      </c>
      <c r="AY129" s="136" t="s">
        <v>151</v>
      </c>
    </row>
    <row r="130" spans="2:65" s="1" customFormat="1" ht="16.5" customHeight="1">
      <c r="B130" s="31"/>
      <c r="C130" s="120" t="s">
        <v>164</v>
      </c>
      <c r="D130" s="120" t="s">
        <v>152</v>
      </c>
      <c r="E130" s="121" t="s">
        <v>186</v>
      </c>
      <c r="F130" s="122" t="s">
        <v>187</v>
      </c>
      <c r="G130" s="123" t="s">
        <v>155</v>
      </c>
      <c r="H130" s="124">
        <v>1</v>
      </c>
      <c r="I130" s="125"/>
      <c r="J130" s="126">
        <f>ROUND(I130*H130,2)</f>
        <v>0</v>
      </c>
      <c r="K130" s="122" t="s">
        <v>156</v>
      </c>
      <c r="L130" s="127"/>
      <c r="M130" s="128" t="s">
        <v>19</v>
      </c>
      <c r="N130" s="129" t="s">
        <v>40</v>
      </c>
      <c r="P130" s="130">
        <f>O130*H130</f>
        <v>0</v>
      </c>
      <c r="Q130" s="130">
        <v>0.29297000000000001</v>
      </c>
      <c r="R130" s="130">
        <f>Q130*H130</f>
        <v>0.29297000000000001</v>
      </c>
      <c r="S130" s="130">
        <v>0</v>
      </c>
      <c r="T130" s="131">
        <f>S130*H130</f>
        <v>0</v>
      </c>
      <c r="AR130" s="132" t="s">
        <v>157</v>
      </c>
      <c r="AT130" s="132" t="s">
        <v>152</v>
      </c>
      <c r="AU130" s="132" t="s">
        <v>77</v>
      </c>
      <c r="AY130" s="16" t="s">
        <v>151</v>
      </c>
      <c r="BE130" s="133">
        <f>IF(N130="základní",J130,0)</f>
        <v>0</v>
      </c>
      <c r="BF130" s="133">
        <f>IF(N130="snížená",J130,0)</f>
        <v>0</v>
      </c>
      <c r="BG130" s="133">
        <f>IF(N130="zákl. přenesená",J130,0)</f>
        <v>0</v>
      </c>
      <c r="BH130" s="133">
        <f>IF(N130="sníž. přenesená",J130,0)</f>
        <v>0</v>
      </c>
      <c r="BI130" s="133">
        <f>IF(N130="nulová",J130,0)</f>
        <v>0</v>
      </c>
      <c r="BJ130" s="16" t="s">
        <v>77</v>
      </c>
      <c r="BK130" s="133">
        <f>ROUND(I130*H130,2)</f>
        <v>0</v>
      </c>
      <c r="BL130" s="16" t="s">
        <v>157</v>
      </c>
      <c r="BM130" s="132" t="s">
        <v>1526</v>
      </c>
    </row>
    <row r="131" spans="2:65" s="11" customFormat="1">
      <c r="B131" s="134"/>
      <c r="D131" s="135" t="s">
        <v>159</v>
      </c>
      <c r="E131" s="136" t="s">
        <v>19</v>
      </c>
      <c r="F131" s="137" t="s">
        <v>1527</v>
      </c>
      <c r="H131" s="136" t="s">
        <v>19</v>
      </c>
      <c r="I131" s="138"/>
      <c r="L131" s="134"/>
      <c r="M131" s="139"/>
      <c r="T131" s="140"/>
      <c r="AT131" s="136" t="s">
        <v>159</v>
      </c>
      <c r="AU131" s="136" t="s">
        <v>77</v>
      </c>
      <c r="AV131" s="11" t="s">
        <v>77</v>
      </c>
      <c r="AW131" s="11" t="s">
        <v>30</v>
      </c>
      <c r="AX131" s="11" t="s">
        <v>69</v>
      </c>
      <c r="AY131" s="136" t="s">
        <v>151</v>
      </c>
    </row>
    <row r="132" spans="2:65" s="12" customFormat="1">
      <c r="B132" s="141"/>
      <c r="D132" s="135" t="s">
        <v>159</v>
      </c>
      <c r="E132" s="142" t="s">
        <v>19</v>
      </c>
      <c r="F132" s="143" t="s">
        <v>77</v>
      </c>
      <c r="H132" s="144">
        <v>1</v>
      </c>
      <c r="I132" s="145"/>
      <c r="L132" s="141"/>
      <c r="M132" s="146"/>
      <c r="T132" s="147"/>
      <c r="AT132" s="142" t="s">
        <v>159</v>
      </c>
      <c r="AU132" s="142" t="s">
        <v>77</v>
      </c>
      <c r="AV132" s="12" t="s">
        <v>79</v>
      </c>
      <c r="AW132" s="12" t="s">
        <v>30</v>
      </c>
      <c r="AX132" s="12" t="s">
        <v>69</v>
      </c>
      <c r="AY132" s="142" t="s">
        <v>151</v>
      </c>
    </row>
    <row r="133" spans="2:65" s="13" customFormat="1">
      <c r="B133" s="148"/>
      <c r="D133" s="135" t="s">
        <v>159</v>
      </c>
      <c r="E133" s="149" t="s">
        <v>19</v>
      </c>
      <c r="F133" s="150" t="s">
        <v>163</v>
      </c>
      <c r="H133" s="151">
        <v>1</v>
      </c>
      <c r="I133" s="152"/>
      <c r="L133" s="148"/>
      <c r="M133" s="153"/>
      <c r="T133" s="154"/>
      <c r="AT133" s="149" t="s">
        <v>159</v>
      </c>
      <c r="AU133" s="149" t="s">
        <v>77</v>
      </c>
      <c r="AV133" s="13" t="s">
        <v>164</v>
      </c>
      <c r="AW133" s="13" t="s">
        <v>30</v>
      </c>
      <c r="AX133" s="13" t="s">
        <v>77</v>
      </c>
      <c r="AY133" s="149" t="s">
        <v>151</v>
      </c>
    </row>
    <row r="134" spans="2:65" s="11" customFormat="1">
      <c r="B134" s="134"/>
      <c r="D134" s="135" t="s">
        <v>159</v>
      </c>
      <c r="E134" s="136" t="s">
        <v>19</v>
      </c>
      <c r="F134" s="137" t="s">
        <v>165</v>
      </c>
      <c r="H134" s="136" t="s">
        <v>19</v>
      </c>
      <c r="I134" s="138"/>
      <c r="L134" s="134"/>
      <c r="M134" s="139"/>
      <c r="T134" s="140"/>
      <c r="AT134" s="136" t="s">
        <v>159</v>
      </c>
      <c r="AU134" s="136" t="s">
        <v>77</v>
      </c>
      <c r="AV134" s="11" t="s">
        <v>77</v>
      </c>
      <c r="AW134" s="11" t="s">
        <v>30</v>
      </c>
      <c r="AX134" s="11" t="s">
        <v>69</v>
      </c>
      <c r="AY134" s="136" t="s">
        <v>151</v>
      </c>
    </row>
    <row r="135" spans="2:65" s="1" customFormat="1" ht="16.5" customHeight="1">
      <c r="B135" s="31"/>
      <c r="C135" s="120" t="s">
        <v>185</v>
      </c>
      <c r="D135" s="120" t="s">
        <v>152</v>
      </c>
      <c r="E135" s="121" t="s">
        <v>1528</v>
      </c>
      <c r="F135" s="122" t="s">
        <v>1529</v>
      </c>
      <c r="G135" s="123" t="s">
        <v>155</v>
      </c>
      <c r="H135" s="124">
        <v>6</v>
      </c>
      <c r="I135" s="125"/>
      <c r="J135" s="126">
        <f>ROUND(I135*H135,2)</f>
        <v>0</v>
      </c>
      <c r="K135" s="122" t="s">
        <v>156</v>
      </c>
      <c r="L135" s="127"/>
      <c r="M135" s="128" t="s">
        <v>19</v>
      </c>
      <c r="N135" s="129" t="s">
        <v>40</v>
      </c>
      <c r="P135" s="130">
        <f>O135*H135</f>
        <v>0</v>
      </c>
      <c r="Q135" s="130">
        <v>0.30501</v>
      </c>
      <c r="R135" s="130">
        <f>Q135*H135</f>
        <v>1.83006</v>
      </c>
      <c r="S135" s="130">
        <v>0</v>
      </c>
      <c r="T135" s="131">
        <f>S135*H135</f>
        <v>0</v>
      </c>
      <c r="AR135" s="132" t="s">
        <v>157</v>
      </c>
      <c r="AT135" s="132" t="s">
        <v>152</v>
      </c>
      <c r="AU135" s="132" t="s">
        <v>77</v>
      </c>
      <c r="AY135" s="16" t="s">
        <v>151</v>
      </c>
      <c r="BE135" s="133">
        <f>IF(N135="základní",J135,0)</f>
        <v>0</v>
      </c>
      <c r="BF135" s="133">
        <f>IF(N135="snížená",J135,0)</f>
        <v>0</v>
      </c>
      <c r="BG135" s="133">
        <f>IF(N135="zákl. přenesená",J135,0)</f>
        <v>0</v>
      </c>
      <c r="BH135" s="133">
        <f>IF(N135="sníž. přenesená",J135,0)</f>
        <v>0</v>
      </c>
      <c r="BI135" s="133">
        <f>IF(N135="nulová",J135,0)</f>
        <v>0</v>
      </c>
      <c r="BJ135" s="16" t="s">
        <v>77</v>
      </c>
      <c r="BK135" s="133">
        <f>ROUND(I135*H135,2)</f>
        <v>0</v>
      </c>
      <c r="BL135" s="16" t="s">
        <v>157</v>
      </c>
      <c r="BM135" s="132" t="s">
        <v>1530</v>
      </c>
    </row>
    <row r="136" spans="2:65" s="11" customFormat="1">
      <c r="B136" s="134"/>
      <c r="D136" s="135" t="s">
        <v>159</v>
      </c>
      <c r="E136" s="136" t="s">
        <v>19</v>
      </c>
      <c r="F136" s="137" t="s">
        <v>169</v>
      </c>
      <c r="H136" s="136" t="s">
        <v>19</v>
      </c>
      <c r="I136" s="138"/>
      <c r="L136" s="134"/>
      <c r="M136" s="139"/>
      <c r="T136" s="140"/>
      <c r="AT136" s="136" t="s">
        <v>159</v>
      </c>
      <c r="AU136" s="136" t="s">
        <v>77</v>
      </c>
      <c r="AV136" s="11" t="s">
        <v>77</v>
      </c>
      <c r="AW136" s="11" t="s">
        <v>30</v>
      </c>
      <c r="AX136" s="11" t="s">
        <v>69</v>
      </c>
      <c r="AY136" s="136" t="s">
        <v>151</v>
      </c>
    </row>
    <row r="137" spans="2:65" s="11" customFormat="1">
      <c r="B137" s="134"/>
      <c r="D137" s="135" t="s">
        <v>159</v>
      </c>
      <c r="E137" s="136" t="s">
        <v>19</v>
      </c>
      <c r="F137" s="137" t="s">
        <v>1531</v>
      </c>
      <c r="H137" s="136" t="s">
        <v>19</v>
      </c>
      <c r="I137" s="138"/>
      <c r="L137" s="134"/>
      <c r="M137" s="139"/>
      <c r="T137" s="140"/>
      <c r="AT137" s="136" t="s">
        <v>159</v>
      </c>
      <c r="AU137" s="136" t="s">
        <v>77</v>
      </c>
      <c r="AV137" s="11" t="s">
        <v>77</v>
      </c>
      <c r="AW137" s="11" t="s">
        <v>30</v>
      </c>
      <c r="AX137" s="11" t="s">
        <v>69</v>
      </c>
      <c r="AY137" s="136" t="s">
        <v>151</v>
      </c>
    </row>
    <row r="138" spans="2:65" s="12" customFormat="1">
      <c r="B138" s="141"/>
      <c r="D138" s="135" t="s">
        <v>159</v>
      </c>
      <c r="E138" s="142" t="s">
        <v>19</v>
      </c>
      <c r="F138" s="143" t="s">
        <v>79</v>
      </c>
      <c r="H138" s="144">
        <v>2</v>
      </c>
      <c r="I138" s="145"/>
      <c r="L138" s="141"/>
      <c r="M138" s="146"/>
      <c r="T138" s="147"/>
      <c r="AT138" s="142" t="s">
        <v>159</v>
      </c>
      <c r="AU138" s="142" t="s">
        <v>77</v>
      </c>
      <c r="AV138" s="12" t="s">
        <v>79</v>
      </c>
      <c r="AW138" s="12" t="s">
        <v>30</v>
      </c>
      <c r="AX138" s="12" t="s">
        <v>69</v>
      </c>
      <c r="AY138" s="142" t="s">
        <v>151</v>
      </c>
    </row>
    <row r="139" spans="2:65" s="11" customFormat="1">
      <c r="B139" s="134"/>
      <c r="D139" s="135" t="s">
        <v>159</v>
      </c>
      <c r="E139" s="136" t="s">
        <v>19</v>
      </c>
      <c r="F139" s="137" t="s">
        <v>190</v>
      </c>
      <c r="H139" s="136" t="s">
        <v>19</v>
      </c>
      <c r="I139" s="138"/>
      <c r="L139" s="134"/>
      <c r="M139" s="139"/>
      <c r="T139" s="140"/>
      <c r="AT139" s="136" t="s">
        <v>159</v>
      </c>
      <c r="AU139" s="136" t="s">
        <v>77</v>
      </c>
      <c r="AV139" s="11" t="s">
        <v>77</v>
      </c>
      <c r="AW139" s="11" t="s">
        <v>30</v>
      </c>
      <c r="AX139" s="11" t="s">
        <v>69</v>
      </c>
      <c r="AY139" s="136" t="s">
        <v>151</v>
      </c>
    </row>
    <row r="140" spans="2:65" s="11" customFormat="1">
      <c r="B140" s="134"/>
      <c r="D140" s="135" t="s">
        <v>159</v>
      </c>
      <c r="E140" s="136" t="s">
        <v>19</v>
      </c>
      <c r="F140" s="137" t="s">
        <v>1532</v>
      </c>
      <c r="H140" s="136" t="s">
        <v>19</v>
      </c>
      <c r="I140" s="138"/>
      <c r="L140" s="134"/>
      <c r="M140" s="139"/>
      <c r="T140" s="140"/>
      <c r="AT140" s="136" t="s">
        <v>159</v>
      </c>
      <c r="AU140" s="136" t="s">
        <v>77</v>
      </c>
      <c r="AV140" s="11" t="s">
        <v>77</v>
      </c>
      <c r="AW140" s="11" t="s">
        <v>30</v>
      </c>
      <c r="AX140" s="11" t="s">
        <v>69</v>
      </c>
      <c r="AY140" s="136" t="s">
        <v>151</v>
      </c>
    </row>
    <row r="141" spans="2:65" s="12" customFormat="1">
      <c r="B141" s="141"/>
      <c r="D141" s="135" t="s">
        <v>159</v>
      </c>
      <c r="E141" s="142" t="s">
        <v>19</v>
      </c>
      <c r="F141" s="143" t="s">
        <v>79</v>
      </c>
      <c r="H141" s="144">
        <v>2</v>
      </c>
      <c r="I141" s="145"/>
      <c r="L141" s="141"/>
      <c r="M141" s="146"/>
      <c r="T141" s="147"/>
      <c r="AT141" s="142" t="s">
        <v>159</v>
      </c>
      <c r="AU141" s="142" t="s">
        <v>77</v>
      </c>
      <c r="AV141" s="12" t="s">
        <v>79</v>
      </c>
      <c r="AW141" s="12" t="s">
        <v>30</v>
      </c>
      <c r="AX141" s="12" t="s">
        <v>69</v>
      </c>
      <c r="AY141" s="142" t="s">
        <v>151</v>
      </c>
    </row>
    <row r="142" spans="2:65" s="11" customFormat="1">
      <c r="B142" s="134"/>
      <c r="D142" s="135" t="s">
        <v>159</v>
      </c>
      <c r="E142" s="136" t="s">
        <v>19</v>
      </c>
      <c r="F142" s="137" t="s">
        <v>1533</v>
      </c>
      <c r="H142" s="136" t="s">
        <v>19</v>
      </c>
      <c r="I142" s="138"/>
      <c r="L142" s="134"/>
      <c r="M142" s="139"/>
      <c r="T142" s="140"/>
      <c r="AT142" s="136" t="s">
        <v>159</v>
      </c>
      <c r="AU142" s="136" t="s">
        <v>77</v>
      </c>
      <c r="AV142" s="11" t="s">
        <v>77</v>
      </c>
      <c r="AW142" s="11" t="s">
        <v>30</v>
      </c>
      <c r="AX142" s="11" t="s">
        <v>69</v>
      </c>
      <c r="AY142" s="136" t="s">
        <v>151</v>
      </c>
    </row>
    <row r="143" spans="2:65" s="12" customFormat="1">
      <c r="B143" s="141"/>
      <c r="D143" s="135" t="s">
        <v>159</v>
      </c>
      <c r="E143" s="142" t="s">
        <v>19</v>
      </c>
      <c r="F143" s="143" t="s">
        <v>79</v>
      </c>
      <c r="H143" s="144">
        <v>2</v>
      </c>
      <c r="I143" s="145"/>
      <c r="L143" s="141"/>
      <c r="M143" s="146"/>
      <c r="T143" s="147"/>
      <c r="AT143" s="142" t="s">
        <v>159</v>
      </c>
      <c r="AU143" s="142" t="s">
        <v>77</v>
      </c>
      <c r="AV143" s="12" t="s">
        <v>79</v>
      </c>
      <c r="AW143" s="12" t="s">
        <v>30</v>
      </c>
      <c r="AX143" s="12" t="s">
        <v>69</v>
      </c>
      <c r="AY143" s="142" t="s">
        <v>151</v>
      </c>
    </row>
    <row r="144" spans="2:65" s="13" customFormat="1">
      <c r="B144" s="148"/>
      <c r="D144" s="135" t="s">
        <v>159</v>
      </c>
      <c r="E144" s="149" t="s">
        <v>19</v>
      </c>
      <c r="F144" s="150" t="s">
        <v>163</v>
      </c>
      <c r="H144" s="151">
        <v>6</v>
      </c>
      <c r="I144" s="152"/>
      <c r="L144" s="148"/>
      <c r="M144" s="153"/>
      <c r="T144" s="154"/>
      <c r="AT144" s="149" t="s">
        <v>159</v>
      </c>
      <c r="AU144" s="149" t="s">
        <v>77</v>
      </c>
      <c r="AV144" s="13" t="s">
        <v>164</v>
      </c>
      <c r="AW144" s="13" t="s">
        <v>30</v>
      </c>
      <c r="AX144" s="13" t="s">
        <v>77</v>
      </c>
      <c r="AY144" s="149" t="s">
        <v>151</v>
      </c>
    </row>
    <row r="145" spans="2:65" s="11" customFormat="1">
      <c r="B145" s="134"/>
      <c r="D145" s="135" t="s">
        <v>159</v>
      </c>
      <c r="E145" s="136" t="s">
        <v>19</v>
      </c>
      <c r="F145" s="137" t="s">
        <v>165</v>
      </c>
      <c r="H145" s="136" t="s">
        <v>19</v>
      </c>
      <c r="I145" s="138"/>
      <c r="L145" s="134"/>
      <c r="M145" s="139"/>
      <c r="T145" s="140"/>
      <c r="AT145" s="136" t="s">
        <v>159</v>
      </c>
      <c r="AU145" s="136" t="s">
        <v>77</v>
      </c>
      <c r="AV145" s="11" t="s">
        <v>77</v>
      </c>
      <c r="AW145" s="11" t="s">
        <v>30</v>
      </c>
      <c r="AX145" s="11" t="s">
        <v>69</v>
      </c>
      <c r="AY145" s="136" t="s">
        <v>151</v>
      </c>
    </row>
    <row r="146" spans="2:65" s="1" customFormat="1" ht="16.5" customHeight="1">
      <c r="B146" s="31"/>
      <c r="C146" s="120" t="s">
        <v>192</v>
      </c>
      <c r="D146" s="120" t="s">
        <v>152</v>
      </c>
      <c r="E146" s="121" t="s">
        <v>1534</v>
      </c>
      <c r="F146" s="122" t="s">
        <v>1535</v>
      </c>
      <c r="G146" s="123" t="s">
        <v>155</v>
      </c>
      <c r="H146" s="124">
        <v>4</v>
      </c>
      <c r="I146" s="125"/>
      <c r="J146" s="126">
        <f>ROUND(I146*H146,2)</f>
        <v>0</v>
      </c>
      <c r="K146" s="122" t="s">
        <v>156</v>
      </c>
      <c r="L146" s="127"/>
      <c r="M146" s="128" t="s">
        <v>19</v>
      </c>
      <c r="N146" s="129" t="s">
        <v>40</v>
      </c>
      <c r="P146" s="130">
        <f>O146*H146</f>
        <v>0</v>
      </c>
      <c r="Q146" s="130">
        <v>0.31102999999999997</v>
      </c>
      <c r="R146" s="130">
        <f>Q146*H146</f>
        <v>1.2441199999999999</v>
      </c>
      <c r="S146" s="130">
        <v>0</v>
      </c>
      <c r="T146" s="131">
        <f>S146*H146</f>
        <v>0</v>
      </c>
      <c r="AR146" s="132" t="s">
        <v>157</v>
      </c>
      <c r="AT146" s="132" t="s">
        <v>152</v>
      </c>
      <c r="AU146" s="132" t="s">
        <v>77</v>
      </c>
      <c r="AY146" s="16" t="s">
        <v>151</v>
      </c>
      <c r="BE146" s="133">
        <f>IF(N146="základní",J146,0)</f>
        <v>0</v>
      </c>
      <c r="BF146" s="133">
        <f>IF(N146="snížená",J146,0)</f>
        <v>0</v>
      </c>
      <c r="BG146" s="133">
        <f>IF(N146="zákl. přenesená",J146,0)</f>
        <v>0</v>
      </c>
      <c r="BH146" s="133">
        <f>IF(N146="sníž. přenesená",J146,0)</f>
        <v>0</v>
      </c>
      <c r="BI146" s="133">
        <f>IF(N146="nulová",J146,0)</f>
        <v>0</v>
      </c>
      <c r="BJ146" s="16" t="s">
        <v>77</v>
      </c>
      <c r="BK146" s="133">
        <f>ROUND(I146*H146,2)</f>
        <v>0</v>
      </c>
      <c r="BL146" s="16" t="s">
        <v>157</v>
      </c>
      <c r="BM146" s="132" t="s">
        <v>1536</v>
      </c>
    </row>
    <row r="147" spans="2:65" s="11" customFormat="1">
      <c r="B147" s="134"/>
      <c r="D147" s="135" t="s">
        <v>159</v>
      </c>
      <c r="E147" s="136" t="s">
        <v>19</v>
      </c>
      <c r="F147" s="137" t="s">
        <v>1537</v>
      </c>
      <c r="H147" s="136" t="s">
        <v>19</v>
      </c>
      <c r="I147" s="138"/>
      <c r="L147" s="134"/>
      <c r="M147" s="139"/>
      <c r="T147" s="140"/>
      <c r="AT147" s="136" t="s">
        <v>159</v>
      </c>
      <c r="AU147" s="136" t="s">
        <v>77</v>
      </c>
      <c r="AV147" s="11" t="s">
        <v>77</v>
      </c>
      <c r="AW147" s="11" t="s">
        <v>30</v>
      </c>
      <c r="AX147" s="11" t="s">
        <v>69</v>
      </c>
      <c r="AY147" s="136" t="s">
        <v>151</v>
      </c>
    </row>
    <row r="148" spans="2:65" s="12" customFormat="1">
      <c r="B148" s="141"/>
      <c r="D148" s="135" t="s">
        <v>159</v>
      </c>
      <c r="E148" s="142" t="s">
        <v>19</v>
      </c>
      <c r="F148" s="143" t="s">
        <v>79</v>
      </c>
      <c r="H148" s="144">
        <v>2</v>
      </c>
      <c r="I148" s="145"/>
      <c r="L148" s="141"/>
      <c r="M148" s="146"/>
      <c r="T148" s="147"/>
      <c r="AT148" s="142" t="s">
        <v>159</v>
      </c>
      <c r="AU148" s="142" t="s">
        <v>77</v>
      </c>
      <c r="AV148" s="12" t="s">
        <v>79</v>
      </c>
      <c r="AW148" s="12" t="s">
        <v>30</v>
      </c>
      <c r="AX148" s="12" t="s">
        <v>69</v>
      </c>
      <c r="AY148" s="142" t="s">
        <v>151</v>
      </c>
    </row>
    <row r="149" spans="2:65" s="11" customFormat="1">
      <c r="B149" s="134"/>
      <c r="D149" s="135" t="s">
        <v>159</v>
      </c>
      <c r="E149" s="136" t="s">
        <v>19</v>
      </c>
      <c r="F149" s="137" t="s">
        <v>1538</v>
      </c>
      <c r="H149" s="136" t="s">
        <v>19</v>
      </c>
      <c r="I149" s="138"/>
      <c r="L149" s="134"/>
      <c r="M149" s="139"/>
      <c r="T149" s="140"/>
      <c r="AT149" s="136" t="s">
        <v>159</v>
      </c>
      <c r="AU149" s="136" t="s">
        <v>77</v>
      </c>
      <c r="AV149" s="11" t="s">
        <v>77</v>
      </c>
      <c r="AW149" s="11" t="s">
        <v>30</v>
      </c>
      <c r="AX149" s="11" t="s">
        <v>69</v>
      </c>
      <c r="AY149" s="136" t="s">
        <v>151</v>
      </c>
    </row>
    <row r="150" spans="2:65" s="12" customFormat="1">
      <c r="B150" s="141"/>
      <c r="D150" s="135" t="s">
        <v>159</v>
      </c>
      <c r="E150" s="142" t="s">
        <v>19</v>
      </c>
      <c r="F150" s="143" t="s">
        <v>79</v>
      </c>
      <c r="H150" s="144">
        <v>2</v>
      </c>
      <c r="I150" s="145"/>
      <c r="L150" s="141"/>
      <c r="M150" s="146"/>
      <c r="T150" s="147"/>
      <c r="AT150" s="142" t="s">
        <v>159</v>
      </c>
      <c r="AU150" s="142" t="s">
        <v>77</v>
      </c>
      <c r="AV150" s="12" t="s">
        <v>79</v>
      </c>
      <c r="AW150" s="12" t="s">
        <v>30</v>
      </c>
      <c r="AX150" s="12" t="s">
        <v>69</v>
      </c>
      <c r="AY150" s="142" t="s">
        <v>151</v>
      </c>
    </row>
    <row r="151" spans="2:65" s="13" customFormat="1">
      <c r="B151" s="148"/>
      <c r="D151" s="135" t="s">
        <v>159</v>
      </c>
      <c r="E151" s="149" t="s">
        <v>19</v>
      </c>
      <c r="F151" s="150" t="s">
        <v>163</v>
      </c>
      <c r="H151" s="151">
        <v>4</v>
      </c>
      <c r="I151" s="152"/>
      <c r="L151" s="148"/>
      <c r="M151" s="153"/>
      <c r="T151" s="154"/>
      <c r="AT151" s="149" t="s">
        <v>159</v>
      </c>
      <c r="AU151" s="149" t="s">
        <v>77</v>
      </c>
      <c r="AV151" s="13" t="s">
        <v>164</v>
      </c>
      <c r="AW151" s="13" t="s">
        <v>30</v>
      </c>
      <c r="AX151" s="13" t="s">
        <v>77</v>
      </c>
      <c r="AY151" s="149" t="s">
        <v>151</v>
      </c>
    </row>
    <row r="152" spans="2:65" s="11" customFormat="1">
      <c r="B152" s="134"/>
      <c r="D152" s="135" t="s">
        <v>159</v>
      </c>
      <c r="E152" s="136" t="s">
        <v>19</v>
      </c>
      <c r="F152" s="137" t="s">
        <v>165</v>
      </c>
      <c r="H152" s="136" t="s">
        <v>19</v>
      </c>
      <c r="I152" s="138"/>
      <c r="L152" s="134"/>
      <c r="M152" s="139"/>
      <c r="T152" s="140"/>
      <c r="AT152" s="136" t="s">
        <v>159</v>
      </c>
      <c r="AU152" s="136" t="s">
        <v>77</v>
      </c>
      <c r="AV152" s="11" t="s">
        <v>77</v>
      </c>
      <c r="AW152" s="11" t="s">
        <v>30</v>
      </c>
      <c r="AX152" s="11" t="s">
        <v>69</v>
      </c>
      <c r="AY152" s="136" t="s">
        <v>151</v>
      </c>
    </row>
    <row r="153" spans="2:65" s="1" customFormat="1" ht="16.5" customHeight="1">
      <c r="B153" s="31"/>
      <c r="C153" s="120" t="s">
        <v>197</v>
      </c>
      <c r="D153" s="120" t="s">
        <v>152</v>
      </c>
      <c r="E153" s="121" t="s">
        <v>193</v>
      </c>
      <c r="F153" s="122" t="s">
        <v>194</v>
      </c>
      <c r="G153" s="123" t="s">
        <v>155</v>
      </c>
      <c r="H153" s="124">
        <v>2</v>
      </c>
      <c r="I153" s="125"/>
      <c r="J153" s="126">
        <f>ROUND(I153*H153,2)</f>
        <v>0</v>
      </c>
      <c r="K153" s="122" t="s">
        <v>156</v>
      </c>
      <c r="L153" s="127"/>
      <c r="M153" s="128" t="s">
        <v>19</v>
      </c>
      <c r="N153" s="129" t="s">
        <v>40</v>
      </c>
      <c r="P153" s="130">
        <f>O153*H153</f>
        <v>0</v>
      </c>
      <c r="Q153" s="130">
        <v>0.36299999999999999</v>
      </c>
      <c r="R153" s="130">
        <f>Q153*H153</f>
        <v>0.72599999999999998</v>
      </c>
      <c r="S153" s="130">
        <v>0</v>
      </c>
      <c r="T153" s="131">
        <f>S153*H153</f>
        <v>0</v>
      </c>
      <c r="AR153" s="132" t="s">
        <v>157</v>
      </c>
      <c r="AT153" s="132" t="s">
        <v>152</v>
      </c>
      <c r="AU153" s="132" t="s">
        <v>77</v>
      </c>
      <c r="AY153" s="16" t="s">
        <v>151</v>
      </c>
      <c r="BE153" s="133">
        <f>IF(N153="základní",J153,0)</f>
        <v>0</v>
      </c>
      <c r="BF153" s="133">
        <f>IF(N153="snížená",J153,0)</f>
        <v>0</v>
      </c>
      <c r="BG153" s="133">
        <f>IF(N153="zákl. přenesená",J153,0)</f>
        <v>0</v>
      </c>
      <c r="BH153" s="133">
        <f>IF(N153="sníž. přenesená",J153,0)</f>
        <v>0</v>
      </c>
      <c r="BI153" s="133">
        <f>IF(N153="nulová",J153,0)</f>
        <v>0</v>
      </c>
      <c r="BJ153" s="16" t="s">
        <v>77</v>
      </c>
      <c r="BK153" s="133">
        <f>ROUND(I153*H153,2)</f>
        <v>0</v>
      </c>
      <c r="BL153" s="16" t="s">
        <v>157</v>
      </c>
      <c r="BM153" s="132" t="s">
        <v>1539</v>
      </c>
    </row>
    <row r="154" spans="2:65" s="11" customFormat="1">
      <c r="B154" s="134"/>
      <c r="D154" s="135" t="s">
        <v>159</v>
      </c>
      <c r="E154" s="136" t="s">
        <v>19</v>
      </c>
      <c r="F154" s="137" t="s">
        <v>1540</v>
      </c>
      <c r="H154" s="136" t="s">
        <v>19</v>
      </c>
      <c r="I154" s="138"/>
      <c r="L154" s="134"/>
      <c r="M154" s="139"/>
      <c r="T154" s="140"/>
      <c r="AT154" s="136" t="s">
        <v>159</v>
      </c>
      <c r="AU154" s="136" t="s">
        <v>77</v>
      </c>
      <c r="AV154" s="11" t="s">
        <v>77</v>
      </c>
      <c r="AW154" s="11" t="s">
        <v>30</v>
      </c>
      <c r="AX154" s="11" t="s">
        <v>69</v>
      </c>
      <c r="AY154" s="136" t="s">
        <v>151</v>
      </c>
    </row>
    <row r="155" spans="2:65" s="12" customFormat="1">
      <c r="B155" s="141"/>
      <c r="D155" s="135" t="s">
        <v>159</v>
      </c>
      <c r="E155" s="142" t="s">
        <v>19</v>
      </c>
      <c r="F155" s="143" t="s">
        <v>79</v>
      </c>
      <c r="H155" s="144">
        <v>2</v>
      </c>
      <c r="I155" s="145"/>
      <c r="L155" s="141"/>
      <c r="M155" s="146"/>
      <c r="T155" s="147"/>
      <c r="AT155" s="142" t="s">
        <v>159</v>
      </c>
      <c r="AU155" s="142" t="s">
        <v>77</v>
      </c>
      <c r="AV155" s="12" t="s">
        <v>79</v>
      </c>
      <c r="AW155" s="12" t="s">
        <v>30</v>
      </c>
      <c r="AX155" s="12" t="s">
        <v>69</v>
      </c>
      <c r="AY155" s="142" t="s">
        <v>151</v>
      </c>
    </row>
    <row r="156" spans="2:65" s="13" customFormat="1">
      <c r="B156" s="148"/>
      <c r="D156" s="135" t="s">
        <v>159</v>
      </c>
      <c r="E156" s="149" t="s">
        <v>19</v>
      </c>
      <c r="F156" s="150" t="s">
        <v>163</v>
      </c>
      <c r="H156" s="151">
        <v>2</v>
      </c>
      <c r="I156" s="152"/>
      <c r="L156" s="148"/>
      <c r="M156" s="153"/>
      <c r="T156" s="154"/>
      <c r="AT156" s="149" t="s">
        <v>159</v>
      </c>
      <c r="AU156" s="149" t="s">
        <v>77</v>
      </c>
      <c r="AV156" s="13" t="s">
        <v>164</v>
      </c>
      <c r="AW156" s="13" t="s">
        <v>30</v>
      </c>
      <c r="AX156" s="13" t="s">
        <v>77</v>
      </c>
      <c r="AY156" s="149" t="s">
        <v>151</v>
      </c>
    </row>
    <row r="157" spans="2:65" s="11" customFormat="1">
      <c r="B157" s="134"/>
      <c r="D157" s="135" t="s">
        <v>159</v>
      </c>
      <c r="E157" s="136" t="s">
        <v>19</v>
      </c>
      <c r="F157" s="137" t="s">
        <v>165</v>
      </c>
      <c r="H157" s="136" t="s">
        <v>19</v>
      </c>
      <c r="I157" s="138"/>
      <c r="L157" s="134"/>
      <c r="M157" s="139"/>
      <c r="T157" s="140"/>
      <c r="AT157" s="136" t="s">
        <v>159</v>
      </c>
      <c r="AU157" s="136" t="s">
        <v>77</v>
      </c>
      <c r="AV157" s="11" t="s">
        <v>77</v>
      </c>
      <c r="AW157" s="11" t="s">
        <v>30</v>
      </c>
      <c r="AX157" s="11" t="s">
        <v>69</v>
      </c>
      <c r="AY157" s="136" t="s">
        <v>151</v>
      </c>
    </row>
    <row r="158" spans="2:65" s="1" customFormat="1" ht="16.5" customHeight="1">
      <c r="B158" s="31"/>
      <c r="C158" s="120" t="s">
        <v>200</v>
      </c>
      <c r="D158" s="120" t="s">
        <v>152</v>
      </c>
      <c r="E158" s="121" t="s">
        <v>198</v>
      </c>
      <c r="F158" s="122" t="s">
        <v>199</v>
      </c>
      <c r="G158" s="123" t="s">
        <v>155</v>
      </c>
      <c r="H158" s="124">
        <v>50860</v>
      </c>
      <c r="I158" s="125"/>
      <c r="J158" s="126">
        <f>ROUND(I158*H158,2)</f>
        <v>0</v>
      </c>
      <c r="K158" s="122" t="s">
        <v>156</v>
      </c>
      <c r="L158" s="127"/>
      <c r="M158" s="128" t="s">
        <v>19</v>
      </c>
      <c r="N158" s="129" t="s">
        <v>40</v>
      </c>
      <c r="P158" s="130">
        <f>O158*H158</f>
        <v>0</v>
      </c>
      <c r="Q158" s="130">
        <v>6.3000000000000003E-4</v>
      </c>
      <c r="R158" s="130">
        <f>Q158*H158</f>
        <v>32.041800000000002</v>
      </c>
      <c r="S158" s="130">
        <v>0</v>
      </c>
      <c r="T158" s="131">
        <f>S158*H158</f>
        <v>0</v>
      </c>
      <c r="AR158" s="132" t="s">
        <v>200</v>
      </c>
      <c r="AT158" s="132" t="s">
        <v>152</v>
      </c>
      <c r="AU158" s="132" t="s">
        <v>77</v>
      </c>
      <c r="AY158" s="16" t="s">
        <v>151</v>
      </c>
      <c r="BE158" s="133">
        <f>IF(N158="základní",J158,0)</f>
        <v>0</v>
      </c>
      <c r="BF158" s="133">
        <f>IF(N158="snížená",J158,0)</f>
        <v>0</v>
      </c>
      <c r="BG158" s="133">
        <f>IF(N158="zákl. přenesená",J158,0)</f>
        <v>0</v>
      </c>
      <c r="BH158" s="133">
        <f>IF(N158="sníž. přenesená",J158,0)</f>
        <v>0</v>
      </c>
      <c r="BI158" s="133">
        <f>IF(N158="nulová",J158,0)</f>
        <v>0</v>
      </c>
      <c r="BJ158" s="16" t="s">
        <v>77</v>
      </c>
      <c r="BK158" s="133">
        <f>ROUND(I158*H158,2)</f>
        <v>0</v>
      </c>
      <c r="BL158" s="16" t="s">
        <v>164</v>
      </c>
      <c r="BM158" s="132" t="s">
        <v>1541</v>
      </c>
    </row>
    <row r="159" spans="2:65" s="11" customFormat="1">
      <c r="B159" s="134"/>
      <c r="D159" s="135" t="s">
        <v>159</v>
      </c>
      <c r="E159" s="136" t="s">
        <v>19</v>
      </c>
      <c r="F159" s="137" t="s">
        <v>169</v>
      </c>
      <c r="H159" s="136" t="s">
        <v>19</v>
      </c>
      <c r="I159" s="138"/>
      <c r="L159" s="134"/>
      <c r="M159" s="139"/>
      <c r="T159" s="140"/>
      <c r="AT159" s="136" t="s">
        <v>159</v>
      </c>
      <c r="AU159" s="136" t="s">
        <v>77</v>
      </c>
      <c r="AV159" s="11" t="s">
        <v>77</v>
      </c>
      <c r="AW159" s="11" t="s">
        <v>30</v>
      </c>
      <c r="AX159" s="11" t="s">
        <v>69</v>
      </c>
      <c r="AY159" s="136" t="s">
        <v>151</v>
      </c>
    </row>
    <row r="160" spans="2:65" s="12" customFormat="1">
      <c r="B160" s="141"/>
      <c r="D160" s="135" t="s">
        <v>159</v>
      </c>
      <c r="E160" s="142" t="s">
        <v>19</v>
      </c>
      <c r="F160" s="143" t="s">
        <v>1542</v>
      </c>
      <c r="H160" s="144">
        <v>25820.16</v>
      </c>
      <c r="I160" s="145"/>
      <c r="L160" s="141"/>
      <c r="M160" s="146"/>
      <c r="T160" s="147"/>
      <c r="AT160" s="142" t="s">
        <v>159</v>
      </c>
      <c r="AU160" s="142" t="s">
        <v>77</v>
      </c>
      <c r="AV160" s="12" t="s">
        <v>79</v>
      </c>
      <c r="AW160" s="12" t="s">
        <v>30</v>
      </c>
      <c r="AX160" s="12" t="s">
        <v>69</v>
      </c>
      <c r="AY160" s="142" t="s">
        <v>151</v>
      </c>
    </row>
    <row r="161" spans="2:65" s="12" customFormat="1">
      <c r="B161" s="141"/>
      <c r="D161" s="135" t="s">
        <v>159</v>
      </c>
      <c r="E161" s="142" t="s">
        <v>19</v>
      </c>
      <c r="F161" s="143" t="s">
        <v>1543</v>
      </c>
      <c r="H161" s="144">
        <v>3.84</v>
      </c>
      <c r="I161" s="145"/>
      <c r="L161" s="141"/>
      <c r="M161" s="146"/>
      <c r="T161" s="147"/>
      <c r="AT161" s="142" t="s">
        <v>159</v>
      </c>
      <c r="AU161" s="142" t="s">
        <v>77</v>
      </c>
      <c r="AV161" s="12" t="s">
        <v>79</v>
      </c>
      <c r="AW161" s="12" t="s">
        <v>30</v>
      </c>
      <c r="AX161" s="12" t="s">
        <v>69</v>
      </c>
      <c r="AY161" s="142" t="s">
        <v>151</v>
      </c>
    </row>
    <row r="162" spans="2:65" s="11" customFormat="1">
      <c r="B162" s="134"/>
      <c r="D162" s="135" t="s">
        <v>159</v>
      </c>
      <c r="E162" s="136" t="s">
        <v>19</v>
      </c>
      <c r="F162" s="137" t="s">
        <v>172</v>
      </c>
      <c r="H162" s="136" t="s">
        <v>19</v>
      </c>
      <c r="I162" s="138"/>
      <c r="L162" s="134"/>
      <c r="M162" s="139"/>
      <c r="T162" s="140"/>
      <c r="AT162" s="136" t="s">
        <v>159</v>
      </c>
      <c r="AU162" s="136" t="s">
        <v>77</v>
      </c>
      <c r="AV162" s="11" t="s">
        <v>77</v>
      </c>
      <c r="AW162" s="11" t="s">
        <v>30</v>
      </c>
      <c r="AX162" s="11" t="s">
        <v>69</v>
      </c>
      <c r="AY162" s="136" t="s">
        <v>151</v>
      </c>
    </row>
    <row r="163" spans="2:65" s="12" customFormat="1">
      <c r="B163" s="141"/>
      <c r="D163" s="135" t="s">
        <v>159</v>
      </c>
      <c r="E163" s="142" t="s">
        <v>19</v>
      </c>
      <c r="F163" s="143" t="s">
        <v>1544</v>
      </c>
      <c r="H163" s="144">
        <v>25833.279999999999</v>
      </c>
      <c r="I163" s="145"/>
      <c r="L163" s="141"/>
      <c r="M163" s="146"/>
      <c r="T163" s="147"/>
      <c r="AT163" s="142" t="s">
        <v>159</v>
      </c>
      <c r="AU163" s="142" t="s">
        <v>77</v>
      </c>
      <c r="AV163" s="12" t="s">
        <v>79</v>
      </c>
      <c r="AW163" s="12" t="s">
        <v>30</v>
      </c>
      <c r="AX163" s="12" t="s">
        <v>69</v>
      </c>
      <c r="AY163" s="142" t="s">
        <v>151</v>
      </c>
    </row>
    <row r="164" spans="2:65" s="12" customFormat="1">
      <c r="B164" s="141"/>
      <c r="D164" s="135" t="s">
        <v>159</v>
      </c>
      <c r="E164" s="142" t="s">
        <v>19</v>
      </c>
      <c r="F164" s="143" t="s">
        <v>203</v>
      </c>
      <c r="H164" s="144">
        <v>2.72</v>
      </c>
      <c r="I164" s="145"/>
      <c r="L164" s="141"/>
      <c r="M164" s="146"/>
      <c r="T164" s="147"/>
      <c r="AT164" s="142" t="s">
        <v>159</v>
      </c>
      <c r="AU164" s="142" t="s">
        <v>77</v>
      </c>
      <c r="AV164" s="12" t="s">
        <v>79</v>
      </c>
      <c r="AW164" s="12" t="s">
        <v>30</v>
      </c>
      <c r="AX164" s="12" t="s">
        <v>69</v>
      </c>
      <c r="AY164" s="142" t="s">
        <v>151</v>
      </c>
    </row>
    <row r="165" spans="2:65" s="11" customFormat="1">
      <c r="B165" s="134"/>
      <c r="D165" s="135" t="s">
        <v>159</v>
      </c>
      <c r="E165" s="136" t="s">
        <v>19</v>
      </c>
      <c r="F165" s="137" t="s">
        <v>205</v>
      </c>
      <c r="H165" s="136" t="s">
        <v>19</v>
      </c>
      <c r="I165" s="138"/>
      <c r="L165" s="134"/>
      <c r="M165" s="139"/>
      <c r="T165" s="140"/>
      <c r="AT165" s="136" t="s">
        <v>159</v>
      </c>
      <c r="AU165" s="136" t="s">
        <v>77</v>
      </c>
      <c r="AV165" s="11" t="s">
        <v>77</v>
      </c>
      <c r="AW165" s="11" t="s">
        <v>30</v>
      </c>
      <c r="AX165" s="11" t="s">
        <v>69</v>
      </c>
      <c r="AY165" s="136" t="s">
        <v>151</v>
      </c>
    </row>
    <row r="166" spans="2:65" s="12" customFormat="1">
      <c r="B166" s="141"/>
      <c r="D166" s="135" t="s">
        <v>159</v>
      </c>
      <c r="E166" s="142" t="s">
        <v>19</v>
      </c>
      <c r="F166" s="143" t="s">
        <v>1545</v>
      </c>
      <c r="H166" s="144">
        <v>-800</v>
      </c>
      <c r="I166" s="145"/>
      <c r="L166" s="141"/>
      <c r="M166" s="146"/>
      <c r="T166" s="147"/>
      <c r="AT166" s="142" t="s">
        <v>159</v>
      </c>
      <c r="AU166" s="142" t="s">
        <v>77</v>
      </c>
      <c r="AV166" s="12" t="s">
        <v>79</v>
      </c>
      <c r="AW166" s="12" t="s">
        <v>30</v>
      </c>
      <c r="AX166" s="12" t="s">
        <v>69</v>
      </c>
      <c r="AY166" s="142" t="s">
        <v>151</v>
      </c>
    </row>
    <row r="167" spans="2:65" s="13" customFormat="1">
      <c r="B167" s="148"/>
      <c r="D167" s="135" t="s">
        <v>159</v>
      </c>
      <c r="E167" s="149" t="s">
        <v>19</v>
      </c>
      <c r="F167" s="150" t="s">
        <v>163</v>
      </c>
      <c r="H167" s="151">
        <v>50860</v>
      </c>
      <c r="I167" s="152"/>
      <c r="L167" s="148"/>
      <c r="M167" s="153"/>
      <c r="T167" s="154"/>
      <c r="AT167" s="149" t="s">
        <v>159</v>
      </c>
      <c r="AU167" s="149" t="s">
        <v>77</v>
      </c>
      <c r="AV167" s="13" t="s">
        <v>164</v>
      </c>
      <c r="AW167" s="13" t="s">
        <v>30</v>
      </c>
      <c r="AX167" s="13" t="s">
        <v>77</v>
      </c>
      <c r="AY167" s="149" t="s">
        <v>151</v>
      </c>
    </row>
    <row r="168" spans="2:65" s="11" customFormat="1">
      <c r="B168" s="134"/>
      <c r="D168" s="135" t="s">
        <v>159</v>
      </c>
      <c r="E168" s="136" t="s">
        <v>19</v>
      </c>
      <c r="F168" s="137" t="s">
        <v>165</v>
      </c>
      <c r="H168" s="136" t="s">
        <v>19</v>
      </c>
      <c r="I168" s="138"/>
      <c r="L168" s="134"/>
      <c r="M168" s="139"/>
      <c r="T168" s="140"/>
      <c r="AT168" s="136" t="s">
        <v>159</v>
      </c>
      <c r="AU168" s="136" t="s">
        <v>77</v>
      </c>
      <c r="AV168" s="11" t="s">
        <v>77</v>
      </c>
      <c r="AW168" s="11" t="s">
        <v>30</v>
      </c>
      <c r="AX168" s="11" t="s">
        <v>69</v>
      </c>
      <c r="AY168" s="136" t="s">
        <v>151</v>
      </c>
    </row>
    <row r="169" spans="2:65" s="1" customFormat="1" ht="16.5" customHeight="1">
      <c r="B169" s="31"/>
      <c r="C169" s="120" t="s">
        <v>210</v>
      </c>
      <c r="D169" s="120" t="s">
        <v>152</v>
      </c>
      <c r="E169" s="121" t="s">
        <v>207</v>
      </c>
      <c r="F169" s="122" t="s">
        <v>208</v>
      </c>
      <c r="G169" s="123" t="s">
        <v>155</v>
      </c>
      <c r="H169" s="124">
        <v>50860</v>
      </c>
      <c r="I169" s="125"/>
      <c r="J169" s="126">
        <f>ROUND(I169*H169,2)</f>
        <v>0</v>
      </c>
      <c r="K169" s="122" t="s">
        <v>156</v>
      </c>
      <c r="L169" s="127"/>
      <c r="M169" s="128" t="s">
        <v>19</v>
      </c>
      <c r="N169" s="129" t="s">
        <v>40</v>
      </c>
      <c r="P169" s="130">
        <f>O169*H169</f>
        <v>0</v>
      </c>
      <c r="Q169" s="130">
        <v>4.8999999999999998E-4</v>
      </c>
      <c r="R169" s="130">
        <f>Q169*H169</f>
        <v>24.921399999999998</v>
      </c>
      <c r="S169" s="130">
        <v>0</v>
      </c>
      <c r="T169" s="131">
        <f>S169*H169</f>
        <v>0</v>
      </c>
      <c r="AR169" s="132" t="s">
        <v>200</v>
      </c>
      <c r="AT169" s="132" t="s">
        <v>152</v>
      </c>
      <c r="AU169" s="132" t="s">
        <v>77</v>
      </c>
      <c r="AY169" s="16" t="s">
        <v>151</v>
      </c>
      <c r="BE169" s="133">
        <f>IF(N169="základní",J169,0)</f>
        <v>0</v>
      </c>
      <c r="BF169" s="133">
        <f>IF(N169="snížená",J169,0)</f>
        <v>0</v>
      </c>
      <c r="BG169" s="133">
        <f>IF(N169="zákl. přenesená",J169,0)</f>
        <v>0</v>
      </c>
      <c r="BH169" s="133">
        <f>IF(N169="sníž. přenesená",J169,0)</f>
        <v>0</v>
      </c>
      <c r="BI169" s="133">
        <f>IF(N169="nulová",J169,0)</f>
        <v>0</v>
      </c>
      <c r="BJ169" s="16" t="s">
        <v>77</v>
      </c>
      <c r="BK169" s="133">
        <f>ROUND(I169*H169,2)</f>
        <v>0</v>
      </c>
      <c r="BL169" s="16" t="s">
        <v>164</v>
      </c>
      <c r="BM169" s="132" t="s">
        <v>1546</v>
      </c>
    </row>
    <row r="170" spans="2:65" s="11" customFormat="1">
      <c r="B170" s="134"/>
      <c r="D170" s="135" t="s">
        <v>159</v>
      </c>
      <c r="E170" s="136" t="s">
        <v>19</v>
      </c>
      <c r="F170" s="137" t="s">
        <v>169</v>
      </c>
      <c r="H170" s="136" t="s">
        <v>19</v>
      </c>
      <c r="I170" s="138"/>
      <c r="L170" s="134"/>
      <c r="M170" s="139"/>
      <c r="T170" s="140"/>
      <c r="AT170" s="136" t="s">
        <v>159</v>
      </c>
      <c r="AU170" s="136" t="s">
        <v>77</v>
      </c>
      <c r="AV170" s="11" t="s">
        <v>77</v>
      </c>
      <c r="AW170" s="11" t="s">
        <v>30</v>
      </c>
      <c r="AX170" s="11" t="s">
        <v>69</v>
      </c>
      <c r="AY170" s="136" t="s">
        <v>151</v>
      </c>
    </row>
    <row r="171" spans="2:65" s="12" customFormat="1">
      <c r="B171" s="141"/>
      <c r="D171" s="135" t="s">
        <v>159</v>
      </c>
      <c r="E171" s="142" t="s">
        <v>19</v>
      </c>
      <c r="F171" s="143" t="s">
        <v>1542</v>
      </c>
      <c r="H171" s="144">
        <v>25820.16</v>
      </c>
      <c r="I171" s="145"/>
      <c r="L171" s="141"/>
      <c r="M171" s="146"/>
      <c r="T171" s="147"/>
      <c r="AT171" s="142" t="s">
        <v>159</v>
      </c>
      <c r="AU171" s="142" t="s">
        <v>77</v>
      </c>
      <c r="AV171" s="12" t="s">
        <v>79</v>
      </c>
      <c r="AW171" s="12" t="s">
        <v>30</v>
      </c>
      <c r="AX171" s="12" t="s">
        <v>69</v>
      </c>
      <c r="AY171" s="142" t="s">
        <v>151</v>
      </c>
    </row>
    <row r="172" spans="2:65" s="12" customFormat="1">
      <c r="B172" s="141"/>
      <c r="D172" s="135" t="s">
        <v>159</v>
      </c>
      <c r="E172" s="142" t="s">
        <v>19</v>
      </c>
      <c r="F172" s="143" t="s">
        <v>1543</v>
      </c>
      <c r="H172" s="144">
        <v>3.84</v>
      </c>
      <c r="I172" s="145"/>
      <c r="L172" s="141"/>
      <c r="M172" s="146"/>
      <c r="T172" s="147"/>
      <c r="AT172" s="142" t="s">
        <v>159</v>
      </c>
      <c r="AU172" s="142" t="s">
        <v>77</v>
      </c>
      <c r="AV172" s="12" t="s">
        <v>79</v>
      </c>
      <c r="AW172" s="12" t="s">
        <v>30</v>
      </c>
      <c r="AX172" s="12" t="s">
        <v>69</v>
      </c>
      <c r="AY172" s="142" t="s">
        <v>151</v>
      </c>
    </row>
    <row r="173" spans="2:65" s="11" customFormat="1">
      <c r="B173" s="134"/>
      <c r="D173" s="135" t="s">
        <v>159</v>
      </c>
      <c r="E173" s="136" t="s">
        <v>19</v>
      </c>
      <c r="F173" s="137" t="s">
        <v>172</v>
      </c>
      <c r="H173" s="136" t="s">
        <v>19</v>
      </c>
      <c r="I173" s="138"/>
      <c r="L173" s="134"/>
      <c r="M173" s="139"/>
      <c r="T173" s="140"/>
      <c r="AT173" s="136" t="s">
        <v>159</v>
      </c>
      <c r="AU173" s="136" t="s">
        <v>77</v>
      </c>
      <c r="AV173" s="11" t="s">
        <v>77</v>
      </c>
      <c r="AW173" s="11" t="s">
        <v>30</v>
      </c>
      <c r="AX173" s="11" t="s">
        <v>69</v>
      </c>
      <c r="AY173" s="136" t="s">
        <v>151</v>
      </c>
    </row>
    <row r="174" spans="2:65" s="12" customFormat="1">
      <c r="B174" s="141"/>
      <c r="D174" s="135" t="s">
        <v>159</v>
      </c>
      <c r="E174" s="142" t="s">
        <v>19</v>
      </c>
      <c r="F174" s="143" t="s">
        <v>1544</v>
      </c>
      <c r="H174" s="144">
        <v>25833.279999999999</v>
      </c>
      <c r="I174" s="145"/>
      <c r="L174" s="141"/>
      <c r="M174" s="146"/>
      <c r="T174" s="147"/>
      <c r="AT174" s="142" t="s">
        <v>159</v>
      </c>
      <c r="AU174" s="142" t="s">
        <v>77</v>
      </c>
      <c r="AV174" s="12" t="s">
        <v>79</v>
      </c>
      <c r="AW174" s="12" t="s">
        <v>30</v>
      </c>
      <c r="AX174" s="12" t="s">
        <v>69</v>
      </c>
      <c r="AY174" s="142" t="s">
        <v>151</v>
      </c>
    </row>
    <row r="175" spans="2:65" s="12" customFormat="1">
      <c r="B175" s="141"/>
      <c r="D175" s="135" t="s">
        <v>159</v>
      </c>
      <c r="E175" s="142" t="s">
        <v>19</v>
      </c>
      <c r="F175" s="143" t="s">
        <v>203</v>
      </c>
      <c r="H175" s="144">
        <v>2.72</v>
      </c>
      <c r="I175" s="145"/>
      <c r="L175" s="141"/>
      <c r="M175" s="146"/>
      <c r="T175" s="147"/>
      <c r="AT175" s="142" t="s">
        <v>159</v>
      </c>
      <c r="AU175" s="142" t="s">
        <v>77</v>
      </c>
      <c r="AV175" s="12" t="s">
        <v>79</v>
      </c>
      <c r="AW175" s="12" t="s">
        <v>30</v>
      </c>
      <c r="AX175" s="12" t="s">
        <v>69</v>
      </c>
      <c r="AY175" s="142" t="s">
        <v>151</v>
      </c>
    </row>
    <row r="176" spans="2:65" s="11" customFormat="1">
      <c r="B176" s="134"/>
      <c r="D176" s="135" t="s">
        <v>159</v>
      </c>
      <c r="E176" s="136" t="s">
        <v>19</v>
      </c>
      <c r="F176" s="137" t="s">
        <v>205</v>
      </c>
      <c r="H176" s="136" t="s">
        <v>19</v>
      </c>
      <c r="I176" s="138"/>
      <c r="L176" s="134"/>
      <c r="M176" s="139"/>
      <c r="T176" s="140"/>
      <c r="AT176" s="136" t="s">
        <v>159</v>
      </c>
      <c r="AU176" s="136" t="s">
        <v>77</v>
      </c>
      <c r="AV176" s="11" t="s">
        <v>77</v>
      </c>
      <c r="AW176" s="11" t="s">
        <v>30</v>
      </c>
      <c r="AX176" s="11" t="s">
        <v>69</v>
      </c>
      <c r="AY176" s="136" t="s">
        <v>151</v>
      </c>
    </row>
    <row r="177" spans="2:65" s="12" customFormat="1">
      <c r="B177" s="141"/>
      <c r="D177" s="135" t="s">
        <v>159</v>
      </c>
      <c r="E177" s="142" t="s">
        <v>19</v>
      </c>
      <c r="F177" s="143" t="s">
        <v>1545</v>
      </c>
      <c r="H177" s="144">
        <v>-800</v>
      </c>
      <c r="I177" s="145"/>
      <c r="L177" s="141"/>
      <c r="M177" s="146"/>
      <c r="T177" s="147"/>
      <c r="AT177" s="142" t="s">
        <v>159</v>
      </c>
      <c r="AU177" s="142" t="s">
        <v>77</v>
      </c>
      <c r="AV177" s="12" t="s">
        <v>79</v>
      </c>
      <c r="AW177" s="12" t="s">
        <v>30</v>
      </c>
      <c r="AX177" s="12" t="s">
        <v>69</v>
      </c>
      <c r="AY177" s="142" t="s">
        <v>151</v>
      </c>
    </row>
    <row r="178" spans="2:65" s="13" customFormat="1">
      <c r="B178" s="148"/>
      <c r="D178" s="135" t="s">
        <v>159</v>
      </c>
      <c r="E178" s="149" t="s">
        <v>19</v>
      </c>
      <c r="F178" s="150" t="s">
        <v>163</v>
      </c>
      <c r="H178" s="151">
        <v>50860</v>
      </c>
      <c r="I178" s="152"/>
      <c r="L178" s="148"/>
      <c r="M178" s="153"/>
      <c r="T178" s="154"/>
      <c r="AT178" s="149" t="s">
        <v>159</v>
      </c>
      <c r="AU178" s="149" t="s">
        <v>77</v>
      </c>
      <c r="AV178" s="13" t="s">
        <v>164</v>
      </c>
      <c r="AW178" s="13" t="s">
        <v>30</v>
      </c>
      <c r="AX178" s="13" t="s">
        <v>77</v>
      </c>
      <c r="AY178" s="149" t="s">
        <v>151</v>
      </c>
    </row>
    <row r="179" spans="2:65" s="11" customFormat="1">
      <c r="B179" s="134"/>
      <c r="D179" s="135" t="s">
        <v>159</v>
      </c>
      <c r="E179" s="136" t="s">
        <v>19</v>
      </c>
      <c r="F179" s="137" t="s">
        <v>165</v>
      </c>
      <c r="H179" s="136" t="s">
        <v>19</v>
      </c>
      <c r="I179" s="138"/>
      <c r="L179" s="134"/>
      <c r="M179" s="139"/>
      <c r="T179" s="140"/>
      <c r="AT179" s="136" t="s">
        <v>159</v>
      </c>
      <c r="AU179" s="136" t="s">
        <v>77</v>
      </c>
      <c r="AV179" s="11" t="s">
        <v>77</v>
      </c>
      <c r="AW179" s="11" t="s">
        <v>30</v>
      </c>
      <c r="AX179" s="11" t="s">
        <v>69</v>
      </c>
      <c r="AY179" s="136" t="s">
        <v>151</v>
      </c>
    </row>
    <row r="180" spans="2:65" s="1" customFormat="1" ht="16.5" customHeight="1">
      <c r="B180" s="31"/>
      <c r="C180" s="120" t="s">
        <v>214</v>
      </c>
      <c r="D180" s="120" t="s">
        <v>152</v>
      </c>
      <c r="E180" s="121" t="s">
        <v>211</v>
      </c>
      <c r="F180" s="122" t="s">
        <v>212</v>
      </c>
      <c r="G180" s="123" t="s">
        <v>155</v>
      </c>
      <c r="H180" s="124">
        <v>50860</v>
      </c>
      <c r="I180" s="125"/>
      <c r="J180" s="126">
        <f>ROUND(I180*H180,2)</f>
        <v>0</v>
      </c>
      <c r="K180" s="122" t="s">
        <v>156</v>
      </c>
      <c r="L180" s="127"/>
      <c r="M180" s="128" t="s">
        <v>19</v>
      </c>
      <c r="N180" s="129" t="s">
        <v>40</v>
      </c>
      <c r="P180" s="130">
        <f>O180*H180</f>
        <v>0</v>
      </c>
      <c r="Q180" s="130">
        <v>1.4999999999999999E-4</v>
      </c>
      <c r="R180" s="130">
        <f>Q180*H180</f>
        <v>7.6289999999999996</v>
      </c>
      <c r="S180" s="130">
        <v>0</v>
      </c>
      <c r="T180" s="131">
        <f>S180*H180</f>
        <v>0</v>
      </c>
      <c r="AR180" s="132" t="s">
        <v>200</v>
      </c>
      <c r="AT180" s="132" t="s">
        <v>152</v>
      </c>
      <c r="AU180" s="132" t="s">
        <v>77</v>
      </c>
      <c r="AY180" s="16" t="s">
        <v>151</v>
      </c>
      <c r="BE180" s="133">
        <f>IF(N180="základní",J180,0)</f>
        <v>0</v>
      </c>
      <c r="BF180" s="133">
        <f>IF(N180="snížená",J180,0)</f>
        <v>0</v>
      </c>
      <c r="BG180" s="133">
        <f>IF(N180="zákl. přenesená",J180,0)</f>
        <v>0</v>
      </c>
      <c r="BH180" s="133">
        <f>IF(N180="sníž. přenesená",J180,0)</f>
        <v>0</v>
      </c>
      <c r="BI180" s="133">
        <f>IF(N180="nulová",J180,0)</f>
        <v>0</v>
      </c>
      <c r="BJ180" s="16" t="s">
        <v>77</v>
      </c>
      <c r="BK180" s="133">
        <f>ROUND(I180*H180,2)</f>
        <v>0</v>
      </c>
      <c r="BL180" s="16" t="s">
        <v>164</v>
      </c>
      <c r="BM180" s="132" t="s">
        <v>1547</v>
      </c>
    </row>
    <row r="181" spans="2:65" s="11" customFormat="1">
      <c r="B181" s="134"/>
      <c r="D181" s="135" t="s">
        <v>159</v>
      </c>
      <c r="E181" s="136" t="s">
        <v>19</v>
      </c>
      <c r="F181" s="137" t="s">
        <v>169</v>
      </c>
      <c r="H181" s="136" t="s">
        <v>19</v>
      </c>
      <c r="I181" s="138"/>
      <c r="L181" s="134"/>
      <c r="M181" s="139"/>
      <c r="T181" s="140"/>
      <c r="AT181" s="136" t="s">
        <v>159</v>
      </c>
      <c r="AU181" s="136" t="s">
        <v>77</v>
      </c>
      <c r="AV181" s="11" t="s">
        <v>77</v>
      </c>
      <c r="AW181" s="11" t="s">
        <v>30</v>
      </c>
      <c r="AX181" s="11" t="s">
        <v>69</v>
      </c>
      <c r="AY181" s="136" t="s">
        <v>151</v>
      </c>
    </row>
    <row r="182" spans="2:65" s="12" customFormat="1">
      <c r="B182" s="141"/>
      <c r="D182" s="135" t="s">
        <v>159</v>
      </c>
      <c r="E182" s="142" t="s">
        <v>19</v>
      </c>
      <c r="F182" s="143" t="s">
        <v>1542</v>
      </c>
      <c r="H182" s="144">
        <v>25820.16</v>
      </c>
      <c r="I182" s="145"/>
      <c r="L182" s="141"/>
      <c r="M182" s="146"/>
      <c r="T182" s="147"/>
      <c r="AT182" s="142" t="s">
        <v>159</v>
      </c>
      <c r="AU182" s="142" t="s">
        <v>77</v>
      </c>
      <c r="AV182" s="12" t="s">
        <v>79</v>
      </c>
      <c r="AW182" s="12" t="s">
        <v>30</v>
      </c>
      <c r="AX182" s="12" t="s">
        <v>69</v>
      </c>
      <c r="AY182" s="142" t="s">
        <v>151</v>
      </c>
    </row>
    <row r="183" spans="2:65" s="12" customFormat="1">
      <c r="B183" s="141"/>
      <c r="D183" s="135" t="s">
        <v>159</v>
      </c>
      <c r="E183" s="142" t="s">
        <v>19</v>
      </c>
      <c r="F183" s="143" t="s">
        <v>1543</v>
      </c>
      <c r="H183" s="144">
        <v>3.84</v>
      </c>
      <c r="I183" s="145"/>
      <c r="L183" s="141"/>
      <c r="M183" s="146"/>
      <c r="T183" s="147"/>
      <c r="AT183" s="142" t="s">
        <v>159</v>
      </c>
      <c r="AU183" s="142" t="s">
        <v>77</v>
      </c>
      <c r="AV183" s="12" t="s">
        <v>79</v>
      </c>
      <c r="AW183" s="12" t="s">
        <v>30</v>
      </c>
      <c r="AX183" s="12" t="s">
        <v>69</v>
      </c>
      <c r="AY183" s="142" t="s">
        <v>151</v>
      </c>
    </row>
    <row r="184" spans="2:65" s="11" customFormat="1">
      <c r="B184" s="134"/>
      <c r="D184" s="135" t="s">
        <v>159</v>
      </c>
      <c r="E184" s="136" t="s">
        <v>19</v>
      </c>
      <c r="F184" s="137" t="s">
        <v>172</v>
      </c>
      <c r="H184" s="136" t="s">
        <v>19</v>
      </c>
      <c r="I184" s="138"/>
      <c r="L184" s="134"/>
      <c r="M184" s="139"/>
      <c r="T184" s="140"/>
      <c r="AT184" s="136" t="s">
        <v>159</v>
      </c>
      <c r="AU184" s="136" t="s">
        <v>77</v>
      </c>
      <c r="AV184" s="11" t="s">
        <v>77</v>
      </c>
      <c r="AW184" s="11" t="s">
        <v>30</v>
      </c>
      <c r="AX184" s="11" t="s">
        <v>69</v>
      </c>
      <c r="AY184" s="136" t="s">
        <v>151</v>
      </c>
    </row>
    <row r="185" spans="2:65" s="12" customFormat="1">
      <c r="B185" s="141"/>
      <c r="D185" s="135" t="s">
        <v>159</v>
      </c>
      <c r="E185" s="142" t="s">
        <v>19</v>
      </c>
      <c r="F185" s="143" t="s">
        <v>1544</v>
      </c>
      <c r="H185" s="144">
        <v>25833.279999999999</v>
      </c>
      <c r="I185" s="145"/>
      <c r="L185" s="141"/>
      <c r="M185" s="146"/>
      <c r="T185" s="147"/>
      <c r="AT185" s="142" t="s">
        <v>159</v>
      </c>
      <c r="AU185" s="142" t="s">
        <v>77</v>
      </c>
      <c r="AV185" s="12" t="s">
        <v>79</v>
      </c>
      <c r="AW185" s="12" t="s">
        <v>30</v>
      </c>
      <c r="AX185" s="12" t="s">
        <v>69</v>
      </c>
      <c r="AY185" s="142" t="s">
        <v>151</v>
      </c>
    </row>
    <row r="186" spans="2:65" s="12" customFormat="1">
      <c r="B186" s="141"/>
      <c r="D186" s="135" t="s">
        <v>159</v>
      </c>
      <c r="E186" s="142" t="s">
        <v>19</v>
      </c>
      <c r="F186" s="143" t="s">
        <v>203</v>
      </c>
      <c r="H186" s="144">
        <v>2.72</v>
      </c>
      <c r="I186" s="145"/>
      <c r="L186" s="141"/>
      <c r="M186" s="146"/>
      <c r="T186" s="147"/>
      <c r="AT186" s="142" t="s">
        <v>159</v>
      </c>
      <c r="AU186" s="142" t="s">
        <v>77</v>
      </c>
      <c r="AV186" s="12" t="s">
        <v>79</v>
      </c>
      <c r="AW186" s="12" t="s">
        <v>30</v>
      </c>
      <c r="AX186" s="12" t="s">
        <v>69</v>
      </c>
      <c r="AY186" s="142" t="s">
        <v>151</v>
      </c>
    </row>
    <row r="187" spans="2:65" s="11" customFormat="1">
      <c r="B187" s="134"/>
      <c r="D187" s="135" t="s">
        <v>159</v>
      </c>
      <c r="E187" s="136" t="s">
        <v>19</v>
      </c>
      <c r="F187" s="137" t="s">
        <v>205</v>
      </c>
      <c r="H187" s="136" t="s">
        <v>19</v>
      </c>
      <c r="I187" s="138"/>
      <c r="L187" s="134"/>
      <c r="M187" s="139"/>
      <c r="T187" s="140"/>
      <c r="AT187" s="136" t="s">
        <v>159</v>
      </c>
      <c r="AU187" s="136" t="s">
        <v>77</v>
      </c>
      <c r="AV187" s="11" t="s">
        <v>77</v>
      </c>
      <c r="AW187" s="11" t="s">
        <v>30</v>
      </c>
      <c r="AX187" s="11" t="s">
        <v>69</v>
      </c>
      <c r="AY187" s="136" t="s">
        <v>151</v>
      </c>
    </row>
    <row r="188" spans="2:65" s="12" customFormat="1">
      <c r="B188" s="141"/>
      <c r="D188" s="135" t="s">
        <v>159</v>
      </c>
      <c r="E188" s="142" t="s">
        <v>19</v>
      </c>
      <c r="F188" s="143" t="s">
        <v>1545</v>
      </c>
      <c r="H188" s="144">
        <v>-800</v>
      </c>
      <c r="I188" s="145"/>
      <c r="L188" s="141"/>
      <c r="M188" s="146"/>
      <c r="T188" s="147"/>
      <c r="AT188" s="142" t="s">
        <v>159</v>
      </c>
      <c r="AU188" s="142" t="s">
        <v>77</v>
      </c>
      <c r="AV188" s="12" t="s">
        <v>79</v>
      </c>
      <c r="AW188" s="12" t="s">
        <v>30</v>
      </c>
      <c r="AX188" s="12" t="s">
        <v>69</v>
      </c>
      <c r="AY188" s="142" t="s">
        <v>151</v>
      </c>
    </row>
    <row r="189" spans="2:65" s="13" customFormat="1">
      <c r="B189" s="148"/>
      <c r="D189" s="135" t="s">
        <v>159</v>
      </c>
      <c r="E189" s="149" t="s">
        <v>19</v>
      </c>
      <c r="F189" s="150" t="s">
        <v>163</v>
      </c>
      <c r="H189" s="151">
        <v>50860</v>
      </c>
      <c r="I189" s="152"/>
      <c r="L189" s="148"/>
      <c r="M189" s="153"/>
      <c r="T189" s="154"/>
      <c r="AT189" s="149" t="s">
        <v>159</v>
      </c>
      <c r="AU189" s="149" t="s">
        <v>77</v>
      </c>
      <c r="AV189" s="13" t="s">
        <v>164</v>
      </c>
      <c r="AW189" s="13" t="s">
        <v>30</v>
      </c>
      <c r="AX189" s="13" t="s">
        <v>77</v>
      </c>
      <c r="AY189" s="149" t="s">
        <v>151</v>
      </c>
    </row>
    <row r="190" spans="2:65" s="11" customFormat="1">
      <c r="B190" s="134"/>
      <c r="D190" s="135" t="s">
        <v>159</v>
      </c>
      <c r="E190" s="136" t="s">
        <v>19</v>
      </c>
      <c r="F190" s="137" t="s">
        <v>165</v>
      </c>
      <c r="H190" s="136" t="s">
        <v>19</v>
      </c>
      <c r="I190" s="138"/>
      <c r="L190" s="134"/>
      <c r="M190" s="139"/>
      <c r="T190" s="140"/>
      <c r="AT190" s="136" t="s">
        <v>159</v>
      </c>
      <c r="AU190" s="136" t="s">
        <v>77</v>
      </c>
      <c r="AV190" s="11" t="s">
        <v>77</v>
      </c>
      <c r="AW190" s="11" t="s">
        <v>30</v>
      </c>
      <c r="AX190" s="11" t="s">
        <v>69</v>
      </c>
      <c r="AY190" s="136" t="s">
        <v>151</v>
      </c>
    </row>
    <row r="191" spans="2:65" s="1" customFormat="1" ht="16.5" customHeight="1">
      <c r="B191" s="31"/>
      <c r="C191" s="120" t="s">
        <v>219</v>
      </c>
      <c r="D191" s="120" t="s">
        <v>152</v>
      </c>
      <c r="E191" s="121" t="s">
        <v>215</v>
      </c>
      <c r="F191" s="122" t="s">
        <v>216</v>
      </c>
      <c r="G191" s="123" t="s">
        <v>155</v>
      </c>
      <c r="H191" s="124">
        <v>50860</v>
      </c>
      <c r="I191" s="125"/>
      <c r="J191" s="126">
        <f>ROUND(I191*H191,2)</f>
        <v>0</v>
      </c>
      <c r="K191" s="122" t="s">
        <v>156</v>
      </c>
      <c r="L191" s="127"/>
      <c r="M191" s="128" t="s">
        <v>19</v>
      </c>
      <c r="N191" s="129" t="s">
        <v>40</v>
      </c>
      <c r="P191" s="130">
        <f>O191*H191</f>
        <v>0</v>
      </c>
      <c r="Q191" s="130">
        <v>9.0000000000000006E-5</v>
      </c>
      <c r="R191" s="130">
        <f>Q191*H191</f>
        <v>4.5773999999999999</v>
      </c>
      <c r="S191" s="130">
        <v>0</v>
      </c>
      <c r="T191" s="131">
        <f>S191*H191</f>
        <v>0</v>
      </c>
      <c r="AR191" s="132" t="s">
        <v>200</v>
      </c>
      <c r="AT191" s="132" t="s">
        <v>152</v>
      </c>
      <c r="AU191" s="132" t="s">
        <v>77</v>
      </c>
      <c r="AY191" s="16" t="s">
        <v>151</v>
      </c>
      <c r="BE191" s="133">
        <f>IF(N191="základní",J191,0)</f>
        <v>0</v>
      </c>
      <c r="BF191" s="133">
        <f>IF(N191="snížená",J191,0)</f>
        <v>0</v>
      </c>
      <c r="BG191" s="133">
        <f>IF(N191="zákl. přenesená",J191,0)</f>
        <v>0</v>
      </c>
      <c r="BH191" s="133">
        <f>IF(N191="sníž. přenesená",J191,0)</f>
        <v>0</v>
      </c>
      <c r="BI191" s="133">
        <f>IF(N191="nulová",J191,0)</f>
        <v>0</v>
      </c>
      <c r="BJ191" s="16" t="s">
        <v>77</v>
      </c>
      <c r="BK191" s="133">
        <f>ROUND(I191*H191,2)</f>
        <v>0</v>
      </c>
      <c r="BL191" s="16" t="s">
        <v>164</v>
      </c>
      <c r="BM191" s="132" t="s">
        <v>1548</v>
      </c>
    </row>
    <row r="192" spans="2:65" s="12" customFormat="1">
      <c r="B192" s="141"/>
      <c r="D192" s="135" t="s">
        <v>159</v>
      </c>
      <c r="E192" s="142" t="s">
        <v>19</v>
      </c>
      <c r="F192" s="143" t="s">
        <v>1549</v>
      </c>
      <c r="H192" s="144">
        <v>50860</v>
      </c>
      <c r="I192" s="145"/>
      <c r="L192" s="141"/>
      <c r="M192" s="146"/>
      <c r="T192" s="147"/>
      <c r="AT192" s="142" t="s">
        <v>159</v>
      </c>
      <c r="AU192" s="142" t="s">
        <v>77</v>
      </c>
      <c r="AV192" s="12" t="s">
        <v>79</v>
      </c>
      <c r="AW192" s="12" t="s">
        <v>30</v>
      </c>
      <c r="AX192" s="12" t="s">
        <v>69</v>
      </c>
      <c r="AY192" s="142" t="s">
        <v>151</v>
      </c>
    </row>
    <row r="193" spans="2:65" s="13" customFormat="1">
      <c r="B193" s="148"/>
      <c r="D193" s="135" t="s">
        <v>159</v>
      </c>
      <c r="E193" s="149" t="s">
        <v>19</v>
      </c>
      <c r="F193" s="150" t="s">
        <v>163</v>
      </c>
      <c r="H193" s="151">
        <v>50860</v>
      </c>
      <c r="I193" s="152"/>
      <c r="L193" s="148"/>
      <c r="M193" s="153"/>
      <c r="T193" s="154"/>
      <c r="AT193" s="149" t="s">
        <v>159</v>
      </c>
      <c r="AU193" s="149" t="s">
        <v>77</v>
      </c>
      <c r="AV193" s="13" t="s">
        <v>164</v>
      </c>
      <c r="AW193" s="13" t="s">
        <v>30</v>
      </c>
      <c r="AX193" s="13" t="s">
        <v>77</v>
      </c>
      <c r="AY193" s="149" t="s">
        <v>151</v>
      </c>
    </row>
    <row r="194" spans="2:65" s="11" customFormat="1">
      <c r="B194" s="134"/>
      <c r="D194" s="135" t="s">
        <v>159</v>
      </c>
      <c r="E194" s="136" t="s">
        <v>19</v>
      </c>
      <c r="F194" s="137" t="s">
        <v>165</v>
      </c>
      <c r="H194" s="136" t="s">
        <v>19</v>
      </c>
      <c r="I194" s="138"/>
      <c r="L194" s="134"/>
      <c r="M194" s="139"/>
      <c r="T194" s="140"/>
      <c r="AT194" s="136" t="s">
        <v>159</v>
      </c>
      <c r="AU194" s="136" t="s">
        <v>77</v>
      </c>
      <c r="AV194" s="11" t="s">
        <v>77</v>
      </c>
      <c r="AW194" s="11" t="s">
        <v>30</v>
      </c>
      <c r="AX194" s="11" t="s">
        <v>69</v>
      </c>
      <c r="AY194" s="136" t="s">
        <v>151</v>
      </c>
    </row>
    <row r="195" spans="2:65" s="1" customFormat="1" ht="16.5" customHeight="1">
      <c r="B195" s="31"/>
      <c r="C195" s="120" t="s">
        <v>8</v>
      </c>
      <c r="D195" s="120" t="s">
        <v>152</v>
      </c>
      <c r="E195" s="121" t="s">
        <v>220</v>
      </c>
      <c r="F195" s="122" t="s">
        <v>221</v>
      </c>
      <c r="G195" s="123" t="s">
        <v>155</v>
      </c>
      <c r="H195" s="124">
        <v>4336</v>
      </c>
      <c r="I195" s="125"/>
      <c r="J195" s="126">
        <f>ROUND(I195*H195,2)</f>
        <v>0</v>
      </c>
      <c r="K195" s="122" t="s">
        <v>156</v>
      </c>
      <c r="L195" s="127"/>
      <c r="M195" s="128" t="s">
        <v>19</v>
      </c>
      <c r="N195" s="129" t="s">
        <v>40</v>
      </c>
      <c r="P195" s="130">
        <f>O195*H195</f>
        <v>0</v>
      </c>
      <c r="Q195" s="130">
        <v>2.1000000000000001E-4</v>
      </c>
      <c r="R195" s="130">
        <f>Q195*H195</f>
        <v>0.91056000000000004</v>
      </c>
      <c r="S195" s="130">
        <v>0</v>
      </c>
      <c r="T195" s="131">
        <f>S195*H195</f>
        <v>0</v>
      </c>
      <c r="AR195" s="132" t="s">
        <v>200</v>
      </c>
      <c r="AT195" s="132" t="s">
        <v>152</v>
      </c>
      <c r="AU195" s="132" t="s">
        <v>77</v>
      </c>
      <c r="AY195" s="16" t="s">
        <v>151</v>
      </c>
      <c r="BE195" s="133">
        <f>IF(N195="základní",J195,0)</f>
        <v>0</v>
      </c>
      <c r="BF195" s="133">
        <f>IF(N195="snížená",J195,0)</f>
        <v>0</v>
      </c>
      <c r="BG195" s="133">
        <f>IF(N195="zákl. přenesená",J195,0)</f>
        <v>0</v>
      </c>
      <c r="BH195" s="133">
        <f>IF(N195="sníž. přenesená",J195,0)</f>
        <v>0</v>
      </c>
      <c r="BI195" s="133">
        <f>IF(N195="nulová",J195,0)</f>
        <v>0</v>
      </c>
      <c r="BJ195" s="16" t="s">
        <v>77</v>
      </c>
      <c r="BK195" s="133">
        <f>ROUND(I195*H195,2)</f>
        <v>0</v>
      </c>
      <c r="BL195" s="16" t="s">
        <v>164</v>
      </c>
      <c r="BM195" s="132" t="s">
        <v>1550</v>
      </c>
    </row>
    <row r="196" spans="2:65" s="11" customFormat="1">
      <c r="B196" s="134"/>
      <c r="D196" s="135" t="s">
        <v>159</v>
      </c>
      <c r="E196" s="136" t="s">
        <v>19</v>
      </c>
      <c r="F196" s="137" t="s">
        <v>169</v>
      </c>
      <c r="H196" s="136" t="s">
        <v>19</v>
      </c>
      <c r="I196" s="138"/>
      <c r="L196" s="134"/>
      <c r="M196" s="139"/>
      <c r="T196" s="140"/>
      <c r="AT196" s="136" t="s">
        <v>159</v>
      </c>
      <c r="AU196" s="136" t="s">
        <v>77</v>
      </c>
      <c r="AV196" s="11" t="s">
        <v>77</v>
      </c>
      <c r="AW196" s="11" t="s">
        <v>30</v>
      </c>
      <c r="AX196" s="11" t="s">
        <v>69</v>
      </c>
      <c r="AY196" s="136" t="s">
        <v>151</v>
      </c>
    </row>
    <row r="197" spans="2:65" s="12" customFormat="1">
      <c r="B197" s="141"/>
      <c r="D197" s="135" t="s">
        <v>159</v>
      </c>
      <c r="E197" s="142" t="s">
        <v>19</v>
      </c>
      <c r="F197" s="143" t="s">
        <v>1551</v>
      </c>
      <c r="H197" s="144">
        <v>3135.68</v>
      </c>
      <c r="I197" s="145"/>
      <c r="L197" s="141"/>
      <c r="M197" s="146"/>
      <c r="T197" s="147"/>
      <c r="AT197" s="142" t="s">
        <v>159</v>
      </c>
      <c r="AU197" s="142" t="s">
        <v>77</v>
      </c>
      <c r="AV197" s="12" t="s">
        <v>79</v>
      </c>
      <c r="AW197" s="12" t="s">
        <v>30</v>
      </c>
      <c r="AX197" s="12" t="s">
        <v>69</v>
      </c>
      <c r="AY197" s="142" t="s">
        <v>151</v>
      </c>
    </row>
    <row r="198" spans="2:65" s="12" customFormat="1">
      <c r="B198" s="141"/>
      <c r="D198" s="135" t="s">
        <v>159</v>
      </c>
      <c r="E198" s="142" t="s">
        <v>19</v>
      </c>
      <c r="F198" s="143" t="s">
        <v>1552</v>
      </c>
      <c r="H198" s="144">
        <v>0.32</v>
      </c>
      <c r="I198" s="145"/>
      <c r="L198" s="141"/>
      <c r="M198" s="146"/>
      <c r="T198" s="147"/>
      <c r="AT198" s="142" t="s">
        <v>159</v>
      </c>
      <c r="AU198" s="142" t="s">
        <v>77</v>
      </c>
      <c r="AV198" s="12" t="s">
        <v>79</v>
      </c>
      <c r="AW198" s="12" t="s">
        <v>30</v>
      </c>
      <c r="AX198" s="12" t="s">
        <v>69</v>
      </c>
      <c r="AY198" s="142" t="s">
        <v>151</v>
      </c>
    </row>
    <row r="199" spans="2:65" s="11" customFormat="1">
      <c r="B199" s="134"/>
      <c r="D199" s="135" t="s">
        <v>159</v>
      </c>
      <c r="E199" s="136" t="s">
        <v>19</v>
      </c>
      <c r="F199" s="137" t="s">
        <v>223</v>
      </c>
      <c r="H199" s="136" t="s">
        <v>19</v>
      </c>
      <c r="I199" s="138"/>
      <c r="L199" s="134"/>
      <c r="M199" s="139"/>
      <c r="T199" s="140"/>
      <c r="AT199" s="136" t="s">
        <v>159</v>
      </c>
      <c r="AU199" s="136" t="s">
        <v>77</v>
      </c>
      <c r="AV199" s="11" t="s">
        <v>77</v>
      </c>
      <c r="AW199" s="11" t="s">
        <v>30</v>
      </c>
      <c r="AX199" s="11" t="s">
        <v>69</v>
      </c>
      <c r="AY199" s="136" t="s">
        <v>151</v>
      </c>
    </row>
    <row r="200" spans="2:65" s="12" customFormat="1">
      <c r="B200" s="141"/>
      <c r="D200" s="135" t="s">
        <v>159</v>
      </c>
      <c r="E200" s="142" t="s">
        <v>19</v>
      </c>
      <c r="F200" s="143" t="s">
        <v>1553</v>
      </c>
      <c r="H200" s="144">
        <v>1200</v>
      </c>
      <c r="I200" s="145"/>
      <c r="L200" s="141"/>
      <c r="M200" s="146"/>
      <c r="T200" s="147"/>
      <c r="AT200" s="142" t="s">
        <v>159</v>
      </c>
      <c r="AU200" s="142" t="s">
        <v>77</v>
      </c>
      <c r="AV200" s="12" t="s">
        <v>79</v>
      </c>
      <c r="AW200" s="12" t="s">
        <v>30</v>
      </c>
      <c r="AX200" s="12" t="s">
        <v>69</v>
      </c>
      <c r="AY200" s="142" t="s">
        <v>151</v>
      </c>
    </row>
    <row r="201" spans="2:65" s="13" customFormat="1">
      <c r="B201" s="148"/>
      <c r="D201" s="135" t="s">
        <v>159</v>
      </c>
      <c r="E201" s="149" t="s">
        <v>19</v>
      </c>
      <c r="F201" s="150" t="s">
        <v>163</v>
      </c>
      <c r="H201" s="151">
        <v>4336</v>
      </c>
      <c r="I201" s="152"/>
      <c r="L201" s="148"/>
      <c r="M201" s="153"/>
      <c r="T201" s="154"/>
      <c r="AT201" s="149" t="s">
        <v>159</v>
      </c>
      <c r="AU201" s="149" t="s">
        <v>77</v>
      </c>
      <c r="AV201" s="13" t="s">
        <v>164</v>
      </c>
      <c r="AW201" s="13" t="s">
        <v>30</v>
      </c>
      <c r="AX201" s="13" t="s">
        <v>77</v>
      </c>
      <c r="AY201" s="149" t="s">
        <v>151</v>
      </c>
    </row>
    <row r="202" spans="2:65" s="11" customFormat="1">
      <c r="B202" s="134"/>
      <c r="D202" s="135" t="s">
        <v>159</v>
      </c>
      <c r="E202" s="136" t="s">
        <v>19</v>
      </c>
      <c r="F202" s="137" t="s">
        <v>165</v>
      </c>
      <c r="H202" s="136" t="s">
        <v>19</v>
      </c>
      <c r="I202" s="138"/>
      <c r="L202" s="134"/>
      <c r="M202" s="139"/>
      <c r="T202" s="140"/>
      <c r="AT202" s="136" t="s">
        <v>159</v>
      </c>
      <c r="AU202" s="136" t="s">
        <v>77</v>
      </c>
      <c r="AV202" s="11" t="s">
        <v>77</v>
      </c>
      <c r="AW202" s="11" t="s">
        <v>30</v>
      </c>
      <c r="AX202" s="11" t="s">
        <v>69</v>
      </c>
      <c r="AY202" s="136" t="s">
        <v>151</v>
      </c>
    </row>
    <row r="203" spans="2:65" s="10" customFormat="1" ht="25.9" customHeight="1">
      <c r="B203" s="110"/>
      <c r="D203" s="111" t="s">
        <v>68</v>
      </c>
      <c r="E203" s="112" t="s">
        <v>152</v>
      </c>
      <c r="F203" s="112" t="s">
        <v>232</v>
      </c>
      <c r="I203" s="113"/>
      <c r="J203" s="114">
        <f>BK203</f>
        <v>0</v>
      </c>
      <c r="L203" s="110"/>
      <c r="M203" s="115"/>
      <c r="P203" s="116">
        <f>SUM(P204:P280)</f>
        <v>0</v>
      </c>
      <c r="R203" s="116">
        <f>SUM(R204:R280)</f>
        <v>3985.4636</v>
      </c>
      <c r="T203" s="117">
        <f>SUM(T204:T280)</f>
        <v>0</v>
      </c>
      <c r="AR203" s="111" t="s">
        <v>176</v>
      </c>
      <c r="AT203" s="118" t="s">
        <v>68</v>
      </c>
      <c r="AU203" s="118" t="s">
        <v>69</v>
      </c>
      <c r="AY203" s="111" t="s">
        <v>151</v>
      </c>
      <c r="BK203" s="119">
        <f>SUM(BK204:BK280)</f>
        <v>0</v>
      </c>
    </row>
    <row r="204" spans="2:65" s="1" customFormat="1" ht="21.75" customHeight="1">
      <c r="B204" s="31"/>
      <c r="C204" s="120" t="s">
        <v>233</v>
      </c>
      <c r="D204" s="120" t="s">
        <v>152</v>
      </c>
      <c r="E204" s="121" t="s">
        <v>234</v>
      </c>
      <c r="F204" s="122" t="s">
        <v>235</v>
      </c>
      <c r="G204" s="123" t="s">
        <v>155</v>
      </c>
      <c r="H204" s="124">
        <v>240</v>
      </c>
      <c r="I204" s="125"/>
      <c r="J204" s="126">
        <f>ROUND(I204*H204,2)</f>
        <v>0</v>
      </c>
      <c r="K204" s="122" t="s">
        <v>156</v>
      </c>
      <c r="L204" s="127"/>
      <c r="M204" s="128" t="s">
        <v>19</v>
      </c>
      <c r="N204" s="129" t="s">
        <v>40</v>
      </c>
      <c r="P204" s="130">
        <f>O204*H204</f>
        <v>0</v>
      </c>
      <c r="Q204" s="130">
        <v>1.23E-3</v>
      </c>
      <c r="R204" s="130">
        <f>Q204*H204</f>
        <v>0.29520000000000002</v>
      </c>
      <c r="S204" s="130">
        <v>0</v>
      </c>
      <c r="T204" s="131">
        <f>S204*H204</f>
        <v>0</v>
      </c>
      <c r="AR204" s="132" t="s">
        <v>200</v>
      </c>
      <c r="AT204" s="132" t="s">
        <v>152</v>
      </c>
      <c r="AU204" s="132" t="s">
        <v>77</v>
      </c>
      <c r="AY204" s="16" t="s">
        <v>151</v>
      </c>
      <c r="BE204" s="133">
        <f>IF(N204="základní",J204,0)</f>
        <v>0</v>
      </c>
      <c r="BF204" s="133">
        <f>IF(N204="snížená",J204,0)</f>
        <v>0</v>
      </c>
      <c r="BG204" s="133">
        <f>IF(N204="zákl. přenesená",J204,0)</f>
        <v>0</v>
      </c>
      <c r="BH204" s="133">
        <f>IF(N204="sníž. přenesená",J204,0)</f>
        <v>0</v>
      </c>
      <c r="BI204" s="133">
        <f>IF(N204="nulová",J204,0)</f>
        <v>0</v>
      </c>
      <c r="BJ204" s="16" t="s">
        <v>77</v>
      </c>
      <c r="BK204" s="133">
        <f>ROUND(I204*H204,2)</f>
        <v>0</v>
      </c>
      <c r="BL204" s="16" t="s">
        <v>164</v>
      </c>
      <c r="BM204" s="132" t="s">
        <v>1554</v>
      </c>
    </row>
    <row r="205" spans="2:65" s="11" customFormat="1">
      <c r="B205" s="134"/>
      <c r="D205" s="135" t="s">
        <v>159</v>
      </c>
      <c r="E205" s="136" t="s">
        <v>19</v>
      </c>
      <c r="F205" s="137" t="s">
        <v>1555</v>
      </c>
      <c r="H205" s="136" t="s">
        <v>19</v>
      </c>
      <c r="I205" s="138"/>
      <c r="L205" s="134"/>
      <c r="M205" s="139"/>
      <c r="T205" s="140"/>
      <c r="AT205" s="136" t="s">
        <v>159</v>
      </c>
      <c r="AU205" s="136" t="s">
        <v>77</v>
      </c>
      <c r="AV205" s="11" t="s">
        <v>77</v>
      </c>
      <c r="AW205" s="11" t="s">
        <v>30</v>
      </c>
      <c r="AX205" s="11" t="s">
        <v>69</v>
      </c>
      <c r="AY205" s="136" t="s">
        <v>151</v>
      </c>
    </row>
    <row r="206" spans="2:65" s="12" customFormat="1">
      <c r="B206" s="141"/>
      <c r="D206" s="135" t="s">
        <v>159</v>
      </c>
      <c r="E206" s="142" t="s">
        <v>19</v>
      </c>
      <c r="F206" s="143" t="s">
        <v>238</v>
      </c>
      <c r="H206" s="144">
        <v>112</v>
      </c>
      <c r="I206" s="145"/>
      <c r="L206" s="141"/>
      <c r="M206" s="146"/>
      <c r="T206" s="147"/>
      <c r="AT206" s="142" t="s">
        <v>159</v>
      </c>
      <c r="AU206" s="142" t="s">
        <v>77</v>
      </c>
      <c r="AV206" s="12" t="s">
        <v>79</v>
      </c>
      <c r="AW206" s="12" t="s">
        <v>30</v>
      </c>
      <c r="AX206" s="12" t="s">
        <v>69</v>
      </c>
      <c r="AY206" s="142" t="s">
        <v>151</v>
      </c>
    </row>
    <row r="207" spans="2:65" s="11" customFormat="1">
      <c r="B207" s="134"/>
      <c r="D207" s="135" t="s">
        <v>159</v>
      </c>
      <c r="E207" s="136" t="s">
        <v>19</v>
      </c>
      <c r="F207" s="137" t="s">
        <v>1556</v>
      </c>
      <c r="H207" s="136" t="s">
        <v>19</v>
      </c>
      <c r="I207" s="138"/>
      <c r="L207" s="134"/>
      <c r="M207" s="139"/>
      <c r="T207" s="140"/>
      <c r="AT207" s="136" t="s">
        <v>159</v>
      </c>
      <c r="AU207" s="136" t="s">
        <v>77</v>
      </c>
      <c r="AV207" s="11" t="s">
        <v>77</v>
      </c>
      <c r="AW207" s="11" t="s">
        <v>30</v>
      </c>
      <c r="AX207" s="11" t="s">
        <v>69</v>
      </c>
      <c r="AY207" s="136" t="s">
        <v>151</v>
      </c>
    </row>
    <row r="208" spans="2:65" s="12" customFormat="1">
      <c r="B208" s="141"/>
      <c r="D208" s="135" t="s">
        <v>159</v>
      </c>
      <c r="E208" s="142" t="s">
        <v>19</v>
      </c>
      <c r="F208" s="143" t="s">
        <v>1557</v>
      </c>
      <c r="H208" s="144">
        <v>128</v>
      </c>
      <c r="I208" s="145"/>
      <c r="L208" s="141"/>
      <c r="M208" s="146"/>
      <c r="T208" s="147"/>
      <c r="AT208" s="142" t="s">
        <v>159</v>
      </c>
      <c r="AU208" s="142" t="s">
        <v>77</v>
      </c>
      <c r="AV208" s="12" t="s">
        <v>79</v>
      </c>
      <c r="AW208" s="12" t="s">
        <v>30</v>
      </c>
      <c r="AX208" s="12" t="s">
        <v>69</v>
      </c>
      <c r="AY208" s="142" t="s">
        <v>151</v>
      </c>
    </row>
    <row r="209" spans="2:65" s="13" customFormat="1">
      <c r="B209" s="148"/>
      <c r="D209" s="135" t="s">
        <v>159</v>
      </c>
      <c r="E209" s="149" t="s">
        <v>19</v>
      </c>
      <c r="F209" s="150" t="s">
        <v>163</v>
      </c>
      <c r="H209" s="151">
        <v>240</v>
      </c>
      <c r="I209" s="152"/>
      <c r="L209" s="148"/>
      <c r="M209" s="153"/>
      <c r="T209" s="154"/>
      <c r="AT209" s="149" t="s">
        <v>159</v>
      </c>
      <c r="AU209" s="149" t="s">
        <v>77</v>
      </c>
      <c r="AV209" s="13" t="s">
        <v>164</v>
      </c>
      <c r="AW209" s="13" t="s">
        <v>30</v>
      </c>
      <c r="AX209" s="13" t="s">
        <v>77</v>
      </c>
      <c r="AY209" s="149" t="s">
        <v>151</v>
      </c>
    </row>
    <row r="210" spans="2:65" s="1" customFormat="1" ht="24.2" customHeight="1">
      <c r="B210" s="31"/>
      <c r="C210" s="120" t="s">
        <v>240</v>
      </c>
      <c r="D210" s="120" t="s">
        <v>152</v>
      </c>
      <c r="E210" s="121" t="s">
        <v>1558</v>
      </c>
      <c r="F210" s="122" t="s">
        <v>1559</v>
      </c>
      <c r="G210" s="123" t="s">
        <v>155</v>
      </c>
      <c r="H210" s="124">
        <v>140</v>
      </c>
      <c r="I210" s="125"/>
      <c r="J210" s="126">
        <f>ROUND(I210*H210,2)</f>
        <v>0</v>
      </c>
      <c r="K210" s="122" t="s">
        <v>19</v>
      </c>
      <c r="L210" s="127"/>
      <c r="M210" s="128" t="s">
        <v>19</v>
      </c>
      <c r="N210" s="129" t="s">
        <v>40</v>
      </c>
      <c r="P210" s="130">
        <f>O210*H210</f>
        <v>0</v>
      </c>
      <c r="Q210" s="130">
        <v>0.32729999999999998</v>
      </c>
      <c r="R210" s="130">
        <f>Q210*H210</f>
        <v>45.821999999999996</v>
      </c>
      <c r="S210" s="130">
        <v>0</v>
      </c>
      <c r="T210" s="131">
        <f>S210*H210</f>
        <v>0</v>
      </c>
      <c r="AR210" s="132" t="s">
        <v>200</v>
      </c>
      <c r="AT210" s="132" t="s">
        <v>152</v>
      </c>
      <c r="AU210" s="132" t="s">
        <v>77</v>
      </c>
      <c r="AY210" s="16" t="s">
        <v>151</v>
      </c>
      <c r="BE210" s="133">
        <f>IF(N210="základní",J210,0)</f>
        <v>0</v>
      </c>
      <c r="BF210" s="133">
        <f>IF(N210="snížená",J210,0)</f>
        <v>0</v>
      </c>
      <c r="BG210" s="133">
        <f>IF(N210="zákl. přenesená",J210,0)</f>
        <v>0</v>
      </c>
      <c r="BH210" s="133">
        <f>IF(N210="sníž. přenesená",J210,0)</f>
        <v>0</v>
      </c>
      <c r="BI210" s="133">
        <f>IF(N210="nulová",J210,0)</f>
        <v>0</v>
      </c>
      <c r="BJ210" s="16" t="s">
        <v>77</v>
      </c>
      <c r="BK210" s="133">
        <f>ROUND(I210*H210,2)</f>
        <v>0</v>
      </c>
      <c r="BL210" s="16" t="s">
        <v>164</v>
      </c>
      <c r="BM210" s="132" t="s">
        <v>1560</v>
      </c>
    </row>
    <row r="211" spans="2:65" s="11" customFormat="1">
      <c r="B211" s="134"/>
      <c r="D211" s="135" t="s">
        <v>159</v>
      </c>
      <c r="E211" s="136" t="s">
        <v>19</v>
      </c>
      <c r="F211" s="137" t="s">
        <v>1561</v>
      </c>
      <c r="H211" s="136" t="s">
        <v>19</v>
      </c>
      <c r="I211" s="138"/>
      <c r="L211" s="134"/>
      <c r="M211" s="139"/>
      <c r="T211" s="140"/>
      <c r="AT211" s="136" t="s">
        <v>159</v>
      </c>
      <c r="AU211" s="136" t="s">
        <v>77</v>
      </c>
      <c r="AV211" s="11" t="s">
        <v>77</v>
      </c>
      <c r="AW211" s="11" t="s">
        <v>30</v>
      </c>
      <c r="AX211" s="11" t="s">
        <v>69</v>
      </c>
      <c r="AY211" s="136" t="s">
        <v>151</v>
      </c>
    </row>
    <row r="212" spans="2:65" s="12" customFormat="1">
      <c r="B212" s="141"/>
      <c r="D212" s="135" t="s">
        <v>159</v>
      </c>
      <c r="E212" s="142" t="s">
        <v>19</v>
      </c>
      <c r="F212" s="143" t="s">
        <v>1562</v>
      </c>
      <c r="H212" s="144">
        <v>56</v>
      </c>
      <c r="I212" s="145"/>
      <c r="L212" s="141"/>
      <c r="M212" s="146"/>
      <c r="T212" s="147"/>
      <c r="AT212" s="142" t="s">
        <v>159</v>
      </c>
      <c r="AU212" s="142" t="s">
        <v>77</v>
      </c>
      <c r="AV212" s="12" t="s">
        <v>79</v>
      </c>
      <c r="AW212" s="12" t="s">
        <v>30</v>
      </c>
      <c r="AX212" s="12" t="s">
        <v>69</v>
      </c>
      <c r="AY212" s="142" t="s">
        <v>151</v>
      </c>
    </row>
    <row r="213" spans="2:65" s="11" customFormat="1">
      <c r="B213" s="134"/>
      <c r="D213" s="135" t="s">
        <v>159</v>
      </c>
      <c r="E213" s="136" t="s">
        <v>19</v>
      </c>
      <c r="F213" s="137" t="s">
        <v>1563</v>
      </c>
      <c r="H213" s="136" t="s">
        <v>19</v>
      </c>
      <c r="I213" s="138"/>
      <c r="L213" s="134"/>
      <c r="M213" s="139"/>
      <c r="T213" s="140"/>
      <c r="AT213" s="136" t="s">
        <v>159</v>
      </c>
      <c r="AU213" s="136" t="s">
        <v>77</v>
      </c>
      <c r="AV213" s="11" t="s">
        <v>77</v>
      </c>
      <c r="AW213" s="11" t="s">
        <v>30</v>
      </c>
      <c r="AX213" s="11" t="s">
        <v>69</v>
      </c>
      <c r="AY213" s="136" t="s">
        <v>151</v>
      </c>
    </row>
    <row r="214" spans="2:65" s="12" customFormat="1">
      <c r="B214" s="141"/>
      <c r="D214" s="135" t="s">
        <v>159</v>
      </c>
      <c r="E214" s="142" t="s">
        <v>19</v>
      </c>
      <c r="F214" s="143" t="s">
        <v>1564</v>
      </c>
      <c r="H214" s="144">
        <v>84</v>
      </c>
      <c r="I214" s="145"/>
      <c r="L214" s="141"/>
      <c r="M214" s="146"/>
      <c r="T214" s="147"/>
      <c r="AT214" s="142" t="s">
        <v>159</v>
      </c>
      <c r="AU214" s="142" t="s">
        <v>77</v>
      </c>
      <c r="AV214" s="12" t="s">
        <v>79</v>
      </c>
      <c r="AW214" s="12" t="s">
        <v>30</v>
      </c>
      <c r="AX214" s="12" t="s">
        <v>69</v>
      </c>
      <c r="AY214" s="142" t="s">
        <v>151</v>
      </c>
    </row>
    <row r="215" spans="2:65" s="13" customFormat="1">
      <c r="B215" s="148"/>
      <c r="D215" s="135" t="s">
        <v>159</v>
      </c>
      <c r="E215" s="149" t="s">
        <v>19</v>
      </c>
      <c r="F215" s="150" t="s">
        <v>163</v>
      </c>
      <c r="H215" s="151">
        <v>140</v>
      </c>
      <c r="I215" s="152"/>
      <c r="L215" s="148"/>
      <c r="M215" s="153"/>
      <c r="T215" s="154"/>
      <c r="AT215" s="149" t="s">
        <v>159</v>
      </c>
      <c r="AU215" s="149" t="s">
        <v>77</v>
      </c>
      <c r="AV215" s="13" t="s">
        <v>164</v>
      </c>
      <c r="AW215" s="13" t="s">
        <v>30</v>
      </c>
      <c r="AX215" s="13" t="s">
        <v>77</v>
      </c>
      <c r="AY215" s="149" t="s">
        <v>151</v>
      </c>
    </row>
    <row r="216" spans="2:65" s="1" customFormat="1" ht="16.5" customHeight="1">
      <c r="B216" s="31"/>
      <c r="C216" s="120" t="s">
        <v>14</v>
      </c>
      <c r="D216" s="120" t="s">
        <v>152</v>
      </c>
      <c r="E216" s="121" t="s">
        <v>246</v>
      </c>
      <c r="F216" s="122" t="s">
        <v>247</v>
      </c>
      <c r="G216" s="123" t="s">
        <v>248</v>
      </c>
      <c r="H216" s="124">
        <v>16.8</v>
      </c>
      <c r="I216" s="125"/>
      <c r="J216" s="126">
        <f>ROUND(I216*H216,2)</f>
        <v>0</v>
      </c>
      <c r="K216" s="122" t="s">
        <v>156</v>
      </c>
      <c r="L216" s="127"/>
      <c r="M216" s="128" t="s">
        <v>19</v>
      </c>
      <c r="N216" s="129" t="s">
        <v>40</v>
      </c>
      <c r="P216" s="130">
        <f>O216*H216</f>
        <v>0</v>
      </c>
      <c r="Q216" s="130">
        <v>0.55800000000000005</v>
      </c>
      <c r="R216" s="130">
        <f>Q216*H216</f>
        <v>9.3744000000000014</v>
      </c>
      <c r="S216" s="130">
        <v>0</v>
      </c>
      <c r="T216" s="131">
        <f>S216*H216</f>
        <v>0</v>
      </c>
      <c r="AR216" s="132" t="s">
        <v>200</v>
      </c>
      <c r="AT216" s="132" t="s">
        <v>152</v>
      </c>
      <c r="AU216" s="132" t="s">
        <v>77</v>
      </c>
      <c r="AY216" s="16" t="s">
        <v>151</v>
      </c>
      <c r="BE216" s="133">
        <f>IF(N216="základní",J216,0)</f>
        <v>0</v>
      </c>
      <c r="BF216" s="133">
        <f>IF(N216="snížená",J216,0)</f>
        <v>0</v>
      </c>
      <c r="BG216" s="133">
        <f>IF(N216="zákl. přenesená",J216,0)</f>
        <v>0</v>
      </c>
      <c r="BH216" s="133">
        <f>IF(N216="sníž. přenesená",J216,0)</f>
        <v>0</v>
      </c>
      <c r="BI216" s="133">
        <f>IF(N216="nulová",J216,0)</f>
        <v>0</v>
      </c>
      <c r="BJ216" s="16" t="s">
        <v>77</v>
      </c>
      <c r="BK216" s="133">
        <f>ROUND(I216*H216,2)</f>
        <v>0</v>
      </c>
      <c r="BL216" s="16" t="s">
        <v>164</v>
      </c>
      <c r="BM216" s="132" t="s">
        <v>1565</v>
      </c>
    </row>
    <row r="217" spans="2:65" s="11" customFormat="1">
      <c r="B217" s="134"/>
      <c r="D217" s="135" t="s">
        <v>159</v>
      </c>
      <c r="E217" s="136" t="s">
        <v>19</v>
      </c>
      <c r="F217" s="137" t="s">
        <v>1566</v>
      </c>
      <c r="H217" s="136" t="s">
        <v>19</v>
      </c>
      <c r="I217" s="138"/>
      <c r="L217" s="134"/>
      <c r="M217" s="139"/>
      <c r="T217" s="140"/>
      <c r="AT217" s="136" t="s">
        <v>159</v>
      </c>
      <c r="AU217" s="136" t="s">
        <v>77</v>
      </c>
      <c r="AV217" s="11" t="s">
        <v>77</v>
      </c>
      <c r="AW217" s="11" t="s">
        <v>30</v>
      </c>
      <c r="AX217" s="11" t="s">
        <v>69</v>
      </c>
      <c r="AY217" s="136" t="s">
        <v>151</v>
      </c>
    </row>
    <row r="218" spans="2:65" s="12" customFormat="1">
      <c r="B218" s="141"/>
      <c r="D218" s="135" t="s">
        <v>159</v>
      </c>
      <c r="E218" s="142" t="s">
        <v>19</v>
      </c>
      <c r="F218" s="143" t="s">
        <v>1567</v>
      </c>
      <c r="H218" s="144">
        <v>16.8</v>
      </c>
      <c r="I218" s="145"/>
      <c r="L218" s="141"/>
      <c r="M218" s="146"/>
      <c r="T218" s="147"/>
      <c r="AT218" s="142" t="s">
        <v>159</v>
      </c>
      <c r="AU218" s="142" t="s">
        <v>77</v>
      </c>
      <c r="AV218" s="12" t="s">
        <v>79</v>
      </c>
      <c r="AW218" s="12" t="s">
        <v>30</v>
      </c>
      <c r="AX218" s="12" t="s">
        <v>69</v>
      </c>
      <c r="AY218" s="142" t="s">
        <v>151</v>
      </c>
    </row>
    <row r="219" spans="2:65" s="13" customFormat="1">
      <c r="B219" s="148"/>
      <c r="D219" s="135" t="s">
        <v>159</v>
      </c>
      <c r="E219" s="149" t="s">
        <v>19</v>
      </c>
      <c r="F219" s="150" t="s">
        <v>163</v>
      </c>
      <c r="H219" s="151">
        <v>16.8</v>
      </c>
      <c r="I219" s="152"/>
      <c r="L219" s="148"/>
      <c r="M219" s="153"/>
      <c r="T219" s="154"/>
      <c r="AT219" s="149" t="s">
        <v>159</v>
      </c>
      <c r="AU219" s="149" t="s">
        <v>77</v>
      </c>
      <c r="AV219" s="13" t="s">
        <v>164</v>
      </c>
      <c r="AW219" s="13" t="s">
        <v>30</v>
      </c>
      <c r="AX219" s="13" t="s">
        <v>77</v>
      </c>
      <c r="AY219" s="149" t="s">
        <v>151</v>
      </c>
    </row>
    <row r="220" spans="2:65" s="1" customFormat="1" ht="16.5" customHeight="1">
      <c r="B220" s="31"/>
      <c r="C220" s="120" t="s">
        <v>253</v>
      </c>
      <c r="D220" s="120" t="s">
        <v>152</v>
      </c>
      <c r="E220" s="121" t="s">
        <v>254</v>
      </c>
      <c r="F220" s="122" t="s">
        <v>255</v>
      </c>
      <c r="G220" s="123" t="s">
        <v>155</v>
      </c>
      <c r="H220" s="124">
        <v>4</v>
      </c>
      <c r="I220" s="125"/>
      <c r="J220" s="126">
        <f>ROUND(I220*H220,2)</f>
        <v>0</v>
      </c>
      <c r="K220" s="122" t="s">
        <v>156</v>
      </c>
      <c r="L220" s="127"/>
      <c r="M220" s="128" t="s">
        <v>19</v>
      </c>
      <c r="N220" s="129" t="s">
        <v>40</v>
      </c>
      <c r="P220" s="130">
        <f>O220*H220</f>
        <v>0</v>
      </c>
      <c r="Q220" s="130">
        <v>2E-3</v>
      </c>
      <c r="R220" s="130">
        <f>Q220*H220</f>
        <v>8.0000000000000002E-3</v>
      </c>
      <c r="S220" s="130">
        <v>0</v>
      </c>
      <c r="T220" s="131">
        <f>S220*H220</f>
        <v>0</v>
      </c>
      <c r="AR220" s="132" t="s">
        <v>200</v>
      </c>
      <c r="AT220" s="132" t="s">
        <v>152</v>
      </c>
      <c r="AU220" s="132" t="s">
        <v>77</v>
      </c>
      <c r="AY220" s="16" t="s">
        <v>151</v>
      </c>
      <c r="BE220" s="133">
        <f>IF(N220="základní",J220,0)</f>
        <v>0</v>
      </c>
      <c r="BF220" s="133">
        <f>IF(N220="snížená",J220,0)</f>
        <v>0</v>
      </c>
      <c r="BG220" s="133">
        <f>IF(N220="zákl. přenesená",J220,0)</f>
        <v>0</v>
      </c>
      <c r="BH220" s="133">
        <f>IF(N220="sníž. přenesená",J220,0)</f>
        <v>0</v>
      </c>
      <c r="BI220" s="133">
        <f>IF(N220="nulová",J220,0)</f>
        <v>0</v>
      </c>
      <c r="BJ220" s="16" t="s">
        <v>77</v>
      </c>
      <c r="BK220" s="133">
        <f>ROUND(I220*H220,2)</f>
        <v>0</v>
      </c>
      <c r="BL220" s="16" t="s">
        <v>164</v>
      </c>
      <c r="BM220" s="132" t="s">
        <v>1568</v>
      </c>
    </row>
    <row r="221" spans="2:65" s="11" customFormat="1">
      <c r="B221" s="134"/>
      <c r="D221" s="135" t="s">
        <v>159</v>
      </c>
      <c r="E221" s="136" t="s">
        <v>19</v>
      </c>
      <c r="F221" s="137" t="s">
        <v>1566</v>
      </c>
      <c r="H221" s="136" t="s">
        <v>19</v>
      </c>
      <c r="I221" s="138"/>
      <c r="L221" s="134"/>
      <c r="M221" s="139"/>
      <c r="T221" s="140"/>
      <c r="AT221" s="136" t="s">
        <v>159</v>
      </c>
      <c r="AU221" s="136" t="s">
        <v>77</v>
      </c>
      <c r="AV221" s="11" t="s">
        <v>77</v>
      </c>
      <c r="AW221" s="11" t="s">
        <v>30</v>
      </c>
      <c r="AX221" s="11" t="s">
        <v>69</v>
      </c>
      <c r="AY221" s="136" t="s">
        <v>151</v>
      </c>
    </row>
    <row r="222" spans="2:65" s="12" customFormat="1">
      <c r="B222" s="141"/>
      <c r="D222" s="135" t="s">
        <v>159</v>
      </c>
      <c r="E222" s="142" t="s">
        <v>19</v>
      </c>
      <c r="F222" s="143" t="s">
        <v>257</v>
      </c>
      <c r="H222" s="144">
        <v>4</v>
      </c>
      <c r="I222" s="145"/>
      <c r="L222" s="141"/>
      <c r="M222" s="146"/>
      <c r="T222" s="147"/>
      <c r="AT222" s="142" t="s">
        <v>159</v>
      </c>
      <c r="AU222" s="142" t="s">
        <v>77</v>
      </c>
      <c r="AV222" s="12" t="s">
        <v>79</v>
      </c>
      <c r="AW222" s="12" t="s">
        <v>30</v>
      </c>
      <c r="AX222" s="12" t="s">
        <v>69</v>
      </c>
      <c r="AY222" s="142" t="s">
        <v>151</v>
      </c>
    </row>
    <row r="223" spans="2:65" s="13" customFormat="1">
      <c r="B223" s="148"/>
      <c r="D223" s="135" t="s">
        <v>159</v>
      </c>
      <c r="E223" s="149" t="s">
        <v>19</v>
      </c>
      <c r="F223" s="150" t="s">
        <v>163</v>
      </c>
      <c r="H223" s="151">
        <v>4</v>
      </c>
      <c r="I223" s="152"/>
      <c r="L223" s="148"/>
      <c r="M223" s="153"/>
      <c r="T223" s="154"/>
      <c r="AT223" s="149" t="s">
        <v>159</v>
      </c>
      <c r="AU223" s="149" t="s">
        <v>77</v>
      </c>
      <c r="AV223" s="13" t="s">
        <v>164</v>
      </c>
      <c r="AW223" s="13" t="s">
        <v>30</v>
      </c>
      <c r="AX223" s="13" t="s">
        <v>77</v>
      </c>
      <c r="AY223" s="149" t="s">
        <v>151</v>
      </c>
    </row>
    <row r="224" spans="2:65" s="1" customFormat="1" ht="16.5" customHeight="1">
      <c r="B224" s="31"/>
      <c r="C224" s="120" t="s">
        <v>258</v>
      </c>
      <c r="D224" s="120" t="s">
        <v>152</v>
      </c>
      <c r="E224" s="121" t="s">
        <v>1569</v>
      </c>
      <c r="F224" s="122" t="s">
        <v>1570</v>
      </c>
      <c r="G224" s="123" t="s">
        <v>248</v>
      </c>
      <c r="H224" s="124">
        <v>3000</v>
      </c>
      <c r="I224" s="125"/>
      <c r="J224" s="126">
        <f>ROUND(I224*H224,2)</f>
        <v>0</v>
      </c>
      <c r="K224" s="122" t="s">
        <v>19</v>
      </c>
      <c r="L224" s="127"/>
      <c r="M224" s="128" t="s">
        <v>19</v>
      </c>
      <c r="N224" s="129" t="s">
        <v>40</v>
      </c>
      <c r="P224" s="130">
        <f>O224*H224</f>
        <v>0</v>
      </c>
      <c r="Q224" s="130">
        <v>0</v>
      </c>
      <c r="R224" s="130">
        <f>Q224*H224</f>
        <v>0</v>
      </c>
      <c r="S224" s="130">
        <v>0</v>
      </c>
      <c r="T224" s="131">
        <f>S224*H224</f>
        <v>0</v>
      </c>
      <c r="AR224" s="132" t="s">
        <v>200</v>
      </c>
      <c r="AT224" s="132" t="s">
        <v>152</v>
      </c>
      <c r="AU224" s="132" t="s">
        <v>77</v>
      </c>
      <c r="AY224" s="16" t="s">
        <v>151</v>
      </c>
      <c r="BE224" s="133">
        <f>IF(N224="základní",J224,0)</f>
        <v>0</v>
      </c>
      <c r="BF224" s="133">
        <f>IF(N224="snížená",J224,0)</f>
        <v>0</v>
      </c>
      <c r="BG224" s="133">
        <f>IF(N224="zákl. přenesená",J224,0)</f>
        <v>0</v>
      </c>
      <c r="BH224" s="133">
        <f>IF(N224="sníž. přenesená",J224,0)</f>
        <v>0</v>
      </c>
      <c r="BI224" s="133">
        <f>IF(N224="nulová",J224,0)</f>
        <v>0</v>
      </c>
      <c r="BJ224" s="16" t="s">
        <v>77</v>
      </c>
      <c r="BK224" s="133">
        <f>ROUND(I224*H224,2)</f>
        <v>0</v>
      </c>
      <c r="BL224" s="16" t="s">
        <v>164</v>
      </c>
      <c r="BM224" s="132" t="s">
        <v>1571</v>
      </c>
    </row>
    <row r="225" spans="2:65" s="11" customFormat="1">
      <c r="B225" s="134"/>
      <c r="D225" s="135" t="s">
        <v>159</v>
      </c>
      <c r="E225" s="136" t="s">
        <v>19</v>
      </c>
      <c r="F225" s="137" t="s">
        <v>169</v>
      </c>
      <c r="H225" s="136" t="s">
        <v>19</v>
      </c>
      <c r="I225" s="138"/>
      <c r="L225" s="134"/>
      <c r="M225" s="139"/>
      <c r="T225" s="140"/>
      <c r="AT225" s="136" t="s">
        <v>159</v>
      </c>
      <c r="AU225" s="136" t="s">
        <v>77</v>
      </c>
      <c r="AV225" s="11" t="s">
        <v>77</v>
      </c>
      <c r="AW225" s="11" t="s">
        <v>30</v>
      </c>
      <c r="AX225" s="11" t="s">
        <v>69</v>
      </c>
      <c r="AY225" s="136" t="s">
        <v>151</v>
      </c>
    </row>
    <row r="226" spans="2:65" s="12" customFormat="1">
      <c r="B226" s="141"/>
      <c r="D226" s="135" t="s">
        <v>159</v>
      </c>
      <c r="E226" s="142" t="s">
        <v>19</v>
      </c>
      <c r="F226" s="143" t="s">
        <v>1572</v>
      </c>
      <c r="H226" s="144">
        <v>3000</v>
      </c>
      <c r="I226" s="145"/>
      <c r="L226" s="141"/>
      <c r="M226" s="146"/>
      <c r="T226" s="147"/>
      <c r="AT226" s="142" t="s">
        <v>159</v>
      </c>
      <c r="AU226" s="142" t="s">
        <v>77</v>
      </c>
      <c r="AV226" s="12" t="s">
        <v>79</v>
      </c>
      <c r="AW226" s="12" t="s">
        <v>30</v>
      </c>
      <c r="AX226" s="12" t="s">
        <v>69</v>
      </c>
      <c r="AY226" s="142" t="s">
        <v>151</v>
      </c>
    </row>
    <row r="227" spans="2:65" s="13" customFormat="1">
      <c r="B227" s="148"/>
      <c r="D227" s="135" t="s">
        <v>159</v>
      </c>
      <c r="E227" s="149" t="s">
        <v>19</v>
      </c>
      <c r="F227" s="150" t="s">
        <v>163</v>
      </c>
      <c r="H227" s="151">
        <v>3000</v>
      </c>
      <c r="I227" s="152"/>
      <c r="L227" s="148"/>
      <c r="M227" s="153"/>
      <c r="T227" s="154"/>
      <c r="AT227" s="149" t="s">
        <v>159</v>
      </c>
      <c r="AU227" s="149" t="s">
        <v>77</v>
      </c>
      <c r="AV227" s="13" t="s">
        <v>164</v>
      </c>
      <c r="AW227" s="13" t="s">
        <v>30</v>
      </c>
      <c r="AX227" s="13" t="s">
        <v>77</v>
      </c>
      <c r="AY227" s="149" t="s">
        <v>151</v>
      </c>
    </row>
    <row r="228" spans="2:65" s="1" customFormat="1" ht="24.2" customHeight="1">
      <c r="B228" s="31"/>
      <c r="C228" s="120" t="s">
        <v>262</v>
      </c>
      <c r="D228" s="120" t="s">
        <v>152</v>
      </c>
      <c r="E228" s="121" t="s">
        <v>259</v>
      </c>
      <c r="F228" s="122" t="s">
        <v>260</v>
      </c>
      <c r="G228" s="123" t="s">
        <v>155</v>
      </c>
      <c r="H228" s="124">
        <v>2</v>
      </c>
      <c r="I228" s="125"/>
      <c r="J228" s="126">
        <f>ROUND(I228*H228,2)</f>
        <v>0</v>
      </c>
      <c r="K228" s="122" t="s">
        <v>156</v>
      </c>
      <c r="L228" s="127"/>
      <c r="M228" s="128" t="s">
        <v>19</v>
      </c>
      <c r="N228" s="129" t="s">
        <v>40</v>
      </c>
      <c r="P228" s="130">
        <f>O228*H228</f>
        <v>0</v>
      </c>
      <c r="Q228" s="130">
        <v>2E-3</v>
      </c>
      <c r="R228" s="130">
        <f>Q228*H228</f>
        <v>4.0000000000000001E-3</v>
      </c>
      <c r="S228" s="130">
        <v>0</v>
      </c>
      <c r="T228" s="131">
        <f>S228*H228</f>
        <v>0</v>
      </c>
      <c r="AR228" s="132" t="s">
        <v>200</v>
      </c>
      <c r="AT228" s="132" t="s">
        <v>152</v>
      </c>
      <c r="AU228" s="132" t="s">
        <v>77</v>
      </c>
      <c r="AY228" s="16" t="s">
        <v>151</v>
      </c>
      <c r="BE228" s="133">
        <f>IF(N228="základní",J228,0)</f>
        <v>0</v>
      </c>
      <c r="BF228" s="133">
        <f>IF(N228="snížená",J228,0)</f>
        <v>0</v>
      </c>
      <c r="BG228" s="133">
        <f>IF(N228="zákl. přenesená",J228,0)</f>
        <v>0</v>
      </c>
      <c r="BH228" s="133">
        <f>IF(N228="sníž. přenesená",J228,0)</f>
        <v>0</v>
      </c>
      <c r="BI228" s="133">
        <f>IF(N228="nulová",J228,0)</f>
        <v>0</v>
      </c>
      <c r="BJ228" s="16" t="s">
        <v>77</v>
      </c>
      <c r="BK228" s="133">
        <f>ROUND(I228*H228,2)</f>
        <v>0</v>
      </c>
      <c r="BL228" s="16" t="s">
        <v>164</v>
      </c>
      <c r="BM228" s="132" t="s">
        <v>1573</v>
      </c>
    </row>
    <row r="229" spans="2:65" s="11" customFormat="1">
      <c r="B229" s="134"/>
      <c r="D229" s="135" t="s">
        <v>159</v>
      </c>
      <c r="E229" s="136" t="s">
        <v>19</v>
      </c>
      <c r="F229" s="137" t="s">
        <v>1574</v>
      </c>
      <c r="H229" s="136" t="s">
        <v>19</v>
      </c>
      <c r="I229" s="138"/>
      <c r="L229" s="134"/>
      <c r="M229" s="139"/>
      <c r="T229" s="140"/>
      <c r="AT229" s="136" t="s">
        <v>159</v>
      </c>
      <c r="AU229" s="136" t="s">
        <v>77</v>
      </c>
      <c r="AV229" s="11" t="s">
        <v>77</v>
      </c>
      <c r="AW229" s="11" t="s">
        <v>30</v>
      </c>
      <c r="AX229" s="11" t="s">
        <v>69</v>
      </c>
      <c r="AY229" s="136" t="s">
        <v>151</v>
      </c>
    </row>
    <row r="230" spans="2:65" s="12" customFormat="1">
      <c r="B230" s="141"/>
      <c r="D230" s="135" t="s">
        <v>159</v>
      </c>
      <c r="E230" s="142" t="s">
        <v>19</v>
      </c>
      <c r="F230" s="143" t="s">
        <v>79</v>
      </c>
      <c r="H230" s="144">
        <v>2</v>
      </c>
      <c r="I230" s="145"/>
      <c r="L230" s="141"/>
      <c r="M230" s="146"/>
      <c r="T230" s="147"/>
      <c r="AT230" s="142" t="s">
        <v>159</v>
      </c>
      <c r="AU230" s="142" t="s">
        <v>77</v>
      </c>
      <c r="AV230" s="12" t="s">
        <v>79</v>
      </c>
      <c r="AW230" s="12" t="s">
        <v>30</v>
      </c>
      <c r="AX230" s="12" t="s">
        <v>69</v>
      </c>
      <c r="AY230" s="142" t="s">
        <v>151</v>
      </c>
    </row>
    <row r="231" spans="2:65" s="13" customFormat="1">
      <c r="B231" s="148"/>
      <c r="D231" s="135" t="s">
        <v>159</v>
      </c>
      <c r="E231" s="149" t="s">
        <v>19</v>
      </c>
      <c r="F231" s="150" t="s">
        <v>163</v>
      </c>
      <c r="H231" s="151">
        <v>2</v>
      </c>
      <c r="I231" s="152"/>
      <c r="L231" s="148"/>
      <c r="M231" s="153"/>
      <c r="T231" s="154"/>
      <c r="AT231" s="149" t="s">
        <v>159</v>
      </c>
      <c r="AU231" s="149" t="s">
        <v>77</v>
      </c>
      <c r="AV231" s="13" t="s">
        <v>164</v>
      </c>
      <c r="AW231" s="13" t="s">
        <v>30</v>
      </c>
      <c r="AX231" s="13" t="s">
        <v>77</v>
      </c>
      <c r="AY231" s="149" t="s">
        <v>151</v>
      </c>
    </row>
    <row r="232" spans="2:65" s="1" customFormat="1" ht="16.5" customHeight="1">
      <c r="B232" s="31"/>
      <c r="C232" s="120" t="s">
        <v>269</v>
      </c>
      <c r="D232" s="120" t="s">
        <v>152</v>
      </c>
      <c r="E232" s="121" t="s">
        <v>1575</v>
      </c>
      <c r="F232" s="122" t="s">
        <v>1576</v>
      </c>
      <c r="G232" s="123" t="s">
        <v>248</v>
      </c>
      <c r="H232" s="124">
        <v>64.8</v>
      </c>
      <c r="I232" s="125"/>
      <c r="J232" s="126">
        <f>ROUND(I232*H232,2)</f>
        <v>0</v>
      </c>
      <c r="K232" s="122" t="s">
        <v>156</v>
      </c>
      <c r="L232" s="127"/>
      <c r="M232" s="128" t="s">
        <v>19</v>
      </c>
      <c r="N232" s="129" t="s">
        <v>40</v>
      </c>
      <c r="P232" s="130">
        <f>O232*H232</f>
        <v>0</v>
      </c>
      <c r="Q232" s="130">
        <v>0.55000000000000004</v>
      </c>
      <c r="R232" s="130">
        <f>Q232*H232</f>
        <v>35.64</v>
      </c>
      <c r="S232" s="130">
        <v>0</v>
      </c>
      <c r="T232" s="131">
        <f>S232*H232</f>
        <v>0</v>
      </c>
      <c r="AR232" s="132" t="s">
        <v>200</v>
      </c>
      <c r="AT232" s="132" t="s">
        <v>152</v>
      </c>
      <c r="AU232" s="132" t="s">
        <v>77</v>
      </c>
      <c r="AY232" s="16" t="s">
        <v>151</v>
      </c>
      <c r="BE232" s="133">
        <f>IF(N232="základní",J232,0)</f>
        <v>0</v>
      </c>
      <c r="BF232" s="133">
        <f>IF(N232="snížená",J232,0)</f>
        <v>0</v>
      </c>
      <c r="BG232" s="133">
        <f>IF(N232="zákl. přenesená",J232,0)</f>
        <v>0</v>
      </c>
      <c r="BH232" s="133">
        <f>IF(N232="sníž. přenesená",J232,0)</f>
        <v>0</v>
      </c>
      <c r="BI232" s="133">
        <f>IF(N232="nulová",J232,0)</f>
        <v>0</v>
      </c>
      <c r="BJ232" s="16" t="s">
        <v>77</v>
      </c>
      <c r="BK232" s="133">
        <f>ROUND(I232*H232,2)</f>
        <v>0</v>
      </c>
      <c r="BL232" s="16" t="s">
        <v>164</v>
      </c>
      <c r="BM232" s="132" t="s">
        <v>1577</v>
      </c>
    </row>
    <row r="233" spans="2:65" s="11" customFormat="1">
      <c r="B233" s="134"/>
      <c r="D233" s="135" t="s">
        <v>159</v>
      </c>
      <c r="E233" s="136" t="s">
        <v>19</v>
      </c>
      <c r="F233" s="137" t="s">
        <v>1561</v>
      </c>
      <c r="H233" s="136" t="s">
        <v>19</v>
      </c>
      <c r="I233" s="138"/>
      <c r="L233" s="134"/>
      <c r="M233" s="139"/>
      <c r="T233" s="140"/>
      <c r="AT233" s="136" t="s">
        <v>159</v>
      </c>
      <c r="AU233" s="136" t="s">
        <v>77</v>
      </c>
      <c r="AV233" s="11" t="s">
        <v>77</v>
      </c>
      <c r="AW233" s="11" t="s">
        <v>30</v>
      </c>
      <c r="AX233" s="11" t="s">
        <v>69</v>
      </c>
      <c r="AY233" s="136" t="s">
        <v>151</v>
      </c>
    </row>
    <row r="234" spans="2:65" s="12" customFormat="1">
      <c r="B234" s="141"/>
      <c r="D234" s="135" t="s">
        <v>159</v>
      </c>
      <c r="E234" s="142" t="s">
        <v>19</v>
      </c>
      <c r="F234" s="143" t="s">
        <v>1578</v>
      </c>
      <c r="H234" s="144">
        <v>28.8</v>
      </c>
      <c r="I234" s="145"/>
      <c r="L234" s="141"/>
      <c r="M234" s="146"/>
      <c r="T234" s="147"/>
      <c r="AT234" s="142" t="s">
        <v>159</v>
      </c>
      <c r="AU234" s="142" t="s">
        <v>77</v>
      </c>
      <c r="AV234" s="12" t="s">
        <v>79</v>
      </c>
      <c r="AW234" s="12" t="s">
        <v>30</v>
      </c>
      <c r="AX234" s="12" t="s">
        <v>69</v>
      </c>
      <c r="AY234" s="142" t="s">
        <v>151</v>
      </c>
    </row>
    <row r="235" spans="2:65" s="11" customFormat="1">
      <c r="B235" s="134"/>
      <c r="D235" s="135" t="s">
        <v>159</v>
      </c>
      <c r="E235" s="136" t="s">
        <v>19</v>
      </c>
      <c r="F235" s="137" t="s">
        <v>1563</v>
      </c>
      <c r="H235" s="136" t="s">
        <v>19</v>
      </c>
      <c r="I235" s="138"/>
      <c r="L235" s="134"/>
      <c r="M235" s="139"/>
      <c r="T235" s="140"/>
      <c r="AT235" s="136" t="s">
        <v>159</v>
      </c>
      <c r="AU235" s="136" t="s">
        <v>77</v>
      </c>
      <c r="AV235" s="11" t="s">
        <v>77</v>
      </c>
      <c r="AW235" s="11" t="s">
        <v>30</v>
      </c>
      <c r="AX235" s="11" t="s">
        <v>69</v>
      </c>
      <c r="AY235" s="136" t="s">
        <v>151</v>
      </c>
    </row>
    <row r="236" spans="2:65" s="12" customFormat="1">
      <c r="B236" s="141"/>
      <c r="D236" s="135" t="s">
        <v>159</v>
      </c>
      <c r="E236" s="142" t="s">
        <v>19</v>
      </c>
      <c r="F236" s="143" t="s">
        <v>1579</v>
      </c>
      <c r="H236" s="144">
        <v>36</v>
      </c>
      <c r="I236" s="145"/>
      <c r="L236" s="141"/>
      <c r="M236" s="146"/>
      <c r="T236" s="147"/>
      <c r="AT236" s="142" t="s">
        <v>159</v>
      </c>
      <c r="AU236" s="142" t="s">
        <v>77</v>
      </c>
      <c r="AV236" s="12" t="s">
        <v>79</v>
      </c>
      <c r="AW236" s="12" t="s">
        <v>30</v>
      </c>
      <c r="AX236" s="12" t="s">
        <v>69</v>
      </c>
      <c r="AY236" s="142" t="s">
        <v>151</v>
      </c>
    </row>
    <row r="237" spans="2:65" s="13" customFormat="1">
      <c r="B237" s="148"/>
      <c r="D237" s="135" t="s">
        <v>159</v>
      </c>
      <c r="E237" s="149" t="s">
        <v>19</v>
      </c>
      <c r="F237" s="150" t="s">
        <v>163</v>
      </c>
      <c r="H237" s="151">
        <v>64.8</v>
      </c>
      <c r="I237" s="152"/>
      <c r="L237" s="148"/>
      <c r="M237" s="153"/>
      <c r="T237" s="154"/>
      <c r="AT237" s="149" t="s">
        <v>159</v>
      </c>
      <c r="AU237" s="149" t="s">
        <v>77</v>
      </c>
      <c r="AV237" s="13" t="s">
        <v>164</v>
      </c>
      <c r="AW237" s="13" t="s">
        <v>30</v>
      </c>
      <c r="AX237" s="13" t="s">
        <v>77</v>
      </c>
      <c r="AY237" s="149" t="s">
        <v>151</v>
      </c>
    </row>
    <row r="238" spans="2:65" s="1" customFormat="1" ht="16.5" customHeight="1">
      <c r="B238" s="31"/>
      <c r="C238" s="120" t="s">
        <v>274</v>
      </c>
      <c r="D238" s="120" t="s">
        <v>152</v>
      </c>
      <c r="E238" s="121" t="s">
        <v>286</v>
      </c>
      <c r="F238" s="122" t="s">
        <v>287</v>
      </c>
      <c r="G238" s="123" t="s">
        <v>280</v>
      </c>
      <c r="H238" s="124">
        <v>93.76</v>
      </c>
      <c r="I238" s="125"/>
      <c r="J238" s="126">
        <f>ROUND(I238*H238,2)</f>
        <v>0</v>
      </c>
      <c r="K238" s="122" t="s">
        <v>156</v>
      </c>
      <c r="L238" s="127"/>
      <c r="M238" s="128" t="s">
        <v>19</v>
      </c>
      <c r="N238" s="129" t="s">
        <v>40</v>
      </c>
      <c r="P238" s="130">
        <f>O238*H238</f>
        <v>0</v>
      </c>
      <c r="Q238" s="130">
        <v>1</v>
      </c>
      <c r="R238" s="130">
        <f>Q238*H238</f>
        <v>93.76</v>
      </c>
      <c r="S238" s="130">
        <v>0</v>
      </c>
      <c r="T238" s="131">
        <f>S238*H238</f>
        <v>0</v>
      </c>
      <c r="AR238" s="132" t="s">
        <v>200</v>
      </c>
      <c r="AT238" s="132" t="s">
        <v>152</v>
      </c>
      <c r="AU238" s="132" t="s">
        <v>77</v>
      </c>
      <c r="AY238" s="16" t="s">
        <v>151</v>
      </c>
      <c r="BE238" s="133">
        <f>IF(N238="základní",J238,0)</f>
        <v>0</v>
      </c>
      <c r="BF238" s="133">
        <f>IF(N238="snížená",J238,0)</f>
        <v>0</v>
      </c>
      <c r="BG238" s="133">
        <f>IF(N238="zákl. přenesená",J238,0)</f>
        <v>0</v>
      </c>
      <c r="BH238" s="133">
        <f>IF(N238="sníž. přenesená",J238,0)</f>
        <v>0</v>
      </c>
      <c r="BI238" s="133">
        <f>IF(N238="nulová",J238,0)</f>
        <v>0</v>
      </c>
      <c r="BJ238" s="16" t="s">
        <v>77</v>
      </c>
      <c r="BK238" s="133">
        <f>ROUND(I238*H238,2)</f>
        <v>0</v>
      </c>
      <c r="BL238" s="16" t="s">
        <v>164</v>
      </c>
      <c r="BM238" s="132" t="s">
        <v>1580</v>
      </c>
    </row>
    <row r="239" spans="2:65" s="11" customFormat="1">
      <c r="B239" s="134"/>
      <c r="D239" s="135" t="s">
        <v>159</v>
      </c>
      <c r="E239" s="136" t="s">
        <v>19</v>
      </c>
      <c r="F239" s="137" t="s">
        <v>1581</v>
      </c>
      <c r="H239" s="136" t="s">
        <v>19</v>
      </c>
      <c r="I239" s="138"/>
      <c r="L239" s="134"/>
      <c r="M239" s="139"/>
      <c r="T239" s="140"/>
      <c r="AT239" s="136" t="s">
        <v>159</v>
      </c>
      <c r="AU239" s="136" t="s">
        <v>77</v>
      </c>
      <c r="AV239" s="11" t="s">
        <v>77</v>
      </c>
      <c r="AW239" s="11" t="s">
        <v>30</v>
      </c>
      <c r="AX239" s="11" t="s">
        <v>69</v>
      </c>
      <c r="AY239" s="136" t="s">
        <v>151</v>
      </c>
    </row>
    <row r="240" spans="2:65" s="12" customFormat="1">
      <c r="B240" s="141"/>
      <c r="D240" s="135" t="s">
        <v>159</v>
      </c>
      <c r="E240" s="142" t="s">
        <v>19</v>
      </c>
      <c r="F240" s="143" t="s">
        <v>1582</v>
      </c>
      <c r="H240" s="144">
        <v>39.96</v>
      </c>
      <c r="I240" s="145"/>
      <c r="L240" s="141"/>
      <c r="M240" s="146"/>
      <c r="T240" s="147"/>
      <c r="AT240" s="142" t="s">
        <v>159</v>
      </c>
      <c r="AU240" s="142" t="s">
        <v>77</v>
      </c>
      <c r="AV240" s="12" t="s">
        <v>79</v>
      </c>
      <c r="AW240" s="12" t="s">
        <v>30</v>
      </c>
      <c r="AX240" s="12" t="s">
        <v>69</v>
      </c>
      <c r="AY240" s="142" t="s">
        <v>151</v>
      </c>
    </row>
    <row r="241" spans="2:65" s="11" customFormat="1">
      <c r="B241" s="134"/>
      <c r="D241" s="135" t="s">
        <v>159</v>
      </c>
      <c r="E241" s="136" t="s">
        <v>19</v>
      </c>
      <c r="F241" s="137" t="s">
        <v>1583</v>
      </c>
      <c r="H241" s="136" t="s">
        <v>19</v>
      </c>
      <c r="I241" s="138"/>
      <c r="L241" s="134"/>
      <c r="M241" s="139"/>
      <c r="T241" s="140"/>
      <c r="AT241" s="136" t="s">
        <v>159</v>
      </c>
      <c r="AU241" s="136" t="s">
        <v>77</v>
      </c>
      <c r="AV241" s="11" t="s">
        <v>77</v>
      </c>
      <c r="AW241" s="11" t="s">
        <v>30</v>
      </c>
      <c r="AX241" s="11" t="s">
        <v>69</v>
      </c>
      <c r="AY241" s="136" t="s">
        <v>151</v>
      </c>
    </row>
    <row r="242" spans="2:65" s="12" customFormat="1">
      <c r="B242" s="141"/>
      <c r="D242" s="135" t="s">
        <v>159</v>
      </c>
      <c r="E242" s="142" t="s">
        <v>19</v>
      </c>
      <c r="F242" s="143" t="s">
        <v>1584</v>
      </c>
      <c r="H242" s="144">
        <v>38.85</v>
      </c>
      <c r="I242" s="145"/>
      <c r="L242" s="141"/>
      <c r="M242" s="146"/>
      <c r="T242" s="147"/>
      <c r="AT242" s="142" t="s">
        <v>159</v>
      </c>
      <c r="AU242" s="142" t="s">
        <v>77</v>
      </c>
      <c r="AV242" s="12" t="s">
        <v>79</v>
      </c>
      <c r="AW242" s="12" t="s">
        <v>30</v>
      </c>
      <c r="AX242" s="12" t="s">
        <v>69</v>
      </c>
      <c r="AY242" s="142" t="s">
        <v>151</v>
      </c>
    </row>
    <row r="243" spans="2:65" s="11" customFormat="1">
      <c r="B243" s="134"/>
      <c r="D243" s="135" t="s">
        <v>159</v>
      </c>
      <c r="E243" s="136" t="s">
        <v>19</v>
      </c>
      <c r="F243" s="137" t="s">
        <v>1585</v>
      </c>
      <c r="H243" s="136" t="s">
        <v>19</v>
      </c>
      <c r="I243" s="138"/>
      <c r="L243" s="134"/>
      <c r="M243" s="139"/>
      <c r="T243" s="140"/>
      <c r="AT243" s="136" t="s">
        <v>159</v>
      </c>
      <c r="AU243" s="136" t="s">
        <v>77</v>
      </c>
      <c r="AV243" s="11" t="s">
        <v>77</v>
      </c>
      <c r="AW243" s="11" t="s">
        <v>30</v>
      </c>
      <c r="AX243" s="11" t="s">
        <v>69</v>
      </c>
      <c r="AY243" s="136" t="s">
        <v>151</v>
      </c>
    </row>
    <row r="244" spans="2:65" s="12" customFormat="1">
      <c r="B244" s="141"/>
      <c r="D244" s="135" t="s">
        <v>159</v>
      </c>
      <c r="E244" s="142" t="s">
        <v>19</v>
      </c>
      <c r="F244" s="143" t="s">
        <v>1586</v>
      </c>
      <c r="H244" s="144">
        <v>14.95</v>
      </c>
      <c r="I244" s="145"/>
      <c r="L244" s="141"/>
      <c r="M244" s="146"/>
      <c r="T244" s="147"/>
      <c r="AT244" s="142" t="s">
        <v>159</v>
      </c>
      <c r="AU244" s="142" t="s">
        <v>77</v>
      </c>
      <c r="AV244" s="12" t="s">
        <v>79</v>
      </c>
      <c r="AW244" s="12" t="s">
        <v>30</v>
      </c>
      <c r="AX244" s="12" t="s">
        <v>69</v>
      </c>
      <c r="AY244" s="142" t="s">
        <v>151</v>
      </c>
    </row>
    <row r="245" spans="2:65" s="13" customFormat="1">
      <c r="B245" s="148"/>
      <c r="D245" s="135" t="s">
        <v>159</v>
      </c>
      <c r="E245" s="149" t="s">
        <v>19</v>
      </c>
      <c r="F245" s="150" t="s">
        <v>163</v>
      </c>
      <c r="H245" s="151">
        <v>93.76</v>
      </c>
      <c r="I245" s="152"/>
      <c r="L245" s="148"/>
      <c r="M245" s="153"/>
      <c r="T245" s="154"/>
      <c r="AT245" s="149" t="s">
        <v>159</v>
      </c>
      <c r="AU245" s="149" t="s">
        <v>77</v>
      </c>
      <c r="AV245" s="13" t="s">
        <v>164</v>
      </c>
      <c r="AW245" s="13" t="s">
        <v>30</v>
      </c>
      <c r="AX245" s="13" t="s">
        <v>77</v>
      </c>
      <c r="AY245" s="149" t="s">
        <v>151</v>
      </c>
    </row>
    <row r="246" spans="2:65" s="1" customFormat="1" ht="16.5" customHeight="1">
      <c r="B246" s="31"/>
      <c r="C246" s="120" t="s">
        <v>7</v>
      </c>
      <c r="D246" s="120" t="s">
        <v>152</v>
      </c>
      <c r="E246" s="121" t="s">
        <v>298</v>
      </c>
      <c r="F246" s="122" t="s">
        <v>299</v>
      </c>
      <c r="G246" s="123" t="s">
        <v>280</v>
      </c>
      <c r="H246" s="124">
        <v>93.76</v>
      </c>
      <c r="I246" s="125"/>
      <c r="J246" s="126">
        <f>ROUND(I246*H246,2)</f>
        <v>0</v>
      </c>
      <c r="K246" s="122" t="s">
        <v>156</v>
      </c>
      <c r="L246" s="127"/>
      <c r="M246" s="128" t="s">
        <v>19</v>
      </c>
      <c r="N246" s="129" t="s">
        <v>40</v>
      </c>
      <c r="P246" s="130">
        <f>O246*H246</f>
        <v>0</v>
      </c>
      <c r="Q246" s="130">
        <v>1</v>
      </c>
      <c r="R246" s="130">
        <f>Q246*H246</f>
        <v>93.76</v>
      </c>
      <c r="S246" s="130">
        <v>0</v>
      </c>
      <c r="T246" s="131">
        <f>S246*H246</f>
        <v>0</v>
      </c>
      <c r="AR246" s="132" t="s">
        <v>200</v>
      </c>
      <c r="AT246" s="132" t="s">
        <v>152</v>
      </c>
      <c r="AU246" s="132" t="s">
        <v>77</v>
      </c>
      <c r="AY246" s="16" t="s">
        <v>151</v>
      </c>
      <c r="BE246" s="133">
        <f>IF(N246="základní",J246,0)</f>
        <v>0</v>
      </c>
      <c r="BF246" s="133">
        <f>IF(N246="snížená",J246,0)</f>
        <v>0</v>
      </c>
      <c r="BG246" s="133">
        <f>IF(N246="zákl. přenesená",J246,0)</f>
        <v>0</v>
      </c>
      <c r="BH246" s="133">
        <f>IF(N246="sníž. přenesená",J246,0)</f>
        <v>0</v>
      </c>
      <c r="BI246" s="133">
        <f>IF(N246="nulová",J246,0)</f>
        <v>0</v>
      </c>
      <c r="BJ246" s="16" t="s">
        <v>77</v>
      </c>
      <c r="BK246" s="133">
        <f>ROUND(I246*H246,2)</f>
        <v>0</v>
      </c>
      <c r="BL246" s="16" t="s">
        <v>164</v>
      </c>
      <c r="BM246" s="132" t="s">
        <v>1587</v>
      </c>
    </row>
    <row r="247" spans="2:65" s="11" customFormat="1">
      <c r="B247" s="134"/>
      <c r="D247" s="135" t="s">
        <v>159</v>
      </c>
      <c r="E247" s="136" t="s">
        <v>19</v>
      </c>
      <c r="F247" s="137" t="s">
        <v>1581</v>
      </c>
      <c r="H247" s="136" t="s">
        <v>19</v>
      </c>
      <c r="I247" s="138"/>
      <c r="L247" s="134"/>
      <c r="M247" s="139"/>
      <c r="T247" s="140"/>
      <c r="AT247" s="136" t="s">
        <v>159</v>
      </c>
      <c r="AU247" s="136" t="s">
        <v>77</v>
      </c>
      <c r="AV247" s="11" t="s">
        <v>77</v>
      </c>
      <c r="AW247" s="11" t="s">
        <v>30</v>
      </c>
      <c r="AX247" s="11" t="s">
        <v>69</v>
      </c>
      <c r="AY247" s="136" t="s">
        <v>151</v>
      </c>
    </row>
    <row r="248" spans="2:65" s="12" customFormat="1">
      <c r="B248" s="141"/>
      <c r="D248" s="135" t="s">
        <v>159</v>
      </c>
      <c r="E248" s="142" t="s">
        <v>19</v>
      </c>
      <c r="F248" s="143" t="s">
        <v>1582</v>
      </c>
      <c r="H248" s="144">
        <v>39.96</v>
      </c>
      <c r="I248" s="145"/>
      <c r="L248" s="141"/>
      <c r="M248" s="146"/>
      <c r="T248" s="147"/>
      <c r="AT248" s="142" t="s">
        <v>159</v>
      </c>
      <c r="AU248" s="142" t="s">
        <v>77</v>
      </c>
      <c r="AV248" s="12" t="s">
        <v>79</v>
      </c>
      <c r="AW248" s="12" t="s">
        <v>30</v>
      </c>
      <c r="AX248" s="12" t="s">
        <v>69</v>
      </c>
      <c r="AY248" s="142" t="s">
        <v>151</v>
      </c>
    </row>
    <row r="249" spans="2:65" s="11" customFormat="1">
      <c r="B249" s="134"/>
      <c r="D249" s="135" t="s">
        <v>159</v>
      </c>
      <c r="E249" s="136" t="s">
        <v>19</v>
      </c>
      <c r="F249" s="137" t="s">
        <v>1583</v>
      </c>
      <c r="H249" s="136" t="s">
        <v>19</v>
      </c>
      <c r="I249" s="138"/>
      <c r="L249" s="134"/>
      <c r="M249" s="139"/>
      <c r="T249" s="140"/>
      <c r="AT249" s="136" t="s">
        <v>159</v>
      </c>
      <c r="AU249" s="136" t="s">
        <v>77</v>
      </c>
      <c r="AV249" s="11" t="s">
        <v>77</v>
      </c>
      <c r="AW249" s="11" t="s">
        <v>30</v>
      </c>
      <c r="AX249" s="11" t="s">
        <v>69</v>
      </c>
      <c r="AY249" s="136" t="s">
        <v>151</v>
      </c>
    </row>
    <row r="250" spans="2:65" s="12" customFormat="1">
      <c r="B250" s="141"/>
      <c r="D250" s="135" t="s">
        <v>159</v>
      </c>
      <c r="E250" s="142" t="s">
        <v>19</v>
      </c>
      <c r="F250" s="143" t="s">
        <v>1584</v>
      </c>
      <c r="H250" s="144">
        <v>38.85</v>
      </c>
      <c r="I250" s="145"/>
      <c r="L250" s="141"/>
      <c r="M250" s="146"/>
      <c r="T250" s="147"/>
      <c r="AT250" s="142" t="s">
        <v>159</v>
      </c>
      <c r="AU250" s="142" t="s">
        <v>77</v>
      </c>
      <c r="AV250" s="12" t="s">
        <v>79</v>
      </c>
      <c r="AW250" s="12" t="s">
        <v>30</v>
      </c>
      <c r="AX250" s="12" t="s">
        <v>69</v>
      </c>
      <c r="AY250" s="142" t="s">
        <v>151</v>
      </c>
    </row>
    <row r="251" spans="2:65" s="11" customFormat="1">
      <c r="B251" s="134"/>
      <c r="D251" s="135" t="s">
        <v>159</v>
      </c>
      <c r="E251" s="136" t="s">
        <v>19</v>
      </c>
      <c r="F251" s="137" t="s">
        <v>1585</v>
      </c>
      <c r="H251" s="136" t="s">
        <v>19</v>
      </c>
      <c r="I251" s="138"/>
      <c r="L251" s="134"/>
      <c r="M251" s="139"/>
      <c r="T251" s="140"/>
      <c r="AT251" s="136" t="s">
        <v>159</v>
      </c>
      <c r="AU251" s="136" t="s">
        <v>77</v>
      </c>
      <c r="AV251" s="11" t="s">
        <v>77</v>
      </c>
      <c r="AW251" s="11" t="s">
        <v>30</v>
      </c>
      <c r="AX251" s="11" t="s">
        <v>69</v>
      </c>
      <c r="AY251" s="136" t="s">
        <v>151</v>
      </c>
    </row>
    <row r="252" spans="2:65" s="12" customFormat="1">
      <c r="B252" s="141"/>
      <c r="D252" s="135" t="s">
        <v>159</v>
      </c>
      <c r="E252" s="142" t="s">
        <v>19</v>
      </c>
      <c r="F252" s="143" t="s">
        <v>1586</v>
      </c>
      <c r="H252" s="144">
        <v>14.95</v>
      </c>
      <c r="I252" s="145"/>
      <c r="L252" s="141"/>
      <c r="M252" s="146"/>
      <c r="T252" s="147"/>
      <c r="AT252" s="142" t="s">
        <v>159</v>
      </c>
      <c r="AU252" s="142" t="s">
        <v>77</v>
      </c>
      <c r="AV252" s="12" t="s">
        <v>79</v>
      </c>
      <c r="AW252" s="12" t="s">
        <v>30</v>
      </c>
      <c r="AX252" s="12" t="s">
        <v>69</v>
      </c>
      <c r="AY252" s="142" t="s">
        <v>151</v>
      </c>
    </row>
    <row r="253" spans="2:65" s="13" customFormat="1">
      <c r="B253" s="148"/>
      <c r="D253" s="135" t="s">
        <v>159</v>
      </c>
      <c r="E253" s="149" t="s">
        <v>19</v>
      </c>
      <c r="F253" s="150" t="s">
        <v>163</v>
      </c>
      <c r="H253" s="151">
        <v>93.76</v>
      </c>
      <c r="I253" s="152"/>
      <c r="L253" s="148"/>
      <c r="M253" s="153"/>
      <c r="T253" s="154"/>
      <c r="AT253" s="149" t="s">
        <v>159</v>
      </c>
      <c r="AU253" s="149" t="s">
        <v>77</v>
      </c>
      <c r="AV253" s="13" t="s">
        <v>164</v>
      </c>
      <c r="AW253" s="13" t="s">
        <v>30</v>
      </c>
      <c r="AX253" s="13" t="s">
        <v>77</v>
      </c>
      <c r="AY253" s="149" t="s">
        <v>151</v>
      </c>
    </row>
    <row r="254" spans="2:65" s="1" customFormat="1" ht="16.5" customHeight="1">
      <c r="B254" s="31"/>
      <c r="C254" s="120" t="s">
        <v>285</v>
      </c>
      <c r="D254" s="120" t="s">
        <v>152</v>
      </c>
      <c r="E254" s="121" t="s">
        <v>317</v>
      </c>
      <c r="F254" s="122" t="s">
        <v>318</v>
      </c>
      <c r="G254" s="123" t="s">
        <v>319</v>
      </c>
      <c r="H254" s="124">
        <v>40</v>
      </c>
      <c r="I254" s="125"/>
      <c r="J254" s="126">
        <f>ROUND(I254*H254,2)</f>
        <v>0</v>
      </c>
      <c r="K254" s="122" t="s">
        <v>156</v>
      </c>
      <c r="L254" s="127"/>
      <c r="M254" s="128" t="s">
        <v>19</v>
      </c>
      <c r="N254" s="129" t="s">
        <v>40</v>
      </c>
      <c r="P254" s="130">
        <f>O254*H254</f>
        <v>0</v>
      </c>
      <c r="Q254" s="130">
        <v>1E-3</v>
      </c>
      <c r="R254" s="130">
        <f>Q254*H254</f>
        <v>0.04</v>
      </c>
      <c r="S254" s="130">
        <v>0</v>
      </c>
      <c r="T254" s="131">
        <f>S254*H254</f>
        <v>0</v>
      </c>
      <c r="AR254" s="132" t="s">
        <v>200</v>
      </c>
      <c r="AT254" s="132" t="s">
        <v>152</v>
      </c>
      <c r="AU254" s="132" t="s">
        <v>77</v>
      </c>
      <c r="AY254" s="16" t="s">
        <v>151</v>
      </c>
      <c r="BE254" s="133">
        <f>IF(N254="základní",J254,0)</f>
        <v>0</v>
      </c>
      <c r="BF254" s="133">
        <f>IF(N254="snížená",J254,0)</f>
        <v>0</v>
      </c>
      <c r="BG254" s="133">
        <f>IF(N254="zákl. přenesená",J254,0)</f>
        <v>0</v>
      </c>
      <c r="BH254" s="133">
        <f>IF(N254="sníž. přenesená",J254,0)</f>
        <v>0</v>
      </c>
      <c r="BI254" s="133">
        <f>IF(N254="nulová",J254,0)</f>
        <v>0</v>
      </c>
      <c r="BJ254" s="16" t="s">
        <v>77</v>
      </c>
      <c r="BK254" s="133">
        <f>ROUND(I254*H254,2)</f>
        <v>0</v>
      </c>
      <c r="BL254" s="16" t="s">
        <v>164</v>
      </c>
      <c r="BM254" s="132" t="s">
        <v>1588</v>
      </c>
    </row>
    <row r="255" spans="2:65" s="12" customFormat="1">
      <c r="B255" s="141"/>
      <c r="D255" s="135" t="s">
        <v>159</v>
      </c>
      <c r="E255" s="142" t="s">
        <v>19</v>
      </c>
      <c r="F255" s="143" t="s">
        <v>409</v>
      </c>
      <c r="H255" s="144">
        <v>40</v>
      </c>
      <c r="I255" s="145"/>
      <c r="L255" s="141"/>
      <c r="M255" s="146"/>
      <c r="T255" s="147"/>
      <c r="AT255" s="142" t="s">
        <v>159</v>
      </c>
      <c r="AU255" s="142" t="s">
        <v>77</v>
      </c>
      <c r="AV255" s="12" t="s">
        <v>79</v>
      </c>
      <c r="AW255" s="12" t="s">
        <v>30</v>
      </c>
      <c r="AX255" s="12" t="s">
        <v>69</v>
      </c>
      <c r="AY255" s="142" t="s">
        <v>151</v>
      </c>
    </row>
    <row r="256" spans="2:65" s="13" customFormat="1">
      <c r="B256" s="148"/>
      <c r="D256" s="135" t="s">
        <v>159</v>
      </c>
      <c r="E256" s="149" t="s">
        <v>19</v>
      </c>
      <c r="F256" s="150" t="s">
        <v>163</v>
      </c>
      <c r="H256" s="151">
        <v>40</v>
      </c>
      <c r="I256" s="152"/>
      <c r="L256" s="148"/>
      <c r="M256" s="153"/>
      <c r="T256" s="154"/>
      <c r="AT256" s="149" t="s">
        <v>159</v>
      </c>
      <c r="AU256" s="149" t="s">
        <v>77</v>
      </c>
      <c r="AV256" s="13" t="s">
        <v>164</v>
      </c>
      <c r="AW256" s="13" t="s">
        <v>30</v>
      </c>
      <c r="AX256" s="13" t="s">
        <v>77</v>
      </c>
      <c r="AY256" s="149" t="s">
        <v>151</v>
      </c>
    </row>
    <row r="257" spans="2:65" s="1" customFormat="1" ht="16.5" customHeight="1">
      <c r="B257" s="31"/>
      <c r="C257" s="120" t="s">
        <v>297</v>
      </c>
      <c r="D257" s="120" t="s">
        <v>152</v>
      </c>
      <c r="E257" s="121" t="s">
        <v>278</v>
      </c>
      <c r="F257" s="122" t="s">
        <v>279</v>
      </c>
      <c r="G257" s="123" t="s">
        <v>280</v>
      </c>
      <c r="H257" s="124">
        <v>3678.48</v>
      </c>
      <c r="I257" s="125"/>
      <c r="J257" s="126">
        <f>ROUND(I257*H257,2)</f>
        <v>0</v>
      </c>
      <c r="K257" s="122" t="s">
        <v>156</v>
      </c>
      <c r="L257" s="127"/>
      <c r="M257" s="128" t="s">
        <v>19</v>
      </c>
      <c r="N257" s="129" t="s">
        <v>40</v>
      </c>
      <c r="P257" s="130">
        <f>O257*H257</f>
        <v>0</v>
      </c>
      <c r="Q257" s="130">
        <v>1</v>
      </c>
      <c r="R257" s="130">
        <f>Q257*H257</f>
        <v>3678.48</v>
      </c>
      <c r="S257" s="130">
        <v>0</v>
      </c>
      <c r="T257" s="131">
        <f>S257*H257</f>
        <v>0</v>
      </c>
      <c r="AR257" s="132" t="s">
        <v>200</v>
      </c>
      <c r="AT257" s="132" t="s">
        <v>152</v>
      </c>
      <c r="AU257" s="132" t="s">
        <v>77</v>
      </c>
      <c r="AY257" s="16" t="s">
        <v>151</v>
      </c>
      <c r="BE257" s="133">
        <f>IF(N257="základní",J257,0)</f>
        <v>0</v>
      </c>
      <c r="BF257" s="133">
        <f>IF(N257="snížená",J257,0)</f>
        <v>0</v>
      </c>
      <c r="BG257" s="133">
        <f>IF(N257="zákl. přenesená",J257,0)</f>
        <v>0</v>
      </c>
      <c r="BH257" s="133">
        <f>IF(N257="sníž. přenesená",J257,0)</f>
        <v>0</v>
      </c>
      <c r="BI257" s="133">
        <f>IF(N257="nulová",J257,0)</f>
        <v>0</v>
      </c>
      <c r="BJ257" s="16" t="s">
        <v>77</v>
      </c>
      <c r="BK257" s="133">
        <f>ROUND(I257*H257,2)</f>
        <v>0</v>
      </c>
      <c r="BL257" s="16" t="s">
        <v>164</v>
      </c>
      <c r="BM257" s="132" t="s">
        <v>1589</v>
      </c>
    </row>
    <row r="258" spans="2:65" s="11" customFormat="1">
      <c r="B258" s="134"/>
      <c r="D258" s="135" t="s">
        <v>159</v>
      </c>
      <c r="E258" s="136" t="s">
        <v>19</v>
      </c>
      <c r="F258" s="137" t="s">
        <v>1590</v>
      </c>
      <c r="H258" s="136" t="s">
        <v>19</v>
      </c>
      <c r="I258" s="138"/>
      <c r="L258" s="134"/>
      <c r="M258" s="139"/>
      <c r="T258" s="140"/>
      <c r="AT258" s="136" t="s">
        <v>159</v>
      </c>
      <c r="AU258" s="136" t="s">
        <v>77</v>
      </c>
      <c r="AV258" s="11" t="s">
        <v>77</v>
      </c>
      <c r="AW258" s="11" t="s">
        <v>30</v>
      </c>
      <c r="AX258" s="11" t="s">
        <v>69</v>
      </c>
      <c r="AY258" s="136" t="s">
        <v>151</v>
      </c>
    </row>
    <row r="259" spans="2:65" s="12" customFormat="1">
      <c r="B259" s="141"/>
      <c r="D259" s="135" t="s">
        <v>159</v>
      </c>
      <c r="E259" s="142" t="s">
        <v>19</v>
      </c>
      <c r="F259" s="143" t="s">
        <v>1591</v>
      </c>
      <c r="H259" s="144">
        <v>1995.84</v>
      </c>
      <c r="I259" s="145"/>
      <c r="L259" s="141"/>
      <c r="M259" s="146"/>
      <c r="T259" s="147"/>
      <c r="AT259" s="142" t="s">
        <v>159</v>
      </c>
      <c r="AU259" s="142" t="s">
        <v>77</v>
      </c>
      <c r="AV259" s="12" t="s">
        <v>79</v>
      </c>
      <c r="AW259" s="12" t="s">
        <v>30</v>
      </c>
      <c r="AX259" s="12" t="s">
        <v>69</v>
      </c>
      <c r="AY259" s="142" t="s">
        <v>151</v>
      </c>
    </row>
    <row r="260" spans="2:65" s="11" customFormat="1">
      <c r="B260" s="134"/>
      <c r="D260" s="135" t="s">
        <v>159</v>
      </c>
      <c r="E260" s="136" t="s">
        <v>19</v>
      </c>
      <c r="F260" s="137" t="s">
        <v>169</v>
      </c>
      <c r="H260" s="136" t="s">
        <v>19</v>
      </c>
      <c r="I260" s="138"/>
      <c r="L260" s="134"/>
      <c r="M260" s="139"/>
      <c r="T260" s="140"/>
      <c r="AT260" s="136" t="s">
        <v>159</v>
      </c>
      <c r="AU260" s="136" t="s">
        <v>77</v>
      </c>
      <c r="AV260" s="11" t="s">
        <v>77</v>
      </c>
      <c r="AW260" s="11" t="s">
        <v>30</v>
      </c>
      <c r="AX260" s="11" t="s">
        <v>69</v>
      </c>
      <c r="AY260" s="136" t="s">
        <v>151</v>
      </c>
    </row>
    <row r="261" spans="2:65" s="12" customFormat="1">
      <c r="B261" s="141"/>
      <c r="D261" s="135" t="s">
        <v>159</v>
      </c>
      <c r="E261" s="142" t="s">
        <v>19</v>
      </c>
      <c r="F261" s="143" t="s">
        <v>1592</v>
      </c>
      <c r="H261" s="144">
        <v>446.4</v>
      </c>
      <c r="I261" s="145"/>
      <c r="L261" s="141"/>
      <c r="M261" s="146"/>
      <c r="T261" s="147"/>
      <c r="AT261" s="142" t="s">
        <v>159</v>
      </c>
      <c r="AU261" s="142" t="s">
        <v>77</v>
      </c>
      <c r="AV261" s="12" t="s">
        <v>79</v>
      </c>
      <c r="AW261" s="12" t="s">
        <v>30</v>
      </c>
      <c r="AX261" s="12" t="s">
        <v>69</v>
      </c>
      <c r="AY261" s="142" t="s">
        <v>151</v>
      </c>
    </row>
    <row r="262" spans="2:65" s="11" customFormat="1">
      <c r="B262" s="134"/>
      <c r="D262" s="135" t="s">
        <v>159</v>
      </c>
      <c r="E262" s="136" t="s">
        <v>19</v>
      </c>
      <c r="F262" s="137" t="s">
        <v>172</v>
      </c>
      <c r="H262" s="136" t="s">
        <v>19</v>
      </c>
      <c r="I262" s="138"/>
      <c r="L262" s="134"/>
      <c r="M262" s="139"/>
      <c r="T262" s="140"/>
      <c r="AT262" s="136" t="s">
        <v>159</v>
      </c>
      <c r="AU262" s="136" t="s">
        <v>77</v>
      </c>
      <c r="AV262" s="11" t="s">
        <v>77</v>
      </c>
      <c r="AW262" s="11" t="s">
        <v>30</v>
      </c>
      <c r="AX262" s="11" t="s">
        <v>69</v>
      </c>
      <c r="AY262" s="136" t="s">
        <v>151</v>
      </c>
    </row>
    <row r="263" spans="2:65" s="12" customFormat="1">
      <c r="B263" s="141"/>
      <c r="D263" s="135" t="s">
        <v>159</v>
      </c>
      <c r="E263" s="142" t="s">
        <v>19</v>
      </c>
      <c r="F263" s="143" t="s">
        <v>1593</v>
      </c>
      <c r="H263" s="144">
        <v>708.84</v>
      </c>
      <c r="I263" s="145"/>
      <c r="L263" s="141"/>
      <c r="M263" s="146"/>
      <c r="T263" s="147"/>
      <c r="AT263" s="142" t="s">
        <v>159</v>
      </c>
      <c r="AU263" s="142" t="s">
        <v>77</v>
      </c>
      <c r="AV263" s="12" t="s">
        <v>79</v>
      </c>
      <c r="AW263" s="12" t="s">
        <v>30</v>
      </c>
      <c r="AX263" s="12" t="s">
        <v>69</v>
      </c>
      <c r="AY263" s="142" t="s">
        <v>151</v>
      </c>
    </row>
    <row r="264" spans="2:65" s="11" customFormat="1">
      <c r="B264" s="134"/>
      <c r="D264" s="135" t="s">
        <v>159</v>
      </c>
      <c r="E264" s="136" t="s">
        <v>19</v>
      </c>
      <c r="F264" s="137" t="s">
        <v>1594</v>
      </c>
      <c r="H264" s="136" t="s">
        <v>19</v>
      </c>
      <c r="I264" s="138"/>
      <c r="L264" s="134"/>
      <c r="M264" s="139"/>
      <c r="T264" s="140"/>
      <c r="AT264" s="136" t="s">
        <v>159</v>
      </c>
      <c r="AU264" s="136" t="s">
        <v>77</v>
      </c>
      <c r="AV264" s="11" t="s">
        <v>77</v>
      </c>
      <c r="AW264" s="11" t="s">
        <v>30</v>
      </c>
      <c r="AX264" s="11" t="s">
        <v>69</v>
      </c>
      <c r="AY264" s="136" t="s">
        <v>151</v>
      </c>
    </row>
    <row r="265" spans="2:65" s="12" customFormat="1">
      <c r="B265" s="141"/>
      <c r="D265" s="135" t="s">
        <v>159</v>
      </c>
      <c r="E265" s="142" t="s">
        <v>19</v>
      </c>
      <c r="F265" s="143" t="s">
        <v>1595</v>
      </c>
      <c r="H265" s="144">
        <v>252</v>
      </c>
      <c r="I265" s="145"/>
      <c r="L265" s="141"/>
      <c r="M265" s="146"/>
      <c r="T265" s="147"/>
      <c r="AT265" s="142" t="s">
        <v>159</v>
      </c>
      <c r="AU265" s="142" t="s">
        <v>77</v>
      </c>
      <c r="AV265" s="12" t="s">
        <v>79</v>
      </c>
      <c r="AW265" s="12" t="s">
        <v>30</v>
      </c>
      <c r="AX265" s="12" t="s">
        <v>69</v>
      </c>
      <c r="AY265" s="142" t="s">
        <v>151</v>
      </c>
    </row>
    <row r="266" spans="2:65" s="11" customFormat="1">
      <c r="B266" s="134"/>
      <c r="D266" s="135" t="s">
        <v>159</v>
      </c>
      <c r="E266" s="136" t="s">
        <v>19</v>
      </c>
      <c r="F266" s="137" t="s">
        <v>1509</v>
      </c>
      <c r="H266" s="136" t="s">
        <v>19</v>
      </c>
      <c r="I266" s="138"/>
      <c r="L266" s="134"/>
      <c r="M266" s="139"/>
      <c r="T266" s="140"/>
      <c r="AT266" s="136" t="s">
        <v>159</v>
      </c>
      <c r="AU266" s="136" t="s">
        <v>77</v>
      </c>
      <c r="AV266" s="11" t="s">
        <v>77</v>
      </c>
      <c r="AW266" s="11" t="s">
        <v>30</v>
      </c>
      <c r="AX266" s="11" t="s">
        <v>69</v>
      </c>
      <c r="AY266" s="136" t="s">
        <v>151</v>
      </c>
    </row>
    <row r="267" spans="2:65" s="12" customFormat="1">
      <c r="B267" s="141"/>
      <c r="D267" s="135" t="s">
        <v>159</v>
      </c>
      <c r="E267" s="142" t="s">
        <v>19</v>
      </c>
      <c r="F267" s="143" t="s">
        <v>1596</v>
      </c>
      <c r="H267" s="144">
        <v>61.2</v>
      </c>
      <c r="I267" s="145"/>
      <c r="L267" s="141"/>
      <c r="M267" s="146"/>
      <c r="T267" s="147"/>
      <c r="AT267" s="142" t="s">
        <v>159</v>
      </c>
      <c r="AU267" s="142" t="s">
        <v>77</v>
      </c>
      <c r="AV267" s="12" t="s">
        <v>79</v>
      </c>
      <c r="AW267" s="12" t="s">
        <v>30</v>
      </c>
      <c r="AX267" s="12" t="s">
        <v>69</v>
      </c>
      <c r="AY267" s="142" t="s">
        <v>151</v>
      </c>
    </row>
    <row r="268" spans="2:65" s="11" customFormat="1">
      <c r="B268" s="134"/>
      <c r="D268" s="135" t="s">
        <v>159</v>
      </c>
      <c r="E268" s="136" t="s">
        <v>19</v>
      </c>
      <c r="F268" s="137" t="s">
        <v>1597</v>
      </c>
      <c r="H268" s="136" t="s">
        <v>19</v>
      </c>
      <c r="I268" s="138"/>
      <c r="L268" s="134"/>
      <c r="M268" s="139"/>
      <c r="T268" s="140"/>
      <c r="AT268" s="136" t="s">
        <v>159</v>
      </c>
      <c r="AU268" s="136" t="s">
        <v>77</v>
      </c>
      <c r="AV268" s="11" t="s">
        <v>77</v>
      </c>
      <c r="AW268" s="11" t="s">
        <v>30</v>
      </c>
      <c r="AX268" s="11" t="s">
        <v>69</v>
      </c>
      <c r="AY268" s="136" t="s">
        <v>151</v>
      </c>
    </row>
    <row r="269" spans="2:65" s="12" customFormat="1">
      <c r="B269" s="141"/>
      <c r="D269" s="135" t="s">
        <v>159</v>
      </c>
      <c r="E269" s="142" t="s">
        <v>19</v>
      </c>
      <c r="F269" s="143" t="s">
        <v>1598</v>
      </c>
      <c r="H269" s="144">
        <v>122.4</v>
      </c>
      <c r="I269" s="145"/>
      <c r="L269" s="141"/>
      <c r="M269" s="146"/>
      <c r="T269" s="147"/>
      <c r="AT269" s="142" t="s">
        <v>159</v>
      </c>
      <c r="AU269" s="142" t="s">
        <v>77</v>
      </c>
      <c r="AV269" s="12" t="s">
        <v>79</v>
      </c>
      <c r="AW269" s="12" t="s">
        <v>30</v>
      </c>
      <c r="AX269" s="12" t="s">
        <v>69</v>
      </c>
      <c r="AY269" s="142" t="s">
        <v>151</v>
      </c>
    </row>
    <row r="270" spans="2:65" s="11" customFormat="1">
      <c r="B270" s="134"/>
      <c r="D270" s="135" t="s">
        <v>159</v>
      </c>
      <c r="E270" s="136" t="s">
        <v>19</v>
      </c>
      <c r="F270" s="137" t="s">
        <v>1599</v>
      </c>
      <c r="H270" s="136" t="s">
        <v>19</v>
      </c>
      <c r="I270" s="138"/>
      <c r="L270" s="134"/>
      <c r="M270" s="139"/>
      <c r="T270" s="140"/>
      <c r="AT270" s="136" t="s">
        <v>159</v>
      </c>
      <c r="AU270" s="136" t="s">
        <v>77</v>
      </c>
      <c r="AV270" s="11" t="s">
        <v>77</v>
      </c>
      <c r="AW270" s="11" t="s">
        <v>30</v>
      </c>
      <c r="AX270" s="11" t="s">
        <v>69</v>
      </c>
      <c r="AY270" s="136" t="s">
        <v>151</v>
      </c>
    </row>
    <row r="271" spans="2:65" s="12" customFormat="1">
      <c r="B271" s="141"/>
      <c r="D271" s="135" t="s">
        <v>159</v>
      </c>
      <c r="E271" s="142" t="s">
        <v>19</v>
      </c>
      <c r="F271" s="143" t="s">
        <v>1600</v>
      </c>
      <c r="H271" s="144">
        <v>91.8</v>
      </c>
      <c r="I271" s="145"/>
      <c r="L271" s="141"/>
      <c r="M271" s="146"/>
      <c r="T271" s="147"/>
      <c r="AT271" s="142" t="s">
        <v>159</v>
      </c>
      <c r="AU271" s="142" t="s">
        <v>77</v>
      </c>
      <c r="AV271" s="12" t="s">
        <v>79</v>
      </c>
      <c r="AW271" s="12" t="s">
        <v>30</v>
      </c>
      <c r="AX271" s="12" t="s">
        <v>69</v>
      </c>
      <c r="AY271" s="142" t="s">
        <v>151</v>
      </c>
    </row>
    <row r="272" spans="2:65" s="13" customFormat="1">
      <c r="B272" s="148"/>
      <c r="D272" s="135" t="s">
        <v>159</v>
      </c>
      <c r="E272" s="149" t="s">
        <v>19</v>
      </c>
      <c r="F272" s="150" t="s">
        <v>163</v>
      </c>
      <c r="H272" s="151">
        <v>3678.48</v>
      </c>
      <c r="I272" s="152"/>
      <c r="L272" s="148"/>
      <c r="M272" s="153"/>
      <c r="T272" s="154"/>
      <c r="AT272" s="149" t="s">
        <v>159</v>
      </c>
      <c r="AU272" s="149" t="s">
        <v>77</v>
      </c>
      <c r="AV272" s="13" t="s">
        <v>164</v>
      </c>
      <c r="AW272" s="13" t="s">
        <v>30</v>
      </c>
      <c r="AX272" s="13" t="s">
        <v>77</v>
      </c>
      <c r="AY272" s="149" t="s">
        <v>151</v>
      </c>
    </row>
    <row r="273" spans="2:65" s="1" customFormat="1" ht="16.5" customHeight="1">
      <c r="B273" s="31"/>
      <c r="C273" s="120" t="s">
        <v>301</v>
      </c>
      <c r="D273" s="120" t="s">
        <v>152</v>
      </c>
      <c r="E273" s="121" t="s">
        <v>1064</v>
      </c>
      <c r="F273" s="122" t="s">
        <v>1065</v>
      </c>
      <c r="G273" s="123" t="s">
        <v>280</v>
      </c>
      <c r="H273" s="124">
        <v>28</v>
      </c>
      <c r="I273" s="125"/>
      <c r="J273" s="126">
        <f>ROUND(I273*H273,2)</f>
        <v>0</v>
      </c>
      <c r="K273" s="122" t="s">
        <v>156</v>
      </c>
      <c r="L273" s="127"/>
      <c r="M273" s="128" t="s">
        <v>19</v>
      </c>
      <c r="N273" s="129" t="s">
        <v>40</v>
      </c>
      <c r="P273" s="130">
        <f>O273*H273</f>
        <v>0</v>
      </c>
      <c r="Q273" s="130">
        <v>1</v>
      </c>
      <c r="R273" s="130">
        <f>Q273*H273</f>
        <v>28</v>
      </c>
      <c r="S273" s="130">
        <v>0</v>
      </c>
      <c r="T273" s="131">
        <f>S273*H273</f>
        <v>0</v>
      </c>
      <c r="AR273" s="132" t="s">
        <v>200</v>
      </c>
      <c r="AT273" s="132" t="s">
        <v>152</v>
      </c>
      <c r="AU273" s="132" t="s">
        <v>77</v>
      </c>
      <c r="AY273" s="16" t="s">
        <v>151</v>
      </c>
      <c r="BE273" s="133">
        <f>IF(N273="základní",J273,0)</f>
        <v>0</v>
      </c>
      <c r="BF273" s="133">
        <f>IF(N273="snížená",J273,0)</f>
        <v>0</v>
      </c>
      <c r="BG273" s="133">
        <f>IF(N273="zákl. přenesená",J273,0)</f>
        <v>0</v>
      </c>
      <c r="BH273" s="133">
        <f>IF(N273="sníž. přenesená",J273,0)</f>
        <v>0</v>
      </c>
      <c r="BI273" s="133">
        <f>IF(N273="nulová",J273,0)</f>
        <v>0</v>
      </c>
      <c r="BJ273" s="16" t="s">
        <v>77</v>
      </c>
      <c r="BK273" s="133">
        <f>ROUND(I273*H273,2)</f>
        <v>0</v>
      </c>
      <c r="BL273" s="16" t="s">
        <v>164</v>
      </c>
      <c r="BM273" s="132" t="s">
        <v>1601</v>
      </c>
    </row>
    <row r="274" spans="2:65" s="11" customFormat="1">
      <c r="B274" s="134"/>
      <c r="D274" s="135" t="s">
        <v>159</v>
      </c>
      <c r="E274" s="136" t="s">
        <v>19</v>
      </c>
      <c r="F274" s="137" t="s">
        <v>1594</v>
      </c>
      <c r="H274" s="136" t="s">
        <v>19</v>
      </c>
      <c r="I274" s="138"/>
      <c r="L274" s="134"/>
      <c r="M274" s="139"/>
      <c r="T274" s="140"/>
      <c r="AT274" s="136" t="s">
        <v>159</v>
      </c>
      <c r="AU274" s="136" t="s">
        <v>77</v>
      </c>
      <c r="AV274" s="11" t="s">
        <v>77</v>
      </c>
      <c r="AW274" s="11" t="s">
        <v>30</v>
      </c>
      <c r="AX274" s="11" t="s">
        <v>69</v>
      </c>
      <c r="AY274" s="136" t="s">
        <v>151</v>
      </c>
    </row>
    <row r="275" spans="2:65" s="12" customFormat="1">
      <c r="B275" s="141"/>
      <c r="D275" s="135" t="s">
        <v>159</v>
      </c>
      <c r="E275" s="142" t="s">
        <v>19</v>
      </c>
      <c r="F275" s="143" t="s">
        <v>1602</v>
      </c>
      <c r="H275" s="144">
        <v>28</v>
      </c>
      <c r="I275" s="145"/>
      <c r="L275" s="141"/>
      <c r="M275" s="146"/>
      <c r="T275" s="147"/>
      <c r="AT275" s="142" t="s">
        <v>159</v>
      </c>
      <c r="AU275" s="142" t="s">
        <v>77</v>
      </c>
      <c r="AV275" s="12" t="s">
        <v>79</v>
      </c>
      <c r="AW275" s="12" t="s">
        <v>30</v>
      </c>
      <c r="AX275" s="12" t="s">
        <v>69</v>
      </c>
      <c r="AY275" s="142" t="s">
        <v>151</v>
      </c>
    </row>
    <row r="276" spans="2:65" s="13" customFormat="1">
      <c r="B276" s="148"/>
      <c r="D276" s="135" t="s">
        <v>159</v>
      </c>
      <c r="E276" s="149" t="s">
        <v>19</v>
      </c>
      <c r="F276" s="150" t="s">
        <v>163</v>
      </c>
      <c r="H276" s="151">
        <v>28</v>
      </c>
      <c r="I276" s="152"/>
      <c r="L276" s="148"/>
      <c r="M276" s="153"/>
      <c r="T276" s="154"/>
      <c r="AT276" s="149" t="s">
        <v>159</v>
      </c>
      <c r="AU276" s="149" t="s">
        <v>77</v>
      </c>
      <c r="AV276" s="13" t="s">
        <v>164</v>
      </c>
      <c r="AW276" s="13" t="s">
        <v>30</v>
      </c>
      <c r="AX276" s="13" t="s">
        <v>77</v>
      </c>
      <c r="AY276" s="149" t="s">
        <v>151</v>
      </c>
    </row>
    <row r="277" spans="2:65" s="1" customFormat="1" ht="16.5" customHeight="1">
      <c r="B277" s="31"/>
      <c r="C277" s="120" t="s">
        <v>311</v>
      </c>
      <c r="D277" s="120" t="s">
        <v>152</v>
      </c>
      <c r="E277" s="121" t="s">
        <v>1603</v>
      </c>
      <c r="F277" s="122" t="s">
        <v>1604</v>
      </c>
      <c r="G277" s="123" t="s">
        <v>345</v>
      </c>
      <c r="H277" s="124">
        <v>280</v>
      </c>
      <c r="I277" s="125"/>
      <c r="J277" s="126">
        <f>ROUND(I277*H277,2)</f>
        <v>0</v>
      </c>
      <c r="K277" s="122" t="s">
        <v>156</v>
      </c>
      <c r="L277" s="127"/>
      <c r="M277" s="128" t="s">
        <v>19</v>
      </c>
      <c r="N277" s="129" t="s">
        <v>40</v>
      </c>
      <c r="P277" s="130">
        <f>O277*H277</f>
        <v>0</v>
      </c>
      <c r="Q277" s="130">
        <v>1E-3</v>
      </c>
      <c r="R277" s="130">
        <f>Q277*H277</f>
        <v>0.28000000000000003</v>
      </c>
      <c r="S277" s="130">
        <v>0</v>
      </c>
      <c r="T277" s="131">
        <f>S277*H277</f>
        <v>0</v>
      </c>
      <c r="AR277" s="132" t="s">
        <v>200</v>
      </c>
      <c r="AT277" s="132" t="s">
        <v>152</v>
      </c>
      <c r="AU277" s="132" t="s">
        <v>77</v>
      </c>
      <c r="AY277" s="16" t="s">
        <v>151</v>
      </c>
      <c r="BE277" s="133">
        <f>IF(N277="základní",J277,0)</f>
        <v>0</v>
      </c>
      <c r="BF277" s="133">
        <f>IF(N277="snížená",J277,0)</f>
        <v>0</v>
      </c>
      <c r="BG277" s="133">
        <f>IF(N277="zákl. přenesená",J277,0)</f>
        <v>0</v>
      </c>
      <c r="BH277" s="133">
        <f>IF(N277="sníž. přenesená",J277,0)</f>
        <v>0</v>
      </c>
      <c r="BI277" s="133">
        <f>IF(N277="nulová",J277,0)</f>
        <v>0</v>
      </c>
      <c r="BJ277" s="16" t="s">
        <v>77</v>
      </c>
      <c r="BK277" s="133">
        <f>ROUND(I277*H277,2)</f>
        <v>0</v>
      </c>
      <c r="BL277" s="16" t="s">
        <v>164</v>
      </c>
      <c r="BM277" s="132" t="s">
        <v>1605</v>
      </c>
    </row>
    <row r="278" spans="2:65" s="11" customFormat="1">
      <c r="B278" s="134"/>
      <c r="D278" s="135" t="s">
        <v>159</v>
      </c>
      <c r="E278" s="136" t="s">
        <v>19</v>
      </c>
      <c r="F278" s="137" t="s">
        <v>1594</v>
      </c>
      <c r="H278" s="136" t="s">
        <v>19</v>
      </c>
      <c r="I278" s="138"/>
      <c r="L278" s="134"/>
      <c r="M278" s="139"/>
      <c r="T278" s="140"/>
      <c r="AT278" s="136" t="s">
        <v>159</v>
      </c>
      <c r="AU278" s="136" t="s">
        <v>77</v>
      </c>
      <c r="AV278" s="11" t="s">
        <v>77</v>
      </c>
      <c r="AW278" s="11" t="s">
        <v>30</v>
      </c>
      <c r="AX278" s="11" t="s">
        <v>69</v>
      </c>
      <c r="AY278" s="136" t="s">
        <v>151</v>
      </c>
    </row>
    <row r="279" spans="2:65" s="12" customFormat="1">
      <c r="B279" s="141"/>
      <c r="D279" s="135" t="s">
        <v>159</v>
      </c>
      <c r="E279" s="142" t="s">
        <v>19</v>
      </c>
      <c r="F279" s="143" t="s">
        <v>1606</v>
      </c>
      <c r="H279" s="144">
        <v>280</v>
      </c>
      <c r="I279" s="145"/>
      <c r="L279" s="141"/>
      <c r="M279" s="146"/>
      <c r="T279" s="147"/>
      <c r="AT279" s="142" t="s">
        <v>159</v>
      </c>
      <c r="AU279" s="142" t="s">
        <v>77</v>
      </c>
      <c r="AV279" s="12" t="s">
        <v>79</v>
      </c>
      <c r="AW279" s="12" t="s">
        <v>30</v>
      </c>
      <c r="AX279" s="12" t="s">
        <v>69</v>
      </c>
      <c r="AY279" s="142" t="s">
        <v>151</v>
      </c>
    </row>
    <row r="280" spans="2:65" s="13" customFormat="1">
      <c r="B280" s="148"/>
      <c r="D280" s="135" t="s">
        <v>159</v>
      </c>
      <c r="E280" s="149" t="s">
        <v>19</v>
      </c>
      <c r="F280" s="150" t="s">
        <v>163</v>
      </c>
      <c r="H280" s="151">
        <v>280</v>
      </c>
      <c r="I280" s="152"/>
      <c r="L280" s="148"/>
      <c r="M280" s="153"/>
      <c r="T280" s="154"/>
      <c r="AT280" s="149" t="s">
        <v>159</v>
      </c>
      <c r="AU280" s="149" t="s">
        <v>77</v>
      </c>
      <c r="AV280" s="13" t="s">
        <v>164</v>
      </c>
      <c r="AW280" s="13" t="s">
        <v>30</v>
      </c>
      <c r="AX280" s="13" t="s">
        <v>77</v>
      </c>
      <c r="AY280" s="149" t="s">
        <v>151</v>
      </c>
    </row>
    <row r="281" spans="2:65" s="10" customFormat="1" ht="25.9" customHeight="1">
      <c r="B281" s="110"/>
      <c r="D281" s="111" t="s">
        <v>68</v>
      </c>
      <c r="E281" s="112" t="s">
        <v>339</v>
      </c>
      <c r="F281" s="112" t="s">
        <v>340</v>
      </c>
      <c r="I281" s="113"/>
      <c r="J281" s="114">
        <f>BK281</f>
        <v>0</v>
      </c>
      <c r="L281" s="110"/>
      <c r="M281" s="115"/>
      <c r="P281" s="116">
        <f>SUM(P282:P516)</f>
        <v>0</v>
      </c>
      <c r="R281" s="116">
        <f>SUM(R282:R516)</f>
        <v>2.8000000000000001E-2</v>
      </c>
      <c r="T281" s="117">
        <f>SUM(T282:T516)</f>
        <v>0</v>
      </c>
      <c r="AR281" s="111" t="s">
        <v>77</v>
      </c>
      <c r="AT281" s="118" t="s">
        <v>68</v>
      </c>
      <c r="AU281" s="118" t="s">
        <v>69</v>
      </c>
      <c r="AY281" s="111" t="s">
        <v>151</v>
      </c>
      <c r="BK281" s="119">
        <f>SUM(BK282:BK516)</f>
        <v>0</v>
      </c>
    </row>
    <row r="282" spans="2:65" s="1" customFormat="1" ht="37.9" customHeight="1">
      <c r="B282" s="31"/>
      <c r="C282" s="155" t="s">
        <v>316</v>
      </c>
      <c r="D282" s="155" t="s">
        <v>342</v>
      </c>
      <c r="E282" s="156" t="s">
        <v>343</v>
      </c>
      <c r="F282" s="157" t="s">
        <v>344</v>
      </c>
      <c r="G282" s="158" t="s">
        <v>345</v>
      </c>
      <c r="H282" s="159">
        <v>6000</v>
      </c>
      <c r="I282" s="160"/>
      <c r="J282" s="161">
        <f>ROUND(I282*H282,2)</f>
        <v>0</v>
      </c>
      <c r="K282" s="157" t="s">
        <v>156</v>
      </c>
      <c r="L282" s="31"/>
      <c r="M282" s="162" t="s">
        <v>19</v>
      </c>
      <c r="N282" s="163" t="s">
        <v>40</v>
      </c>
      <c r="P282" s="130">
        <f>O282*H282</f>
        <v>0</v>
      </c>
      <c r="Q282" s="130">
        <v>0</v>
      </c>
      <c r="R282" s="130">
        <f>Q282*H282</f>
        <v>0</v>
      </c>
      <c r="S282" s="130">
        <v>0</v>
      </c>
      <c r="T282" s="131">
        <f>S282*H282</f>
        <v>0</v>
      </c>
      <c r="AR282" s="132" t="s">
        <v>164</v>
      </c>
      <c r="AT282" s="132" t="s">
        <v>342</v>
      </c>
      <c r="AU282" s="132" t="s">
        <v>77</v>
      </c>
      <c r="AY282" s="16" t="s">
        <v>151</v>
      </c>
      <c r="BE282" s="133">
        <f>IF(N282="základní",J282,0)</f>
        <v>0</v>
      </c>
      <c r="BF282" s="133">
        <f>IF(N282="snížená",J282,0)</f>
        <v>0</v>
      </c>
      <c r="BG282" s="133">
        <f>IF(N282="zákl. přenesená",J282,0)</f>
        <v>0</v>
      </c>
      <c r="BH282" s="133">
        <f>IF(N282="sníž. přenesená",J282,0)</f>
        <v>0</v>
      </c>
      <c r="BI282" s="133">
        <f>IF(N282="nulová",J282,0)</f>
        <v>0</v>
      </c>
      <c r="BJ282" s="16" t="s">
        <v>77</v>
      </c>
      <c r="BK282" s="133">
        <f>ROUND(I282*H282,2)</f>
        <v>0</v>
      </c>
      <c r="BL282" s="16" t="s">
        <v>164</v>
      </c>
      <c r="BM282" s="132" t="s">
        <v>1607</v>
      </c>
    </row>
    <row r="283" spans="2:65" s="12" customFormat="1">
      <c r="B283" s="141"/>
      <c r="D283" s="135" t="s">
        <v>159</v>
      </c>
      <c r="E283" s="142" t="s">
        <v>19</v>
      </c>
      <c r="F283" s="143" t="s">
        <v>347</v>
      </c>
      <c r="H283" s="144">
        <v>6000</v>
      </c>
      <c r="I283" s="145"/>
      <c r="L283" s="141"/>
      <c r="M283" s="146"/>
      <c r="T283" s="147"/>
      <c r="AT283" s="142" t="s">
        <v>159</v>
      </c>
      <c r="AU283" s="142" t="s">
        <v>77</v>
      </c>
      <c r="AV283" s="12" t="s">
        <v>79</v>
      </c>
      <c r="AW283" s="12" t="s">
        <v>30</v>
      </c>
      <c r="AX283" s="12" t="s">
        <v>69</v>
      </c>
      <c r="AY283" s="142" t="s">
        <v>151</v>
      </c>
    </row>
    <row r="284" spans="2:65" s="13" customFormat="1">
      <c r="B284" s="148"/>
      <c r="D284" s="135" t="s">
        <v>159</v>
      </c>
      <c r="E284" s="149" t="s">
        <v>19</v>
      </c>
      <c r="F284" s="150" t="s">
        <v>163</v>
      </c>
      <c r="H284" s="151">
        <v>6000</v>
      </c>
      <c r="I284" s="152"/>
      <c r="L284" s="148"/>
      <c r="M284" s="153"/>
      <c r="T284" s="154"/>
      <c r="AT284" s="149" t="s">
        <v>159</v>
      </c>
      <c r="AU284" s="149" t="s">
        <v>77</v>
      </c>
      <c r="AV284" s="13" t="s">
        <v>164</v>
      </c>
      <c r="AW284" s="13" t="s">
        <v>30</v>
      </c>
      <c r="AX284" s="13" t="s">
        <v>77</v>
      </c>
      <c r="AY284" s="149" t="s">
        <v>151</v>
      </c>
    </row>
    <row r="285" spans="2:65" s="1" customFormat="1" ht="44.25" customHeight="1">
      <c r="B285" s="31"/>
      <c r="C285" s="155" t="s">
        <v>321</v>
      </c>
      <c r="D285" s="155" t="s">
        <v>342</v>
      </c>
      <c r="E285" s="156" t="s">
        <v>349</v>
      </c>
      <c r="F285" s="157" t="s">
        <v>350</v>
      </c>
      <c r="G285" s="158" t="s">
        <v>345</v>
      </c>
      <c r="H285" s="159">
        <v>2000</v>
      </c>
      <c r="I285" s="160"/>
      <c r="J285" s="161">
        <f>ROUND(I285*H285,2)</f>
        <v>0</v>
      </c>
      <c r="K285" s="157" t="s">
        <v>156</v>
      </c>
      <c r="L285" s="31"/>
      <c r="M285" s="162" t="s">
        <v>19</v>
      </c>
      <c r="N285" s="163" t="s">
        <v>40</v>
      </c>
      <c r="P285" s="130">
        <f>O285*H285</f>
        <v>0</v>
      </c>
      <c r="Q285" s="130">
        <v>0</v>
      </c>
      <c r="R285" s="130">
        <f>Q285*H285</f>
        <v>0</v>
      </c>
      <c r="S285" s="130">
        <v>0</v>
      </c>
      <c r="T285" s="131">
        <f>S285*H285</f>
        <v>0</v>
      </c>
      <c r="AR285" s="132" t="s">
        <v>164</v>
      </c>
      <c r="AT285" s="132" t="s">
        <v>342</v>
      </c>
      <c r="AU285" s="132" t="s">
        <v>77</v>
      </c>
      <c r="AY285" s="16" t="s">
        <v>151</v>
      </c>
      <c r="BE285" s="133">
        <f>IF(N285="základní",J285,0)</f>
        <v>0</v>
      </c>
      <c r="BF285" s="133">
        <f>IF(N285="snížená",J285,0)</f>
        <v>0</v>
      </c>
      <c r="BG285" s="133">
        <f>IF(N285="zákl. přenesená",J285,0)</f>
        <v>0</v>
      </c>
      <c r="BH285" s="133">
        <f>IF(N285="sníž. přenesená",J285,0)</f>
        <v>0</v>
      </c>
      <c r="BI285" s="133">
        <f>IF(N285="nulová",J285,0)</f>
        <v>0</v>
      </c>
      <c r="BJ285" s="16" t="s">
        <v>77</v>
      </c>
      <c r="BK285" s="133">
        <f>ROUND(I285*H285,2)</f>
        <v>0</v>
      </c>
      <c r="BL285" s="16" t="s">
        <v>164</v>
      </c>
      <c r="BM285" s="132" t="s">
        <v>1608</v>
      </c>
    </row>
    <row r="286" spans="2:65" s="12" customFormat="1">
      <c r="B286" s="141"/>
      <c r="D286" s="135" t="s">
        <v>159</v>
      </c>
      <c r="E286" s="142" t="s">
        <v>19</v>
      </c>
      <c r="F286" s="143" t="s">
        <v>352</v>
      </c>
      <c r="H286" s="144">
        <v>2000</v>
      </c>
      <c r="I286" s="145"/>
      <c r="L286" s="141"/>
      <c r="M286" s="146"/>
      <c r="T286" s="147"/>
      <c r="AT286" s="142" t="s">
        <v>159</v>
      </c>
      <c r="AU286" s="142" t="s">
        <v>77</v>
      </c>
      <c r="AV286" s="12" t="s">
        <v>79</v>
      </c>
      <c r="AW286" s="12" t="s">
        <v>30</v>
      </c>
      <c r="AX286" s="12" t="s">
        <v>69</v>
      </c>
      <c r="AY286" s="142" t="s">
        <v>151</v>
      </c>
    </row>
    <row r="287" spans="2:65" s="13" customFormat="1">
      <c r="B287" s="148"/>
      <c r="D287" s="135" t="s">
        <v>159</v>
      </c>
      <c r="E287" s="149" t="s">
        <v>19</v>
      </c>
      <c r="F287" s="150" t="s">
        <v>163</v>
      </c>
      <c r="H287" s="151">
        <v>2000</v>
      </c>
      <c r="I287" s="152"/>
      <c r="L287" s="148"/>
      <c r="M287" s="153"/>
      <c r="T287" s="154"/>
      <c r="AT287" s="149" t="s">
        <v>159</v>
      </c>
      <c r="AU287" s="149" t="s">
        <v>77</v>
      </c>
      <c r="AV287" s="13" t="s">
        <v>164</v>
      </c>
      <c r="AW287" s="13" t="s">
        <v>30</v>
      </c>
      <c r="AX287" s="13" t="s">
        <v>77</v>
      </c>
      <c r="AY287" s="149" t="s">
        <v>151</v>
      </c>
    </row>
    <row r="288" spans="2:65" s="1" customFormat="1" ht="37.9" customHeight="1">
      <c r="B288" s="31"/>
      <c r="C288" s="155" t="s">
        <v>328</v>
      </c>
      <c r="D288" s="155" t="s">
        <v>342</v>
      </c>
      <c r="E288" s="156" t="s">
        <v>354</v>
      </c>
      <c r="F288" s="157" t="s">
        <v>355</v>
      </c>
      <c r="G288" s="158" t="s">
        <v>345</v>
      </c>
      <c r="H288" s="159">
        <v>11631</v>
      </c>
      <c r="I288" s="160"/>
      <c r="J288" s="161">
        <f>ROUND(I288*H288,2)</f>
        <v>0</v>
      </c>
      <c r="K288" s="157" t="s">
        <v>156</v>
      </c>
      <c r="L288" s="31"/>
      <c r="M288" s="162" t="s">
        <v>19</v>
      </c>
      <c r="N288" s="163" t="s">
        <v>40</v>
      </c>
      <c r="P288" s="130">
        <f>O288*H288</f>
        <v>0</v>
      </c>
      <c r="Q288" s="130">
        <v>0</v>
      </c>
      <c r="R288" s="130">
        <f>Q288*H288</f>
        <v>0</v>
      </c>
      <c r="S288" s="130">
        <v>0</v>
      </c>
      <c r="T288" s="131">
        <f>S288*H288</f>
        <v>0</v>
      </c>
      <c r="AR288" s="132" t="s">
        <v>164</v>
      </c>
      <c r="AT288" s="132" t="s">
        <v>342</v>
      </c>
      <c r="AU288" s="132" t="s">
        <v>77</v>
      </c>
      <c r="AY288" s="16" t="s">
        <v>151</v>
      </c>
      <c r="BE288" s="133">
        <f>IF(N288="základní",J288,0)</f>
        <v>0</v>
      </c>
      <c r="BF288" s="133">
        <f>IF(N288="snížená",J288,0)</f>
        <v>0</v>
      </c>
      <c r="BG288" s="133">
        <f>IF(N288="zákl. přenesená",J288,0)</f>
        <v>0</v>
      </c>
      <c r="BH288" s="133">
        <f>IF(N288="sníž. přenesená",J288,0)</f>
        <v>0</v>
      </c>
      <c r="BI288" s="133">
        <f>IF(N288="nulová",J288,0)</f>
        <v>0</v>
      </c>
      <c r="BJ288" s="16" t="s">
        <v>77</v>
      </c>
      <c r="BK288" s="133">
        <f>ROUND(I288*H288,2)</f>
        <v>0</v>
      </c>
      <c r="BL288" s="16" t="s">
        <v>164</v>
      </c>
      <c r="BM288" s="132" t="s">
        <v>1609</v>
      </c>
    </row>
    <row r="289" spans="2:65" s="11" customFormat="1">
      <c r="B289" s="134"/>
      <c r="D289" s="135" t="s">
        <v>159</v>
      </c>
      <c r="E289" s="136" t="s">
        <v>19</v>
      </c>
      <c r="F289" s="137" t="s">
        <v>357</v>
      </c>
      <c r="H289" s="136" t="s">
        <v>19</v>
      </c>
      <c r="I289" s="138"/>
      <c r="L289" s="134"/>
      <c r="M289" s="139"/>
      <c r="T289" s="140"/>
      <c r="AT289" s="136" t="s">
        <v>159</v>
      </c>
      <c r="AU289" s="136" t="s">
        <v>77</v>
      </c>
      <c r="AV289" s="11" t="s">
        <v>77</v>
      </c>
      <c r="AW289" s="11" t="s">
        <v>30</v>
      </c>
      <c r="AX289" s="11" t="s">
        <v>69</v>
      </c>
      <c r="AY289" s="136" t="s">
        <v>151</v>
      </c>
    </row>
    <row r="290" spans="2:65" s="12" customFormat="1">
      <c r="B290" s="141"/>
      <c r="D290" s="135" t="s">
        <v>159</v>
      </c>
      <c r="E290" s="142" t="s">
        <v>19</v>
      </c>
      <c r="F290" s="143" t="s">
        <v>1610</v>
      </c>
      <c r="H290" s="144">
        <v>5904</v>
      </c>
      <c r="I290" s="145"/>
      <c r="L290" s="141"/>
      <c r="M290" s="146"/>
      <c r="T290" s="147"/>
      <c r="AT290" s="142" t="s">
        <v>159</v>
      </c>
      <c r="AU290" s="142" t="s">
        <v>77</v>
      </c>
      <c r="AV290" s="12" t="s">
        <v>79</v>
      </c>
      <c r="AW290" s="12" t="s">
        <v>30</v>
      </c>
      <c r="AX290" s="12" t="s">
        <v>69</v>
      </c>
      <c r="AY290" s="142" t="s">
        <v>151</v>
      </c>
    </row>
    <row r="291" spans="2:65" s="11" customFormat="1">
      <c r="B291" s="134"/>
      <c r="D291" s="135" t="s">
        <v>159</v>
      </c>
      <c r="E291" s="136" t="s">
        <v>19</v>
      </c>
      <c r="F291" s="137" t="s">
        <v>359</v>
      </c>
      <c r="H291" s="136" t="s">
        <v>19</v>
      </c>
      <c r="I291" s="138"/>
      <c r="L291" s="134"/>
      <c r="M291" s="139"/>
      <c r="T291" s="140"/>
      <c r="AT291" s="136" t="s">
        <v>159</v>
      </c>
      <c r="AU291" s="136" t="s">
        <v>77</v>
      </c>
      <c r="AV291" s="11" t="s">
        <v>77</v>
      </c>
      <c r="AW291" s="11" t="s">
        <v>30</v>
      </c>
      <c r="AX291" s="11" t="s">
        <v>69</v>
      </c>
      <c r="AY291" s="136" t="s">
        <v>151</v>
      </c>
    </row>
    <row r="292" spans="2:65" s="12" customFormat="1">
      <c r="B292" s="141"/>
      <c r="D292" s="135" t="s">
        <v>159</v>
      </c>
      <c r="E292" s="142" t="s">
        <v>19</v>
      </c>
      <c r="F292" s="143" t="s">
        <v>1611</v>
      </c>
      <c r="H292" s="144">
        <v>5907</v>
      </c>
      <c r="I292" s="145"/>
      <c r="L292" s="141"/>
      <c r="M292" s="146"/>
      <c r="T292" s="147"/>
      <c r="AT292" s="142" t="s">
        <v>159</v>
      </c>
      <c r="AU292" s="142" t="s">
        <v>77</v>
      </c>
      <c r="AV292" s="12" t="s">
        <v>79</v>
      </c>
      <c r="AW292" s="12" t="s">
        <v>30</v>
      </c>
      <c r="AX292" s="12" t="s">
        <v>69</v>
      </c>
      <c r="AY292" s="142" t="s">
        <v>151</v>
      </c>
    </row>
    <row r="293" spans="2:65" s="11" customFormat="1">
      <c r="B293" s="134"/>
      <c r="D293" s="135" t="s">
        <v>159</v>
      </c>
      <c r="E293" s="136" t="s">
        <v>19</v>
      </c>
      <c r="F293" s="137" t="s">
        <v>363</v>
      </c>
      <c r="H293" s="136" t="s">
        <v>19</v>
      </c>
      <c r="I293" s="138"/>
      <c r="L293" s="134"/>
      <c r="M293" s="139"/>
      <c r="T293" s="140"/>
      <c r="AT293" s="136" t="s">
        <v>159</v>
      </c>
      <c r="AU293" s="136" t="s">
        <v>77</v>
      </c>
      <c r="AV293" s="11" t="s">
        <v>77</v>
      </c>
      <c r="AW293" s="11" t="s">
        <v>30</v>
      </c>
      <c r="AX293" s="11" t="s">
        <v>69</v>
      </c>
      <c r="AY293" s="136" t="s">
        <v>151</v>
      </c>
    </row>
    <row r="294" spans="2:65" s="12" customFormat="1">
      <c r="B294" s="141"/>
      <c r="D294" s="135" t="s">
        <v>159</v>
      </c>
      <c r="E294" s="142" t="s">
        <v>19</v>
      </c>
      <c r="F294" s="143" t="s">
        <v>1612</v>
      </c>
      <c r="H294" s="144">
        <v>-180</v>
      </c>
      <c r="I294" s="145"/>
      <c r="L294" s="141"/>
      <c r="M294" s="146"/>
      <c r="T294" s="147"/>
      <c r="AT294" s="142" t="s">
        <v>159</v>
      </c>
      <c r="AU294" s="142" t="s">
        <v>77</v>
      </c>
      <c r="AV294" s="12" t="s">
        <v>79</v>
      </c>
      <c r="AW294" s="12" t="s">
        <v>30</v>
      </c>
      <c r="AX294" s="12" t="s">
        <v>69</v>
      </c>
      <c r="AY294" s="142" t="s">
        <v>151</v>
      </c>
    </row>
    <row r="295" spans="2:65" s="13" customFormat="1">
      <c r="B295" s="148"/>
      <c r="D295" s="135" t="s">
        <v>159</v>
      </c>
      <c r="E295" s="149" t="s">
        <v>19</v>
      </c>
      <c r="F295" s="150" t="s">
        <v>163</v>
      </c>
      <c r="H295" s="151">
        <v>11631</v>
      </c>
      <c r="I295" s="152"/>
      <c r="L295" s="148"/>
      <c r="M295" s="153"/>
      <c r="T295" s="154"/>
      <c r="AT295" s="149" t="s">
        <v>159</v>
      </c>
      <c r="AU295" s="149" t="s">
        <v>77</v>
      </c>
      <c r="AV295" s="13" t="s">
        <v>164</v>
      </c>
      <c r="AW295" s="13" t="s">
        <v>30</v>
      </c>
      <c r="AX295" s="13" t="s">
        <v>77</v>
      </c>
      <c r="AY295" s="149" t="s">
        <v>151</v>
      </c>
    </row>
    <row r="296" spans="2:65" s="1" customFormat="1" ht="101.25" customHeight="1">
      <c r="B296" s="31"/>
      <c r="C296" s="155" t="s">
        <v>334</v>
      </c>
      <c r="D296" s="155" t="s">
        <v>342</v>
      </c>
      <c r="E296" s="156" t="s">
        <v>375</v>
      </c>
      <c r="F296" s="157" t="s">
        <v>376</v>
      </c>
      <c r="G296" s="158" t="s">
        <v>304</v>
      </c>
      <c r="H296" s="159">
        <v>293</v>
      </c>
      <c r="I296" s="160"/>
      <c r="J296" s="161">
        <f>ROUND(I296*H296,2)</f>
        <v>0</v>
      </c>
      <c r="K296" s="157" t="s">
        <v>156</v>
      </c>
      <c r="L296" s="31"/>
      <c r="M296" s="162" t="s">
        <v>19</v>
      </c>
      <c r="N296" s="163" t="s">
        <v>40</v>
      </c>
      <c r="P296" s="130">
        <f>O296*H296</f>
        <v>0</v>
      </c>
      <c r="Q296" s="130">
        <v>0</v>
      </c>
      <c r="R296" s="130">
        <f>Q296*H296</f>
        <v>0</v>
      </c>
      <c r="S296" s="130">
        <v>0</v>
      </c>
      <c r="T296" s="131">
        <f>S296*H296</f>
        <v>0</v>
      </c>
      <c r="AR296" s="132" t="s">
        <v>164</v>
      </c>
      <c r="AT296" s="132" t="s">
        <v>342</v>
      </c>
      <c r="AU296" s="132" t="s">
        <v>77</v>
      </c>
      <c r="AY296" s="16" t="s">
        <v>151</v>
      </c>
      <c r="BE296" s="133">
        <f>IF(N296="základní",J296,0)</f>
        <v>0</v>
      </c>
      <c r="BF296" s="133">
        <f>IF(N296="snížená",J296,0)</f>
        <v>0</v>
      </c>
      <c r="BG296" s="133">
        <f>IF(N296="zákl. přenesená",J296,0)</f>
        <v>0</v>
      </c>
      <c r="BH296" s="133">
        <f>IF(N296="sníž. přenesená",J296,0)</f>
        <v>0</v>
      </c>
      <c r="BI296" s="133">
        <f>IF(N296="nulová",J296,0)</f>
        <v>0</v>
      </c>
      <c r="BJ296" s="16" t="s">
        <v>77</v>
      </c>
      <c r="BK296" s="133">
        <f>ROUND(I296*H296,2)</f>
        <v>0</v>
      </c>
      <c r="BL296" s="16" t="s">
        <v>164</v>
      </c>
      <c r="BM296" s="132" t="s">
        <v>1613</v>
      </c>
    </row>
    <row r="297" spans="2:65" s="11" customFormat="1">
      <c r="B297" s="134"/>
      <c r="D297" s="135" t="s">
        <v>159</v>
      </c>
      <c r="E297" s="136" t="s">
        <v>19</v>
      </c>
      <c r="F297" s="137" t="s">
        <v>1594</v>
      </c>
      <c r="H297" s="136" t="s">
        <v>19</v>
      </c>
      <c r="I297" s="138"/>
      <c r="L297" s="134"/>
      <c r="M297" s="139"/>
      <c r="T297" s="140"/>
      <c r="AT297" s="136" t="s">
        <v>159</v>
      </c>
      <c r="AU297" s="136" t="s">
        <v>77</v>
      </c>
      <c r="AV297" s="11" t="s">
        <v>77</v>
      </c>
      <c r="AW297" s="11" t="s">
        <v>30</v>
      </c>
      <c r="AX297" s="11" t="s">
        <v>69</v>
      </c>
      <c r="AY297" s="136" t="s">
        <v>151</v>
      </c>
    </row>
    <row r="298" spans="2:65" s="12" customFormat="1">
      <c r="B298" s="141"/>
      <c r="D298" s="135" t="s">
        <v>159</v>
      </c>
      <c r="E298" s="142" t="s">
        <v>19</v>
      </c>
      <c r="F298" s="143" t="s">
        <v>1614</v>
      </c>
      <c r="H298" s="144">
        <v>140</v>
      </c>
      <c r="I298" s="145"/>
      <c r="L298" s="141"/>
      <c r="M298" s="146"/>
      <c r="T298" s="147"/>
      <c r="AT298" s="142" t="s">
        <v>159</v>
      </c>
      <c r="AU298" s="142" t="s">
        <v>77</v>
      </c>
      <c r="AV298" s="12" t="s">
        <v>79</v>
      </c>
      <c r="AW298" s="12" t="s">
        <v>30</v>
      </c>
      <c r="AX298" s="12" t="s">
        <v>69</v>
      </c>
      <c r="AY298" s="142" t="s">
        <v>151</v>
      </c>
    </row>
    <row r="299" spans="2:65" s="11" customFormat="1">
      <c r="B299" s="134"/>
      <c r="D299" s="135" t="s">
        <v>159</v>
      </c>
      <c r="E299" s="136" t="s">
        <v>19</v>
      </c>
      <c r="F299" s="137" t="s">
        <v>1509</v>
      </c>
      <c r="H299" s="136" t="s">
        <v>19</v>
      </c>
      <c r="I299" s="138"/>
      <c r="L299" s="134"/>
      <c r="M299" s="139"/>
      <c r="T299" s="140"/>
      <c r="AT299" s="136" t="s">
        <v>159</v>
      </c>
      <c r="AU299" s="136" t="s">
        <v>77</v>
      </c>
      <c r="AV299" s="11" t="s">
        <v>77</v>
      </c>
      <c r="AW299" s="11" t="s">
        <v>30</v>
      </c>
      <c r="AX299" s="11" t="s">
        <v>69</v>
      </c>
      <c r="AY299" s="136" t="s">
        <v>151</v>
      </c>
    </row>
    <row r="300" spans="2:65" s="12" customFormat="1">
      <c r="B300" s="141"/>
      <c r="D300" s="135" t="s">
        <v>159</v>
      </c>
      <c r="E300" s="142" t="s">
        <v>19</v>
      </c>
      <c r="F300" s="143" t="s">
        <v>1615</v>
      </c>
      <c r="H300" s="144">
        <v>34</v>
      </c>
      <c r="I300" s="145"/>
      <c r="L300" s="141"/>
      <c r="M300" s="146"/>
      <c r="T300" s="147"/>
      <c r="AT300" s="142" t="s">
        <v>159</v>
      </c>
      <c r="AU300" s="142" t="s">
        <v>77</v>
      </c>
      <c r="AV300" s="12" t="s">
        <v>79</v>
      </c>
      <c r="AW300" s="12" t="s">
        <v>30</v>
      </c>
      <c r="AX300" s="12" t="s">
        <v>69</v>
      </c>
      <c r="AY300" s="142" t="s">
        <v>151</v>
      </c>
    </row>
    <row r="301" spans="2:65" s="11" customFormat="1">
      <c r="B301" s="134"/>
      <c r="D301" s="135" t="s">
        <v>159</v>
      </c>
      <c r="E301" s="136" t="s">
        <v>19</v>
      </c>
      <c r="F301" s="137" t="s">
        <v>1597</v>
      </c>
      <c r="H301" s="136" t="s">
        <v>19</v>
      </c>
      <c r="I301" s="138"/>
      <c r="L301" s="134"/>
      <c r="M301" s="139"/>
      <c r="T301" s="140"/>
      <c r="AT301" s="136" t="s">
        <v>159</v>
      </c>
      <c r="AU301" s="136" t="s">
        <v>77</v>
      </c>
      <c r="AV301" s="11" t="s">
        <v>77</v>
      </c>
      <c r="AW301" s="11" t="s">
        <v>30</v>
      </c>
      <c r="AX301" s="11" t="s">
        <v>69</v>
      </c>
      <c r="AY301" s="136" t="s">
        <v>151</v>
      </c>
    </row>
    <row r="302" spans="2:65" s="12" customFormat="1">
      <c r="B302" s="141"/>
      <c r="D302" s="135" t="s">
        <v>159</v>
      </c>
      <c r="E302" s="142" t="s">
        <v>19</v>
      </c>
      <c r="F302" s="143" t="s">
        <v>1616</v>
      </c>
      <c r="H302" s="144">
        <v>68</v>
      </c>
      <c r="I302" s="145"/>
      <c r="L302" s="141"/>
      <c r="M302" s="146"/>
      <c r="T302" s="147"/>
      <c r="AT302" s="142" t="s">
        <v>159</v>
      </c>
      <c r="AU302" s="142" t="s">
        <v>77</v>
      </c>
      <c r="AV302" s="12" t="s">
        <v>79</v>
      </c>
      <c r="AW302" s="12" t="s">
        <v>30</v>
      </c>
      <c r="AX302" s="12" t="s">
        <v>69</v>
      </c>
      <c r="AY302" s="142" t="s">
        <v>151</v>
      </c>
    </row>
    <row r="303" spans="2:65" s="11" customFormat="1">
      <c r="B303" s="134"/>
      <c r="D303" s="135" t="s">
        <v>159</v>
      </c>
      <c r="E303" s="136" t="s">
        <v>19</v>
      </c>
      <c r="F303" s="137" t="s">
        <v>1599</v>
      </c>
      <c r="H303" s="136" t="s">
        <v>19</v>
      </c>
      <c r="I303" s="138"/>
      <c r="L303" s="134"/>
      <c r="M303" s="139"/>
      <c r="T303" s="140"/>
      <c r="AT303" s="136" t="s">
        <v>159</v>
      </c>
      <c r="AU303" s="136" t="s">
        <v>77</v>
      </c>
      <c r="AV303" s="11" t="s">
        <v>77</v>
      </c>
      <c r="AW303" s="11" t="s">
        <v>30</v>
      </c>
      <c r="AX303" s="11" t="s">
        <v>69</v>
      </c>
      <c r="AY303" s="136" t="s">
        <v>151</v>
      </c>
    </row>
    <row r="304" spans="2:65" s="12" customFormat="1">
      <c r="B304" s="141"/>
      <c r="D304" s="135" t="s">
        <v>159</v>
      </c>
      <c r="E304" s="142" t="s">
        <v>19</v>
      </c>
      <c r="F304" s="143" t="s">
        <v>1617</v>
      </c>
      <c r="H304" s="144">
        <v>51</v>
      </c>
      <c r="I304" s="145"/>
      <c r="L304" s="141"/>
      <c r="M304" s="146"/>
      <c r="T304" s="147"/>
      <c r="AT304" s="142" t="s">
        <v>159</v>
      </c>
      <c r="AU304" s="142" t="s">
        <v>77</v>
      </c>
      <c r="AV304" s="12" t="s">
        <v>79</v>
      </c>
      <c r="AW304" s="12" t="s">
        <v>30</v>
      </c>
      <c r="AX304" s="12" t="s">
        <v>69</v>
      </c>
      <c r="AY304" s="142" t="s">
        <v>151</v>
      </c>
    </row>
    <row r="305" spans="2:65" s="13" customFormat="1">
      <c r="B305" s="148"/>
      <c r="D305" s="135" t="s">
        <v>159</v>
      </c>
      <c r="E305" s="149" t="s">
        <v>19</v>
      </c>
      <c r="F305" s="150" t="s">
        <v>163</v>
      </c>
      <c r="H305" s="151">
        <v>293</v>
      </c>
      <c r="I305" s="152"/>
      <c r="L305" s="148"/>
      <c r="M305" s="153"/>
      <c r="T305" s="154"/>
      <c r="AT305" s="149" t="s">
        <v>159</v>
      </c>
      <c r="AU305" s="149" t="s">
        <v>77</v>
      </c>
      <c r="AV305" s="13" t="s">
        <v>164</v>
      </c>
      <c r="AW305" s="13" t="s">
        <v>30</v>
      </c>
      <c r="AX305" s="13" t="s">
        <v>77</v>
      </c>
      <c r="AY305" s="149" t="s">
        <v>151</v>
      </c>
    </row>
    <row r="306" spans="2:65" s="1" customFormat="1" ht="114.95" customHeight="1">
      <c r="B306" s="31"/>
      <c r="C306" s="155" t="s">
        <v>341</v>
      </c>
      <c r="D306" s="155" t="s">
        <v>342</v>
      </c>
      <c r="E306" s="156" t="s">
        <v>1094</v>
      </c>
      <c r="F306" s="157" t="s">
        <v>1095</v>
      </c>
      <c r="G306" s="158" t="s">
        <v>425</v>
      </c>
      <c r="H306" s="159">
        <v>1.3859999999999999</v>
      </c>
      <c r="I306" s="160"/>
      <c r="J306" s="161">
        <f>ROUND(I306*H306,2)</f>
        <v>0</v>
      </c>
      <c r="K306" s="157" t="s">
        <v>156</v>
      </c>
      <c r="L306" s="31"/>
      <c r="M306" s="162" t="s">
        <v>19</v>
      </c>
      <c r="N306" s="163" t="s">
        <v>40</v>
      </c>
      <c r="P306" s="130">
        <f>O306*H306</f>
        <v>0</v>
      </c>
      <c r="Q306" s="130">
        <v>0</v>
      </c>
      <c r="R306" s="130">
        <f>Q306*H306</f>
        <v>0</v>
      </c>
      <c r="S306" s="130">
        <v>0</v>
      </c>
      <c r="T306" s="131">
        <f>S306*H306</f>
        <v>0</v>
      </c>
      <c r="AR306" s="132" t="s">
        <v>164</v>
      </c>
      <c r="AT306" s="132" t="s">
        <v>342</v>
      </c>
      <c r="AU306" s="132" t="s">
        <v>77</v>
      </c>
      <c r="AY306" s="16" t="s">
        <v>151</v>
      </c>
      <c r="BE306" s="133">
        <f>IF(N306="základní",J306,0)</f>
        <v>0</v>
      </c>
      <c r="BF306" s="133">
        <f>IF(N306="snížená",J306,0)</f>
        <v>0</v>
      </c>
      <c r="BG306" s="133">
        <f>IF(N306="zákl. přenesená",J306,0)</f>
        <v>0</v>
      </c>
      <c r="BH306" s="133">
        <f>IF(N306="sníž. přenesená",J306,0)</f>
        <v>0</v>
      </c>
      <c r="BI306" s="133">
        <f>IF(N306="nulová",J306,0)</f>
        <v>0</v>
      </c>
      <c r="BJ306" s="16" t="s">
        <v>77</v>
      </c>
      <c r="BK306" s="133">
        <f>ROUND(I306*H306,2)</f>
        <v>0</v>
      </c>
      <c r="BL306" s="16" t="s">
        <v>164</v>
      </c>
      <c r="BM306" s="132" t="s">
        <v>1618</v>
      </c>
    </row>
    <row r="307" spans="2:65" s="11" customFormat="1">
      <c r="B307" s="134"/>
      <c r="D307" s="135" t="s">
        <v>159</v>
      </c>
      <c r="E307" s="136" t="s">
        <v>19</v>
      </c>
      <c r="F307" s="137" t="s">
        <v>1619</v>
      </c>
      <c r="H307" s="136" t="s">
        <v>19</v>
      </c>
      <c r="I307" s="138"/>
      <c r="L307" s="134"/>
      <c r="M307" s="139"/>
      <c r="T307" s="140"/>
      <c r="AT307" s="136" t="s">
        <v>159</v>
      </c>
      <c r="AU307" s="136" t="s">
        <v>77</v>
      </c>
      <c r="AV307" s="11" t="s">
        <v>77</v>
      </c>
      <c r="AW307" s="11" t="s">
        <v>30</v>
      </c>
      <c r="AX307" s="11" t="s">
        <v>69</v>
      </c>
      <c r="AY307" s="136" t="s">
        <v>151</v>
      </c>
    </row>
    <row r="308" spans="2:65" s="12" customFormat="1">
      <c r="B308" s="141"/>
      <c r="D308" s="135" t="s">
        <v>159</v>
      </c>
      <c r="E308" s="142" t="s">
        <v>19</v>
      </c>
      <c r="F308" s="143" t="s">
        <v>1620</v>
      </c>
      <c r="H308" s="144">
        <v>1.3859999999999999</v>
      </c>
      <c r="I308" s="145"/>
      <c r="L308" s="141"/>
      <c r="M308" s="146"/>
      <c r="T308" s="147"/>
      <c r="AT308" s="142" t="s">
        <v>159</v>
      </c>
      <c r="AU308" s="142" t="s">
        <v>77</v>
      </c>
      <c r="AV308" s="12" t="s">
        <v>79</v>
      </c>
      <c r="AW308" s="12" t="s">
        <v>30</v>
      </c>
      <c r="AX308" s="12" t="s">
        <v>69</v>
      </c>
      <c r="AY308" s="142" t="s">
        <v>151</v>
      </c>
    </row>
    <row r="309" spans="2:65" s="13" customFormat="1">
      <c r="B309" s="148"/>
      <c r="D309" s="135" t="s">
        <v>159</v>
      </c>
      <c r="E309" s="149" t="s">
        <v>19</v>
      </c>
      <c r="F309" s="150" t="s">
        <v>163</v>
      </c>
      <c r="H309" s="151">
        <v>1.3859999999999999</v>
      </c>
      <c r="I309" s="152"/>
      <c r="L309" s="148"/>
      <c r="M309" s="153"/>
      <c r="T309" s="154"/>
      <c r="AT309" s="149" t="s">
        <v>159</v>
      </c>
      <c r="AU309" s="149" t="s">
        <v>77</v>
      </c>
      <c r="AV309" s="13" t="s">
        <v>164</v>
      </c>
      <c r="AW309" s="13" t="s">
        <v>30</v>
      </c>
      <c r="AX309" s="13" t="s">
        <v>77</v>
      </c>
      <c r="AY309" s="149" t="s">
        <v>151</v>
      </c>
    </row>
    <row r="310" spans="2:65" s="1" customFormat="1" ht="37.9" customHeight="1">
      <c r="B310" s="31"/>
      <c r="C310" s="155" t="s">
        <v>348</v>
      </c>
      <c r="D310" s="155" t="s">
        <v>342</v>
      </c>
      <c r="E310" s="156" t="s">
        <v>1100</v>
      </c>
      <c r="F310" s="157" t="s">
        <v>1101</v>
      </c>
      <c r="G310" s="158" t="s">
        <v>304</v>
      </c>
      <c r="H310" s="159">
        <v>14</v>
      </c>
      <c r="I310" s="160"/>
      <c r="J310" s="161">
        <f>ROUND(I310*H310,2)</f>
        <v>0</v>
      </c>
      <c r="K310" s="157" t="s">
        <v>156</v>
      </c>
      <c r="L310" s="31"/>
      <c r="M310" s="162" t="s">
        <v>19</v>
      </c>
      <c r="N310" s="163" t="s">
        <v>40</v>
      </c>
      <c r="P310" s="130">
        <f>O310*H310</f>
        <v>0</v>
      </c>
      <c r="Q310" s="130">
        <v>0</v>
      </c>
      <c r="R310" s="130">
        <f>Q310*H310</f>
        <v>0</v>
      </c>
      <c r="S310" s="130">
        <v>0</v>
      </c>
      <c r="T310" s="131">
        <f>S310*H310</f>
        <v>0</v>
      </c>
      <c r="AR310" s="132" t="s">
        <v>164</v>
      </c>
      <c r="AT310" s="132" t="s">
        <v>342</v>
      </c>
      <c r="AU310" s="132" t="s">
        <v>77</v>
      </c>
      <c r="AY310" s="16" t="s">
        <v>151</v>
      </c>
      <c r="BE310" s="133">
        <f>IF(N310="základní",J310,0)</f>
        <v>0</v>
      </c>
      <c r="BF310" s="133">
        <f>IF(N310="snížená",J310,0)</f>
        <v>0</v>
      </c>
      <c r="BG310" s="133">
        <f>IF(N310="zákl. přenesená",J310,0)</f>
        <v>0</v>
      </c>
      <c r="BH310" s="133">
        <f>IF(N310="sníž. přenesená",J310,0)</f>
        <v>0</v>
      </c>
      <c r="BI310" s="133">
        <f>IF(N310="nulová",J310,0)</f>
        <v>0</v>
      </c>
      <c r="BJ310" s="16" t="s">
        <v>77</v>
      </c>
      <c r="BK310" s="133">
        <f>ROUND(I310*H310,2)</f>
        <v>0</v>
      </c>
      <c r="BL310" s="16" t="s">
        <v>164</v>
      </c>
      <c r="BM310" s="132" t="s">
        <v>1621</v>
      </c>
    </row>
    <row r="311" spans="2:65" s="11" customFormat="1">
      <c r="B311" s="134"/>
      <c r="D311" s="135" t="s">
        <v>159</v>
      </c>
      <c r="E311" s="136" t="s">
        <v>19</v>
      </c>
      <c r="F311" s="137" t="s">
        <v>1594</v>
      </c>
      <c r="H311" s="136" t="s">
        <v>19</v>
      </c>
      <c r="I311" s="138"/>
      <c r="L311" s="134"/>
      <c r="M311" s="139"/>
      <c r="T311" s="140"/>
      <c r="AT311" s="136" t="s">
        <v>159</v>
      </c>
      <c r="AU311" s="136" t="s">
        <v>77</v>
      </c>
      <c r="AV311" s="11" t="s">
        <v>77</v>
      </c>
      <c r="AW311" s="11" t="s">
        <v>30</v>
      </c>
      <c r="AX311" s="11" t="s">
        <v>69</v>
      </c>
      <c r="AY311" s="136" t="s">
        <v>151</v>
      </c>
    </row>
    <row r="312" spans="2:65" s="12" customFormat="1">
      <c r="B312" s="141"/>
      <c r="D312" s="135" t="s">
        <v>159</v>
      </c>
      <c r="E312" s="142" t="s">
        <v>19</v>
      </c>
      <c r="F312" s="143" t="s">
        <v>1622</v>
      </c>
      <c r="H312" s="144">
        <v>14</v>
      </c>
      <c r="I312" s="145"/>
      <c r="L312" s="141"/>
      <c r="M312" s="146"/>
      <c r="T312" s="147"/>
      <c r="AT312" s="142" t="s">
        <v>159</v>
      </c>
      <c r="AU312" s="142" t="s">
        <v>77</v>
      </c>
      <c r="AV312" s="12" t="s">
        <v>79</v>
      </c>
      <c r="AW312" s="12" t="s">
        <v>30</v>
      </c>
      <c r="AX312" s="12" t="s">
        <v>69</v>
      </c>
      <c r="AY312" s="142" t="s">
        <v>151</v>
      </c>
    </row>
    <row r="313" spans="2:65" s="13" customFormat="1">
      <c r="B313" s="148"/>
      <c r="D313" s="135" t="s">
        <v>159</v>
      </c>
      <c r="E313" s="149" t="s">
        <v>19</v>
      </c>
      <c r="F313" s="150" t="s">
        <v>163</v>
      </c>
      <c r="H313" s="151">
        <v>14</v>
      </c>
      <c r="I313" s="152"/>
      <c r="L313" s="148"/>
      <c r="M313" s="153"/>
      <c r="T313" s="154"/>
      <c r="AT313" s="149" t="s">
        <v>159</v>
      </c>
      <c r="AU313" s="149" t="s">
        <v>77</v>
      </c>
      <c r="AV313" s="13" t="s">
        <v>164</v>
      </c>
      <c r="AW313" s="13" t="s">
        <v>30</v>
      </c>
      <c r="AX313" s="13" t="s">
        <v>77</v>
      </c>
      <c r="AY313" s="149" t="s">
        <v>151</v>
      </c>
    </row>
    <row r="314" spans="2:65" s="1" customFormat="1" ht="37.9" customHeight="1">
      <c r="B314" s="31"/>
      <c r="C314" s="155" t="s">
        <v>353</v>
      </c>
      <c r="D314" s="155" t="s">
        <v>342</v>
      </c>
      <c r="E314" s="156" t="s">
        <v>380</v>
      </c>
      <c r="F314" s="157" t="s">
        <v>381</v>
      </c>
      <c r="G314" s="158" t="s">
        <v>304</v>
      </c>
      <c r="H314" s="159">
        <v>1806.6</v>
      </c>
      <c r="I314" s="160"/>
      <c r="J314" s="161">
        <f>ROUND(I314*H314,2)</f>
        <v>0</v>
      </c>
      <c r="K314" s="157" t="s">
        <v>156</v>
      </c>
      <c r="L314" s="31"/>
      <c r="M314" s="162" t="s">
        <v>19</v>
      </c>
      <c r="N314" s="163" t="s">
        <v>40</v>
      </c>
      <c r="P314" s="130">
        <f>O314*H314</f>
        <v>0</v>
      </c>
      <c r="Q314" s="130">
        <v>0</v>
      </c>
      <c r="R314" s="130">
        <f>Q314*H314</f>
        <v>0</v>
      </c>
      <c r="S314" s="130">
        <v>0</v>
      </c>
      <c r="T314" s="131">
        <f>S314*H314</f>
        <v>0</v>
      </c>
      <c r="AR314" s="132" t="s">
        <v>164</v>
      </c>
      <c r="AT314" s="132" t="s">
        <v>342</v>
      </c>
      <c r="AU314" s="132" t="s">
        <v>77</v>
      </c>
      <c r="AY314" s="16" t="s">
        <v>151</v>
      </c>
      <c r="BE314" s="133">
        <f>IF(N314="základní",J314,0)</f>
        <v>0</v>
      </c>
      <c r="BF314" s="133">
        <f>IF(N314="snížená",J314,0)</f>
        <v>0</v>
      </c>
      <c r="BG314" s="133">
        <f>IF(N314="zákl. přenesená",J314,0)</f>
        <v>0</v>
      </c>
      <c r="BH314" s="133">
        <f>IF(N314="sníž. přenesená",J314,0)</f>
        <v>0</v>
      </c>
      <c r="BI314" s="133">
        <f>IF(N314="nulová",J314,0)</f>
        <v>0</v>
      </c>
      <c r="BJ314" s="16" t="s">
        <v>77</v>
      </c>
      <c r="BK314" s="133">
        <f>ROUND(I314*H314,2)</f>
        <v>0</v>
      </c>
      <c r="BL314" s="16" t="s">
        <v>164</v>
      </c>
      <c r="BM314" s="132" t="s">
        <v>1623</v>
      </c>
    </row>
    <row r="315" spans="2:65" s="11" customFormat="1">
      <c r="B315" s="134"/>
      <c r="D315" s="135" t="s">
        <v>159</v>
      </c>
      <c r="E315" s="136" t="s">
        <v>19</v>
      </c>
      <c r="F315" s="137" t="s">
        <v>1590</v>
      </c>
      <c r="H315" s="136" t="s">
        <v>19</v>
      </c>
      <c r="I315" s="138"/>
      <c r="L315" s="134"/>
      <c r="M315" s="139"/>
      <c r="T315" s="140"/>
      <c r="AT315" s="136" t="s">
        <v>159</v>
      </c>
      <c r="AU315" s="136" t="s">
        <v>77</v>
      </c>
      <c r="AV315" s="11" t="s">
        <v>77</v>
      </c>
      <c r="AW315" s="11" t="s">
        <v>30</v>
      </c>
      <c r="AX315" s="11" t="s">
        <v>69</v>
      </c>
      <c r="AY315" s="136" t="s">
        <v>151</v>
      </c>
    </row>
    <row r="316" spans="2:65" s="12" customFormat="1">
      <c r="B316" s="141"/>
      <c r="D316" s="135" t="s">
        <v>159</v>
      </c>
      <c r="E316" s="142" t="s">
        <v>19</v>
      </c>
      <c r="F316" s="143" t="s">
        <v>1624</v>
      </c>
      <c r="H316" s="144">
        <v>1164.8</v>
      </c>
      <c r="I316" s="145"/>
      <c r="L316" s="141"/>
      <c r="M316" s="146"/>
      <c r="T316" s="147"/>
      <c r="AT316" s="142" t="s">
        <v>159</v>
      </c>
      <c r="AU316" s="142" t="s">
        <v>77</v>
      </c>
      <c r="AV316" s="12" t="s">
        <v>79</v>
      </c>
      <c r="AW316" s="12" t="s">
        <v>30</v>
      </c>
      <c r="AX316" s="12" t="s">
        <v>69</v>
      </c>
      <c r="AY316" s="142" t="s">
        <v>151</v>
      </c>
    </row>
    <row r="317" spans="2:65" s="11" customFormat="1">
      <c r="B317" s="134"/>
      <c r="D317" s="135" t="s">
        <v>159</v>
      </c>
      <c r="E317" s="136" t="s">
        <v>19</v>
      </c>
      <c r="F317" s="137" t="s">
        <v>169</v>
      </c>
      <c r="H317" s="136" t="s">
        <v>19</v>
      </c>
      <c r="I317" s="138"/>
      <c r="L317" s="134"/>
      <c r="M317" s="139"/>
      <c r="T317" s="140"/>
      <c r="AT317" s="136" t="s">
        <v>159</v>
      </c>
      <c r="AU317" s="136" t="s">
        <v>77</v>
      </c>
      <c r="AV317" s="11" t="s">
        <v>77</v>
      </c>
      <c r="AW317" s="11" t="s">
        <v>30</v>
      </c>
      <c r="AX317" s="11" t="s">
        <v>69</v>
      </c>
      <c r="AY317" s="136" t="s">
        <v>151</v>
      </c>
    </row>
    <row r="318" spans="2:65" s="12" customFormat="1">
      <c r="B318" s="141"/>
      <c r="D318" s="135" t="s">
        <v>159</v>
      </c>
      <c r="E318" s="142" t="s">
        <v>19</v>
      </c>
      <c r="F318" s="143" t="s">
        <v>1625</v>
      </c>
      <c r="H318" s="144">
        <v>248</v>
      </c>
      <c r="I318" s="145"/>
      <c r="L318" s="141"/>
      <c r="M318" s="146"/>
      <c r="T318" s="147"/>
      <c r="AT318" s="142" t="s">
        <v>159</v>
      </c>
      <c r="AU318" s="142" t="s">
        <v>77</v>
      </c>
      <c r="AV318" s="12" t="s">
        <v>79</v>
      </c>
      <c r="AW318" s="12" t="s">
        <v>30</v>
      </c>
      <c r="AX318" s="12" t="s">
        <v>69</v>
      </c>
      <c r="AY318" s="142" t="s">
        <v>151</v>
      </c>
    </row>
    <row r="319" spans="2:65" s="11" customFormat="1">
      <c r="B319" s="134"/>
      <c r="D319" s="135" t="s">
        <v>159</v>
      </c>
      <c r="E319" s="136" t="s">
        <v>19</v>
      </c>
      <c r="F319" s="137" t="s">
        <v>172</v>
      </c>
      <c r="H319" s="136" t="s">
        <v>19</v>
      </c>
      <c r="I319" s="138"/>
      <c r="L319" s="134"/>
      <c r="M319" s="139"/>
      <c r="T319" s="140"/>
      <c r="AT319" s="136" t="s">
        <v>159</v>
      </c>
      <c r="AU319" s="136" t="s">
        <v>77</v>
      </c>
      <c r="AV319" s="11" t="s">
        <v>77</v>
      </c>
      <c r="AW319" s="11" t="s">
        <v>30</v>
      </c>
      <c r="AX319" s="11" t="s">
        <v>69</v>
      </c>
      <c r="AY319" s="136" t="s">
        <v>151</v>
      </c>
    </row>
    <row r="320" spans="2:65" s="12" customFormat="1">
      <c r="B320" s="141"/>
      <c r="D320" s="135" t="s">
        <v>159</v>
      </c>
      <c r="E320" s="142" t="s">
        <v>19</v>
      </c>
      <c r="F320" s="143" t="s">
        <v>1626</v>
      </c>
      <c r="H320" s="144">
        <v>393.8</v>
      </c>
      <c r="I320" s="145"/>
      <c r="L320" s="141"/>
      <c r="M320" s="146"/>
      <c r="T320" s="147"/>
      <c r="AT320" s="142" t="s">
        <v>159</v>
      </c>
      <c r="AU320" s="142" t="s">
        <v>77</v>
      </c>
      <c r="AV320" s="12" t="s">
        <v>79</v>
      </c>
      <c r="AW320" s="12" t="s">
        <v>30</v>
      </c>
      <c r="AX320" s="12" t="s">
        <v>69</v>
      </c>
      <c r="AY320" s="142" t="s">
        <v>151</v>
      </c>
    </row>
    <row r="321" spans="2:65" s="13" customFormat="1">
      <c r="B321" s="148"/>
      <c r="D321" s="135" t="s">
        <v>159</v>
      </c>
      <c r="E321" s="149" t="s">
        <v>19</v>
      </c>
      <c r="F321" s="150" t="s">
        <v>163</v>
      </c>
      <c r="H321" s="151">
        <v>1806.6</v>
      </c>
      <c r="I321" s="152"/>
      <c r="L321" s="148"/>
      <c r="M321" s="153"/>
      <c r="T321" s="154"/>
      <c r="AT321" s="149" t="s">
        <v>159</v>
      </c>
      <c r="AU321" s="149" t="s">
        <v>77</v>
      </c>
      <c r="AV321" s="13" t="s">
        <v>164</v>
      </c>
      <c r="AW321" s="13" t="s">
        <v>30</v>
      </c>
      <c r="AX321" s="13" t="s">
        <v>77</v>
      </c>
      <c r="AY321" s="149" t="s">
        <v>151</v>
      </c>
    </row>
    <row r="322" spans="2:65" s="1" customFormat="1" ht="55.5" customHeight="1">
      <c r="B322" s="31"/>
      <c r="C322" s="155" t="s">
        <v>367</v>
      </c>
      <c r="D322" s="155" t="s">
        <v>342</v>
      </c>
      <c r="E322" s="156" t="s">
        <v>386</v>
      </c>
      <c r="F322" s="157" t="s">
        <v>387</v>
      </c>
      <c r="G322" s="158" t="s">
        <v>155</v>
      </c>
      <c r="H322" s="159">
        <v>180</v>
      </c>
      <c r="I322" s="160"/>
      <c r="J322" s="161">
        <f>ROUND(I322*H322,2)</f>
        <v>0</v>
      </c>
      <c r="K322" s="157" t="s">
        <v>156</v>
      </c>
      <c r="L322" s="31"/>
      <c r="M322" s="162" t="s">
        <v>19</v>
      </c>
      <c r="N322" s="163" t="s">
        <v>40</v>
      </c>
      <c r="P322" s="130">
        <f>O322*H322</f>
        <v>0</v>
      </c>
      <c r="Q322" s="130">
        <v>0</v>
      </c>
      <c r="R322" s="130">
        <f>Q322*H322</f>
        <v>0</v>
      </c>
      <c r="S322" s="130">
        <v>0</v>
      </c>
      <c r="T322" s="131">
        <f>S322*H322</f>
        <v>0</v>
      </c>
      <c r="AR322" s="132" t="s">
        <v>164</v>
      </c>
      <c r="AT322" s="132" t="s">
        <v>342</v>
      </c>
      <c r="AU322" s="132" t="s">
        <v>77</v>
      </c>
      <c r="AY322" s="16" t="s">
        <v>151</v>
      </c>
      <c r="BE322" s="133">
        <f>IF(N322="základní",J322,0)</f>
        <v>0</v>
      </c>
      <c r="BF322" s="133">
        <f>IF(N322="snížená",J322,0)</f>
        <v>0</v>
      </c>
      <c r="BG322" s="133">
        <f>IF(N322="zákl. přenesená",J322,0)</f>
        <v>0</v>
      </c>
      <c r="BH322" s="133">
        <f>IF(N322="sníž. přenesená",J322,0)</f>
        <v>0</v>
      </c>
      <c r="BI322" s="133">
        <f>IF(N322="nulová",J322,0)</f>
        <v>0</v>
      </c>
      <c r="BJ322" s="16" t="s">
        <v>77</v>
      </c>
      <c r="BK322" s="133">
        <f>ROUND(I322*H322,2)</f>
        <v>0</v>
      </c>
      <c r="BL322" s="16" t="s">
        <v>164</v>
      </c>
      <c r="BM322" s="132" t="s">
        <v>1627</v>
      </c>
    </row>
    <row r="323" spans="2:65" s="11" customFormat="1">
      <c r="B323" s="134"/>
      <c r="D323" s="135" t="s">
        <v>159</v>
      </c>
      <c r="E323" s="136" t="s">
        <v>19</v>
      </c>
      <c r="F323" s="137" t="s">
        <v>1566</v>
      </c>
      <c r="H323" s="136" t="s">
        <v>19</v>
      </c>
      <c r="I323" s="138"/>
      <c r="L323" s="134"/>
      <c r="M323" s="139"/>
      <c r="T323" s="140"/>
      <c r="AT323" s="136" t="s">
        <v>159</v>
      </c>
      <c r="AU323" s="136" t="s">
        <v>77</v>
      </c>
      <c r="AV323" s="11" t="s">
        <v>77</v>
      </c>
      <c r="AW323" s="11" t="s">
        <v>30</v>
      </c>
      <c r="AX323" s="11" t="s">
        <v>69</v>
      </c>
      <c r="AY323" s="136" t="s">
        <v>151</v>
      </c>
    </row>
    <row r="324" spans="2:65" s="12" customFormat="1">
      <c r="B324" s="141"/>
      <c r="D324" s="135" t="s">
        <v>159</v>
      </c>
      <c r="E324" s="142" t="s">
        <v>19</v>
      </c>
      <c r="F324" s="143" t="s">
        <v>389</v>
      </c>
      <c r="H324" s="144">
        <v>40</v>
      </c>
      <c r="I324" s="145"/>
      <c r="L324" s="141"/>
      <c r="M324" s="146"/>
      <c r="T324" s="147"/>
      <c r="AT324" s="142" t="s">
        <v>159</v>
      </c>
      <c r="AU324" s="142" t="s">
        <v>77</v>
      </c>
      <c r="AV324" s="12" t="s">
        <v>79</v>
      </c>
      <c r="AW324" s="12" t="s">
        <v>30</v>
      </c>
      <c r="AX324" s="12" t="s">
        <v>69</v>
      </c>
      <c r="AY324" s="142" t="s">
        <v>151</v>
      </c>
    </row>
    <row r="325" spans="2:65" s="11" customFormat="1">
      <c r="B325" s="134"/>
      <c r="D325" s="135" t="s">
        <v>159</v>
      </c>
      <c r="E325" s="136" t="s">
        <v>19</v>
      </c>
      <c r="F325" s="137" t="s">
        <v>1561</v>
      </c>
      <c r="H325" s="136" t="s">
        <v>19</v>
      </c>
      <c r="I325" s="138"/>
      <c r="L325" s="134"/>
      <c r="M325" s="139"/>
      <c r="T325" s="140"/>
      <c r="AT325" s="136" t="s">
        <v>159</v>
      </c>
      <c r="AU325" s="136" t="s">
        <v>77</v>
      </c>
      <c r="AV325" s="11" t="s">
        <v>77</v>
      </c>
      <c r="AW325" s="11" t="s">
        <v>30</v>
      </c>
      <c r="AX325" s="11" t="s">
        <v>69</v>
      </c>
      <c r="AY325" s="136" t="s">
        <v>151</v>
      </c>
    </row>
    <row r="326" spans="2:65" s="12" customFormat="1">
      <c r="B326" s="141"/>
      <c r="D326" s="135" t="s">
        <v>159</v>
      </c>
      <c r="E326" s="142" t="s">
        <v>19</v>
      </c>
      <c r="F326" s="143" t="s">
        <v>1628</v>
      </c>
      <c r="H326" s="144">
        <v>60</v>
      </c>
      <c r="I326" s="145"/>
      <c r="L326" s="141"/>
      <c r="M326" s="146"/>
      <c r="T326" s="147"/>
      <c r="AT326" s="142" t="s">
        <v>159</v>
      </c>
      <c r="AU326" s="142" t="s">
        <v>77</v>
      </c>
      <c r="AV326" s="12" t="s">
        <v>79</v>
      </c>
      <c r="AW326" s="12" t="s">
        <v>30</v>
      </c>
      <c r="AX326" s="12" t="s">
        <v>69</v>
      </c>
      <c r="AY326" s="142" t="s">
        <v>151</v>
      </c>
    </row>
    <row r="327" spans="2:65" s="11" customFormat="1">
      <c r="B327" s="134"/>
      <c r="D327" s="135" t="s">
        <v>159</v>
      </c>
      <c r="E327" s="136" t="s">
        <v>19</v>
      </c>
      <c r="F327" s="137" t="s">
        <v>1563</v>
      </c>
      <c r="H327" s="136" t="s">
        <v>19</v>
      </c>
      <c r="I327" s="138"/>
      <c r="L327" s="134"/>
      <c r="M327" s="139"/>
      <c r="T327" s="140"/>
      <c r="AT327" s="136" t="s">
        <v>159</v>
      </c>
      <c r="AU327" s="136" t="s">
        <v>77</v>
      </c>
      <c r="AV327" s="11" t="s">
        <v>77</v>
      </c>
      <c r="AW327" s="11" t="s">
        <v>30</v>
      </c>
      <c r="AX327" s="11" t="s">
        <v>69</v>
      </c>
      <c r="AY327" s="136" t="s">
        <v>151</v>
      </c>
    </row>
    <row r="328" spans="2:65" s="12" customFormat="1">
      <c r="B328" s="141"/>
      <c r="D328" s="135" t="s">
        <v>159</v>
      </c>
      <c r="E328" s="142" t="s">
        <v>19</v>
      </c>
      <c r="F328" s="143" t="s">
        <v>231</v>
      </c>
      <c r="H328" s="144">
        <v>80</v>
      </c>
      <c r="I328" s="145"/>
      <c r="L328" s="141"/>
      <c r="M328" s="146"/>
      <c r="T328" s="147"/>
      <c r="AT328" s="142" t="s">
        <v>159</v>
      </c>
      <c r="AU328" s="142" t="s">
        <v>77</v>
      </c>
      <c r="AV328" s="12" t="s">
        <v>79</v>
      </c>
      <c r="AW328" s="12" t="s">
        <v>30</v>
      </c>
      <c r="AX328" s="12" t="s">
        <v>69</v>
      </c>
      <c r="AY328" s="142" t="s">
        <v>151</v>
      </c>
    </row>
    <row r="329" spans="2:65" s="13" customFormat="1">
      <c r="B329" s="148"/>
      <c r="D329" s="135" t="s">
        <v>159</v>
      </c>
      <c r="E329" s="149" t="s">
        <v>19</v>
      </c>
      <c r="F329" s="150" t="s">
        <v>163</v>
      </c>
      <c r="H329" s="151">
        <v>180</v>
      </c>
      <c r="I329" s="152"/>
      <c r="L329" s="148"/>
      <c r="M329" s="153"/>
      <c r="T329" s="154"/>
      <c r="AT329" s="149" t="s">
        <v>159</v>
      </c>
      <c r="AU329" s="149" t="s">
        <v>77</v>
      </c>
      <c r="AV329" s="13" t="s">
        <v>164</v>
      </c>
      <c r="AW329" s="13" t="s">
        <v>30</v>
      </c>
      <c r="AX329" s="13" t="s">
        <v>77</v>
      </c>
      <c r="AY329" s="149" t="s">
        <v>151</v>
      </c>
    </row>
    <row r="330" spans="2:65" s="1" customFormat="1" ht="55.5" customHeight="1">
      <c r="B330" s="31"/>
      <c r="C330" s="155" t="s">
        <v>374</v>
      </c>
      <c r="D330" s="155" t="s">
        <v>342</v>
      </c>
      <c r="E330" s="156" t="s">
        <v>391</v>
      </c>
      <c r="F330" s="157" t="s">
        <v>392</v>
      </c>
      <c r="G330" s="158" t="s">
        <v>248</v>
      </c>
      <c r="H330" s="159">
        <v>134.6</v>
      </c>
      <c r="I330" s="160"/>
      <c r="J330" s="161">
        <f>ROUND(I330*H330,2)</f>
        <v>0</v>
      </c>
      <c r="K330" s="157" t="s">
        <v>156</v>
      </c>
      <c r="L330" s="31"/>
      <c r="M330" s="162" t="s">
        <v>19</v>
      </c>
      <c r="N330" s="163" t="s">
        <v>40</v>
      </c>
      <c r="P330" s="130">
        <f>O330*H330</f>
        <v>0</v>
      </c>
      <c r="Q330" s="130">
        <v>0</v>
      </c>
      <c r="R330" s="130">
        <f>Q330*H330</f>
        <v>0</v>
      </c>
      <c r="S330" s="130">
        <v>0</v>
      </c>
      <c r="T330" s="131">
        <f>S330*H330</f>
        <v>0</v>
      </c>
      <c r="AR330" s="132" t="s">
        <v>164</v>
      </c>
      <c r="AT330" s="132" t="s">
        <v>342</v>
      </c>
      <c r="AU330" s="132" t="s">
        <v>77</v>
      </c>
      <c r="AY330" s="16" t="s">
        <v>151</v>
      </c>
      <c r="BE330" s="133">
        <f>IF(N330="základní",J330,0)</f>
        <v>0</v>
      </c>
      <c r="BF330" s="133">
        <f>IF(N330="snížená",J330,0)</f>
        <v>0</v>
      </c>
      <c r="BG330" s="133">
        <f>IF(N330="zákl. přenesená",J330,0)</f>
        <v>0</v>
      </c>
      <c r="BH330" s="133">
        <f>IF(N330="sníž. přenesená",J330,0)</f>
        <v>0</v>
      </c>
      <c r="BI330" s="133">
        <f>IF(N330="nulová",J330,0)</f>
        <v>0</v>
      </c>
      <c r="BJ330" s="16" t="s">
        <v>77</v>
      </c>
      <c r="BK330" s="133">
        <f>ROUND(I330*H330,2)</f>
        <v>0</v>
      </c>
      <c r="BL330" s="16" t="s">
        <v>164</v>
      </c>
      <c r="BM330" s="132" t="s">
        <v>1629</v>
      </c>
    </row>
    <row r="331" spans="2:65" s="12" customFormat="1">
      <c r="B331" s="141"/>
      <c r="D331" s="135" t="s">
        <v>159</v>
      </c>
      <c r="E331" s="142" t="s">
        <v>19</v>
      </c>
      <c r="F331" s="143" t="s">
        <v>1630</v>
      </c>
      <c r="H331" s="144">
        <v>68.400000000000006</v>
      </c>
      <c r="I331" s="145"/>
      <c r="L331" s="141"/>
      <c r="M331" s="146"/>
      <c r="T331" s="147"/>
      <c r="AT331" s="142" t="s">
        <v>159</v>
      </c>
      <c r="AU331" s="142" t="s">
        <v>77</v>
      </c>
      <c r="AV331" s="12" t="s">
        <v>79</v>
      </c>
      <c r="AW331" s="12" t="s">
        <v>30</v>
      </c>
      <c r="AX331" s="12" t="s">
        <v>69</v>
      </c>
      <c r="AY331" s="142" t="s">
        <v>151</v>
      </c>
    </row>
    <row r="332" spans="2:65" s="12" customFormat="1">
      <c r="B332" s="141"/>
      <c r="D332" s="135" t="s">
        <v>159</v>
      </c>
      <c r="E332" s="142" t="s">
        <v>19</v>
      </c>
      <c r="F332" s="143" t="s">
        <v>395</v>
      </c>
      <c r="H332" s="144">
        <v>7.6</v>
      </c>
      <c r="I332" s="145"/>
      <c r="L332" s="141"/>
      <c r="M332" s="146"/>
      <c r="T332" s="147"/>
      <c r="AT332" s="142" t="s">
        <v>159</v>
      </c>
      <c r="AU332" s="142" t="s">
        <v>77</v>
      </c>
      <c r="AV332" s="12" t="s">
        <v>79</v>
      </c>
      <c r="AW332" s="12" t="s">
        <v>30</v>
      </c>
      <c r="AX332" s="12" t="s">
        <v>69</v>
      </c>
      <c r="AY332" s="142" t="s">
        <v>151</v>
      </c>
    </row>
    <row r="333" spans="2:65" s="12" customFormat="1">
      <c r="B333" s="141"/>
      <c r="D333" s="135" t="s">
        <v>159</v>
      </c>
      <c r="E333" s="142" t="s">
        <v>19</v>
      </c>
      <c r="F333" s="143" t="s">
        <v>1631</v>
      </c>
      <c r="H333" s="144">
        <v>4.2</v>
      </c>
      <c r="I333" s="145"/>
      <c r="L333" s="141"/>
      <c r="M333" s="146"/>
      <c r="T333" s="147"/>
      <c r="AT333" s="142" t="s">
        <v>159</v>
      </c>
      <c r="AU333" s="142" t="s">
        <v>77</v>
      </c>
      <c r="AV333" s="12" t="s">
        <v>79</v>
      </c>
      <c r="AW333" s="12" t="s">
        <v>30</v>
      </c>
      <c r="AX333" s="12" t="s">
        <v>69</v>
      </c>
      <c r="AY333" s="142" t="s">
        <v>151</v>
      </c>
    </row>
    <row r="334" spans="2:65" s="12" customFormat="1">
      <c r="B334" s="141"/>
      <c r="D334" s="135" t="s">
        <v>159</v>
      </c>
      <c r="E334" s="142" t="s">
        <v>19</v>
      </c>
      <c r="F334" s="143" t="s">
        <v>1632</v>
      </c>
      <c r="H334" s="144">
        <v>26.4</v>
      </c>
      <c r="I334" s="145"/>
      <c r="L334" s="141"/>
      <c r="M334" s="146"/>
      <c r="T334" s="147"/>
      <c r="AT334" s="142" t="s">
        <v>159</v>
      </c>
      <c r="AU334" s="142" t="s">
        <v>77</v>
      </c>
      <c r="AV334" s="12" t="s">
        <v>79</v>
      </c>
      <c r="AW334" s="12" t="s">
        <v>30</v>
      </c>
      <c r="AX334" s="12" t="s">
        <v>69</v>
      </c>
      <c r="AY334" s="142" t="s">
        <v>151</v>
      </c>
    </row>
    <row r="335" spans="2:65" s="12" customFormat="1">
      <c r="B335" s="141"/>
      <c r="D335" s="135" t="s">
        <v>159</v>
      </c>
      <c r="E335" s="142" t="s">
        <v>19</v>
      </c>
      <c r="F335" s="143" t="s">
        <v>1633</v>
      </c>
      <c r="H335" s="144">
        <v>18</v>
      </c>
      <c r="I335" s="145"/>
      <c r="L335" s="141"/>
      <c r="M335" s="146"/>
      <c r="T335" s="147"/>
      <c r="AT335" s="142" t="s">
        <v>159</v>
      </c>
      <c r="AU335" s="142" t="s">
        <v>77</v>
      </c>
      <c r="AV335" s="12" t="s">
        <v>79</v>
      </c>
      <c r="AW335" s="12" t="s">
        <v>30</v>
      </c>
      <c r="AX335" s="12" t="s">
        <v>69</v>
      </c>
      <c r="AY335" s="142" t="s">
        <v>151</v>
      </c>
    </row>
    <row r="336" spans="2:65" s="12" customFormat="1">
      <c r="B336" s="141"/>
      <c r="D336" s="135" t="s">
        <v>159</v>
      </c>
      <c r="E336" s="142" t="s">
        <v>19</v>
      </c>
      <c r="F336" s="143" t="s">
        <v>1634</v>
      </c>
      <c r="H336" s="144">
        <v>10</v>
      </c>
      <c r="I336" s="145"/>
      <c r="L336" s="141"/>
      <c r="M336" s="146"/>
      <c r="T336" s="147"/>
      <c r="AT336" s="142" t="s">
        <v>159</v>
      </c>
      <c r="AU336" s="142" t="s">
        <v>77</v>
      </c>
      <c r="AV336" s="12" t="s">
        <v>79</v>
      </c>
      <c r="AW336" s="12" t="s">
        <v>30</v>
      </c>
      <c r="AX336" s="12" t="s">
        <v>69</v>
      </c>
      <c r="AY336" s="142" t="s">
        <v>151</v>
      </c>
    </row>
    <row r="337" spans="2:65" s="13" customFormat="1">
      <c r="B337" s="148"/>
      <c r="D337" s="135" t="s">
        <v>159</v>
      </c>
      <c r="E337" s="149" t="s">
        <v>19</v>
      </c>
      <c r="F337" s="150" t="s">
        <v>163</v>
      </c>
      <c r="H337" s="151">
        <v>134.6</v>
      </c>
      <c r="I337" s="152"/>
      <c r="L337" s="148"/>
      <c r="M337" s="153"/>
      <c r="T337" s="154"/>
      <c r="AT337" s="149" t="s">
        <v>159</v>
      </c>
      <c r="AU337" s="149" t="s">
        <v>77</v>
      </c>
      <c r="AV337" s="13" t="s">
        <v>164</v>
      </c>
      <c r="AW337" s="13" t="s">
        <v>30</v>
      </c>
      <c r="AX337" s="13" t="s">
        <v>77</v>
      </c>
      <c r="AY337" s="149" t="s">
        <v>151</v>
      </c>
    </row>
    <row r="338" spans="2:65" s="1" customFormat="1" ht="37.9" customHeight="1">
      <c r="B338" s="31"/>
      <c r="C338" s="155" t="s">
        <v>379</v>
      </c>
      <c r="D338" s="155" t="s">
        <v>342</v>
      </c>
      <c r="E338" s="156" t="s">
        <v>1147</v>
      </c>
      <c r="F338" s="157" t="s">
        <v>1148</v>
      </c>
      <c r="G338" s="158" t="s">
        <v>425</v>
      </c>
      <c r="H338" s="159">
        <v>0.16</v>
      </c>
      <c r="I338" s="160"/>
      <c r="J338" s="161">
        <f>ROUND(I338*H338,2)</f>
        <v>0</v>
      </c>
      <c r="K338" s="157" t="s">
        <v>156</v>
      </c>
      <c r="L338" s="31"/>
      <c r="M338" s="162" t="s">
        <v>19</v>
      </c>
      <c r="N338" s="163" t="s">
        <v>40</v>
      </c>
      <c r="P338" s="130">
        <f>O338*H338</f>
        <v>0</v>
      </c>
      <c r="Q338" s="130">
        <v>0</v>
      </c>
      <c r="R338" s="130">
        <f>Q338*H338</f>
        <v>0</v>
      </c>
      <c r="S338" s="130">
        <v>0</v>
      </c>
      <c r="T338" s="131">
        <f>S338*H338</f>
        <v>0</v>
      </c>
      <c r="AR338" s="132" t="s">
        <v>164</v>
      </c>
      <c r="AT338" s="132" t="s">
        <v>342</v>
      </c>
      <c r="AU338" s="132" t="s">
        <v>77</v>
      </c>
      <c r="AY338" s="16" t="s">
        <v>151</v>
      </c>
      <c r="BE338" s="133">
        <f>IF(N338="základní",J338,0)</f>
        <v>0</v>
      </c>
      <c r="BF338" s="133">
        <f>IF(N338="snížená",J338,0)</f>
        <v>0</v>
      </c>
      <c r="BG338" s="133">
        <f>IF(N338="zákl. přenesená",J338,0)</f>
        <v>0</v>
      </c>
      <c r="BH338" s="133">
        <f>IF(N338="sníž. přenesená",J338,0)</f>
        <v>0</v>
      </c>
      <c r="BI338" s="133">
        <f>IF(N338="nulová",J338,0)</f>
        <v>0</v>
      </c>
      <c r="BJ338" s="16" t="s">
        <v>77</v>
      </c>
      <c r="BK338" s="133">
        <f>ROUND(I338*H338,2)</f>
        <v>0</v>
      </c>
      <c r="BL338" s="16" t="s">
        <v>164</v>
      </c>
      <c r="BM338" s="132" t="s">
        <v>1635</v>
      </c>
    </row>
    <row r="339" spans="2:65" s="11" customFormat="1">
      <c r="B339" s="134"/>
      <c r="D339" s="135" t="s">
        <v>159</v>
      </c>
      <c r="E339" s="136" t="s">
        <v>19</v>
      </c>
      <c r="F339" s="137" t="s">
        <v>1636</v>
      </c>
      <c r="H339" s="136" t="s">
        <v>19</v>
      </c>
      <c r="I339" s="138"/>
      <c r="L339" s="134"/>
      <c r="M339" s="139"/>
      <c r="T339" s="140"/>
      <c r="AT339" s="136" t="s">
        <v>159</v>
      </c>
      <c r="AU339" s="136" t="s">
        <v>77</v>
      </c>
      <c r="AV339" s="11" t="s">
        <v>77</v>
      </c>
      <c r="AW339" s="11" t="s">
        <v>30</v>
      </c>
      <c r="AX339" s="11" t="s">
        <v>69</v>
      </c>
      <c r="AY339" s="136" t="s">
        <v>151</v>
      </c>
    </row>
    <row r="340" spans="2:65" s="12" customFormat="1">
      <c r="B340" s="141"/>
      <c r="D340" s="135" t="s">
        <v>159</v>
      </c>
      <c r="E340" s="142" t="s">
        <v>19</v>
      </c>
      <c r="F340" s="143" t="s">
        <v>1637</v>
      </c>
      <c r="H340" s="144">
        <v>7.0000000000000007E-2</v>
      </c>
      <c r="I340" s="145"/>
      <c r="L340" s="141"/>
      <c r="M340" s="146"/>
      <c r="T340" s="147"/>
      <c r="AT340" s="142" t="s">
        <v>159</v>
      </c>
      <c r="AU340" s="142" t="s">
        <v>77</v>
      </c>
      <c r="AV340" s="12" t="s">
        <v>79</v>
      </c>
      <c r="AW340" s="12" t="s">
        <v>30</v>
      </c>
      <c r="AX340" s="12" t="s">
        <v>69</v>
      </c>
      <c r="AY340" s="142" t="s">
        <v>151</v>
      </c>
    </row>
    <row r="341" spans="2:65" s="11" customFormat="1">
      <c r="B341" s="134"/>
      <c r="D341" s="135" t="s">
        <v>159</v>
      </c>
      <c r="E341" s="136" t="s">
        <v>19</v>
      </c>
      <c r="F341" s="137" t="s">
        <v>1638</v>
      </c>
      <c r="H341" s="136" t="s">
        <v>19</v>
      </c>
      <c r="I341" s="138"/>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1639</v>
      </c>
      <c r="H342" s="144">
        <v>0.03</v>
      </c>
      <c r="I342" s="145"/>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1563</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1640</v>
      </c>
      <c r="H344" s="144">
        <v>0.06</v>
      </c>
      <c r="I344" s="145"/>
      <c r="L344" s="141"/>
      <c r="M344" s="146"/>
      <c r="T344" s="147"/>
      <c r="AT344" s="142" t="s">
        <v>159</v>
      </c>
      <c r="AU344" s="142" t="s">
        <v>77</v>
      </c>
      <c r="AV344" s="12" t="s">
        <v>79</v>
      </c>
      <c r="AW344" s="12" t="s">
        <v>30</v>
      </c>
      <c r="AX344" s="12" t="s">
        <v>69</v>
      </c>
      <c r="AY344" s="142" t="s">
        <v>151</v>
      </c>
    </row>
    <row r="345" spans="2:65" s="13" customFormat="1">
      <c r="B345" s="148"/>
      <c r="D345" s="135" t="s">
        <v>159</v>
      </c>
      <c r="E345" s="149" t="s">
        <v>19</v>
      </c>
      <c r="F345" s="150" t="s">
        <v>163</v>
      </c>
      <c r="H345" s="151">
        <v>0.16</v>
      </c>
      <c r="I345" s="152"/>
      <c r="L345" s="148"/>
      <c r="M345" s="153"/>
      <c r="T345" s="154"/>
      <c r="AT345" s="149" t="s">
        <v>159</v>
      </c>
      <c r="AU345" s="149" t="s">
        <v>77</v>
      </c>
      <c r="AV345" s="13" t="s">
        <v>164</v>
      </c>
      <c r="AW345" s="13" t="s">
        <v>30</v>
      </c>
      <c r="AX345" s="13" t="s">
        <v>77</v>
      </c>
      <c r="AY345" s="149" t="s">
        <v>151</v>
      </c>
    </row>
    <row r="346" spans="2:65" s="1" customFormat="1" ht="44.25" customHeight="1">
      <c r="B346" s="31"/>
      <c r="C346" s="155" t="s">
        <v>385</v>
      </c>
      <c r="D346" s="155" t="s">
        <v>342</v>
      </c>
      <c r="E346" s="156" t="s">
        <v>1641</v>
      </c>
      <c r="F346" s="157" t="s">
        <v>1642</v>
      </c>
      <c r="G346" s="158" t="s">
        <v>425</v>
      </c>
      <c r="H346" s="159">
        <v>0.16</v>
      </c>
      <c r="I346" s="160"/>
      <c r="J346" s="161">
        <f>ROUND(I346*H346,2)</f>
        <v>0</v>
      </c>
      <c r="K346" s="157" t="s">
        <v>156</v>
      </c>
      <c r="L346" s="31"/>
      <c r="M346" s="162" t="s">
        <v>19</v>
      </c>
      <c r="N346" s="163" t="s">
        <v>40</v>
      </c>
      <c r="P346" s="130">
        <f>O346*H346</f>
        <v>0</v>
      </c>
      <c r="Q346" s="130">
        <v>0</v>
      </c>
      <c r="R346" s="130">
        <f>Q346*H346</f>
        <v>0</v>
      </c>
      <c r="S346" s="130">
        <v>0</v>
      </c>
      <c r="T346" s="131">
        <f>S346*H346</f>
        <v>0</v>
      </c>
      <c r="AR346" s="132" t="s">
        <v>164</v>
      </c>
      <c r="AT346" s="132" t="s">
        <v>342</v>
      </c>
      <c r="AU346" s="132" t="s">
        <v>77</v>
      </c>
      <c r="AY346" s="16" t="s">
        <v>151</v>
      </c>
      <c r="BE346" s="133">
        <f>IF(N346="základní",J346,0)</f>
        <v>0</v>
      </c>
      <c r="BF346" s="133">
        <f>IF(N346="snížená",J346,0)</f>
        <v>0</v>
      </c>
      <c r="BG346" s="133">
        <f>IF(N346="zákl. přenesená",J346,0)</f>
        <v>0</v>
      </c>
      <c r="BH346" s="133">
        <f>IF(N346="sníž. přenesená",J346,0)</f>
        <v>0</v>
      </c>
      <c r="BI346" s="133">
        <f>IF(N346="nulová",J346,0)</f>
        <v>0</v>
      </c>
      <c r="BJ346" s="16" t="s">
        <v>77</v>
      </c>
      <c r="BK346" s="133">
        <f>ROUND(I346*H346,2)</f>
        <v>0</v>
      </c>
      <c r="BL346" s="16" t="s">
        <v>164</v>
      </c>
      <c r="BM346" s="132" t="s">
        <v>1643</v>
      </c>
    </row>
    <row r="347" spans="2:65" s="11" customFormat="1">
      <c r="B347" s="134"/>
      <c r="D347" s="135" t="s">
        <v>159</v>
      </c>
      <c r="E347" s="136" t="s">
        <v>19</v>
      </c>
      <c r="F347" s="137" t="s">
        <v>1636</v>
      </c>
      <c r="H347" s="136" t="s">
        <v>19</v>
      </c>
      <c r="I347" s="138"/>
      <c r="L347" s="134"/>
      <c r="M347" s="139"/>
      <c r="T347" s="140"/>
      <c r="AT347" s="136" t="s">
        <v>159</v>
      </c>
      <c r="AU347" s="136" t="s">
        <v>77</v>
      </c>
      <c r="AV347" s="11" t="s">
        <v>77</v>
      </c>
      <c r="AW347" s="11" t="s">
        <v>30</v>
      </c>
      <c r="AX347" s="11" t="s">
        <v>69</v>
      </c>
      <c r="AY347" s="136" t="s">
        <v>151</v>
      </c>
    </row>
    <row r="348" spans="2:65" s="12" customFormat="1">
      <c r="B348" s="141"/>
      <c r="D348" s="135" t="s">
        <v>159</v>
      </c>
      <c r="E348" s="142" t="s">
        <v>19</v>
      </c>
      <c r="F348" s="143" t="s">
        <v>1637</v>
      </c>
      <c r="H348" s="144">
        <v>7.0000000000000007E-2</v>
      </c>
      <c r="I348" s="145"/>
      <c r="L348" s="141"/>
      <c r="M348" s="146"/>
      <c r="T348" s="147"/>
      <c r="AT348" s="142" t="s">
        <v>159</v>
      </c>
      <c r="AU348" s="142" t="s">
        <v>77</v>
      </c>
      <c r="AV348" s="12" t="s">
        <v>79</v>
      </c>
      <c r="AW348" s="12" t="s">
        <v>30</v>
      </c>
      <c r="AX348" s="12" t="s">
        <v>69</v>
      </c>
      <c r="AY348" s="142" t="s">
        <v>151</v>
      </c>
    </row>
    <row r="349" spans="2:65" s="11" customFormat="1">
      <c r="B349" s="134"/>
      <c r="D349" s="135" t="s">
        <v>159</v>
      </c>
      <c r="E349" s="136" t="s">
        <v>19</v>
      </c>
      <c r="F349" s="137" t="s">
        <v>1638</v>
      </c>
      <c r="H349" s="136" t="s">
        <v>19</v>
      </c>
      <c r="I349" s="138"/>
      <c r="L349" s="134"/>
      <c r="M349" s="139"/>
      <c r="T349" s="140"/>
      <c r="AT349" s="136" t="s">
        <v>159</v>
      </c>
      <c r="AU349" s="136" t="s">
        <v>77</v>
      </c>
      <c r="AV349" s="11" t="s">
        <v>77</v>
      </c>
      <c r="AW349" s="11" t="s">
        <v>30</v>
      </c>
      <c r="AX349" s="11" t="s">
        <v>69</v>
      </c>
      <c r="AY349" s="136" t="s">
        <v>151</v>
      </c>
    </row>
    <row r="350" spans="2:65" s="12" customFormat="1">
      <c r="B350" s="141"/>
      <c r="D350" s="135" t="s">
        <v>159</v>
      </c>
      <c r="E350" s="142" t="s">
        <v>19</v>
      </c>
      <c r="F350" s="143" t="s">
        <v>1639</v>
      </c>
      <c r="H350" s="144">
        <v>0.03</v>
      </c>
      <c r="I350" s="145"/>
      <c r="L350" s="141"/>
      <c r="M350" s="146"/>
      <c r="T350" s="147"/>
      <c r="AT350" s="142" t="s">
        <v>159</v>
      </c>
      <c r="AU350" s="142" t="s">
        <v>77</v>
      </c>
      <c r="AV350" s="12" t="s">
        <v>79</v>
      </c>
      <c r="AW350" s="12" t="s">
        <v>30</v>
      </c>
      <c r="AX350" s="12" t="s">
        <v>69</v>
      </c>
      <c r="AY350" s="142" t="s">
        <v>151</v>
      </c>
    </row>
    <row r="351" spans="2:65" s="11" customFormat="1">
      <c r="B351" s="134"/>
      <c r="D351" s="135" t="s">
        <v>159</v>
      </c>
      <c r="E351" s="136" t="s">
        <v>19</v>
      </c>
      <c r="F351" s="137" t="s">
        <v>1563</v>
      </c>
      <c r="H351" s="136" t="s">
        <v>19</v>
      </c>
      <c r="I351" s="138"/>
      <c r="L351" s="134"/>
      <c r="M351" s="139"/>
      <c r="T351" s="140"/>
      <c r="AT351" s="136" t="s">
        <v>159</v>
      </c>
      <c r="AU351" s="136" t="s">
        <v>77</v>
      </c>
      <c r="AV351" s="11" t="s">
        <v>77</v>
      </c>
      <c r="AW351" s="11" t="s">
        <v>30</v>
      </c>
      <c r="AX351" s="11" t="s">
        <v>69</v>
      </c>
      <c r="AY351" s="136" t="s">
        <v>151</v>
      </c>
    </row>
    <row r="352" spans="2:65" s="12" customFormat="1">
      <c r="B352" s="141"/>
      <c r="D352" s="135" t="s">
        <v>159</v>
      </c>
      <c r="E352" s="142" t="s">
        <v>19</v>
      </c>
      <c r="F352" s="143" t="s">
        <v>1640</v>
      </c>
      <c r="H352" s="144">
        <v>0.06</v>
      </c>
      <c r="I352" s="145"/>
      <c r="L352" s="141"/>
      <c r="M352" s="146"/>
      <c r="T352" s="147"/>
      <c r="AT352" s="142" t="s">
        <v>159</v>
      </c>
      <c r="AU352" s="142" t="s">
        <v>77</v>
      </c>
      <c r="AV352" s="12" t="s">
        <v>79</v>
      </c>
      <c r="AW352" s="12" t="s">
        <v>30</v>
      </c>
      <c r="AX352" s="12" t="s">
        <v>69</v>
      </c>
      <c r="AY352" s="142" t="s">
        <v>151</v>
      </c>
    </row>
    <row r="353" spans="2:65" s="13" customFormat="1">
      <c r="B353" s="148"/>
      <c r="D353" s="135" t="s">
        <v>159</v>
      </c>
      <c r="E353" s="149" t="s">
        <v>19</v>
      </c>
      <c r="F353" s="150" t="s">
        <v>163</v>
      </c>
      <c r="H353" s="151">
        <v>0.16</v>
      </c>
      <c r="I353" s="152"/>
      <c r="L353" s="148"/>
      <c r="M353" s="153"/>
      <c r="T353" s="154"/>
      <c r="AT353" s="149" t="s">
        <v>159</v>
      </c>
      <c r="AU353" s="149" t="s">
        <v>77</v>
      </c>
      <c r="AV353" s="13" t="s">
        <v>164</v>
      </c>
      <c r="AW353" s="13" t="s">
        <v>30</v>
      </c>
      <c r="AX353" s="13" t="s">
        <v>77</v>
      </c>
      <c r="AY353" s="149" t="s">
        <v>151</v>
      </c>
    </row>
    <row r="354" spans="2:65" s="1" customFormat="1" ht="62.65" customHeight="1">
      <c r="B354" s="31"/>
      <c r="C354" s="155" t="s">
        <v>390</v>
      </c>
      <c r="D354" s="155" t="s">
        <v>342</v>
      </c>
      <c r="E354" s="156" t="s">
        <v>400</v>
      </c>
      <c r="F354" s="157" t="s">
        <v>401</v>
      </c>
      <c r="G354" s="158" t="s">
        <v>248</v>
      </c>
      <c r="H354" s="159">
        <v>1982</v>
      </c>
      <c r="I354" s="160"/>
      <c r="J354" s="161">
        <f>ROUND(I354*H354,2)</f>
        <v>0</v>
      </c>
      <c r="K354" s="157" t="s">
        <v>156</v>
      </c>
      <c r="L354" s="31"/>
      <c r="M354" s="162" t="s">
        <v>19</v>
      </c>
      <c r="N354" s="163" t="s">
        <v>40</v>
      </c>
      <c r="P354" s="130">
        <f>O354*H354</f>
        <v>0</v>
      </c>
      <c r="Q354" s="130">
        <v>0</v>
      </c>
      <c r="R354" s="130">
        <f>Q354*H354</f>
        <v>0</v>
      </c>
      <c r="S354" s="130">
        <v>0</v>
      </c>
      <c r="T354" s="131">
        <f>S354*H354</f>
        <v>0</v>
      </c>
      <c r="AR354" s="132" t="s">
        <v>164</v>
      </c>
      <c r="AT354" s="132" t="s">
        <v>342</v>
      </c>
      <c r="AU354" s="132" t="s">
        <v>77</v>
      </c>
      <c r="AY354" s="16" t="s">
        <v>151</v>
      </c>
      <c r="BE354" s="133">
        <f>IF(N354="základní",J354,0)</f>
        <v>0</v>
      </c>
      <c r="BF354" s="133">
        <f>IF(N354="snížená",J354,0)</f>
        <v>0</v>
      </c>
      <c r="BG354" s="133">
        <f>IF(N354="zákl. přenesená",J354,0)</f>
        <v>0</v>
      </c>
      <c r="BH354" s="133">
        <f>IF(N354="sníž. přenesená",J354,0)</f>
        <v>0</v>
      </c>
      <c r="BI354" s="133">
        <f>IF(N354="nulová",J354,0)</f>
        <v>0</v>
      </c>
      <c r="BJ354" s="16" t="s">
        <v>77</v>
      </c>
      <c r="BK354" s="133">
        <f>ROUND(I354*H354,2)</f>
        <v>0</v>
      </c>
      <c r="BL354" s="16" t="s">
        <v>164</v>
      </c>
      <c r="BM354" s="132" t="s">
        <v>1644</v>
      </c>
    </row>
    <row r="355" spans="2:65" s="11" customFormat="1">
      <c r="B355" s="134"/>
      <c r="D355" s="135" t="s">
        <v>159</v>
      </c>
      <c r="E355" s="136" t="s">
        <v>19</v>
      </c>
      <c r="F355" s="137" t="s">
        <v>169</v>
      </c>
      <c r="H355" s="136" t="s">
        <v>19</v>
      </c>
      <c r="I355" s="138"/>
      <c r="L355" s="134"/>
      <c r="M355" s="139"/>
      <c r="T355" s="140"/>
      <c r="AT355" s="136" t="s">
        <v>159</v>
      </c>
      <c r="AU355" s="136" t="s">
        <v>77</v>
      </c>
      <c r="AV355" s="11" t="s">
        <v>77</v>
      </c>
      <c r="AW355" s="11" t="s">
        <v>30</v>
      </c>
      <c r="AX355" s="11" t="s">
        <v>69</v>
      </c>
      <c r="AY355" s="136" t="s">
        <v>151</v>
      </c>
    </row>
    <row r="356" spans="2:65" s="12" customFormat="1">
      <c r="B356" s="141"/>
      <c r="D356" s="135" t="s">
        <v>159</v>
      </c>
      <c r="E356" s="142" t="s">
        <v>19</v>
      </c>
      <c r="F356" s="143" t="s">
        <v>1645</v>
      </c>
      <c r="H356" s="144">
        <v>1772</v>
      </c>
      <c r="I356" s="145"/>
      <c r="L356" s="141"/>
      <c r="M356" s="146"/>
      <c r="T356" s="147"/>
      <c r="AT356" s="142" t="s">
        <v>159</v>
      </c>
      <c r="AU356" s="142" t="s">
        <v>77</v>
      </c>
      <c r="AV356" s="12" t="s">
        <v>79</v>
      </c>
      <c r="AW356" s="12" t="s">
        <v>30</v>
      </c>
      <c r="AX356" s="12" t="s">
        <v>69</v>
      </c>
      <c r="AY356" s="142" t="s">
        <v>151</v>
      </c>
    </row>
    <row r="357" spans="2:65" s="11" customFormat="1">
      <c r="B357" s="134"/>
      <c r="D357" s="135" t="s">
        <v>159</v>
      </c>
      <c r="E357" s="136" t="s">
        <v>19</v>
      </c>
      <c r="F357" s="137" t="s">
        <v>1646</v>
      </c>
      <c r="H357" s="136" t="s">
        <v>19</v>
      </c>
      <c r="I357" s="138"/>
      <c r="L357" s="134"/>
      <c r="M357" s="139"/>
      <c r="T357" s="140"/>
      <c r="AT357" s="136" t="s">
        <v>159</v>
      </c>
      <c r="AU357" s="136" t="s">
        <v>77</v>
      </c>
      <c r="AV357" s="11" t="s">
        <v>77</v>
      </c>
      <c r="AW357" s="11" t="s">
        <v>30</v>
      </c>
      <c r="AX357" s="11" t="s">
        <v>69</v>
      </c>
      <c r="AY357" s="136" t="s">
        <v>151</v>
      </c>
    </row>
    <row r="358" spans="2:65" s="12" customFormat="1">
      <c r="B358" s="141"/>
      <c r="D358" s="135" t="s">
        <v>159</v>
      </c>
      <c r="E358" s="142" t="s">
        <v>19</v>
      </c>
      <c r="F358" s="143" t="s">
        <v>1647</v>
      </c>
      <c r="H358" s="144">
        <v>-30</v>
      </c>
      <c r="I358" s="145"/>
      <c r="L358" s="141"/>
      <c r="M358" s="146"/>
      <c r="T358" s="147"/>
      <c r="AT358" s="142" t="s">
        <v>159</v>
      </c>
      <c r="AU358" s="142" t="s">
        <v>77</v>
      </c>
      <c r="AV358" s="12" t="s">
        <v>79</v>
      </c>
      <c r="AW358" s="12" t="s">
        <v>30</v>
      </c>
      <c r="AX358" s="12" t="s">
        <v>69</v>
      </c>
      <c r="AY358" s="142" t="s">
        <v>151</v>
      </c>
    </row>
    <row r="359" spans="2:65" s="11" customFormat="1">
      <c r="B359" s="134"/>
      <c r="D359" s="135" t="s">
        <v>159</v>
      </c>
      <c r="E359" s="136" t="s">
        <v>19</v>
      </c>
      <c r="F359" s="137" t="s">
        <v>1566</v>
      </c>
      <c r="H359" s="136" t="s">
        <v>19</v>
      </c>
      <c r="I359" s="138"/>
      <c r="L359" s="134"/>
      <c r="M359" s="139"/>
      <c r="T359" s="140"/>
      <c r="AT359" s="136" t="s">
        <v>159</v>
      </c>
      <c r="AU359" s="136" t="s">
        <v>77</v>
      </c>
      <c r="AV359" s="11" t="s">
        <v>77</v>
      </c>
      <c r="AW359" s="11" t="s">
        <v>30</v>
      </c>
      <c r="AX359" s="11" t="s">
        <v>69</v>
      </c>
      <c r="AY359" s="136" t="s">
        <v>151</v>
      </c>
    </row>
    <row r="360" spans="2:65" s="12" customFormat="1">
      <c r="B360" s="141"/>
      <c r="D360" s="135" t="s">
        <v>159</v>
      </c>
      <c r="E360" s="142" t="s">
        <v>19</v>
      </c>
      <c r="F360" s="143" t="s">
        <v>403</v>
      </c>
      <c r="H360" s="144">
        <v>120</v>
      </c>
      <c r="I360" s="145"/>
      <c r="L360" s="141"/>
      <c r="M360" s="146"/>
      <c r="T360" s="147"/>
      <c r="AT360" s="142" t="s">
        <v>159</v>
      </c>
      <c r="AU360" s="142" t="s">
        <v>77</v>
      </c>
      <c r="AV360" s="12" t="s">
        <v>79</v>
      </c>
      <c r="AW360" s="12" t="s">
        <v>30</v>
      </c>
      <c r="AX360" s="12" t="s">
        <v>69</v>
      </c>
      <c r="AY360" s="142" t="s">
        <v>151</v>
      </c>
    </row>
    <row r="361" spans="2:65" s="11" customFormat="1">
      <c r="B361" s="134"/>
      <c r="D361" s="135" t="s">
        <v>159</v>
      </c>
      <c r="E361" s="136" t="s">
        <v>19</v>
      </c>
      <c r="F361" s="137" t="s">
        <v>1648</v>
      </c>
      <c r="H361" s="136" t="s">
        <v>19</v>
      </c>
      <c r="I361" s="138"/>
      <c r="L361" s="134"/>
      <c r="M361" s="139"/>
      <c r="T361" s="140"/>
      <c r="AT361" s="136" t="s">
        <v>159</v>
      </c>
      <c r="AU361" s="136" t="s">
        <v>77</v>
      </c>
      <c r="AV361" s="11" t="s">
        <v>77</v>
      </c>
      <c r="AW361" s="11" t="s">
        <v>30</v>
      </c>
      <c r="AX361" s="11" t="s">
        <v>69</v>
      </c>
      <c r="AY361" s="136" t="s">
        <v>151</v>
      </c>
    </row>
    <row r="362" spans="2:65" s="12" customFormat="1">
      <c r="B362" s="141"/>
      <c r="D362" s="135" t="s">
        <v>159</v>
      </c>
      <c r="E362" s="142" t="s">
        <v>19</v>
      </c>
      <c r="F362" s="143" t="s">
        <v>403</v>
      </c>
      <c r="H362" s="144">
        <v>120</v>
      </c>
      <c r="I362" s="145"/>
      <c r="L362" s="141"/>
      <c r="M362" s="146"/>
      <c r="T362" s="147"/>
      <c r="AT362" s="142" t="s">
        <v>159</v>
      </c>
      <c r="AU362" s="142" t="s">
        <v>77</v>
      </c>
      <c r="AV362" s="12" t="s">
        <v>79</v>
      </c>
      <c r="AW362" s="12" t="s">
        <v>30</v>
      </c>
      <c r="AX362" s="12" t="s">
        <v>69</v>
      </c>
      <c r="AY362" s="142" t="s">
        <v>151</v>
      </c>
    </row>
    <row r="363" spans="2:65" s="13" customFormat="1">
      <c r="B363" s="148"/>
      <c r="D363" s="135" t="s">
        <v>159</v>
      </c>
      <c r="E363" s="149" t="s">
        <v>19</v>
      </c>
      <c r="F363" s="150" t="s">
        <v>163</v>
      </c>
      <c r="H363" s="151">
        <v>1982</v>
      </c>
      <c r="I363" s="152"/>
      <c r="L363" s="148"/>
      <c r="M363" s="153"/>
      <c r="T363" s="154"/>
      <c r="AT363" s="149" t="s">
        <v>159</v>
      </c>
      <c r="AU363" s="149" t="s">
        <v>77</v>
      </c>
      <c r="AV363" s="13" t="s">
        <v>164</v>
      </c>
      <c r="AW363" s="13" t="s">
        <v>30</v>
      </c>
      <c r="AX363" s="13" t="s">
        <v>77</v>
      </c>
      <c r="AY363" s="149" t="s">
        <v>151</v>
      </c>
    </row>
    <row r="364" spans="2:65" s="1" customFormat="1" ht="33" customHeight="1">
      <c r="B364" s="31"/>
      <c r="C364" s="155" t="s">
        <v>399</v>
      </c>
      <c r="D364" s="155" t="s">
        <v>342</v>
      </c>
      <c r="E364" s="156" t="s">
        <v>1649</v>
      </c>
      <c r="F364" s="157" t="s">
        <v>1650</v>
      </c>
      <c r="G364" s="158" t="s">
        <v>248</v>
      </c>
      <c r="H364" s="159">
        <v>1500</v>
      </c>
      <c r="I364" s="160"/>
      <c r="J364" s="161">
        <f>ROUND(I364*H364,2)</f>
        <v>0</v>
      </c>
      <c r="K364" s="157" t="s">
        <v>156</v>
      </c>
      <c r="L364" s="31"/>
      <c r="M364" s="162" t="s">
        <v>19</v>
      </c>
      <c r="N364" s="163" t="s">
        <v>40</v>
      </c>
      <c r="P364" s="130">
        <f>O364*H364</f>
        <v>0</v>
      </c>
      <c r="Q364" s="130">
        <v>0</v>
      </c>
      <c r="R364" s="130">
        <f>Q364*H364</f>
        <v>0</v>
      </c>
      <c r="S364" s="130">
        <v>0</v>
      </c>
      <c r="T364" s="131">
        <f>S364*H364</f>
        <v>0</v>
      </c>
      <c r="AR364" s="132" t="s">
        <v>164</v>
      </c>
      <c r="AT364" s="132" t="s">
        <v>342</v>
      </c>
      <c r="AU364" s="132" t="s">
        <v>77</v>
      </c>
      <c r="AY364" s="16" t="s">
        <v>151</v>
      </c>
      <c r="BE364" s="133">
        <f>IF(N364="základní",J364,0)</f>
        <v>0</v>
      </c>
      <c r="BF364" s="133">
        <f>IF(N364="snížená",J364,0)</f>
        <v>0</v>
      </c>
      <c r="BG364" s="133">
        <f>IF(N364="zákl. přenesená",J364,0)</f>
        <v>0</v>
      </c>
      <c r="BH364" s="133">
        <f>IF(N364="sníž. přenesená",J364,0)</f>
        <v>0</v>
      </c>
      <c r="BI364" s="133">
        <f>IF(N364="nulová",J364,0)</f>
        <v>0</v>
      </c>
      <c r="BJ364" s="16" t="s">
        <v>77</v>
      </c>
      <c r="BK364" s="133">
        <f>ROUND(I364*H364,2)</f>
        <v>0</v>
      </c>
      <c r="BL364" s="16" t="s">
        <v>164</v>
      </c>
      <c r="BM364" s="132" t="s">
        <v>1651</v>
      </c>
    </row>
    <row r="365" spans="2:65" s="11" customFormat="1">
      <c r="B365" s="134"/>
      <c r="D365" s="135" t="s">
        <v>159</v>
      </c>
      <c r="E365" s="136" t="s">
        <v>19</v>
      </c>
      <c r="F365" s="137" t="s">
        <v>169</v>
      </c>
      <c r="H365" s="136" t="s">
        <v>19</v>
      </c>
      <c r="I365" s="138"/>
      <c r="L365" s="134"/>
      <c r="M365" s="139"/>
      <c r="T365" s="140"/>
      <c r="AT365" s="136" t="s">
        <v>159</v>
      </c>
      <c r="AU365" s="136" t="s">
        <v>77</v>
      </c>
      <c r="AV365" s="11" t="s">
        <v>77</v>
      </c>
      <c r="AW365" s="11" t="s">
        <v>30</v>
      </c>
      <c r="AX365" s="11" t="s">
        <v>69</v>
      </c>
      <c r="AY365" s="136" t="s">
        <v>151</v>
      </c>
    </row>
    <row r="366" spans="2:65" s="12" customFormat="1">
      <c r="B366" s="141"/>
      <c r="D366" s="135" t="s">
        <v>159</v>
      </c>
      <c r="E366" s="142" t="s">
        <v>19</v>
      </c>
      <c r="F366" s="143" t="s">
        <v>1652</v>
      </c>
      <c r="H366" s="144">
        <v>1500</v>
      </c>
      <c r="I366" s="145"/>
      <c r="L366" s="141"/>
      <c r="M366" s="146"/>
      <c r="T366" s="147"/>
      <c r="AT366" s="142" t="s">
        <v>159</v>
      </c>
      <c r="AU366" s="142" t="s">
        <v>77</v>
      </c>
      <c r="AV366" s="12" t="s">
        <v>79</v>
      </c>
      <c r="AW366" s="12" t="s">
        <v>30</v>
      </c>
      <c r="AX366" s="12" t="s">
        <v>69</v>
      </c>
      <c r="AY366" s="142" t="s">
        <v>151</v>
      </c>
    </row>
    <row r="367" spans="2:65" s="13" customFormat="1">
      <c r="B367" s="148"/>
      <c r="D367" s="135" t="s">
        <v>159</v>
      </c>
      <c r="E367" s="149" t="s">
        <v>19</v>
      </c>
      <c r="F367" s="150" t="s">
        <v>163</v>
      </c>
      <c r="H367" s="151">
        <v>1500</v>
      </c>
      <c r="I367" s="152"/>
      <c r="L367" s="148"/>
      <c r="M367" s="153"/>
      <c r="T367" s="154"/>
      <c r="AT367" s="149" t="s">
        <v>159</v>
      </c>
      <c r="AU367" s="149" t="s">
        <v>77</v>
      </c>
      <c r="AV367" s="13" t="s">
        <v>164</v>
      </c>
      <c r="AW367" s="13" t="s">
        <v>30</v>
      </c>
      <c r="AX367" s="13" t="s">
        <v>77</v>
      </c>
      <c r="AY367" s="149" t="s">
        <v>151</v>
      </c>
    </row>
    <row r="368" spans="2:65" s="1" customFormat="1" ht="33" customHeight="1">
      <c r="B368" s="31"/>
      <c r="C368" s="155" t="s">
        <v>404</v>
      </c>
      <c r="D368" s="155" t="s">
        <v>342</v>
      </c>
      <c r="E368" s="156" t="s">
        <v>1653</v>
      </c>
      <c r="F368" s="157" t="s">
        <v>1654</v>
      </c>
      <c r="G368" s="158" t="s">
        <v>248</v>
      </c>
      <c r="H368" s="159">
        <v>1500</v>
      </c>
      <c r="I368" s="160"/>
      <c r="J368" s="161">
        <f>ROUND(I368*H368,2)</f>
        <v>0</v>
      </c>
      <c r="K368" s="157" t="s">
        <v>156</v>
      </c>
      <c r="L368" s="31"/>
      <c r="M368" s="162" t="s">
        <v>19</v>
      </c>
      <c r="N368" s="163" t="s">
        <v>40</v>
      </c>
      <c r="P368" s="130">
        <f>O368*H368</f>
        <v>0</v>
      </c>
      <c r="Q368" s="130">
        <v>0</v>
      </c>
      <c r="R368" s="130">
        <f>Q368*H368</f>
        <v>0</v>
      </c>
      <c r="S368" s="130">
        <v>0</v>
      </c>
      <c r="T368" s="131">
        <f>S368*H368</f>
        <v>0</v>
      </c>
      <c r="AR368" s="132" t="s">
        <v>164</v>
      </c>
      <c r="AT368" s="132" t="s">
        <v>342</v>
      </c>
      <c r="AU368" s="132" t="s">
        <v>77</v>
      </c>
      <c r="AY368" s="16" t="s">
        <v>151</v>
      </c>
      <c r="BE368" s="133">
        <f>IF(N368="základní",J368,0)</f>
        <v>0</v>
      </c>
      <c r="BF368" s="133">
        <f>IF(N368="snížená",J368,0)</f>
        <v>0</v>
      </c>
      <c r="BG368" s="133">
        <f>IF(N368="zákl. přenesená",J368,0)</f>
        <v>0</v>
      </c>
      <c r="BH368" s="133">
        <f>IF(N368="sníž. přenesená",J368,0)</f>
        <v>0</v>
      </c>
      <c r="BI368" s="133">
        <f>IF(N368="nulová",J368,0)</f>
        <v>0</v>
      </c>
      <c r="BJ368" s="16" t="s">
        <v>77</v>
      </c>
      <c r="BK368" s="133">
        <f>ROUND(I368*H368,2)</f>
        <v>0</v>
      </c>
      <c r="BL368" s="16" t="s">
        <v>164</v>
      </c>
      <c r="BM368" s="132" t="s">
        <v>1655</v>
      </c>
    </row>
    <row r="369" spans="2:65" s="11" customFormat="1">
      <c r="B369" s="134"/>
      <c r="D369" s="135" t="s">
        <v>159</v>
      </c>
      <c r="E369" s="136" t="s">
        <v>19</v>
      </c>
      <c r="F369" s="137" t="s">
        <v>169</v>
      </c>
      <c r="H369" s="136" t="s">
        <v>19</v>
      </c>
      <c r="I369" s="138"/>
      <c r="L369" s="134"/>
      <c r="M369" s="139"/>
      <c r="T369" s="140"/>
      <c r="AT369" s="136" t="s">
        <v>159</v>
      </c>
      <c r="AU369" s="136" t="s">
        <v>77</v>
      </c>
      <c r="AV369" s="11" t="s">
        <v>77</v>
      </c>
      <c r="AW369" s="11" t="s">
        <v>30</v>
      </c>
      <c r="AX369" s="11" t="s">
        <v>69</v>
      </c>
      <c r="AY369" s="136" t="s">
        <v>151</v>
      </c>
    </row>
    <row r="370" spans="2:65" s="12" customFormat="1">
      <c r="B370" s="141"/>
      <c r="D370" s="135" t="s">
        <v>159</v>
      </c>
      <c r="E370" s="142" t="s">
        <v>19</v>
      </c>
      <c r="F370" s="143" t="s">
        <v>1652</v>
      </c>
      <c r="H370" s="144">
        <v>1500</v>
      </c>
      <c r="I370" s="145"/>
      <c r="L370" s="141"/>
      <c r="M370" s="146"/>
      <c r="T370" s="147"/>
      <c r="AT370" s="142" t="s">
        <v>159</v>
      </c>
      <c r="AU370" s="142" t="s">
        <v>77</v>
      </c>
      <c r="AV370" s="12" t="s">
        <v>79</v>
      </c>
      <c r="AW370" s="12" t="s">
        <v>30</v>
      </c>
      <c r="AX370" s="12" t="s">
        <v>69</v>
      </c>
      <c r="AY370" s="142" t="s">
        <v>151</v>
      </c>
    </row>
    <row r="371" spans="2:65" s="13" customFormat="1">
      <c r="B371" s="148"/>
      <c r="D371" s="135" t="s">
        <v>159</v>
      </c>
      <c r="E371" s="149" t="s">
        <v>19</v>
      </c>
      <c r="F371" s="150" t="s">
        <v>163</v>
      </c>
      <c r="H371" s="151">
        <v>1500</v>
      </c>
      <c r="I371" s="152"/>
      <c r="L371" s="148"/>
      <c r="M371" s="153"/>
      <c r="T371" s="154"/>
      <c r="AT371" s="149" t="s">
        <v>159</v>
      </c>
      <c r="AU371" s="149" t="s">
        <v>77</v>
      </c>
      <c r="AV371" s="13" t="s">
        <v>164</v>
      </c>
      <c r="AW371" s="13" t="s">
        <v>30</v>
      </c>
      <c r="AX371" s="13" t="s">
        <v>77</v>
      </c>
      <c r="AY371" s="149" t="s">
        <v>151</v>
      </c>
    </row>
    <row r="372" spans="2:65" s="1" customFormat="1" ht="24.2" customHeight="1">
      <c r="B372" s="31"/>
      <c r="C372" s="155" t="s">
        <v>409</v>
      </c>
      <c r="D372" s="155" t="s">
        <v>342</v>
      </c>
      <c r="E372" s="156" t="s">
        <v>436</v>
      </c>
      <c r="F372" s="157" t="s">
        <v>437</v>
      </c>
      <c r="G372" s="158" t="s">
        <v>155</v>
      </c>
      <c r="H372" s="159">
        <v>60</v>
      </c>
      <c r="I372" s="160"/>
      <c r="J372" s="161">
        <f>ROUND(I372*H372,2)</f>
        <v>0</v>
      </c>
      <c r="K372" s="157" t="s">
        <v>156</v>
      </c>
      <c r="L372" s="31"/>
      <c r="M372" s="162" t="s">
        <v>19</v>
      </c>
      <c r="N372" s="163" t="s">
        <v>40</v>
      </c>
      <c r="P372" s="130">
        <f>O372*H372</f>
        <v>0</v>
      </c>
      <c r="Q372" s="130">
        <v>0</v>
      </c>
      <c r="R372" s="130">
        <f>Q372*H372</f>
        <v>0</v>
      </c>
      <c r="S372" s="130">
        <v>0</v>
      </c>
      <c r="T372" s="131">
        <f>S372*H372</f>
        <v>0</v>
      </c>
      <c r="AR372" s="132" t="s">
        <v>164</v>
      </c>
      <c r="AT372" s="132" t="s">
        <v>342</v>
      </c>
      <c r="AU372" s="132" t="s">
        <v>77</v>
      </c>
      <c r="AY372" s="16" t="s">
        <v>151</v>
      </c>
      <c r="BE372" s="133">
        <f>IF(N372="základní",J372,0)</f>
        <v>0</v>
      </c>
      <c r="BF372" s="133">
        <f>IF(N372="snížená",J372,0)</f>
        <v>0</v>
      </c>
      <c r="BG372" s="133">
        <f>IF(N372="zákl. přenesená",J372,0)</f>
        <v>0</v>
      </c>
      <c r="BH372" s="133">
        <f>IF(N372="sníž. přenesená",J372,0)</f>
        <v>0</v>
      </c>
      <c r="BI372" s="133">
        <f>IF(N372="nulová",J372,0)</f>
        <v>0</v>
      </c>
      <c r="BJ372" s="16" t="s">
        <v>77</v>
      </c>
      <c r="BK372" s="133">
        <f>ROUND(I372*H372,2)</f>
        <v>0</v>
      </c>
      <c r="BL372" s="16" t="s">
        <v>164</v>
      </c>
      <c r="BM372" s="132" t="s">
        <v>1656</v>
      </c>
    </row>
    <row r="373" spans="2:65" s="12" customFormat="1">
      <c r="B373" s="141"/>
      <c r="D373" s="135" t="s">
        <v>159</v>
      </c>
      <c r="E373" s="142" t="s">
        <v>19</v>
      </c>
      <c r="F373" s="143" t="s">
        <v>439</v>
      </c>
      <c r="H373" s="144">
        <v>60</v>
      </c>
      <c r="I373" s="145"/>
      <c r="L373" s="141"/>
      <c r="M373" s="146"/>
      <c r="T373" s="147"/>
      <c r="AT373" s="142" t="s">
        <v>159</v>
      </c>
      <c r="AU373" s="142" t="s">
        <v>77</v>
      </c>
      <c r="AV373" s="12" t="s">
        <v>79</v>
      </c>
      <c r="AW373" s="12" t="s">
        <v>30</v>
      </c>
      <c r="AX373" s="12" t="s">
        <v>69</v>
      </c>
      <c r="AY373" s="142" t="s">
        <v>151</v>
      </c>
    </row>
    <row r="374" spans="2:65" s="13" customFormat="1">
      <c r="B374" s="148"/>
      <c r="D374" s="135" t="s">
        <v>159</v>
      </c>
      <c r="E374" s="149" t="s">
        <v>19</v>
      </c>
      <c r="F374" s="150" t="s">
        <v>163</v>
      </c>
      <c r="H374" s="151">
        <v>60</v>
      </c>
      <c r="I374" s="152"/>
      <c r="L374" s="148"/>
      <c r="M374" s="153"/>
      <c r="T374" s="154"/>
      <c r="AT374" s="149" t="s">
        <v>159</v>
      </c>
      <c r="AU374" s="149" t="s">
        <v>77</v>
      </c>
      <c r="AV374" s="13" t="s">
        <v>164</v>
      </c>
      <c r="AW374" s="13" t="s">
        <v>30</v>
      </c>
      <c r="AX374" s="13" t="s">
        <v>77</v>
      </c>
      <c r="AY374" s="149" t="s">
        <v>151</v>
      </c>
    </row>
    <row r="375" spans="2:65" s="1" customFormat="1" ht="24.2" customHeight="1">
      <c r="B375" s="31"/>
      <c r="C375" s="155" t="s">
        <v>417</v>
      </c>
      <c r="D375" s="155" t="s">
        <v>342</v>
      </c>
      <c r="E375" s="156" t="s">
        <v>441</v>
      </c>
      <c r="F375" s="157" t="s">
        <v>442</v>
      </c>
      <c r="G375" s="158" t="s">
        <v>155</v>
      </c>
      <c r="H375" s="159">
        <v>200</v>
      </c>
      <c r="I375" s="160"/>
      <c r="J375" s="161">
        <f>ROUND(I375*H375,2)</f>
        <v>0</v>
      </c>
      <c r="K375" s="157" t="s">
        <v>156</v>
      </c>
      <c r="L375" s="31"/>
      <c r="M375" s="162" t="s">
        <v>19</v>
      </c>
      <c r="N375" s="163" t="s">
        <v>40</v>
      </c>
      <c r="P375" s="130">
        <f>O375*H375</f>
        <v>0</v>
      </c>
      <c r="Q375" s="130">
        <v>0</v>
      </c>
      <c r="R375" s="130">
        <f>Q375*H375</f>
        <v>0</v>
      </c>
      <c r="S375" s="130">
        <v>0</v>
      </c>
      <c r="T375" s="131">
        <f>S375*H375</f>
        <v>0</v>
      </c>
      <c r="AR375" s="132" t="s">
        <v>164</v>
      </c>
      <c r="AT375" s="132" t="s">
        <v>342</v>
      </c>
      <c r="AU375" s="132" t="s">
        <v>77</v>
      </c>
      <c r="AY375" s="16" t="s">
        <v>151</v>
      </c>
      <c r="BE375" s="133">
        <f>IF(N375="základní",J375,0)</f>
        <v>0</v>
      </c>
      <c r="BF375" s="133">
        <f>IF(N375="snížená",J375,0)</f>
        <v>0</v>
      </c>
      <c r="BG375" s="133">
        <f>IF(N375="zákl. přenesená",J375,0)</f>
        <v>0</v>
      </c>
      <c r="BH375" s="133">
        <f>IF(N375="sníž. přenesená",J375,0)</f>
        <v>0</v>
      </c>
      <c r="BI375" s="133">
        <f>IF(N375="nulová",J375,0)</f>
        <v>0</v>
      </c>
      <c r="BJ375" s="16" t="s">
        <v>77</v>
      </c>
      <c r="BK375" s="133">
        <f>ROUND(I375*H375,2)</f>
        <v>0</v>
      </c>
      <c r="BL375" s="16" t="s">
        <v>164</v>
      </c>
      <c r="BM375" s="132" t="s">
        <v>1657</v>
      </c>
    </row>
    <row r="376" spans="2:65" s="12" customFormat="1">
      <c r="B376" s="141"/>
      <c r="D376" s="135" t="s">
        <v>159</v>
      </c>
      <c r="E376" s="142" t="s">
        <v>19</v>
      </c>
      <c r="F376" s="143" t="s">
        <v>946</v>
      </c>
      <c r="H376" s="144">
        <v>200</v>
      </c>
      <c r="I376" s="145"/>
      <c r="L376" s="141"/>
      <c r="M376" s="146"/>
      <c r="T376" s="147"/>
      <c r="AT376" s="142" t="s">
        <v>159</v>
      </c>
      <c r="AU376" s="142" t="s">
        <v>77</v>
      </c>
      <c r="AV376" s="12" t="s">
        <v>79</v>
      </c>
      <c r="AW376" s="12" t="s">
        <v>30</v>
      </c>
      <c r="AX376" s="12" t="s">
        <v>69</v>
      </c>
      <c r="AY376" s="142" t="s">
        <v>151</v>
      </c>
    </row>
    <row r="377" spans="2:65" s="13" customFormat="1">
      <c r="B377" s="148"/>
      <c r="D377" s="135" t="s">
        <v>159</v>
      </c>
      <c r="E377" s="149" t="s">
        <v>19</v>
      </c>
      <c r="F377" s="150" t="s">
        <v>163</v>
      </c>
      <c r="H377" s="151">
        <v>200</v>
      </c>
      <c r="I377" s="152"/>
      <c r="L377" s="148"/>
      <c r="M377" s="153"/>
      <c r="T377" s="154"/>
      <c r="AT377" s="149" t="s">
        <v>159</v>
      </c>
      <c r="AU377" s="149" t="s">
        <v>77</v>
      </c>
      <c r="AV377" s="13" t="s">
        <v>164</v>
      </c>
      <c r="AW377" s="13" t="s">
        <v>30</v>
      </c>
      <c r="AX377" s="13" t="s">
        <v>77</v>
      </c>
      <c r="AY377" s="149" t="s">
        <v>151</v>
      </c>
    </row>
    <row r="378" spans="2:65" s="1" customFormat="1" ht="24.2" customHeight="1">
      <c r="B378" s="31"/>
      <c r="C378" s="155" t="s">
        <v>422</v>
      </c>
      <c r="D378" s="155" t="s">
        <v>342</v>
      </c>
      <c r="E378" s="156" t="s">
        <v>418</v>
      </c>
      <c r="F378" s="157" t="s">
        <v>419</v>
      </c>
      <c r="G378" s="158" t="s">
        <v>155</v>
      </c>
      <c r="H378" s="159">
        <v>24</v>
      </c>
      <c r="I378" s="160"/>
      <c r="J378" s="161">
        <f>ROUND(I378*H378,2)</f>
        <v>0</v>
      </c>
      <c r="K378" s="157" t="s">
        <v>156</v>
      </c>
      <c r="L378" s="31"/>
      <c r="M378" s="162" t="s">
        <v>19</v>
      </c>
      <c r="N378" s="163" t="s">
        <v>40</v>
      </c>
      <c r="P378" s="130">
        <f>O378*H378</f>
        <v>0</v>
      </c>
      <c r="Q378" s="130">
        <v>0</v>
      </c>
      <c r="R378" s="130">
        <f>Q378*H378</f>
        <v>0</v>
      </c>
      <c r="S378" s="130">
        <v>0</v>
      </c>
      <c r="T378" s="131">
        <f>S378*H378</f>
        <v>0</v>
      </c>
      <c r="AR378" s="132" t="s">
        <v>164</v>
      </c>
      <c r="AT378" s="132" t="s">
        <v>342</v>
      </c>
      <c r="AU378" s="132" t="s">
        <v>77</v>
      </c>
      <c r="AY378" s="16" t="s">
        <v>151</v>
      </c>
      <c r="BE378" s="133">
        <f>IF(N378="základní",J378,0)</f>
        <v>0</v>
      </c>
      <c r="BF378" s="133">
        <f>IF(N378="snížená",J378,0)</f>
        <v>0</v>
      </c>
      <c r="BG378" s="133">
        <f>IF(N378="zákl. přenesená",J378,0)</f>
        <v>0</v>
      </c>
      <c r="BH378" s="133">
        <f>IF(N378="sníž. přenesená",J378,0)</f>
        <v>0</v>
      </c>
      <c r="BI378" s="133">
        <f>IF(N378="nulová",J378,0)</f>
        <v>0</v>
      </c>
      <c r="BJ378" s="16" t="s">
        <v>77</v>
      </c>
      <c r="BK378" s="133">
        <f>ROUND(I378*H378,2)</f>
        <v>0</v>
      </c>
      <c r="BL378" s="16" t="s">
        <v>164</v>
      </c>
      <c r="BM378" s="132" t="s">
        <v>1658</v>
      </c>
    </row>
    <row r="379" spans="2:65" s="1" customFormat="1" ht="19.5">
      <c r="B379" s="31"/>
      <c r="D379" s="135" t="s">
        <v>339</v>
      </c>
      <c r="F379" s="164" t="s">
        <v>421</v>
      </c>
      <c r="I379" s="165"/>
      <c r="L379" s="31"/>
      <c r="M379" s="166"/>
      <c r="T379" s="50"/>
      <c r="AT379" s="16" t="s">
        <v>339</v>
      </c>
      <c r="AU379" s="16" t="s">
        <v>77</v>
      </c>
    </row>
    <row r="380" spans="2:65" s="11" customFormat="1">
      <c r="B380" s="134"/>
      <c r="D380" s="135" t="s">
        <v>159</v>
      </c>
      <c r="E380" s="136" t="s">
        <v>19</v>
      </c>
      <c r="F380" s="137" t="s">
        <v>1659</v>
      </c>
      <c r="H380" s="136" t="s">
        <v>19</v>
      </c>
      <c r="I380" s="138"/>
      <c r="L380" s="134"/>
      <c r="M380" s="139"/>
      <c r="T380" s="140"/>
      <c r="AT380" s="136" t="s">
        <v>159</v>
      </c>
      <c r="AU380" s="136" t="s">
        <v>77</v>
      </c>
      <c r="AV380" s="11" t="s">
        <v>77</v>
      </c>
      <c r="AW380" s="11" t="s">
        <v>30</v>
      </c>
      <c r="AX380" s="11" t="s">
        <v>69</v>
      </c>
      <c r="AY380" s="136" t="s">
        <v>151</v>
      </c>
    </row>
    <row r="381" spans="2:65" s="12" customFormat="1">
      <c r="B381" s="141"/>
      <c r="D381" s="135" t="s">
        <v>159</v>
      </c>
      <c r="E381" s="142" t="s">
        <v>19</v>
      </c>
      <c r="F381" s="143" t="s">
        <v>200</v>
      </c>
      <c r="H381" s="144">
        <v>8</v>
      </c>
      <c r="I381" s="145"/>
      <c r="L381" s="141"/>
      <c r="M381" s="146"/>
      <c r="T381" s="147"/>
      <c r="AT381" s="142" t="s">
        <v>159</v>
      </c>
      <c r="AU381" s="142" t="s">
        <v>77</v>
      </c>
      <c r="AV381" s="12" t="s">
        <v>79</v>
      </c>
      <c r="AW381" s="12" t="s">
        <v>30</v>
      </c>
      <c r="AX381" s="12" t="s">
        <v>69</v>
      </c>
      <c r="AY381" s="142" t="s">
        <v>151</v>
      </c>
    </row>
    <row r="382" spans="2:65" s="11" customFormat="1">
      <c r="B382" s="134"/>
      <c r="D382" s="135" t="s">
        <v>159</v>
      </c>
      <c r="E382" s="136" t="s">
        <v>19</v>
      </c>
      <c r="F382" s="137" t="s">
        <v>1512</v>
      </c>
      <c r="H382" s="136" t="s">
        <v>19</v>
      </c>
      <c r="I382" s="138"/>
      <c r="L382" s="134"/>
      <c r="M382" s="139"/>
      <c r="T382" s="140"/>
      <c r="AT382" s="136" t="s">
        <v>159</v>
      </c>
      <c r="AU382" s="136" t="s">
        <v>77</v>
      </c>
      <c r="AV382" s="11" t="s">
        <v>77</v>
      </c>
      <c r="AW382" s="11" t="s">
        <v>30</v>
      </c>
      <c r="AX382" s="11" t="s">
        <v>69</v>
      </c>
      <c r="AY382" s="136" t="s">
        <v>151</v>
      </c>
    </row>
    <row r="383" spans="2:65" s="12" customFormat="1">
      <c r="B383" s="141"/>
      <c r="D383" s="135" t="s">
        <v>159</v>
      </c>
      <c r="E383" s="142" t="s">
        <v>19</v>
      </c>
      <c r="F383" s="143" t="s">
        <v>200</v>
      </c>
      <c r="H383" s="144">
        <v>8</v>
      </c>
      <c r="I383" s="145"/>
      <c r="L383" s="141"/>
      <c r="M383" s="146"/>
      <c r="T383" s="147"/>
      <c r="AT383" s="142" t="s">
        <v>159</v>
      </c>
      <c r="AU383" s="142" t="s">
        <v>77</v>
      </c>
      <c r="AV383" s="12" t="s">
        <v>79</v>
      </c>
      <c r="AW383" s="12" t="s">
        <v>30</v>
      </c>
      <c r="AX383" s="12" t="s">
        <v>69</v>
      </c>
      <c r="AY383" s="142" t="s">
        <v>151</v>
      </c>
    </row>
    <row r="384" spans="2:65" s="11" customFormat="1">
      <c r="B384" s="134"/>
      <c r="D384" s="135" t="s">
        <v>159</v>
      </c>
      <c r="E384" s="136" t="s">
        <v>19</v>
      </c>
      <c r="F384" s="137" t="s">
        <v>1513</v>
      </c>
      <c r="H384" s="136" t="s">
        <v>19</v>
      </c>
      <c r="I384" s="138"/>
      <c r="L384" s="134"/>
      <c r="M384" s="139"/>
      <c r="T384" s="140"/>
      <c r="AT384" s="136" t="s">
        <v>159</v>
      </c>
      <c r="AU384" s="136" t="s">
        <v>77</v>
      </c>
      <c r="AV384" s="11" t="s">
        <v>77</v>
      </c>
      <c r="AW384" s="11" t="s">
        <v>30</v>
      </c>
      <c r="AX384" s="11" t="s">
        <v>69</v>
      </c>
      <c r="AY384" s="136" t="s">
        <v>151</v>
      </c>
    </row>
    <row r="385" spans="2:65" s="12" customFormat="1">
      <c r="B385" s="141"/>
      <c r="D385" s="135" t="s">
        <v>159</v>
      </c>
      <c r="E385" s="142" t="s">
        <v>19</v>
      </c>
      <c r="F385" s="143" t="s">
        <v>200</v>
      </c>
      <c r="H385" s="144">
        <v>8</v>
      </c>
      <c r="I385" s="145"/>
      <c r="L385" s="141"/>
      <c r="M385" s="146"/>
      <c r="T385" s="147"/>
      <c r="AT385" s="142" t="s">
        <v>159</v>
      </c>
      <c r="AU385" s="142" t="s">
        <v>77</v>
      </c>
      <c r="AV385" s="12" t="s">
        <v>79</v>
      </c>
      <c r="AW385" s="12" t="s">
        <v>30</v>
      </c>
      <c r="AX385" s="12" t="s">
        <v>69</v>
      </c>
      <c r="AY385" s="142" t="s">
        <v>151</v>
      </c>
    </row>
    <row r="386" spans="2:65" s="13" customFormat="1">
      <c r="B386" s="148"/>
      <c r="D386" s="135" t="s">
        <v>159</v>
      </c>
      <c r="E386" s="149" t="s">
        <v>19</v>
      </c>
      <c r="F386" s="150" t="s">
        <v>163</v>
      </c>
      <c r="H386" s="151">
        <v>24</v>
      </c>
      <c r="I386" s="152"/>
      <c r="L386" s="148"/>
      <c r="M386" s="153"/>
      <c r="T386" s="154"/>
      <c r="AT386" s="149" t="s">
        <v>159</v>
      </c>
      <c r="AU386" s="149" t="s">
        <v>77</v>
      </c>
      <c r="AV386" s="13" t="s">
        <v>164</v>
      </c>
      <c r="AW386" s="13" t="s">
        <v>30</v>
      </c>
      <c r="AX386" s="13" t="s">
        <v>77</v>
      </c>
      <c r="AY386" s="149" t="s">
        <v>151</v>
      </c>
    </row>
    <row r="387" spans="2:65" s="1" customFormat="1" ht="37.9" customHeight="1">
      <c r="B387" s="31"/>
      <c r="C387" s="155" t="s">
        <v>430</v>
      </c>
      <c r="D387" s="155" t="s">
        <v>342</v>
      </c>
      <c r="E387" s="156" t="s">
        <v>410</v>
      </c>
      <c r="F387" s="157" t="s">
        <v>411</v>
      </c>
      <c r="G387" s="158" t="s">
        <v>412</v>
      </c>
      <c r="H387" s="159">
        <v>22434</v>
      </c>
      <c r="I387" s="160"/>
      <c r="J387" s="161">
        <f>ROUND(I387*H387,2)</f>
        <v>0</v>
      </c>
      <c r="K387" s="157" t="s">
        <v>156</v>
      </c>
      <c r="L387" s="31"/>
      <c r="M387" s="162" t="s">
        <v>19</v>
      </c>
      <c r="N387" s="163" t="s">
        <v>40</v>
      </c>
      <c r="P387" s="130">
        <f>O387*H387</f>
        <v>0</v>
      </c>
      <c r="Q387" s="130">
        <v>0</v>
      </c>
      <c r="R387" s="130">
        <f>Q387*H387</f>
        <v>0</v>
      </c>
      <c r="S387" s="130">
        <v>0</v>
      </c>
      <c r="T387" s="131">
        <f>S387*H387</f>
        <v>0</v>
      </c>
      <c r="AR387" s="132" t="s">
        <v>164</v>
      </c>
      <c r="AT387" s="132" t="s">
        <v>342</v>
      </c>
      <c r="AU387" s="132" t="s">
        <v>77</v>
      </c>
      <c r="AY387" s="16" t="s">
        <v>151</v>
      </c>
      <c r="BE387" s="133">
        <f>IF(N387="základní",J387,0)</f>
        <v>0</v>
      </c>
      <c r="BF387" s="133">
        <f>IF(N387="snížená",J387,0)</f>
        <v>0</v>
      </c>
      <c r="BG387" s="133">
        <f>IF(N387="zákl. přenesená",J387,0)</f>
        <v>0</v>
      </c>
      <c r="BH387" s="133">
        <f>IF(N387="sníž. přenesená",J387,0)</f>
        <v>0</v>
      </c>
      <c r="BI387" s="133">
        <f>IF(N387="nulová",J387,0)</f>
        <v>0</v>
      </c>
      <c r="BJ387" s="16" t="s">
        <v>77</v>
      </c>
      <c r="BK387" s="133">
        <f>ROUND(I387*H387,2)</f>
        <v>0</v>
      </c>
      <c r="BL387" s="16" t="s">
        <v>164</v>
      </c>
      <c r="BM387" s="132" t="s">
        <v>1660</v>
      </c>
    </row>
    <row r="388" spans="2:65" s="11" customFormat="1">
      <c r="B388" s="134"/>
      <c r="D388" s="135" t="s">
        <v>159</v>
      </c>
      <c r="E388" s="136" t="s">
        <v>19</v>
      </c>
      <c r="F388" s="137" t="s">
        <v>169</v>
      </c>
      <c r="H388" s="136" t="s">
        <v>19</v>
      </c>
      <c r="I388" s="138"/>
      <c r="L388" s="134"/>
      <c r="M388" s="139"/>
      <c r="T388" s="140"/>
      <c r="AT388" s="136" t="s">
        <v>159</v>
      </c>
      <c r="AU388" s="136" t="s">
        <v>77</v>
      </c>
      <c r="AV388" s="11" t="s">
        <v>77</v>
      </c>
      <c r="AW388" s="11" t="s">
        <v>30</v>
      </c>
      <c r="AX388" s="11" t="s">
        <v>69</v>
      </c>
      <c r="AY388" s="136" t="s">
        <v>151</v>
      </c>
    </row>
    <row r="389" spans="2:65" s="12" customFormat="1">
      <c r="B389" s="141"/>
      <c r="D389" s="135" t="s">
        <v>159</v>
      </c>
      <c r="E389" s="142" t="s">
        <v>19</v>
      </c>
      <c r="F389" s="143" t="s">
        <v>1661</v>
      </c>
      <c r="H389" s="144">
        <v>9774.4</v>
      </c>
      <c r="I389" s="145"/>
      <c r="L389" s="141"/>
      <c r="M389" s="146"/>
      <c r="T389" s="147"/>
      <c r="AT389" s="142" t="s">
        <v>159</v>
      </c>
      <c r="AU389" s="142" t="s">
        <v>77</v>
      </c>
      <c r="AV389" s="12" t="s">
        <v>79</v>
      </c>
      <c r="AW389" s="12" t="s">
        <v>30</v>
      </c>
      <c r="AX389" s="12" t="s">
        <v>69</v>
      </c>
      <c r="AY389" s="142" t="s">
        <v>151</v>
      </c>
    </row>
    <row r="390" spans="2:65" s="12" customFormat="1">
      <c r="B390" s="141"/>
      <c r="D390" s="135" t="s">
        <v>159</v>
      </c>
      <c r="E390" s="142" t="s">
        <v>19</v>
      </c>
      <c r="F390" s="143" t="s">
        <v>1662</v>
      </c>
      <c r="H390" s="144">
        <v>1.6</v>
      </c>
      <c r="I390" s="145"/>
      <c r="L390" s="141"/>
      <c r="M390" s="146"/>
      <c r="T390" s="147"/>
      <c r="AT390" s="142" t="s">
        <v>159</v>
      </c>
      <c r="AU390" s="142" t="s">
        <v>77</v>
      </c>
      <c r="AV390" s="12" t="s">
        <v>79</v>
      </c>
      <c r="AW390" s="12" t="s">
        <v>30</v>
      </c>
      <c r="AX390" s="12" t="s">
        <v>69</v>
      </c>
      <c r="AY390" s="142" t="s">
        <v>151</v>
      </c>
    </row>
    <row r="391" spans="2:65" s="11" customFormat="1">
      <c r="B391" s="134"/>
      <c r="D391" s="135" t="s">
        <v>159</v>
      </c>
      <c r="E391" s="136" t="s">
        <v>19</v>
      </c>
      <c r="F391" s="137" t="s">
        <v>172</v>
      </c>
      <c r="H391" s="136" t="s">
        <v>19</v>
      </c>
      <c r="I391" s="138"/>
      <c r="L391" s="134"/>
      <c r="M391" s="139"/>
      <c r="T391" s="140"/>
      <c r="AT391" s="136" t="s">
        <v>159</v>
      </c>
      <c r="AU391" s="136" t="s">
        <v>77</v>
      </c>
      <c r="AV391" s="11" t="s">
        <v>77</v>
      </c>
      <c r="AW391" s="11" t="s">
        <v>30</v>
      </c>
      <c r="AX391" s="11" t="s">
        <v>69</v>
      </c>
      <c r="AY391" s="136" t="s">
        <v>151</v>
      </c>
    </row>
    <row r="392" spans="2:65" s="12" customFormat="1">
      <c r="B392" s="141"/>
      <c r="D392" s="135" t="s">
        <v>159</v>
      </c>
      <c r="E392" s="142" t="s">
        <v>19</v>
      </c>
      <c r="F392" s="143" t="s">
        <v>1663</v>
      </c>
      <c r="H392" s="144">
        <v>12916.64</v>
      </c>
      <c r="I392" s="145"/>
      <c r="L392" s="141"/>
      <c r="M392" s="146"/>
      <c r="T392" s="147"/>
      <c r="AT392" s="142" t="s">
        <v>159</v>
      </c>
      <c r="AU392" s="142" t="s">
        <v>77</v>
      </c>
      <c r="AV392" s="12" t="s">
        <v>79</v>
      </c>
      <c r="AW392" s="12" t="s">
        <v>30</v>
      </c>
      <c r="AX392" s="12" t="s">
        <v>69</v>
      </c>
      <c r="AY392" s="142" t="s">
        <v>151</v>
      </c>
    </row>
    <row r="393" spans="2:65" s="12" customFormat="1">
      <c r="B393" s="141"/>
      <c r="D393" s="135" t="s">
        <v>159</v>
      </c>
      <c r="E393" s="142" t="s">
        <v>19</v>
      </c>
      <c r="F393" s="143" t="s">
        <v>1664</v>
      </c>
      <c r="H393" s="144">
        <v>1.36</v>
      </c>
      <c r="I393" s="145"/>
      <c r="L393" s="141"/>
      <c r="M393" s="146"/>
      <c r="T393" s="147"/>
      <c r="AT393" s="142" t="s">
        <v>159</v>
      </c>
      <c r="AU393" s="142" t="s">
        <v>77</v>
      </c>
      <c r="AV393" s="12" t="s">
        <v>79</v>
      </c>
      <c r="AW393" s="12" t="s">
        <v>30</v>
      </c>
      <c r="AX393" s="12" t="s">
        <v>69</v>
      </c>
      <c r="AY393" s="142" t="s">
        <v>151</v>
      </c>
    </row>
    <row r="394" spans="2:65" s="11" customFormat="1">
      <c r="B394" s="134"/>
      <c r="D394" s="135" t="s">
        <v>159</v>
      </c>
      <c r="E394" s="136" t="s">
        <v>19</v>
      </c>
      <c r="F394" s="137" t="s">
        <v>205</v>
      </c>
      <c r="H394" s="136" t="s">
        <v>19</v>
      </c>
      <c r="I394" s="138"/>
      <c r="L394" s="134"/>
      <c r="M394" s="139"/>
      <c r="T394" s="140"/>
      <c r="AT394" s="136" t="s">
        <v>159</v>
      </c>
      <c r="AU394" s="136" t="s">
        <v>77</v>
      </c>
      <c r="AV394" s="11" t="s">
        <v>77</v>
      </c>
      <c r="AW394" s="11" t="s">
        <v>30</v>
      </c>
      <c r="AX394" s="11" t="s">
        <v>69</v>
      </c>
      <c r="AY394" s="136" t="s">
        <v>151</v>
      </c>
    </row>
    <row r="395" spans="2:65" s="12" customFormat="1">
      <c r="B395" s="141"/>
      <c r="D395" s="135" t="s">
        <v>159</v>
      </c>
      <c r="E395" s="142" t="s">
        <v>19</v>
      </c>
      <c r="F395" s="143" t="s">
        <v>1665</v>
      </c>
      <c r="H395" s="144">
        <v>-260</v>
      </c>
      <c r="I395" s="145"/>
      <c r="L395" s="141"/>
      <c r="M395" s="146"/>
      <c r="T395" s="147"/>
      <c r="AT395" s="142" t="s">
        <v>159</v>
      </c>
      <c r="AU395" s="142" t="s">
        <v>77</v>
      </c>
      <c r="AV395" s="12" t="s">
        <v>79</v>
      </c>
      <c r="AW395" s="12" t="s">
        <v>30</v>
      </c>
      <c r="AX395" s="12" t="s">
        <v>69</v>
      </c>
      <c r="AY395" s="142" t="s">
        <v>151</v>
      </c>
    </row>
    <row r="396" spans="2:65" s="13" customFormat="1">
      <c r="B396" s="148"/>
      <c r="D396" s="135" t="s">
        <v>159</v>
      </c>
      <c r="E396" s="149" t="s">
        <v>19</v>
      </c>
      <c r="F396" s="150" t="s">
        <v>163</v>
      </c>
      <c r="H396" s="151">
        <v>22434</v>
      </c>
      <c r="I396" s="152"/>
      <c r="L396" s="148"/>
      <c r="M396" s="153"/>
      <c r="T396" s="154"/>
      <c r="AT396" s="149" t="s">
        <v>159</v>
      </c>
      <c r="AU396" s="149" t="s">
        <v>77</v>
      </c>
      <c r="AV396" s="13" t="s">
        <v>164</v>
      </c>
      <c r="AW396" s="13" t="s">
        <v>30</v>
      </c>
      <c r="AX396" s="13" t="s">
        <v>77</v>
      </c>
      <c r="AY396" s="149" t="s">
        <v>151</v>
      </c>
    </row>
    <row r="397" spans="2:65" s="1" customFormat="1" ht="33" customHeight="1">
      <c r="B397" s="31"/>
      <c r="C397" s="155" t="s">
        <v>435</v>
      </c>
      <c r="D397" s="155" t="s">
        <v>342</v>
      </c>
      <c r="E397" s="156" t="s">
        <v>405</v>
      </c>
      <c r="F397" s="157" t="s">
        <v>406</v>
      </c>
      <c r="G397" s="158" t="s">
        <v>155</v>
      </c>
      <c r="H397" s="159">
        <v>50860</v>
      </c>
      <c r="I397" s="160"/>
      <c r="J397" s="161">
        <f>ROUND(I397*H397,2)</f>
        <v>0</v>
      </c>
      <c r="K397" s="157" t="s">
        <v>156</v>
      </c>
      <c r="L397" s="31"/>
      <c r="M397" s="162" t="s">
        <v>19</v>
      </c>
      <c r="N397" s="163" t="s">
        <v>40</v>
      </c>
      <c r="P397" s="130">
        <f>O397*H397</f>
        <v>0</v>
      </c>
      <c r="Q397" s="130">
        <v>0</v>
      </c>
      <c r="R397" s="130">
        <f>Q397*H397</f>
        <v>0</v>
      </c>
      <c r="S397" s="130">
        <v>0</v>
      </c>
      <c r="T397" s="131">
        <f>S397*H397</f>
        <v>0</v>
      </c>
      <c r="AR397" s="132" t="s">
        <v>164</v>
      </c>
      <c r="AT397" s="132" t="s">
        <v>342</v>
      </c>
      <c r="AU397" s="132" t="s">
        <v>77</v>
      </c>
      <c r="AY397" s="16" t="s">
        <v>151</v>
      </c>
      <c r="BE397" s="133">
        <f>IF(N397="základní",J397,0)</f>
        <v>0</v>
      </c>
      <c r="BF397" s="133">
        <f>IF(N397="snížená",J397,0)</f>
        <v>0</v>
      </c>
      <c r="BG397" s="133">
        <f>IF(N397="zákl. přenesená",J397,0)</f>
        <v>0</v>
      </c>
      <c r="BH397" s="133">
        <f>IF(N397="sníž. přenesená",J397,0)</f>
        <v>0</v>
      </c>
      <c r="BI397" s="133">
        <f>IF(N397="nulová",J397,0)</f>
        <v>0</v>
      </c>
      <c r="BJ397" s="16" t="s">
        <v>77</v>
      </c>
      <c r="BK397" s="133">
        <f>ROUND(I397*H397,2)</f>
        <v>0</v>
      </c>
      <c r="BL397" s="16" t="s">
        <v>164</v>
      </c>
      <c r="BM397" s="132" t="s">
        <v>1666</v>
      </c>
    </row>
    <row r="398" spans="2:65" s="1" customFormat="1" ht="19.5">
      <c r="B398" s="31"/>
      <c r="D398" s="135" t="s">
        <v>339</v>
      </c>
      <c r="F398" s="164" t="s">
        <v>408</v>
      </c>
      <c r="I398" s="165"/>
      <c r="L398" s="31"/>
      <c r="M398" s="166"/>
      <c r="T398" s="50"/>
      <c r="AT398" s="16" t="s">
        <v>339</v>
      </c>
      <c r="AU398" s="16" t="s">
        <v>77</v>
      </c>
    </row>
    <row r="399" spans="2:65" s="12" customFormat="1">
      <c r="B399" s="141"/>
      <c r="D399" s="135" t="s">
        <v>159</v>
      </c>
      <c r="E399" s="142" t="s">
        <v>19</v>
      </c>
      <c r="F399" s="143" t="s">
        <v>1549</v>
      </c>
      <c r="H399" s="144">
        <v>50860</v>
      </c>
      <c r="I399" s="145"/>
      <c r="L399" s="141"/>
      <c r="M399" s="146"/>
      <c r="T399" s="147"/>
      <c r="AT399" s="142" t="s">
        <v>159</v>
      </c>
      <c r="AU399" s="142" t="s">
        <v>77</v>
      </c>
      <c r="AV399" s="12" t="s">
        <v>79</v>
      </c>
      <c r="AW399" s="12" t="s">
        <v>30</v>
      </c>
      <c r="AX399" s="12" t="s">
        <v>69</v>
      </c>
      <c r="AY399" s="142" t="s">
        <v>151</v>
      </c>
    </row>
    <row r="400" spans="2:65" s="13" customFormat="1">
      <c r="B400" s="148"/>
      <c r="D400" s="135" t="s">
        <v>159</v>
      </c>
      <c r="E400" s="149" t="s">
        <v>19</v>
      </c>
      <c r="F400" s="150" t="s">
        <v>163</v>
      </c>
      <c r="H400" s="151">
        <v>50860</v>
      </c>
      <c r="I400" s="152"/>
      <c r="L400" s="148"/>
      <c r="M400" s="153"/>
      <c r="T400" s="154"/>
      <c r="AT400" s="149" t="s">
        <v>159</v>
      </c>
      <c r="AU400" s="149" t="s">
        <v>77</v>
      </c>
      <c r="AV400" s="13" t="s">
        <v>164</v>
      </c>
      <c r="AW400" s="13" t="s">
        <v>30</v>
      </c>
      <c r="AX400" s="13" t="s">
        <v>77</v>
      </c>
      <c r="AY400" s="149" t="s">
        <v>151</v>
      </c>
    </row>
    <row r="401" spans="2:65" s="1" customFormat="1" ht="66.75" customHeight="1">
      <c r="B401" s="31"/>
      <c r="C401" s="155" t="s">
        <v>440</v>
      </c>
      <c r="D401" s="155" t="s">
        <v>342</v>
      </c>
      <c r="E401" s="156" t="s">
        <v>1217</v>
      </c>
      <c r="F401" s="157" t="s">
        <v>1218</v>
      </c>
      <c r="G401" s="158" t="s">
        <v>425</v>
      </c>
      <c r="H401" s="159">
        <v>0.16</v>
      </c>
      <c r="I401" s="160"/>
      <c r="J401" s="161">
        <f>ROUND(I401*H401,2)</f>
        <v>0</v>
      </c>
      <c r="K401" s="157" t="s">
        <v>156</v>
      </c>
      <c r="L401" s="31"/>
      <c r="M401" s="162" t="s">
        <v>19</v>
      </c>
      <c r="N401" s="163" t="s">
        <v>40</v>
      </c>
      <c r="P401" s="130">
        <f>O401*H401</f>
        <v>0</v>
      </c>
      <c r="Q401" s="130">
        <v>0</v>
      </c>
      <c r="R401" s="130">
        <f>Q401*H401</f>
        <v>0</v>
      </c>
      <c r="S401" s="130">
        <v>0</v>
      </c>
      <c r="T401" s="131">
        <f>S401*H401</f>
        <v>0</v>
      </c>
      <c r="AR401" s="132" t="s">
        <v>164</v>
      </c>
      <c r="AT401" s="132" t="s">
        <v>342</v>
      </c>
      <c r="AU401" s="132" t="s">
        <v>77</v>
      </c>
      <c r="AY401" s="16" t="s">
        <v>151</v>
      </c>
      <c r="BE401" s="133">
        <f>IF(N401="základní",J401,0)</f>
        <v>0</v>
      </c>
      <c r="BF401" s="133">
        <f>IF(N401="snížená",J401,0)</f>
        <v>0</v>
      </c>
      <c r="BG401" s="133">
        <f>IF(N401="zákl. přenesená",J401,0)</f>
        <v>0</v>
      </c>
      <c r="BH401" s="133">
        <f>IF(N401="sníž. přenesená",J401,0)</f>
        <v>0</v>
      </c>
      <c r="BI401" s="133">
        <f>IF(N401="nulová",J401,0)</f>
        <v>0</v>
      </c>
      <c r="BJ401" s="16" t="s">
        <v>77</v>
      </c>
      <c r="BK401" s="133">
        <f>ROUND(I401*H401,2)</f>
        <v>0</v>
      </c>
      <c r="BL401" s="16" t="s">
        <v>164</v>
      </c>
      <c r="BM401" s="132" t="s">
        <v>1667</v>
      </c>
    </row>
    <row r="402" spans="2:65" s="11" customFormat="1">
      <c r="B402" s="134"/>
      <c r="D402" s="135" t="s">
        <v>159</v>
      </c>
      <c r="E402" s="136" t="s">
        <v>19</v>
      </c>
      <c r="F402" s="137" t="s">
        <v>1594</v>
      </c>
      <c r="H402" s="136" t="s">
        <v>19</v>
      </c>
      <c r="I402" s="138"/>
      <c r="L402" s="134"/>
      <c r="M402" s="139"/>
      <c r="T402" s="140"/>
      <c r="AT402" s="136" t="s">
        <v>159</v>
      </c>
      <c r="AU402" s="136" t="s">
        <v>77</v>
      </c>
      <c r="AV402" s="11" t="s">
        <v>77</v>
      </c>
      <c r="AW402" s="11" t="s">
        <v>30</v>
      </c>
      <c r="AX402" s="11" t="s">
        <v>69</v>
      </c>
      <c r="AY402" s="136" t="s">
        <v>151</v>
      </c>
    </row>
    <row r="403" spans="2:65" s="12" customFormat="1">
      <c r="B403" s="141"/>
      <c r="D403" s="135" t="s">
        <v>159</v>
      </c>
      <c r="E403" s="142" t="s">
        <v>19</v>
      </c>
      <c r="F403" s="143" t="s">
        <v>1637</v>
      </c>
      <c r="H403" s="144">
        <v>7.0000000000000007E-2</v>
      </c>
      <c r="I403" s="145"/>
      <c r="L403" s="141"/>
      <c r="M403" s="146"/>
      <c r="T403" s="147"/>
      <c r="AT403" s="142" t="s">
        <v>159</v>
      </c>
      <c r="AU403" s="142" t="s">
        <v>77</v>
      </c>
      <c r="AV403" s="12" t="s">
        <v>79</v>
      </c>
      <c r="AW403" s="12" t="s">
        <v>30</v>
      </c>
      <c r="AX403" s="12" t="s">
        <v>69</v>
      </c>
      <c r="AY403" s="142" t="s">
        <v>151</v>
      </c>
    </row>
    <row r="404" spans="2:65" s="11" customFormat="1">
      <c r="B404" s="134"/>
      <c r="D404" s="135" t="s">
        <v>159</v>
      </c>
      <c r="E404" s="136" t="s">
        <v>19</v>
      </c>
      <c r="F404" s="137" t="s">
        <v>1509</v>
      </c>
      <c r="H404" s="136" t="s">
        <v>19</v>
      </c>
      <c r="I404" s="138"/>
      <c r="L404" s="134"/>
      <c r="M404" s="139"/>
      <c r="T404" s="140"/>
      <c r="AT404" s="136" t="s">
        <v>159</v>
      </c>
      <c r="AU404" s="136" t="s">
        <v>77</v>
      </c>
      <c r="AV404" s="11" t="s">
        <v>77</v>
      </c>
      <c r="AW404" s="11" t="s">
        <v>30</v>
      </c>
      <c r="AX404" s="11" t="s">
        <v>69</v>
      </c>
      <c r="AY404" s="136" t="s">
        <v>151</v>
      </c>
    </row>
    <row r="405" spans="2:65" s="12" customFormat="1">
      <c r="B405" s="141"/>
      <c r="D405" s="135" t="s">
        <v>159</v>
      </c>
      <c r="E405" s="142" t="s">
        <v>19</v>
      </c>
      <c r="F405" s="143" t="s">
        <v>1668</v>
      </c>
      <c r="H405" s="144">
        <v>0.02</v>
      </c>
      <c r="I405" s="145"/>
      <c r="L405" s="141"/>
      <c r="M405" s="146"/>
      <c r="T405" s="147"/>
      <c r="AT405" s="142" t="s">
        <v>159</v>
      </c>
      <c r="AU405" s="142" t="s">
        <v>77</v>
      </c>
      <c r="AV405" s="12" t="s">
        <v>79</v>
      </c>
      <c r="AW405" s="12" t="s">
        <v>30</v>
      </c>
      <c r="AX405" s="12" t="s">
        <v>69</v>
      </c>
      <c r="AY405" s="142" t="s">
        <v>151</v>
      </c>
    </row>
    <row r="406" spans="2:65" s="11" customFormat="1">
      <c r="B406" s="134"/>
      <c r="D406" s="135" t="s">
        <v>159</v>
      </c>
      <c r="E406" s="136" t="s">
        <v>19</v>
      </c>
      <c r="F406" s="137" t="s">
        <v>1597</v>
      </c>
      <c r="H406" s="136" t="s">
        <v>19</v>
      </c>
      <c r="I406" s="138"/>
      <c r="L406" s="134"/>
      <c r="M406" s="139"/>
      <c r="T406" s="140"/>
      <c r="AT406" s="136" t="s">
        <v>159</v>
      </c>
      <c r="AU406" s="136" t="s">
        <v>77</v>
      </c>
      <c r="AV406" s="11" t="s">
        <v>77</v>
      </c>
      <c r="AW406" s="11" t="s">
        <v>30</v>
      </c>
      <c r="AX406" s="11" t="s">
        <v>69</v>
      </c>
      <c r="AY406" s="136" t="s">
        <v>151</v>
      </c>
    </row>
    <row r="407" spans="2:65" s="12" customFormat="1">
      <c r="B407" s="141"/>
      <c r="D407" s="135" t="s">
        <v>159</v>
      </c>
      <c r="E407" s="142" t="s">
        <v>19</v>
      </c>
      <c r="F407" s="143" t="s">
        <v>1669</v>
      </c>
      <c r="H407" s="144">
        <v>0.04</v>
      </c>
      <c r="I407" s="145"/>
      <c r="L407" s="141"/>
      <c r="M407" s="146"/>
      <c r="T407" s="147"/>
      <c r="AT407" s="142" t="s">
        <v>159</v>
      </c>
      <c r="AU407" s="142" t="s">
        <v>77</v>
      </c>
      <c r="AV407" s="12" t="s">
        <v>79</v>
      </c>
      <c r="AW407" s="12" t="s">
        <v>30</v>
      </c>
      <c r="AX407" s="12" t="s">
        <v>69</v>
      </c>
      <c r="AY407" s="142" t="s">
        <v>151</v>
      </c>
    </row>
    <row r="408" spans="2:65" s="11" customFormat="1">
      <c r="B408" s="134"/>
      <c r="D408" s="135" t="s">
        <v>159</v>
      </c>
      <c r="E408" s="136" t="s">
        <v>19</v>
      </c>
      <c r="F408" s="137" t="s">
        <v>1599</v>
      </c>
      <c r="H408" s="136" t="s">
        <v>19</v>
      </c>
      <c r="I408" s="138"/>
      <c r="L408" s="134"/>
      <c r="M408" s="139"/>
      <c r="T408" s="140"/>
      <c r="AT408" s="136" t="s">
        <v>159</v>
      </c>
      <c r="AU408" s="136" t="s">
        <v>77</v>
      </c>
      <c r="AV408" s="11" t="s">
        <v>77</v>
      </c>
      <c r="AW408" s="11" t="s">
        <v>30</v>
      </c>
      <c r="AX408" s="11" t="s">
        <v>69</v>
      </c>
      <c r="AY408" s="136" t="s">
        <v>151</v>
      </c>
    </row>
    <row r="409" spans="2:65" s="12" customFormat="1">
      <c r="B409" s="141"/>
      <c r="D409" s="135" t="s">
        <v>159</v>
      </c>
      <c r="E409" s="142" t="s">
        <v>19</v>
      </c>
      <c r="F409" s="143" t="s">
        <v>1670</v>
      </c>
      <c r="H409" s="144">
        <v>0.03</v>
      </c>
      <c r="I409" s="145"/>
      <c r="L409" s="141"/>
      <c r="M409" s="146"/>
      <c r="T409" s="147"/>
      <c r="AT409" s="142" t="s">
        <v>159</v>
      </c>
      <c r="AU409" s="142" t="s">
        <v>77</v>
      </c>
      <c r="AV409" s="12" t="s">
        <v>79</v>
      </c>
      <c r="AW409" s="12" t="s">
        <v>30</v>
      </c>
      <c r="AX409" s="12" t="s">
        <v>69</v>
      </c>
      <c r="AY409" s="142" t="s">
        <v>151</v>
      </c>
    </row>
    <row r="410" spans="2:65" s="13" customFormat="1">
      <c r="B410" s="148"/>
      <c r="D410" s="135" t="s">
        <v>159</v>
      </c>
      <c r="E410" s="149" t="s">
        <v>19</v>
      </c>
      <c r="F410" s="150" t="s">
        <v>163</v>
      </c>
      <c r="H410" s="151">
        <v>0.16</v>
      </c>
      <c r="I410" s="152"/>
      <c r="L410" s="148"/>
      <c r="M410" s="153"/>
      <c r="T410" s="154"/>
      <c r="AT410" s="149" t="s">
        <v>159</v>
      </c>
      <c r="AU410" s="149" t="s">
        <v>77</v>
      </c>
      <c r="AV410" s="13" t="s">
        <v>164</v>
      </c>
      <c r="AW410" s="13" t="s">
        <v>30</v>
      </c>
      <c r="AX410" s="13" t="s">
        <v>77</v>
      </c>
      <c r="AY410" s="149" t="s">
        <v>151</v>
      </c>
    </row>
    <row r="411" spans="2:65" s="1" customFormat="1" ht="90" customHeight="1">
      <c r="B411" s="31"/>
      <c r="C411" s="155" t="s">
        <v>445</v>
      </c>
      <c r="D411" s="155" t="s">
        <v>342</v>
      </c>
      <c r="E411" s="156" t="s">
        <v>423</v>
      </c>
      <c r="F411" s="157" t="s">
        <v>424</v>
      </c>
      <c r="G411" s="158" t="s">
        <v>425</v>
      </c>
      <c r="H411" s="159">
        <v>7.8739999999999997</v>
      </c>
      <c r="I411" s="160"/>
      <c r="J411" s="161">
        <f>ROUND(I411*H411,2)</f>
        <v>0</v>
      </c>
      <c r="K411" s="157" t="s">
        <v>156</v>
      </c>
      <c r="L411" s="31"/>
      <c r="M411" s="162" t="s">
        <v>19</v>
      </c>
      <c r="N411" s="163" t="s">
        <v>40</v>
      </c>
      <c r="P411" s="130">
        <f>O411*H411</f>
        <v>0</v>
      </c>
      <c r="Q411" s="130">
        <v>0</v>
      </c>
      <c r="R411" s="130">
        <f>Q411*H411</f>
        <v>0</v>
      </c>
      <c r="S411" s="130">
        <v>0</v>
      </c>
      <c r="T411" s="131">
        <f>S411*H411</f>
        <v>0</v>
      </c>
      <c r="AR411" s="132" t="s">
        <v>164</v>
      </c>
      <c r="AT411" s="132" t="s">
        <v>342</v>
      </c>
      <c r="AU411" s="132" t="s">
        <v>77</v>
      </c>
      <c r="AY411" s="16" t="s">
        <v>151</v>
      </c>
      <c r="BE411" s="133">
        <f>IF(N411="základní",J411,0)</f>
        <v>0</v>
      </c>
      <c r="BF411" s="133">
        <f>IF(N411="snížená",J411,0)</f>
        <v>0</v>
      </c>
      <c r="BG411" s="133">
        <f>IF(N411="zákl. přenesená",J411,0)</f>
        <v>0</v>
      </c>
      <c r="BH411" s="133">
        <f>IF(N411="sníž. přenesená",J411,0)</f>
        <v>0</v>
      </c>
      <c r="BI411" s="133">
        <f>IF(N411="nulová",J411,0)</f>
        <v>0</v>
      </c>
      <c r="BJ411" s="16" t="s">
        <v>77</v>
      </c>
      <c r="BK411" s="133">
        <f>ROUND(I411*H411,2)</f>
        <v>0</v>
      </c>
      <c r="BL411" s="16" t="s">
        <v>164</v>
      </c>
      <c r="BM411" s="132" t="s">
        <v>1671</v>
      </c>
    </row>
    <row r="412" spans="2:65" s="1" customFormat="1" ht="19.5">
      <c r="B412" s="31"/>
      <c r="D412" s="135" t="s">
        <v>339</v>
      </c>
      <c r="F412" s="164" t="s">
        <v>427</v>
      </c>
      <c r="I412" s="165"/>
      <c r="L412" s="31"/>
      <c r="M412" s="166"/>
      <c r="T412" s="50"/>
      <c r="AT412" s="16" t="s">
        <v>339</v>
      </c>
      <c r="AU412" s="16" t="s">
        <v>77</v>
      </c>
    </row>
    <row r="413" spans="2:65" s="11" customFormat="1">
      <c r="B413" s="134"/>
      <c r="D413" s="135" t="s">
        <v>159</v>
      </c>
      <c r="E413" s="136" t="s">
        <v>19</v>
      </c>
      <c r="F413" s="137" t="s">
        <v>169</v>
      </c>
      <c r="H413" s="136" t="s">
        <v>19</v>
      </c>
      <c r="I413" s="138"/>
      <c r="L413" s="134"/>
      <c r="M413" s="139"/>
      <c r="T413" s="140"/>
      <c r="AT413" s="136" t="s">
        <v>159</v>
      </c>
      <c r="AU413" s="136" t="s">
        <v>77</v>
      </c>
      <c r="AV413" s="11" t="s">
        <v>77</v>
      </c>
      <c r="AW413" s="11" t="s">
        <v>30</v>
      </c>
      <c r="AX413" s="11" t="s">
        <v>69</v>
      </c>
      <c r="AY413" s="136" t="s">
        <v>151</v>
      </c>
    </row>
    <row r="414" spans="2:65" s="12" customFormat="1">
      <c r="B414" s="141"/>
      <c r="D414" s="135" t="s">
        <v>159</v>
      </c>
      <c r="E414" s="142" t="s">
        <v>19</v>
      </c>
      <c r="F414" s="143" t="s">
        <v>1672</v>
      </c>
      <c r="H414" s="144">
        <v>3.9359999999999999</v>
      </c>
      <c r="I414" s="145"/>
      <c r="L414" s="141"/>
      <c r="M414" s="146"/>
      <c r="T414" s="147"/>
      <c r="AT414" s="142" t="s">
        <v>159</v>
      </c>
      <c r="AU414" s="142" t="s">
        <v>77</v>
      </c>
      <c r="AV414" s="12" t="s">
        <v>79</v>
      </c>
      <c r="AW414" s="12" t="s">
        <v>30</v>
      </c>
      <c r="AX414" s="12" t="s">
        <v>69</v>
      </c>
      <c r="AY414" s="142" t="s">
        <v>151</v>
      </c>
    </row>
    <row r="415" spans="2:65" s="11" customFormat="1">
      <c r="B415" s="134"/>
      <c r="D415" s="135" t="s">
        <v>159</v>
      </c>
      <c r="E415" s="136" t="s">
        <v>19</v>
      </c>
      <c r="F415" s="137" t="s">
        <v>172</v>
      </c>
      <c r="H415" s="136" t="s">
        <v>19</v>
      </c>
      <c r="I415" s="138"/>
      <c r="L415" s="134"/>
      <c r="M415" s="139"/>
      <c r="T415" s="140"/>
      <c r="AT415" s="136" t="s">
        <v>159</v>
      </c>
      <c r="AU415" s="136" t="s">
        <v>77</v>
      </c>
      <c r="AV415" s="11" t="s">
        <v>77</v>
      </c>
      <c r="AW415" s="11" t="s">
        <v>30</v>
      </c>
      <c r="AX415" s="11" t="s">
        <v>69</v>
      </c>
      <c r="AY415" s="136" t="s">
        <v>151</v>
      </c>
    </row>
    <row r="416" spans="2:65" s="12" customFormat="1">
      <c r="B416" s="141"/>
      <c r="D416" s="135" t="s">
        <v>159</v>
      </c>
      <c r="E416" s="142" t="s">
        <v>19</v>
      </c>
      <c r="F416" s="143" t="s">
        <v>1673</v>
      </c>
      <c r="H416" s="144">
        <v>3.9380000000000002</v>
      </c>
      <c r="I416" s="145"/>
      <c r="L416" s="141"/>
      <c r="M416" s="146"/>
      <c r="T416" s="147"/>
      <c r="AT416" s="142" t="s">
        <v>159</v>
      </c>
      <c r="AU416" s="142" t="s">
        <v>77</v>
      </c>
      <c r="AV416" s="12" t="s">
        <v>79</v>
      </c>
      <c r="AW416" s="12" t="s">
        <v>30</v>
      </c>
      <c r="AX416" s="12" t="s">
        <v>69</v>
      </c>
      <c r="AY416" s="142" t="s">
        <v>151</v>
      </c>
    </row>
    <row r="417" spans="2:65" s="13" customFormat="1">
      <c r="B417" s="148"/>
      <c r="D417" s="135" t="s">
        <v>159</v>
      </c>
      <c r="E417" s="149" t="s">
        <v>19</v>
      </c>
      <c r="F417" s="150" t="s">
        <v>163</v>
      </c>
      <c r="H417" s="151">
        <v>7.8740000000000006</v>
      </c>
      <c r="I417" s="152"/>
      <c r="L417" s="148"/>
      <c r="M417" s="153"/>
      <c r="T417" s="154"/>
      <c r="AT417" s="149" t="s">
        <v>159</v>
      </c>
      <c r="AU417" s="149" t="s">
        <v>77</v>
      </c>
      <c r="AV417" s="13" t="s">
        <v>164</v>
      </c>
      <c r="AW417" s="13" t="s">
        <v>30</v>
      </c>
      <c r="AX417" s="13" t="s">
        <v>77</v>
      </c>
      <c r="AY417" s="149" t="s">
        <v>151</v>
      </c>
    </row>
    <row r="418" spans="2:65" s="1" customFormat="1" ht="33" customHeight="1">
      <c r="B418" s="31"/>
      <c r="C418" s="155" t="s">
        <v>453</v>
      </c>
      <c r="D418" s="155" t="s">
        <v>342</v>
      </c>
      <c r="E418" s="156" t="s">
        <v>431</v>
      </c>
      <c r="F418" s="157" t="s">
        <v>432</v>
      </c>
      <c r="G418" s="158" t="s">
        <v>425</v>
      </c>
      <c r="H418" s="159">
        <v>7.8739999999999997</v>
      </c>
      <c r="I418" s="160"/>
      <c r="J418" s="161">
        <f>ROUND(I418*H418,2)</f>
        <v>0</v>
      </c>
      <c r="K418" s="157" t="s">
        <v>156</v>
      </c>
      <c r="L418" s="31"/>
      <c r="M418" s="162" t="s">
        <v>19</v>
      </c>
      <c r="N418" s="163" t="s">
        <v>40</v>
      </c>
      <c r="P418" s="130">
        <f>O418*H418</f>
        <v>0</v>
      </c>
      <c r="Q418" s="130">
        <v>0</v>
      </c>
      <c r="R418" s="130">
        <f>Q418*H418</f>
        <v>0</v>
      </c>
      <c r="S418" s="130">
        <v>0</v>
      </c>
      <c r="T418" s="131">
        <f>S418*H418</f>
        <v>0</v>
      </c>
      <c r="AR418" s="132" t="s">
        <v>164</v>
      </c>
      <c r="AT418" s="132" t="s">
        <v>342</v>
      </c>
      <c r="AU418" s="132" t="s">
        <v>77</v>
      </c>
      <c r="AY418" s="16" t="s">
        <v>151</v>
      </c>
      <c r="BE418" s="133">
        <f>IF(N418="základní",J418,0)</f>
        <v>0</v>
      </c>
      <c r="BF418" s="133">
        <f>IF(N418="snížená",J418,0)</f>
        <v>0</v>
      </c>
      <c r="BG418" s="133">
        <f>IF(N418="zákl. přenesená",J418,0)</f>
        <v>0</v>
      </c>
      <c r="BH418" s="133">
        <f>IF(N418="sníž. přenesená",J418,0)</f>
        <v>0</v>
      </c>
      <c r="BI418" s="133">
        <f>IF(N418="nulová",J418,0)</f>
        <v>0</v>
      </c>
      <c r="BJ418" s="16" t="s">
        <v>77</v>
      </c>
      <c r="BK418" s="133">
        <f>ROUND(I418*H418,2)</f>
        <v>0</v>
      </c>
      <c r="BL418" s="16" t="s">
        <v>164</v>
      </c>
      <c r="BM418" s="132" t="s">
        <v>1674</v>
      </c>
    </row>
    <row r="419" spans="2:65" s="1" customFormat="1" ht="19.5">
      <c r="B419" s="31"/>
      <c r="D419" s="135" t="s">
        <v>339</v>
      </c>
      <c r="F419" s="164" t="s">
        <v>434</v>
      </c>
      <c r="I419" s="165"/>
      <c r="L419" s="31"/>
      <c r="M419" s="166"/>
      <c r="T419" s="50"/>
      <c r="AT419" s="16" t="s">
        <v>339</v>
      </c>
      <c r="AU419" s="16" t="s">
        <v>77</v>
      </c>
    </row>
    <row r="420" spans="2:65" s="11" customFormat="1">
      <c r="B420" s="134"/>
      <c r="D420" s="135" t="s">
        <v>159</v>
      </c>
      <c r="E420" s="136" t="s">
        <v>19</v>
      </c>
      <c r="F420" s="137" t="s">
        <v>169</v>
      </c>
      <c r="H420" s="136" t="s">
        <v>19</v>
      </c>
      <c r="I420" s="138"/>
      <c r="L420" s="134"/>
      <c r="M420" s="139"/>
      <c r="T420" s="140"/>
      <c r="AT420" s="136" t="s">
        <v>159</v>
      </c>
      <c r="AU420" s="136" t="s">
        <v>77</v>
      </c>
      <c r="AV420" s="11" t="s">
        <v>77</v>
      </c>
      <c r="AW420" s="11" t="s">
        <v>30</v>
      </c>
      <c r="AX420" s="11" t="s">
        <v>69</v>
      </c>
      <c r="AY420" s="136" t="s">
        <v>151</v>
      </c>
    </row>
    <row r="421" spans="2:65" s="12" customFormat="1">
      <c r="B421" s="141"/>
      <c r="D421" s="135" t="s">
        <v>159</v>
      </c>
      <c r="E421" s="142" t="s">
        <v>19</v>
      </c>
      <c r="F421" s="143" t="s">
        <v>1672</v>
      </c>
      <c r="H421" s="144">
        <v>3.9359999999999999</v>
      </c>
      <c r="I421" s="145"/>
      <c r="L421" s="141"/>
      <c r="M421" s="146"/>
      <c r="T421" s="147"/>
      <c r="AT421" s="142" t="s">
        <v>159</v>
      </c>
      <c r="AU421" s="142" t="s">
        <v>77</v>
      </c>
      <c r="AV421" s="12" t="s">
        <v>79</v>
      </c>
      <c r="AW421" s="12" t="s">
        <v>30</v>
      </c>
      <c r="AX421" s="12" t="s">
        <v>69</v>
      </c>
      <c r="AY421" s="142" t="s">
        <v>151</v>
      </c>
    </row>
    <row r="422" spans="2:65" s="11" customFormat="1">
      <c r="B422" s="134"/>
      <c r="D422" s="135" t="s">
        <v>159</v>
      </c>
      <c r="E422" s="136" t="s">
        <v>19</v>
      </c>
      <c r="F422" s="137" t="s">
        <v>172</v>
      </c>
      <c r="H422" s="136" t="s">
        <v>19</v>
      </c>
      <c r="I422" s="138"/>
      <c r="L422" s="134"/>
      <c r="M422" s="139"/>
      <c r="T422" s="140"/>
      <c r="AT422" s="136" t="s">
        <v>159</v>
      </c>
      <c r="AU422" s="136" t="s">
        <v>77</v>
      </c>
      <c r="AV422" s="11" t="s">
        <v>77</v>
      </c>
      <c r="AW422" s="11" t="s">
        <v>30</v>
      </c>
      <c r="AX422" s="11" t="s">
        <v>69</v>
      </c>
      <c r="AY422" s="136" t="s">
        <v>151</v>
      </c>
    </row>
    <row r="423" spans="2:65" s="12" customFormat="1">
      <c r="B423" s="141"/>
      <c r="D423" s="135" t="s">
        <v>159</v>
      </c>
      <c r="E423" s="142" t="s">
        <v>19</v>
      </c>
      <c r="F423" s="143" t="s">
        <v>1673</v>
      </c>
      <c r="H423" s="144">
        <v>3.9380000000000002</v>
      </c>
      <c r="I423" s="145"/>
      <c r="L423" s="141"/>
      <c r="M423" s="146"/>
      <c r="T423" s="147"/>
      <c r="AT423" s="142" t="s">
        <v>159</v>
      </c>
      <c r="AU423" s="142" t="s">
        <v>77</v>
      </c>
      <c r="AV423" s="12" t="s">
        <v>79</v>
      </c>
      <c r="AW423" s="12" t="s">
        <v>30</v>
      </c>
      <c r="AX423" s="12" t="s">
        <v>69</v>
      </c>
      <c r="AY423" s="142" t="s">
        <v>151</v>
      </c>
    </row>
    <row r="424" spans="2:65" s="13" customFormat="1">
      <c r="B424" s="148"/>
      <c r="D424" s="135" t="s">
        <v>159</v>
      </c>
      <c r="E424" s="149" t="s">
        <v>19</v>
      </c>
      <c r="F424" s="150" t="s">
        <v>163</v>
      </c>
      <c r="H424" s="151">
        <v>7.8740000000000006</v>
      </c>
      <c r="I424" s="152"/>
      <c r="L424" s="148"/>
      <c r="M424" s="153"/>
      <c r="T424" s="154"/>
      <c r="AT424" s="149" t="s">
        <v>159</v>
      </c>
      <c r="AU424" s="149" t="s">
        <v>77</v>
      </c>
      <c r="AV424" s="13" t="s">
        <v>164</v>
      </c>
      <c r="AW424" s="13" t="s">
        <v>30</v>
      </c>
      <c r="AX424" s="13" t="s">
        <v>77</v>
      </c>
      <c r="AY424" s="149" t="s">
        <v>151</v>
      </c>
    </row>
    <row r="425" spans="2:65" s="1" customFormat="1" ht="66.75" customHeight="1">
      <c r="B425" s="31"/>
      <c r="C425" s="155" t="s">
        <v>452</v>
      </c>
      <c r="D425" s="155" t="s">
        <v>342</v>
      </c>
      <c r="E425" s="156" t="s">
        <v>1239</v>
      </c>
      <c r="F425" s="157" t="s">
        <v>1240</v>
      </c>
      <c r="G425" s="158" t="s">
        <v>448</v>
      </c>
      <c r="H425" s="159">
        <v>18</v>
      </c>
      <c r="I425" s="160"/>
      <c r="J425" s="161">
        <f>ROUND(I425*H425,2)</f>
        <v>0</v>
      </c>
      <c r="K425" s="157" t="s">
        <v>156</v>
      </c>
      <c r="L425" s="31"/>
      <c r="M425" s="162" t="s">
        <v>19</v>
      </c>
      <c r="N425" s="163" t="s">
        <v>40</v>
      </c>
      <c r="P425" s="130">
        <f>O425*H425</f>
        <v>0</v>
      </c>
      <c r="Q425" s="130">
        <v>0</v>
      </c>
      <c r="R425" s="130">
        <f>Q425*H425</f>
        <v>0</v>
      </c>
      <c r="S425" s="130">
        <v>0</v>
      </c>
      <c r="T425" s="131">
        <f>S425*H425</f>
        <v>0</v>
      </c>
      <c r="AR425" s="132" t="s">
        <v>164</v>
      </c>
      <c r="AT425" s="132" t="s">
        <v>342</v>
      </c>
      <c r="AU425" s="132" t="s">
        <v>77</v>
      </c>
      <c r="AY425" s="16" t="s">
        <v>151</v>
      </c>
      <c r="BE425" s="133">
        <f>IF(N425="základní",J425,0)</f>
        <v>0</v>
      </c>
      <c r="BF425" s="133">
        <f>IF(N425="snížená",J425,0)</f>
        <v>0</v>
      </c>
      <c r="BG425" s="133">
        <f>IF(N425="zákl. přenesená",J425,0)</f>
        <v>0</v>
      </c>
      <c r="BH425" s="133">
        <f>IF(N425="sníž. přenesená",J425,0)</f>
        <v>0</v>
      </c>
      <c r="BI425" s="133">
        <f>IF(N425="nulová",J425,0)</f>
        <v>0</v>
      </c>
      <c r="BJ425" s="16" t="s">
        <v>77</v>
      </c>
      <c r="BK425" s="133">
        <f>ROUND(I425*H425,2)</f>
        <v>0</v>
      </c>
      <c r="BL425" s="16" t="s">
        <v>164</v>
      </c>
      <c r="BM425" s="132" t="s">
        <v>1675</v>
      </c>
    </row>
    <row r="426" spans="2:65" s="11" customFormat="1">
      <c r="B426" s="134"/>
      <c r="D426" s="135" t="s">
        <v>159</v>
      </c>
      <c r="E426" s="136" t="s">
        <v>19</v>
      </c>
      <c r="F426" s="137" t="s">
        <v>169</v>
      </c>
      <c r="H426" s="136" t="s">
        <v>19</v>
      </c>
      <c r="I426" s="138"/>
      <c r="L426" s="134"/>
      <c r="M426" s="139"/>
      <c r="T426" s="140"/>
      <c r="AT426" s="136" t="s">
        <v>159</v>
      </c>
      <c r="AU426" s="136" t="s">
        <v>77</v>
      </c>
      <c r="AV426" s="11" t="s">
        <v>77</v>
      </c>
      <c r="AW426" s="11" t="s">
        <v>30</v>
      </c>
      <c r="AX426" s="11" t="s">
        <v>69</v>
      </c>
      <c r="AY426" s="136" t="s">
        <v>151</v>
      </c>
    </row>
    <row r="427" spans="2:65" s="12" customFormat="1">
      <c r="B427" s="141"/>
      <c r="D427" s="135" t="s">
        <v>159</v>
      </c>
      <c r="E427" s="142" t="s">
        <v>19</v>
      </c>
      <c r="F427" s="143" t="s">
        <v>1507</v>
      </c>
      <c r="H427" s="144">
        <v>15.933</v>
      </c>
      <c r="I427" s="145"/>
      <c r="L427" s="141"/>
      <c r="M427" s="146"/>
      <c r="T427" s="147"/>
      <c r="AT427" s="142" t="s">
        <v>159</v>
      </c>
      <c r="AU427" s="142" t="s">
        <v>77</v>
      </c>
      <c r="AV427" s="12" t="s">
        <v>79</v>
      </c>
      <c r="AW427" s="12" t="s">
        <v>30</v>
      </c>
      <c r="AX427" s="12" t="s">
        <v>69</v>
      </c>
      <c r="AY427" s="142" t="s">
        <v>151</v>
      </c>
    </row>
    <row r="428" spans="2:65" s="12" customFormat="1">
      <c r="B428" s="141"/>
      <c r="D428" s="135" t="s">
        <v>159</v>
      </c>
      <c r="E428" s="142" t="s">
        <v>19</v>
      </c>
      <c r="F428" s="143" t="s">
        <v>1676</v>
      </c>
      <c r="H428" s="144">
        <v>2.0670000000000002</v>
      </c>
      <c r="I428" s="145"/>
      <c r="L428" s="141"/>
      <c r="M428" s="146"/>
      <c r="T428" s="147"/>
      <c r="AT428" s="142" t="s">
        <v>159</v>
      </c>
      <c r="AU428" s="142" t="s">
        <v>77</v>
      </c>
      <c r="AV428" s="12" t="s">
        <v>79</v>
      </c>
      <c r="AW428" s="12" t="s">
        <v>30</v>
      </c>
      <c r="AX428" s="12" t="s">
        <v>69</v>
      </c>
      <c r="AY428" s="142" t="s">
        <v>151</v>
      </c>
    </row>
    <row r="429" spans="2:65" s="13" customFormat="1">
      <c r="B429" s="148"/>
      <c r="D429" s="135" t="s">
        <v>159</v>
      </c>
      <c r="E429" s="149" t="s">
        <v>19</v>
      </c>
      <c r="F429" s="150" t="s">
        <v>163</v>
      </c>
      <c r="H429" s="151">
        <v>18</v>
      </c>
      <c r="I429" s="152"/>
      <c r="L429" s="148"/>
      <c r="M429" s="153"/>
      <c r="T429" s="154"/>
      <c r="AT429" s="149" t="s">
        <v>159</v>
      </c>
      <c r="AU429" s="149" t="s">
        <v>77</v>
      </c>
      <c r="AV429" s="13" t="s">
        <v>164</v>
      </c>
      <c r="AW429" s="13" t="s">
        <v>30</v>
      </c>
      <c r="AX429" s="13" t="s">
        <v>77</v>
      </c>
      <c r="AY429" s="149" t="s">
        <v>151</v>
      </c>
    </row>
    <row r="430" spans="2:65" s="1" customFormat="1" ht="55.5" customHeight="1">
      <c r="B430" s="31"/>
      <c r="C430" s="155" t="s">
        <v>464</v>
      </c>
      <c r="D430" s="155" t="s">
        <v>342</v>
      </c>
      <c r="E430" s="156" t="s">
        <v>446</v>
      </c>
      <c r="F430" s="157" t="s">
        <v>447</v>
      </c>
      <c r="G430" s="158" t="s">
        <v>448</v>
      </c>
      <c r="H430" s="159">
        <v>88</v>
      </c>
      <c r="I430" s="160"/>
      <c r="J430" s="161">
        <f>ROUND(I430*H430,2)</f>
        <v>0</v>
      </c>
      <c r="K430" s="157" t="s">
        <v>156</v>
      </c>
      <c r="L430" s="31"/>
      <c r="M430" s="162" t="s">
        <v>19</v>
      </c>
      <c r="N430" s="163" t="s">
        <v>40</v>
      </c>
      <c r="P430" s="130">
        <f>O430*H430</f>
        <v>0</v>
      </c>
      <c r="Q430" s="130">
        <v>0</v>
      </c>
      <c r="R430" s="130">
        <f>Q430*H430</f>
        <v>0</v>
      </c>
      <c r="S430" s="130">
        <v>0</v>
      </c>
      <c r="T430" s="131">
        <f>S430*H430</f>
        <v>0</v>
      </c>
      <c r="AR430" s="132" t="s">
        <v>164</v>
      </c>
      <c r="AT430" s="132" t="s">
        <v>342</v>
      </c>
      <c r="AU430" s="132" t="s">
        <v>77</v>
      </c>
      <c r="AY430" s="16" t="s">
        <v>151</v>
      </c>
      <c r="BE430" s="133">
        <f>IF(N430="základní",J430,0)</f>
        <v>0</v>
      </c>
      <c r="BF430" s="133">
        <f>IF(N430="snížená",J430,0)</f>
        <v>0</v>
      </c>
      <c r="BG430" s="133">
        <f>IF(N430="zákl. přenesená",J430,0)</f>
        <v>0</v>
      </c>
      <c r="BH430" s="133">
        <f>IF(N430="sníž. přenesená",J430,0)</f>
        <v>0</v>
      </c>
      <c r="BI430" s="133">
        <f>IF(N430="nulová",J430,0)</f>
        <v>0</v>
      </c>
      <c r="BJ430" s="16" t="s">
        <v>77</v>
      </c>
      <c r="BK430" s="133">
        <f>ROUND(I430*H430,2)</f>
        <v>0</v>
      </c>
      <c r="BL430" s="16" t="s">
        <v>164</v>
      </c>
      <c r="BM430" s="132" t="s">
        <v>1677</v>
      </c>
    </row>
    <row r="431" spans="2:65" s="11" customFormat="1">
      <c r="B431" s="134"/>
      <c r="D431" s="135" t="s">
        <v>159</v>
      </c>
      <c r="E431" s="136" t="s">
        <v>19</v>
      </c>
      <c r="F431" s="137" t="s">
        <v>1678</v>
      </c>
      <c r="H431" s="136" t="s">
        <v>19</v>
      </c>
      <c r="I431" s="138"/>
      <c r="L431" s="134"/>
      <c r="M431" s="139"/>
      <c r="T431" s="140"/>
      <c r="AT431" s="136" t="s">
        <v>159</v>
      </c>
      <c r="AU431" s="136" t="s">
        <v>77</v>
      </c>
      <c r="AV431" s="11" t="s">
        <v>77</v>
      </c>
      <c r="AW431" s="11" t="s">
        <v>30</v>
      </c>
      <c r="AX431" s="11" t="s">
        <v>69</v>
      </c>
      <c r="AY431" s="136" t="s">
        <v>151</v>
      </c>
    </row>
    <row r="432" spans="2:65" s="12" customFormat="1">
      <c r="B432" s="141"/>
      <c r="D432" s="135" t="s">
        <v>159</v>
      </c>
      <c r="E432" s="142" t="s">
        <v>19</v>
      </c>
      <c r="F432" s="143" t="s">
        <v>274</v>
      </c>
      <c r="H432" s="144">
        <v>20</v>
      </c>
      <c r="I432" s="145"/>
      <c r="L432" s="141"/>
      <c r="M432" s="146"/>
      <c r="T432" s="147"/>
      <c r="AT432" s="142" t="s">
        <v>159</v>
      </c>
      <c r="AU432" s="142" t="s">
        <v>77</v>
      </c>
      <c r="AV432" s="12" t="s">
        <v>79</v>
      </c>
      <c r="AW432" s="12" t="s">
        <v>30</v>
      </c>
      <c r="AX432" s="12" t="s">
        <v>69</v>
      </c>
      <c r="AY432" s="142" t="s">
        <v>151</v>
      </c>
    </row>
    <row r="433" spans="2:65" s="11" customFormat="1">
      <c r="B433" s="134"/>
      <c r="D433" s="135" t="s">
        <v>159</v>
      </c>
      <c r="E433" s="136" t="s">
        <v>19</v>
      </c>
      <c r="F433" s="137" t="s">
        <v>451</v>
      </c>
      <c r="H433" s="136" t="s">
        <v>19</v>
      </c>
      <c r="I433" s="138"/>
      <c r="L433" s="134"/>
      <c r="M433" s="139"/>
      <c r="T433" s="140"/>
      <c r="AT433" s="136" t="s">
        <v>159</v>
      </c>
      <c r="AU433" s="136" t="s">
        <v>77</v>
      </c>
      <c r="AV433" s="11" t="s">
        <v>77</v>
      </c>
      <c r="AW433" s="11" t="s">
        <v>30</v>
      </c>
      <c r="AX433" s="11" t="s">
        <v>69</v>
      </c>
      <c r="AY433" s="136" t="s">
        <v>151</v>
      </c>
    </row>
    <row r="434" spans="2:65" s="12" customFormat="1">
      <c r="B434" s="141"/>
      <c r="D434" s="135" t="s">
        <v>159</v>
      </c>
      <c r="E434" s="142" t="s">
        <v>19</v>
      </c>
      <c r="F434" s="143" t="s">
        <v>1679</v>
      </c>
      <c r="H434" s="144">
        <v>68</v>
      </c>
      <c r="I434" s="145"/>
      <c r="L434" s="141"/>
      <c r="M434" s="146"/>
      <c r="T434" s="147"/>
      <c r="AT434" s="142" t="s">
        <v>159</v>
      </c>
      <c r="AU434" s="142" t="s">
        <v>77</v>
      </c>
      <c r="AV434" s="12" t="s">
        <v>79</v>
      </c>
      <c r="AW434" s="12" t="s">
        <v>30</v>
      </c>
      <c r="AX434" s="12" t="s">
        <v>69</v>
      </c>
      <c r="AY434" s="142" t="s">
        <v>151</v>
      </c>
    </row>
    <row r="435" spans="2:65" s="13" customFormat="1">
      <c r="B435" s="148"/>
      <c r="D435" s="135" t="s">
        <v>159</v>
      </c>
      <c r="E435" s="149" t="s">
        <v>19</v>
      </c>
      <c r="F435" s="150" t="s">
        <v>163</v>
      </c>
      <c r="H435" s="151">
        <v>88</v>
      </c>
      <c r="I435" s="152"/>
      <c r="L435" s="148"/>
      <c r="M435" s="153"/>
      <c r="T435" s="154"/>
      <c r="AT435" s="149" t="s">
        <v>159</v>
      </c>
      <c r="AU435" s="149" t="s">
        <v>77</v>
      </c>
      <c r="AV435" s="13" t="s">
        <v>164</v>
      </c>
      <c r="AW435" s="13" t="s">
        <v>30</v>
      </c>
      <c r="AX435" s="13" t="s">
        <v>77</v>
      </c>
      <c r="AY435" s="149" t="s">
        <v>151</v>
      </c>
    </row>
    <row r="436" spans="2:65" s="1" customFormat="1" ht="62.65" customHeight="1">
      <c r="B436" s="31"/>
      <c r="C436" s="155" t="s">
        <v>469</v>
      </c>
      <c r="D436" s="155" t="s">
        <v>342</v>
      </c>
      <c r="E436" s="156" t="s">
        <v>1261</v>
      </c>
      <c r="F436" s="157" t="s">
        <v>1262</v>
      </c>
      <c r="G436" s="158" t="s">
        <v>448</v>
      </c>
      <c r="H436" s="159">
        <v>4</v>
      </c>
      <c r="I436" s="160"/>
      <c r="J436" s="161">
        <f>ROUND(I436*H436,2)</f>
        <v>0</v>
      </c>
      <c r="K436" s="157" t="s">
        <v>156</v>
      </c>
      <c r="L436" s="31"/>
      <c r="M436" s="162" t="s">
        <v>19</v>
      </c>
      <c r="N436" s="163" t="s">
        <v>40</v>
      </c>
      <c r="P436" s="130">
        <f>O436*H436</f>
        <v>0</v>
      </c>
      <c r="Q436" s="130">
        <v>0</v>
      </c>
      <c r="R436" s="130">
        <f>Q436*H436</f>
        <v>0</v>
      </c>
      <c r="S436" s="130">
        <v>0</v>
      </c>
      <c r="T436" s="131">
        <f>S436*H436</f>
        <v>0</v>
      </c>
      <c r="AR436" s="132" t="s">
        <v>164</v>
      </c>
      <c r="AT436" s="132" t="s">
        <v>342</v>
      </c>
      <c r="AU436" s="132" t="s">
        <v>77</v>
      </c>
      <c r="AY436" s="16" t="s">
        <v>151</v>
      </c>
      <c r="BE436" s="133">
        <f>IF(N436="základní",J436,0)</f>
        <v>0</v>
      </c>
      <c r="BF436" s="133">
        <f>IF(N436="snížená",J436,0)</f>
        <v>0</v>
      </c>
      <c r="BG436" s="133">
        <f>IF(N436="zákl. přenesená",J436,0)</f>
        <v>0</v>
      </c>
      <c r="BH436" s="133">
        <f>IF(N436="sníž. přenesená",J436,0)</f>
        <v>0</v>
      </c>
      <c r="BI436" s="133">
        <f>IF(N436="nulová",J436,0)</f>
        <v>0</v>
      </c>
      <c r="BJ436" s="16" t="s">
        <v>77</v>
      </c>
      <c r="BK436" s="133">
        <f>ROUND(I436*H436,2)</f>
        <v>0</v>
      </c>
      <c r="BL436" s="16" t="s">
        <v>164</v>
      </c>
      <c r="BM436" s="132" t="s">
        <v>1680</v>
      </c>
    </row>
    <row r="437" spans="2:65" s="12" customFormat="1">
      <c r="B437" s="141"/>
      <c r="D437" s="135" t="s">
        <v>159</v>
      </c>
      <c r="E437" s="142" t="s">
        <v>19</v>
      </c>
      <c r="F437" s="143" t="s">
        <v>164</v>
      </c>
      <c r="H437" s="144">
        <v>4</v>
      </c>
      <c r="I437" s="145"/>
      <c r="L437" s="141"/>
      <c r="M437" s="146"/>
      <c r="T437" s="147"/>
      <c r="AT437" s="142" t="s">
        <v>159</v>
      </c>
      <c r="AU437" s="142" t="s">
        <v>77</v>
      </c>
      <c r="AV437" s="12" t="s">
        <v>79</v>
      </c>
      <c r="AW437" s="12" t="s">
        <v>30</v>
      </c>
      <c r="AX437" s="12" t="s">
        <v>69</v>
      </c>
      <c r="AY437" s="142" t="s">
        <v>151</v>
      </c>
    </row>
    <row r="438" spans="2:65" s="13" customFormat="1">
      <c r="B438" s="148"/>
      <c r="D438" s="135" t="s">
        <v>159</v>
      </c>
      <c r="E438" s="149" t="s">
        <v>19</v>
      </c>
      <c r="F438" s="150" t="s">
        <v>163</v>
      </c>
      <c r="H438" s="151">
        <v>4</v>
      </c>
      <c r="I438" s="152"/>
      <c r="L438" s="148"/>
      <c r="M438" s="153"/>
      <c r="T438" s="154"/>
      <c r="AT438" s="149" t="s">
        <v>159</v>
      </c>
      <c r="AU438" s="149" t="s">
        <v>77</v>
      </c>
      <c r="AV438" s="13" t="s">
        <v>164</v>
      </c>
      <c r="AW438" s="13" t="s">
        <v>30</v>
      </c>
      <c r="AX438" s="13" t="s">
        <v>77</v>
      </c>
      <c r="AY438" s="149" t="s">
        <v>151</v>
      </c>
    </row>
    <row r="439" spans="2:65" s="1" customFormat="1" ht="49.15" customHeight="1">
      <c r="B439" s="31"/>
      <c r="C439" s="155" t="s">
        <v>473</v>
      </c>
      <c r="D439" s="155" t="s">
        <v>342</v>
      </c>
      <c r="E439" s="156" t="s">
        <v>454</v>
      </c>
      <c r="F439" s="157" t="s">
        <v>455</v>
      </c>
      <c r="G439" s="158" t="s">
        <v>248</v>
      </c>
      <c r="H439" s="159">
        <v>6312</v>
      </c>
      <c r="I439" s="160"/>
      <c r="J439" s="161">
        <f>ROUND(I439*H439,2)</f>
        <v>0</v>
      </c>
      <c r="K439" s="157" t="s">
        <v>156</v>
      </c>
      <c r="L439" s="31"/>
      <c r="M439" s="162" t="s">
        <v>19</v>
      </c>
      <c r="N439" s="163" t="s">
        <v>40</v>
      </c>
      <c r="P439" s="130">
        <f>O439*H439</f>
        <v>0</v>
      </c>
      <c r="Q439" s="130">
        <v>0</v>
      </c>
      <c r="R439" s="130">
        <f>Q439*H439</f>
        <v>0</v>
      </c>
      <c r="S439" s="130">
        <v>0</v>
      </c>
      <c r="T439" s="131">
        <f>S439*H439</f>
        <v>0</v>
      </c>
      <c r="AR439" s="132" t="s">
        <v>164</v>
      </c>
      <c r="AT439" s="132" t="s">
        <v>342</v>
      </c>
      <c r="AU439" s="132" t="s">
        <v>77</v>
      </c>
      <c r="AY439" s="16" t="s">
        <v>151</v>
      </c>
      <c r="BE439" s="133">
        <f>IF(N439="základní",J439,0)</f>
        <v>0</v>
      </c>
      <c r="BF439" s="133">
        <f>IF(N439="snížená",J439,0)</f>
        <v>0</v>
      </c>
      <c r="BG439" s="133">
        <f>IF(N439="zákl. přenesená",J439,0)</f>
        <v>0</v>
      </c>
      <c r="BH439" s="133">
        <f>IF(N439="sníž. přenesená",J439,0)</f>
        <v>0</v>
      </c>
      <c r="BI439" s="133">
        <f>IF(N439="nulová",J439,0)</f>
        <v>0</v>
      </c>
      <c r="BJ439" s="16" t="s">
        <v>77</v>
      </c>
      <c r="BK439" s="133">
        <f>ROUND(I439*H439,2)</f>
        <v>0</v>
      </c>
      <c r="BL439" s="16" t="s">
        <v>164</v>
      </c>
      <c r="BM439" s="132" t="s">
        <v>1681</v>
      </c>
    </row>
    <row r="440" spans="2:65" s="1" customFormat="1" ht="19.5">
      <c r="B440" s="31"/>
      <c r="D440" s="135" t="s">
        <v>339</v>
      </c>
      <c r="F440" s="164" t="s">
        <v>457</v>
      </c>
      <c r="I440" s="165"/>
      <c r="L440" s="31"/>
      <c r="M440" s="166"/>
      <c r="T440" s="50"/>
      <c r="AT440" s="16" t="s">
        <v>339</v>
      </c>
      <c r="AU440" s="16" t="s">
        <v>77</v>
      </c>
    </row>
    <row r="441" spans="2:65" s="11" customFormat="1">
      <c r="B441" s="134"/>
      <c r="D441" s="135" t="s">
        <v>159</v>
      </c>
      <c r="E441" s="136" t="s">
        <v>19</v>
      </c>
      <c r="F441" s="137" t="s">
        <v>169</v>
      </c>
      <c r="H441" s="136" t="s">
        <v>19</v>
      </c>
      <c r="I441" s="138"/>
      <c r="L441" s="134"/>
      <c r="M441" s="139"/>
      <c r="T441" s="140"/>
      <c r="AT441" s="136" t="s">
        <v>159</v>
      </c>
      <c r="AU441" s="136" t="s">
        <v>77</v>
      </c>
      <c r="AV441" s="11" t="s">
        <v>77</v>
      </c>
      <c r="AW441" s="11" t="s">
        <v>30</v>
      </c>
      <c r="AX441" s="11" t="s">
        <v>69</v>
      </c>
      <c r="AY441" s="136" t="s">
        <v>151</v>
      </c>
    </row>
    <row r="442" spans="2:65" s="12" customFormat="1">
      <c r="B442" s="141"/>
      <c r="D442" s="135" t="s">
        <v>159</v>
      </c>
      <c r="E442" s="142" t="s">
        <v>19</v>
      </c>
      <c r="F442" s="143" t="s">
        <v>1682</v>
      </c>
      <c r="H442" s="144">
        <v>1912</v>
      </c>
      <c r="I442" s="145"/>
      <c r="L442" s="141"/>
      <c r="M442" s="146"/>
      <c r="T442" s="147"/>
      <c r="AT442" s="142" t="s">
        <v>159</v>
      </c>
      <c r="AU442" s="142" t="s">
        <v>77</v>
      </c>
      <c r="AV442" s="12" t="s">
        <v>79</v>
      </c>
      <c r="AW442" s="12" t="s">
        <v>30</v>
      </c>
      <c r="AX442" s="12" t="s">
        <v>69</v>
      </c>
      <c r="AY442" s="142" t="s">
        <v>151</v>
      </c>
    </row>
    <row r="443" spans="2:65" s="11" customFormat="1">
      <c r="B443" s="134"/>
      <c r="D443" s="135" t="s">
        <v>159</v>
      </c>
      <c r="E443" s="136" t="s">
        <v>19</v>
      </c>
      <c r="F443" s="137" t="s">
        <v>1683</v>
      </c>
      <c r="H443" s="136" t="s">
        <v>19</v>
      </c>
      <c r="I443" s="138"/>
      <c r="L443" s="134"/>
      <c r="M443" s="139"/>
      <c r="T443" s="140"/>
      <c r="AT443" s="136" t="s">
        <v>159</v>
      </c>
      <c r="AU443" s="136" t="s">
        <v>77</v>
      </c>
      <c r="AV443" s="11" t="s">
        <v>77</v>
      </c>
      <c r="AW443" s="11" t="s">
        <v>30</v>
      </c>
      <c r="AX443" s="11" t="s">
        <v>69</v>
      </c>
      <c r="AY443" s="136" t="s">
        <v>151</v>
      </c>
    </row>
    <row r="444" spans="2:65" s="12" customFormat="1">
      <c r="B444" s="141"/>
      <c r="D444" s="135" t="s">
        <v>159</v>
      </c>
      <c r="E444" s="142" t="s">
        <v>19</v>
      </c>
      <c r="F444" s="143" t="s">
        <v>1684</v>
      </c>
      <c r="H444" s="144">
        <v>400</v>
      </c>
      <c r="I444" s="145"/>
      <c r="L444" s="141"/>
      <c r="M444" s="146"/>
      <c r="T444" s="147"/>
      <c r="AT444" s="142" t="s">
        <v>159</v>
      </c>
      <c r="AU444" s="142" t="s">
        <v>77</v>
      </c>
      <c r="AV444" s="12" t="s">
        <v>79</v>
      </c>
      <c r="AW444" s="12" t="s">
        <v>30</v>
      </c>
      <c r="AX444" s="12" t="s">
        <v>69</v>
      </c>
      <c r="AY444" s="142" t="s">
        <v>151</v>
      </c>
    </row>
    <row r="445" spans="2:65" s="11" customFormat="1">
      <c r="B445" s="134"/>
      <c r="D445" s="135" t="s">
        <v>159</v>
      </c>
      <c r="E445" s="136" t="s">
        <v>19</v>
      </c>
      <c r="F445" s="137" t="s">
        <v>1685</v>
      </c>
      <c r="H445" s="136" t="s">
        <v>19</v>
      </c>
      <c r="I445" s="138"/>
      <c r="L445" s="134"/>
      <c r="M445" s="139"/>
      <c r="T445" s="140"/>
      <c r="AT445" s="136" t="s">
        <v>159</v>
      </c>
      <c r="AU445" s="136" t="s">
        <v>77</v>
      </c>
      <c r="AV445" s="11" t="s">
        <v>77</v>
      </c>
      <c r="AW445" s="11" t="s">
        <v>30</v>
      </c>
      <c r="AX445" s="11" t="s">
        <v>69</v>
      </c>
      <c r="AY445" s="136" t="s">
        <v>151</v>
      </c>
    </row>
    <row r="446" spans="2:65" s="12" customFormat="1">
      <c r="B446" s="141"/>
      <c r="D446" s="135" t="s">
        <v>159</v>
      </c>
      <c r="E446" s="142" t="s">
        <v>19</v>
      </c>
      <c r="F446" s="143" t="s">
        <v>1686</v>
      </c>
      <c r="H446" s="144">
        <v>800</v>
      </c>
      <c r="I446" s="145"/>
      <c r="L446" s="141"/>
      <c r="M446" s="146"/>
      <c r="T446" s="147"/>
      <c r="AT446" s="142" t="s">
        <v>159</v>
      </c>
      <c r="AU446" s="142" t="s">
        <v>77</v>
      </c>
      <c r="AV446" s="12" t="s">
        <v>79</v>
      </c>
      <c r="AW446" s="12" t="s">
        <v>30</v>
      </c>
      <c r="AX446" s="12" t="s">
        <v>69</v>
      </c>
      <c r="AY446" s="142" t="s">
        <v>151</v>
      </c>
    </row>
    <row r="447" spans="2:65" s="11" customFormat="1">
      <c r="B447" s="134"/>
      <c r="D447" s="135" t="s">
        <v>159</v>
      </c>
      <c r="E447" s="136" t="s">
        <v>19</v>
      </c>
      <c r="F447" s="137" t="s">
        <v>451</v>
      </c>
      <c r="H447" s="136" t="s">
        <v>19</v>
      </c>
      <c r="I447" s="138"/>
      <c r="L447" s="134"/>
      <c r="M447" s="139"/>
      <c r="T447" s="140"/>
      <c r="AT447" s="136" t="s">
        <v>159</v>
      </c>
      <c r="AU447" s="136" t="s">
        <v>77</v>
      </c>
      <c r="AV447" s="11" t="s">
        <v>77</v>
      </c>
      <c r="AW447" s="11" t="s">
        <v>30</v>
      </c>
      <c r="AX447" s="11" t="s">
        <v>69</v>
      </c>
      <c r="AY447" s="136" t="s">
        <v>151</v>
      </c>
    </row>
    <row r="448" spans="2:65" s="12" customFormat="1">
      <c r="B448" s="141"/>
      <c r="D448" s="135" t="s">
        <v>159</v>
      </c>
      <c r="E448" s="142" t="s">
        <v>19</v>
      </c>
      <c r="F448" s="143" t="s">
        <v>1687</v>
      </c>
      <c r="H448" s="144">
        <v>3200</v>
      </c>
      <c r="I448" s="145"/>
      <c r="L448" s="141"/>
      <c r="M448" s="146"/>
      <c r="T448" s="147"/>
      <c r="AT448" s="142" t="s">
        <v>159</v>
      </c>
      <c r="AU448" s="142" t="s">
        <v>77</v>
      </c>
      <c r="AV448" s="12" t="s">
        <v>79</v>
      </c>
      <c r="AW448" s="12" t="s">
        <v>30</v>
      </c>
      <c r="AX448" s="12" t="s">
        <v>69</v>
      </c>
      <c r="AY448" s="142" t="s">
        <v>151</v>
      </c>
    </row>
    <row r="449" spans="2:65" s="13" customFormat="1">
      <c r="B449" s="148"/>
      <c r="D449" s="135" t="s">
        <v>159</v>
      </c>
      <c r="E449" s="149" t="s">
        <v>19</v>
      </c>
      <c r="F449" s="150" t="s">
        <v>163</v>
      </c>
      <c r="H449" s="151">
        <v>6312</v>
      </c>
      <c r="I449" s="152"/>
      <c r="L449" s="148"/>
      <c r="M449" s="153"/>
      <c r="T449" s="154"/>
      <c r="AT449" s="149" t="s">
        <v>159</v>
      </c>
      <c r="AU449" s="149" t="s">
        <v>77</v>
      </c>
      <c r="AV449" s="13" t="s">
        <v>164</v>
      </c>
      <c r="AW449" s="13" t="s">
        <v>30</v>
      </c>
      <c r="AX449" s="13" t="s">
        <v>77</v>
      </c>
      <c r="AY449" s="149" t="s">
        <v>151</v>
      </c>
    </row>
    <row r="450" spans="2:65" s="1" customFormat="1" ht="49.15" customHeight="1">
      <c r="B450" s="31"/>
      <c r="C450" s="155" t="s">
        <v>479</v>
      </c>
      <c r="D450" s="155" t="s">
        <v>342</v>
      </c>
      <c r="E450" s="156" t="s">
        <v>461</v>
      </c>
      <c r="F450" s="157" t="s">
        <v>462</v>
      </c>
      <c r="G450" s="158" t="s">
        <v>248</v>
      </c>
      <c r="H450" s="159">
        <v>6312</v>
      </c>
      <c r="I450" s="160"/>
      <c r="J450" s="161">
        <f>ROUND(I450*H450,2)</f>
        <v>0</v>
      </c>
      <c r="K450" s="157" t="s">
        <v>156</v>
      </c>
      <c r="L450" s="31"/>
      <c r="M450" s="162" t="s">
        <v>19</v>
      </c>
      <c r="N450" s="163" t="s">
        <v>40</v>
      </c>
      <c r="P450" s="130">
        <f>O450*H450</f>
        <v>0</v>
      </c>
      <c r="Q450" s="130">
        <v>0</v>
      </c>
      <c r="R450" s="130">
        <f>Q450*H450</f>
        <v>0</v>
      </c>
      <c r="S450" s="130">
        <v>0</v>
      </c>
      <c r="T450" s="131">
        <f>S450*H450</f>
        <v>0</v>
      </c>
      <c r="AR450" s="132" t="s">
        <v>164</v>
      </c>
      <c r="AT450" s="132" t="s">
        <v>342</v>
      </c>
      <c r="AU450" s="132" t="s">
        <v>77</v>
      </c>
      <c r="AY450" s="16" t="s">
        <v>151</v>
      </c>
      <c r="BE450" s="133">
        <f>IF(N450="základní",J450,0)</f>
        <v>0</v>
      </c>
      <c r="BF450" s="133">
        <f>IF(N450="snížená",J450,0)</f>
        <v>0</v>
      </c>
      <c r="BG450" s="133">
        <f>IF(N450="zákl. přenesená",J450,0)</f>
        <v>0</v>
      </c>
      <c r="BH450" s="133">
        <f>IF(N450="sníž. přenesená",J450,0)</f>
        <v>0</v>
      </c>
      <c r="BI450" s="133">
        <f>IF(N450="nulová",J450,0)</f>
        <v>0</v>
      </c>
      <c r="BJ450" s="16" t="s">
        <v>77</v>
      </c>
      <c r="BK450" s="133">
        <f>ROUND(I450*H450,2)</f>
        <v>0</v>
      </c>
      <c r="BL450" s="16" t="s">
        <v>164</v>
      </c>
      <c r="BM450" s="132" t="s">
        <v>1688</v>
      </c>
    </row>
    <row r="451" spans="2:65" s="1" customFormat="1" ht="19.5">
      <c r="B451" s="31"/>
      <c r="D451" s="135" t="s">
        <v>339</v>
      </c>
      <c r="F451" s="164" t="s">
        <v>457</v>
      </c>
      <c r="I451" s="165"/>
      <c r="L451" s="31"/>
      <c r="M451" s="166"/>
      <c r="T451" s="50"/>
      <c r="AT451" s="16" t="s">
        <v>339</v>
      </c>
      <c r="AU451" s="16" t="s">
        <v>77</v>
      </c>
    </row>
    <row r="452" spans="2:65" s="11" customFormat="1">
      <c r="B452" s="134"/>
      <c r="D452" s="135" t="s">
        <v>159</v>
      </c>
      <c r="E452" s="136" t="s">
        <v>19</v>
      </c>
      <c r="F452" s="137" t="s">
        <v>169</v>
      </c>
      <c r="H452" s="136" t="s">
        <v>19</v>
      </c>
      <c r="I452" s="138"/>
      <c r="L452" s="134"/>
      <c r="M452" s="139"/>
      <c r="T452" s="140"/>
      <c r="AT452" s="136" t="s">
        <v>159</v>
      </c>
      <c r="AU452" s="136" t="s">
        <v>77</v>
      </c>
      <c r="AV452" s="11" t="s">
        <v>77</v>
      </c>
      <c r="AW452" s="11" t="s">
        <v>30</v>
      </c>
      <c r="AX452" s="11" t="s">
        <v>69</v>
      </c>
      <c r="AY452" s="136" t="s">
        <v>151</v>
      </c>
    </row>
    <row r="453" spans="2:65" s="12" customFormat="1">
      <c r="B453" s="141"/>
      <c r="D453" s="135" t="s">
        <v>159</v>
      </c>
      <c r="E453" s="142" t="s">
        <v>19</v>
      </c>
      <c r="F453" s="143" t="s">
        <v>1682</v>
      </c>
      <c r="H453" s="144">
        <v>1912</v>
      </c>
      <c r="I453" s="145"/>
      <c r="L453" s="141"/>
      <c r="M453" s="146"/>
      <c r="T453" s="147"/>
      <c r="AT453" s="142" t="s">
        <v>159</v>
      </c>
      <c r="AU453" s="142" t="s">
        <v>77</v>
      </c>
      <c r="AV453" s="12" t="s">
        <v>79</v>
      </c>
      <c r="AW453" s="12" t="s">
        <v>30</v>
      </c>
      <c r="AX453" s="12" t="s">
        <v>69</v>
      </c>
      <c r="AY453" s="142" t="s">
        <v>151</v>
      </c>
    </row>
    <row r="454" spans="2:65" s="11" customFormat="1">
      <c r="B454" s="134"/>
      <c r="D454" s="135" t="s">
        <v>159</v>
      </c>
      <c r="E454" s="136" t="s">
        <v>19</v>
      </c>
      <c r="F454" s="137" t="s">
        <v>1683</v>
      </c>
      <c r="H454" s="136" t="s">
        <v>19</v>
      </c>
      <c r="I454" s="138"/>
      <c r="L454" s="134"/>
      <c r="M454" s="139"/>
      <c r="T454" s="140"/>
      <c r="AT454" s="136" t="s">
        <v>159</v>
      </c>
      <c r="AU454" s="136" t="s">
        <v>77</v>
      </c>
      <c r="AV454" s="11" t="s">
        <v>77</v>
      </c>
      <c r="AW454" s="11" t="s">
        <v>30</v>
      </c>
      <c r="AX454" s="11" t="s">
        <v>69</v>
      </c>
      <c r="AY454" s="136" t="s">
        <v>151</v>
      </c>
    </row>
    <row r="455" spans="2:65" s="12" customFormat="1">
      <c r="B455" s="141"/>
      <c r="D455" s="135" t="s">
        <v>159</v>
      </c>
      <c r="E455" s="142" t="s">
        <v>19</v>
      </c>
      <c r="F455" s="143" t="s">
        <v>1684</v>
      </c>
      <c r="H455" s="144">
        <v>400</v>
      </c>
      <c r="I455" s="145"/>
      <c r="L455" s="141"/>
      <c r="M455" s="146"/>
      <c r="T455" s="147"/>
      <c r="AT455" s="142" t="s">
        <v>159</v>
      </c>
      <c r="AU455" s="142" t="s">
        <v>77</v>
      </c>
      <c r="AV455" s="12" t="s">
        <v>79</v>
      </c>
      <c r="AW455" s="12" t="s">
        <v>30</v>
      </c>
      <c r="AX455" s="12" t="s">
        <v>69</v>
      </c>
      <c r="AY455" s="142" t="s">
        <v>151</v>
      </c>
    </row>
    <row r="456" spans="2:65" s="11" customFormat="1">
      <c r="B456" s="134"/>
      <c r="D456" s="135" t="s">
        <v>159</v>
      </c>
      <c r="E456" s="136" t="s">
        <v>19</v>
      </c>
      <c r="F456" s="137" t="s">
        <v>1685</v>
      </c>
      <c r="H456" s="136" t="s">
        <v>19</v>
      </c>
      <c r="I456" s="138"/>
      <c r="L456" s="134"/>
      <c r="M456" s="139"/>
      <c r="T456" s="140"/>
      <c r="AT456" s="136" t="s">
        <v>159</v>
      </c>
      <c r="AU456" s="136" t="s">
        <v>77</v>
      </c>
      <c r="AV456" s="11" t="s">
        <v>77</v>
      </c>
      <c r="AW456" s="11" t="s">
        <v>30</v>
      </c>
      <c r="AX456" s="11" t="s">
        <v>69</v>
      </c>
      <c r="AY456" s="136" t="s">
        <v>151</v>
      </c>
    </row>
    <row r="457" spans="2:65" s="12" customFormat="1">
      <c r="B457" s="141"/>
      <c r="D457" s="135" t="s">
        <v>159</v>
      </c>
      <c r="E457" s="142" t="s">
        <v>19</v>
      </c>
      <c r="F457" s="143" t="s">
        <v>1686</v>
      </c>
      <c r="H457" s="144">
        <v>800</v>
      </c>
      <c r="I457" s="145"/>
      <c r="L457" s="141"/>
      <c r="M457" s="146"/>
      <c r="T457" s="147"/>
      <c r="AT457" s="142" t="s">
        <v>159</v>
      </c>
      <c r="AU457" s="142" t="s">
        <v>77</v>
      </c>
      <c r="AV457" s="12" t="s">
        <v>79</v>
      </c>
      <c r="AW457" s="12" t="s">
        <v>30</v>
      </c>
      <c r="AX457" s="12" t="s">
        <v>69</v>
      </c>
      <c r="AY457" s="142" t="s">
        <v>151</v>
      </c>
    </row>
    <row r="458" spans="2:65" s="11" customFormat="1">
      <c r="B458" s="134"/>
      <c r="D458" s="135" t="s">
        <v>159</v>
      </c>
      <c r="E458" s="136" t="s">
        <v>19</v>
      </c>
      <c r="F458" s="137" t="s">
        <v>451</v>
      </c>
      <c r="H458" s="136" t="s">
        <v>19</v>
      </c>
      <c r="I458" s="138"/>
      <c r="L458" s="134"/>
      <c r="M458" s="139"/>
      <c r="T458" s="140"/>
      <c r="AT458" s="136" t="s">
        <v>159</v>
      </c>
      <c r="AU458" s="136" t="s">
        <v>77</v>
      </c>
      <c r="AV458" s="11" t="s">
        <v>77</v>
      </c>
      <c r="AW458" s="11" t="s">
        <v>30</v>
      </c>
      <c r="AX458" s="11" t="s">
        <v>69</v>
      </c>
      <c r="AY458" s="136" t="s">
        <v>151</v>
      </c>
    </row>
    <row r="459" spans="2:65" s="12" customFormat="1">
      <c r="B459" s="141"/>
      <c r="D459" s="135" t="s">
        <v>159</v>
      </c>
      <c r="E459" s="142" t="s">
        <v>19</v>
      </c>
      <c r="F459" s="143" t="s">
        <v>1687</v>
      </c>
      <c r="H459" s="144">
        <v>3200</v>
      </c>
      <c r="I459" s="145"/>
      <c r="L459" s="141"/>
      <c r="M459" s="146"/>
      <c r="T459" s="147"/>
      <c r="AT459" s="142" t="s">
        <v>159</v>
      </c>
      <c r="AU459" s="142" t="s">
        <v>77</v>
      </c>
      <c r="AV459" s="12" t="s">
        <v>79</v>
      </c>
      <c r="AW459" s="12" t="s">
        <v>30</v>
      </c>
      <c r="AX459" s="12" t="s">
        <v>69</v>
      </c>
      <c r="AY459" s="142" t="s">
        <v>151</v>
      </c>
    </row>
    <row r="460" spans="2:65" s="13" customFormat="1">
      <c r="B460" s="148"/>
      <c r="D460" s="135" t="s">
        <v>159</v>
      </c>
      <c r="E460" s="149" t="s">
        <v>19</v>
      </c>
      <c r="F460" s="150" t="s">
        <v>163</v>
      </c>
      <c r="H460" s="151">
        <v>6312</v>
      </c>
      <c r="I460" s="152"/>
      <c r="L460" s="148"/>
      <c r="M460" s="153"/>
      <c r="T460" s="154"/>
      <c r="AT460" s="149" t="s">
        <v>159</v>
      </c>
      <c r="AU460" s="149" t="s">
        <v>77</v>
      </c>
      <c r="AV460" s="13" t="s">
        <v>164</v>
      </c>
      <c r="AW460" s="13" t="s">
        <v>30</v>
      </c>
      <c r="AX460" s="13" t="s">
        <v>77</v>
      </c>
      <c r="AY460" s="149" t="s">
        <v>151</v>
      </c>
    </row>
    <row r="461" spans="2:65" s="1" customFormat="1" ht="33" customHeight="1">
      <c r="B461" s="31"/>
      <c r="C461" s="155" t="s">
        <v>483</v>
      </c>
      <c r="D461" s="155" t="s">
        <v>342</v>
      </c>
      <c r="E461" s="156" t="s">
        <v>1689</v>
      </c>
      <c r="F461" s="157" t="s">
        <v>1690</v>
      </c>
      <c r="G461" s="158" t="s">
        <v>248</v>
      </c>
      <c r="H461" s="159">
        <v>28.8</v>
      </c>
      <c r="I461" s="160"/>
      <c r="J461" s="161">
        <f>ROUND(I461*H461,2)</f>
        <v>0</v>
      </c>
      <c r="K461" s="157" t="s">
        <v>156</v>
      </c>
      <c r="L461" s="31"/>
      <c r="M461" s="162" t="s">
        <v>19</v>
      </c>
      <c r="N461" s="163" t="s">
        <v>40</v>
      </c>
      <c r="P461" s="130">
        <f>O461*H461</f>
        <v>0</v>
      </c>
      <c r="Q461" s="130">
        <v>0</v>
      </c>
      <c r="R461" s="130">
        <f>Q461*H461</f>
        <v>0</v>
      </c>
      <c r="S461" s="130">
        <v>0</v>
      </c>
      <c r="T461" s="131">
        <f>S461*H461</f>
        <v>0</v>
      </c>
      <c r="AR461" s="132" t="s">
        <v>164</v>
      </c>
      <c r="AT461" s="132" t="s">
        <v>342</v>
      </c>
      <c r="AU461" s="132" t="s">
        <v>77</v>
      </c>
      <c r="AY461" s="16" t="s">
        <v>151</v>
      </c>
      <c r="BE461" s="133">
        <f>IF(N461="základní",J461,0)</f>
        <v>0</v>
      </c>
      <c r="BF461" s="133">
        <f>IF(N461="snížená",J461,0)</f>
        <v>0</v>
      </c>
      <c r="BG461" s="133">
        <f>IF(N461="zákl. přenesená",J461,0)</f>
        <v>0</v>
      </c>
      <c r="BH461" s="133">
        <f>IF(N461="sníž. přenesená",J461,0)</f>
        <v>0</v>
      </c>
      <c r="BI461" s="133">
        <f>IF(N461="nulová",J461,0)</f>
        <v>0</v>
      </c>
      <c r="BJ461" s="16" t="s">
        <v>77</v>
      </c>
      <c r="BK461" s="133">
        <f>ROUND(I461*H461,2)</f>
        <v>0</v>
      </c>
      <c r="BL461" s="16" t="s">
        <v>164</v>
      </c>
      <c r="BM461" s="132" t="s">
        <v>1691</v>
      </c>
    </row>
    <row r="462" spans="2:65" s="11" customFormat="1">
      <c r="B462" s="134"/>
      <c r="D462" s="135" t="s">
        <v>159</v>
      </c>
      <c r="E462" s="136" t="s">
        <v>19</v>
      </c>
      <c r="F462" s="137" t="s">
        <v>1561</v>
      </c>
      <c r="H462" s="136" t="s">
        <v>19</v>
      </c>
      <c r="I462" s="138"/>
      <c r="L462" s="134"/>
      <c r="M462" s="139"/>
      <c r="T462" s="140"/>
      <c r="AT462" s="136" t="s">
        <v>159</v>
      </c>
      <c r="AU462" s="136" t="s">
        <v>77</v>
      </c>
      <c r="AV462" s="11" t="s">
        <v>77</v>
      </c>
      <c r="AW462" s="11" t="s">
        <v>30</v>
      </c>
      <c r="AX462" s="11" t="s">
        <v>69</v>
      </c>
      <c r="AY462" s="136" t="s">
        <v>151</v>
      </c>
    </row>
    <row r="463" spans="2:65" s="12" customFormat="1">
      <c r="B463" s="141"/>
      <c r="D463" s="135" t="s">
        <v>159</v>
      </c>
      <c r="E463" s="142" t="s">
        <v>19</v>
      </c>
      <c r="F463" s="143" t="s">
        <v>1578</v>
      </c>
      <c r="H463" s="144">
        <v>28.8</v>
      </c>
      <c r="I463" s="145"/>
      <c r="L463" s="141"/>
      <c r="M463" s="146"/>
      <c r="T463" s="147"/>
      <c r="AT463" s="142" t="s">
        <v>159</v>
      </c>
      <c r="AU463" s="142" t="s">
        <v>77</v>
      </c>
      <c r="AV463" s="12" t="s">
        <v>79</v>
      </c>
      <c r="AW463" s="12" t="s">
        <v>30</v>
      </c>
      <c r="AX463" s="12" t="s">
        <v>69</v>
      </c>
      <c r="AY463" s="142" t="s">
        <v>151</v>
      </c>
    </row>
    <row r="464" spans="2:65" s="13" customFormat="1">
      <c r="B464" s="148"/>
      <c r="D464" s="135" t="s">
        <v>159</v>
      </c>
      <c r="E464" s="149" t="s">
        <v>19</v>
      </c>
      <c r="F464" s="150" t="s">
        <v>163</v>
      </c>
      <c r="H464" s="151">
        <v>28.8</v>
      </c>
      <c r="I464" s="152"/>
      <c r="L464" s="148"/>
      <c r="M464" s="153"/>
      <c r="T464" s="154"/>
      <c r="AT464" s="149" t="s">
        <v>159</v>
      </c>
      <c r="AU464" s="149" t="s">
        <v>77</v>
      </c>
      <c r="AV464" s="13" t="s">
        <v>164</v>
      </c>
      <c r="AW464" s="13" t="s">
        <v>30</v>
      </c>
      <c r="AX464" s="13" t="s">
        <v>77</v>
      </c>
      <c r="AY464" s="149" t="s">
        <v>151</v>
      </c>
    </row>
    <row r="465" spans="2:65" s="1" customFormat="1" ht="33" customHeight="1">
      <c r="B465" s="31"/>
      <c r="C465" s="155" t="s">
        <v>490</v>
      </c>
      <c r="D465" s="155" t="s">
        <v>342</v>
      </c>
      <c r="E465" s="156" t="s">
        <v>1692</v>
      </c>
      <c r="F465" s="157" t="s">
        <v>1693</v>
      </c>
      <c r="G465" s="158" t="s">
        <v>248</v>
      </c>
      <c r="H465" s="159">
        <v>64.8</v>
      </c>
      <c r="I465" s="160"/>
      <c r="J465" s="161">
        <f>ROUND(I465*H465,2)</f>
        <v>0</v>
      </c>
      <c r="K465" s="157" t="s">
        <v>156</v>
      </c>
      <c r="L465" s="31"/>
      <c r="M465" s="162" t="s">
        <v>19</v>
      </c>
      <c r="N465" s="163" t="s">
        <v>40</v>
      </c>
      <c r="P465" s="130">
        <f>O465*H465</f>
        <v>0</v>
      </c>
      <c r="Q465" s="130">
        <v>0</v>
      </c>
      <c r="R465" s="130">
        <f>Q465*H465</f>
        <v>0</v>
      </c>
      <c r="S465" s="130">
        <v>0</v>
      </c>
      <c r="T465" s="131">
        <f>S465*H465</f>
        <v>0</v>
      </c>
      <c r="AR465" s="132" t="s">
        <v>164</v>
      </c>
      <c r="AT465" s="132" t="s">
        <v>342</v>
      </c>
      <c r="AU465" s="132" t="s">
        <v>77</v>
      </c>
      <c r="AY465" s="16" t="s">
        <v>151</v>
      </c>
      <c r="BE465" s="133">
        <f>IF(N465="základní",J465,0)</f>
        <v>0</v>
      </c>
      <c r="BF465" s="133">
        <f>IF(N465="snížená",J465,0)</f>
        <v>0</v>
      </c>
      <c r="BG465" s="133">
        <f>IF(N465="zákl. přenesená",J465,0)</f>
        <v>0</v>
      </c>
      <c r="BH465" s="133">
        <f>IF(N465="sníž. přenesená",J465,0)</f>
        <v>0</v>
      </c>
      <c r="BI465" s="133">
        <f>IF(N465="nulová",J465,0)</f>
        <v>0</v>
      </c>
      <c r="BJ465" s="16" t="s">
        <v>77</v>
      </c>
      <c r="BK465" s="133">
        <f>ROUND(I465*H465,2)</f>
        <v>0</v>
      </c>
      <c r="BL465" s="16" t="s">
        <v>164</v>
      </c>
      <c r="BM465" s="132" t="s">
        <v>1694</v>
      </c>
    </row>
    <row r="466" spans="2:65" s="11" customFormat="1">
      <c r="B466" s="134"/>
      <c r="D466" s="135" t="s">
        <v>159</v>
      </c>
      <c r="E466" s="136" t="s">
        <v>19</v>
      </c>
      <c r="F466" s="137" t="s">
        <v>1561</v>
      </c>
      <c r="H466" s="136" t="s">
        <v>19</v>
      </c>
      <c r="I466" s="138"/>
      <c r="L466" s="134"/>
      <c r="M466" s="139"/>
      <c r="T466" s="140"/>
      <c r="AT466" s="136" t="s">
        <v>159</v>
      </c>
      <c r="AU466" s="136" t="s">
        <v>77</v>
      </c>
      <c r="AV466" s="11" t="s">
        <v>77</v>
      </c>
      <c r="AW466" s="11" t="s">
        <v>30</v>
      </c>
      <c r="AX466" s="11" t="s">
        <v>69</v>
      </c>
      <c r="AY466" s="136" t="s">
        <v>151</v>
      </c>
    </row>
    <row r="467" spans="2:65" s="12" customFormat="1">
      <c r="B467" s="141"/>
      <c r="D467" s="135" t="s">
        <v>159</v>
      </c>
      <c r="E467" s="142" t="s">
        <v>19</v>
      </c>
      <c r="F467" s="143" t="s">
        <v>1578</v>
      </c>
      <c r="H467" s="144">
        <v>28.8</v>
      </c>
      <c r="I467" s="145"/>
      <c r="L467" s="141"/>
      <c r="M467" s="146"/>
      <c r="T467" s="147"/>
      <c r="AT467" s="142" t="s">
        <v>159</v>
      </c>
      <c r="AU467" s="142" t="s">
        <v>77</v>
      </c>
      <c r="AV467" s="12" t="s">
        <v>79</v>
      </c>
      <c r="AW467" s="12" t="s">
        <v>30</v>
      </c>
      <c r="AX467" s="12" t="s">
        <v>69</v>
      </c>
      <c r="AY467" s="142" t="s">
        <v>151</v>
      </c>
    </row>
    <row r="468" spans="2:65" s="11" customFormat="1">
      <c r="B468" s="134"/>
      <c r="D468" s="135" t="s">
        <v>159</v>
      </c>
      <c r="E468" s="136" t="s">
        <v>19</v>
      </c>
      <c r="F468" s="137" t="s">
        <v>1563</v>
      </c>
      <c r="H468" s="136" t="s">
        <v>19</v>
      </c>
      <c r="I468" s="138"/>
      <c r="L468" s="134"/>
      <c r="M468" s="139"/>
      <c r="T468" s="140"/>
      <c r="AT468" s="136" t="s">
        <v>159</v>
      </c>
      <c r="AU468" s="136" t="s">
        <v>77</v>
      </c>
      <c r="AV468" s="11" t="s">
        <v>77</v>
      </c>
      <c r="AW468" s="11" t="s">
        <v>30</v>
      </c>
      <c r="AX468" s="11" t="s">
        <v>69</v>
      </c>
      <c r="AY468" s="136" t="s">
        <v>151</v>
      </c>
    </row>
    <row r="469" spans="2:65" s="12" customFormat="1">
      <c r="B469" s="141"/>
      <c r="D469" s="135" t="s">
        <v>159</v>
      </c>
      <c r="E469" s="142" t="s">
        <v>19</v>
      </c>
      <c r="F469" s="143" t="s">
        <v>1579</v>
      </c>
      <c r="H469" s="144">
        <v>36</v>
      </c>
      <c r="I469" s="145"/>
      <c r="L469" s="141"/>
      <c r="M469" s="146"/>
      <c r="T469" s="147"/>
      <c r="AT469" s="142" t="s">
        <v>159</v>
      </c>
      <c r="AU469" s="142" t="s">
        <v>77</v>
      </c>
      <c r="AV469" s="12" t="s">
        <v>79</v>
      </c>
      <c r="AW469" s="12" t="s">
        <v>30</v>
      </c>
      <c r="AX469" s="12" t="s">
        <v>69</v>
      </c>
      <c r="AY469" s="142" t="s">
        <v>151</v>
      </c>
    </row>
    <row r="470" spans="2:65" s="13" customFormat="1">
      <c r="B470" s="148"/>
      <c r="D470" s="135" t="s">
        <v>159</v>
      </c>
      <c r="E470" s="149" t="s">
        <v>19</v>
      </c>
      <c r="F470" s="150" t="s">
        <v>163</v>
      </c>
      <c r="H470" s="151">
        <v>64.8</v>
      </c>
      <c r="I470" s="152"/>
      <c r="L470" s="148"/>
      <c r="M470" s="153"/>
      <c r="T470" s="154"/>
      <c r="AT470" s="149" t="s">
        <v>159</v>
      </c>
      <c r="AU470" s="149" t="s">
        <v>77</v>
      </c>
      <c r="AV470" s="13" t="s">
        <v>164</v>
      </c>
      <c r="AW470" s="13" t="s">
        <v>30</v>
      </c>
      <c r="AX470" s="13" t="s">
        <v>77</v>
      </c>
      <c r="AY470" s="149" t="s">
        <v>151</v>
      </c>
    </row>
    <row r="471" spans="2:65" s="1" customFormat="1" ht="33" customHeight="1">
      <c r="B471" s="31"/>
      <c r="C471" s="155" t="s">
        <v>497</v>
      </c>
      <c r="D471" s="155" t="s">
        <v>342</v>
      </c>
      <c r="E471" s="156" t="s">
        <v>465</v>
      </c>
      <c r="F471" s="157" t="s">
        <v>466</v>
      </c>
      <c r="G471" s="158" t="s">
        <v>248</v>
      </c>
      <c r="H471" s="159">
        <v>18</v>
      </c>
      <c r="I471" s="160"/>
      <c r="J471" s="161">
        <f>ROUND(I471*H471,2)</f>
        <v>0</v>
      </c>
      <c r="K471" s="157" t="s">
        <v>156</v>
      </c>
      <c r="L471" s="31"/>
      <c r="M471" s="162" t="s">
        <v>19</v>
      </c>
      <c r="N471" s="163" t="s">
        <v>40</v>
      </c>
      <c r="P471" s="130">
        <f>O471*H471</f>
        <v>0</v>
      </c>
      <c r="Q471" s="130">
        <v>0</v>
      </c>
      <c r="R471" s="130">
        <f>Q471*H471</f>
        <v>0</v>
      </c>
      <c r="S471" s="130">
        <v>0</v>
      </c>
      <c r="T471" s="131">
        <f>S471*H471</f>
        <v>0</v>
      </c>
      <c r="AR471" s="132" t="s">
        <v>164</v>
      </c>
      <c r="AT471" s="132" t="s">
        <v>342</v>
      </c>
      <c r="AU471" s="132" t="s">
        <v>77</v>
      </c>
      <c r="AY471" s="16" t="s">
        <v>151</v>
      </c>
      <c r="BE471" s="133">
        <f>IF(N471="základní",J471,0)</f>
        <v>0</v>
      </c>
      <c r="BF471" s="133">
        <f>IF(N471="snížená",J471,0)</f>
        <v>0</v>
      </c>
      <c r="BG471" s="133">
        <f>IF(N471="zákl. přenesená",J471,0)</f>
        <v>0</v>
      </c>
      <c r="BH471" s="133">
        <f>IF(N471="sníž. přenesená",J471,0)</f>
        <v>0</v>
      </c>
      <c r="BI471" s="133">
        <f>IF(N471="nulová",J471,0)</f>
        <v>0</v>
      </c>
      <c r="BJ471" s="16" t="s">
        <v>77</v>
      </c>
      <c r="BK471" s="133">
        <f>ROUND(I471*H471,2)</f>
        <v>0</v>
      </c>
      <c r="BL471" s="16" t="s">
        <v>164</v>
      </c>
      <c r="BM471" s="132" t="s">
        <v>1695</v>
      </c>
    </row>
    <row r="472" spans="2:65" s="11" customFormat="1">
      <c r="B472" s="134"/>
      <c r="D472" s="135" t="s">
        <v>159</v>
      </c>
      <c r="E472" s="136" t="s">
        <v>19</v>
      </c>
      <c r="F472" s="137" t="s">
        <v>1648</v>
      </c>
      <c r="H472" s="136" t="s">
        <v>19</v>
      </c>
      <c r="I472" s="138"/>
      <c r="L472" s="134"/>
      <c r="M472" s="139"/>
      <c r="T472" s="140"/>
      <c r="AT472" s="136" t="s">
        <v>159</v>
      </c>
      <c r="AU472" s="136" t="s">
        <v>77</v>
      </c>
      <c r="AV472" s="11" t="s">
        <v>77</v>
      </c>
      <c r="AW472" s="11" t="s">
        <v>30</v>
      </c>
      <c r="AX472" s="11" t="s">
        <v>69</v>
      </c>
      <c r="AY472" s="136" t="s">
        <v>151</v>
      </c>
    </row>
    <row r="473" spans="2:65" s="12" customFormat="1">
      <c r="B473" s="141"/>
      <c r="D473" s="135" t="s">
        <v>159</v>
      </c>
      <c r="E473" s="142" t="s">
        <v>19</v>
      </c>
      <c r="F473" s="143" t="s">
        <v>1696</v>
      </c>
      <c r="H473" s="144">
        <v>18</v>
      </c>
      <c r="I473" s="145"/>
      <c r="L473" s="141"/>
      <c r="M473" s="146"/>
      <c r="T473" s="147"/>
      <c r="AT473" s="142" t="s">
        <v>159</v>
      </c>
      <c r="AU473" s="142" t="s">
        <v>77</v>
      </c>
      <c r="AV473" s="12" t="s">
        <v>79</v>
      </c>
      <c r="AW473" s="12" t="s">
        <v>30</v>
      </c>
      <c r="AX473" s="12" t="s">
        <v>69</v>
      </c>
      <c r="AY473" s="142" t="s">
        <v>151</v>
      </c>
    </row>
    <row r="474" spans="2:65" s="13" customFormat="1">
      <c r="B474" s="148"/>
      <c r="D474" s="135" t="s">
        <v>159</v>
      </c>
      <c r="E474" s="149" t="s">
        <v>19</v>
      </c>
      <c r="F474" s="150" t="s">
        <v>163</v>
      </c>
      <c r="H474" s="151">
        <v>18</v>
      </c>
      <c r="I474" s="152"/>
      <c r="L474" s="148"/>
      <c r="M474" s="153"/>
      <c r="T474" s="154"/>
      <c r="AT474" s="149" t="s">
        <v>159</v>
      </c>
      <c r="AU474" s="149" t="s">
        <v>77</v>
      </c>
      <c r="AV474" s="13" t="s">
        <v>164</v>
      </c>
      <c r="AW474" s="13" t="s">
        <v>30</v>
      </c>
      <c r="AX474" s="13" t="s">
        <v>77</v>
      </c>
      <c r="AY474" s="149" t="s">
        <v>151</v>
      </c>
    </row>
    <row r="475" spans="2:65" s="1" customFormat="1" ht="37.9" customHeight="1">
      <c r="B475" s="31"/>
      <c r="C475" s="155" t="s">
        <v>501</v>
      </c>
      <c r="D475" s="155" t="s">
        <v>342</v>
      </c>
      <c r="E475" s="156" t="s">
        <v>470</v>
      </c>
      <c r="F475" s="157" t="s">
        <v>471</v>
      </c>
      <c r="G475" s="158" t="s">
        <v>248</v>
      </c>
      <c r="H475" s="159">
        <v>18</v>
      </c>
      <c r="I475" s="160"/>
      <c r="J475" s="161">
        <f>ROUND(I475*H475,2)</f>
        <v>0</v>
      </c>
      <c r="K475" s="157" t="s">
        <v>156</v>
      </c>
      <c r="L475" s="31"/>
      <c r="M475" s="162" t="s">
        <v>19</v>
      </c>
      <c r="N475" s="163" t="s">
        <v>40</v>
      </c>
      <c r="P475" s="130">
        <f>O475*H475</f>
        <v>0</v>
      </c>
      <c r="Q475" s="130">
        <v>0</v>
      </c>
      <c r="R475" s="130">
        <f>Q475*H475</f>
        <v>0</v>
      </c>
      <c r="S475" s="130">
        <v>0</v>
      </c>
      <c r="T475" s="131">
        <f>S475*H475</f>
        <v>0</v>
      </c>
      <c r="AR475" s="132" t="s">
        <v>164</v>
      </c>
      <c r="AT475" s="132" t="s">
        <v>342</v>
      </c>
      <c r="AU475" s="132" t="s">
        <v>77</v>
      </c>
      <c r="AY475" s="16" t="s">
        <v>151</v>
      </c>
      <c r="BE475" s="133">
        <f>IF(N475="základní",J475,0)</f>
        <v>0</v>
      </c>
      <c r="BF475" s="133">
        <f>IF(N475="snížená",J475,0)</f>
        <v>0</v>
      </c>
      <c r="BG475" s="133">
        <f>IF(N475="zákl. přenesená",J475,0)</f>
        <v>0</v>
      </c>
      <c r="BH475" s="133">
        <f>IF(N475="sníž. přenesená",J475,0)</f>
        <v>0</v>
      </c>
      <c r="BI475" s="133">
        <f>IF(N475="nulová",J475,0)</f>
        <v>0</v>
      </c>
      <c r="BJ475" s="16" t="s">
        <v>77</v>
      </c>
      <c r="BK475" s="133">
        <f>ROUND(I475*H475,2)</f>
        <v>0</v>
      </c>
      <c r="BL475" s="16" t="s">
        <v>164</v>
      </c>
      <c r="BM475" s="132" t="s">
        <v>1697</v>
      </c>
    </row>
    <row r="476" spans="2:65" s="11" customFormat="1">
      <c r="B476" s="134"/>
      <c r="D476" s="135" t="s">
        <v>159</v>
      </c>
      <c r="E476" s="136" t="s">
        <v>19</v>
      </c>
      <c r="F476" s="137" t="s">
        <v>1648</v>
      </c>
      <c r="H476" s="136" t="s">
        <v>19</v>
      </c>
      <c r="I476" s="138"/>
      <c r="L476" s="134"/>
      <c r="M476" s="139"/>
      <c r="T476" s="140"/>
      <c r="AT476" s="136" t="s">
        <v>159</v>
      </c>
      <c r="AU476" s="136" t="s">
        <v>77</v>
      </c>
      <c r="AV476" s="11" t="s">
        <v>77</v>
      </c>
      <c r="AW476" s="11" t="s">
        <v>30</v>
      </c>
      <c r="AX476" s="11" t="s">
        <v>69</v>
      </c>
      <c r="AY476" s="136" t="s">
        <v>151</v>
      </c>
    </row>
    <row r="477" spans="2:65" s="12" customFormat="1">
      <c r="B477" s="141"/>
      <c r="D477" s="135" t="s">
        <v>159</v>
      </c>
      <c r="E477" s="142" t="s">
        <v>19</v>
      </c>
      <c r="F477" s="143" t="s">
        <v>1696</v>
      </c>
      <c r="H477" s="144">
        <v>18</v>
      </c>
      <c r="I477" s="145"/>
      <c r="L477" s="141"/>
      <c r="M477" s="146"/>
      <c r="T477" s="147"/>
      <c r="AT477" s="142" t="s">
        <v>159</v>
      </c>
      <c r="AU477" s="142" t="s">
        <v>77</v>
      </c>
      <c r="AV477" s="12" t="s">
        <v>79</v>
      </c>
      <c r="AW477" s="12" t="s">
        <v>30</v>
      </c>
      <c r="AX477" s="12" t="s">
        <v>69</v>
      </c>
      <c r="AY477" s="142" t="s">
        <v>151</v>
      </c>
    </row>
    <row r="478" spans="2:65" s="13" customFormat="1">
      <c r="B478" s="148"/>
      <c r="D478" s="135" t="s">
        <v>159</v>
      </c>
      <c r="E478" s="149" t="s">
        <v>19</v>
      </c>
      <c r="F478" s="150" t="s">
        <v>163</v>
      </c>
      <c r="H478" s="151">
        <v>18</v>
      </c>
      <c r="I478" s="152"/>
      <c r="L478" s="148"/>
      <c r="M478" s="153"/>
      <c r="T478" s="154"/>
      <c r="AT478" s="149" t="s">
        <v>159</v>
      </c>
      <c r="AU478" s="149" t="s">
        <v>77</v>
      </c>
      <c r="AV478" s="13" t="s">
        <v>164</v>
      </c>
      <c r="AW478" s="13" t="s">
        <v>30</v>
      </c>
      <c r="AX478" s="13" t="s">
        <v>77</v>
      </c>
      <c r="AY478" s="149" t="s">
        <v>151</v>
      </c>
    </row>
    <row r="479" spans="2:65" s="1" customFormat="1" ht="24.2" customHeight="1">
      <c r="B479" s="31"/>
      <c r="C479" s="155" t="s">
        <v>507</v>
      </c>
      <c r="D479" s="155" t="s">
        <v>342</v>
      </c>
      <c r="E479" s="156" t="s">
        <v>474</v>
      </c>
      <c r="F479" s="157" t="s">
        <v>475</v>
      </c>
      <c r="G479" s="158" t="s">
        <v>248</v>
      </c>
      <c r="H479" s="159">
        <v>54</v>
      </c>
      <c r="I479" s="160"/>
      <c r="J479" s="161">
        <f>ROUND(I479*H479,2)</f>
        <v>0</v>
      </c>
      <c r="K479" s="157" t="s">
        <v>156</v>
      </c>
      <c r="L479" s="31"/>
      <c r="M479" s="162" t="s">
        <v>19</v>
      </c>
      <c r="N479" s="163" t="s">
        <v>40</v>
      </c>
      <c r="P479" s="130">
        <f>O479*H479</f>
        <v>0</v>
      </c>
      <c r="Q479" s="130">
        <v>0</v>
      </c>
      <c r="R479" s="130">
        <f>Q479*H479</f>
        <v>0</v>
      </c>
      <c r="S479" s="130">
        <v>0</v>
      </c>
      <c r="T479" s="131">
        <f>S479*H479</f>
        <v>0</v>
      </c>
      <c r="AR479" s="132" t="s">
        <v>164</v>
      </c>
      <c r="AT479" s="132" t="s">
        <v>342</v>
      </c>
      <c r="AU479" s="132" t="s">
        <v>77</v>
      </c>
      <c r="AY479" s="16" t="s">
        <v>151</v>
      </c>
      <c r="BE479" s="133">
        <f>IF(N479="základní",J479,0)</f>
        <v>0</v>
      </c>
      <c r="BF479" s="133">
        <f>IF(N479="snížená",J479,0)</f>
        <v>0</v>
      </c>
      <c r="BG479" s="133">
        <f>IF(N479="zákl. přenesená",J479,0)</f>
        <v>0</v>
      </c>
      <c r="BH479" s="133">
        <f>IF(N479="sníž. přenesená",J479,0)</f>
        <v>0</v>
      </c>
      <c r="BI479" s="133">
        <f>IF(N479="nulová",J479,0)</f>
        <v>0</v>
      </c>
      <c r="BJ479" s="16" t="s">
        <v>77</v>
      </c>
      <c r="BK479" s="133">
        <f>ROUND(I479*H479,2)</f>
        <v>0</v>
      </c>
      <c r="BL479" s="16" t="s">
        <v>164</v>
      </c>
      <c r="BM479" s="132" t="s">
        <v>1698</v>
      </c>
    </row>
    <row r="480" spans="2:65" s="11" customFormat="1">
      <c r="B480" s="134"/>
      <c r="D480" s="135" t="s">
        <v>159</v>
      </c>
      <c r="E480" s="136" t="s">
        <v>19</v>
      </c>
      <c r="F480" s="137" t="s">
        <v>1563</v>
      </c>
      <c r="H480" s="136" t="s">
        <v>19</v>
      </c>
      <c r="I480" s="138"/>
      <c r="L480" s="134"/>
      <c r="M480" s="139"/>
      <c r="T480" s="140"/>
      <c r="AT480" s="136" t="s">
        <v>159</v>
      </c>
      <c r="AU480" s="136" t="s">
        <v>77</v>
      </c>
      <c r="AV480" s="11" t="s">
        <v>77</v>
      </c>
      <c r="AW480" s="11" t="s">
        <v>30</v>
      </c>
      <c r="AX480" s="11" t="s">
        <v>69</v>
      </c>
      <c r="AY480" s="136" t="s">
        <v>151</v>
      </c>
    </row>
    <row r="481" spans="2:65" s="12" customFormat="1">
      <c r="B481" s="141"/>
      <c r="D481" s="135" t="s">
        <v>159</v>
      </c>
      <c r="E481" s="142" t="s">
        <v>19</v>
      </c>
      <c r="F481" s="143" t="s">
        <v>1579</v>
      </c>
      <c r="H481" s="144">
        <v>36</v>
      </c>
      <c r="I481" s="145"/>
      <c r="L481" s="141"/>
      <c r="M481" s="146"/>
      <c r="T481" s="147"/>
      <c r="AT481" s="142" t="s">
        <v>159</v>
      </c>
      <c r="AU481" s="142" t="s">
        <v>77</v>
      </c>
      <c r="AV481" s="12" t="s">
        <v>79</v>
      </c>
      <c r="AW481" s="12" t="s">
        <v>30</v>
      </c>
      <c r="AX481" s="12" t="s">
        <v>69</v>
      </c>
      <c r="AY481" s="142" t="s">
        <v>151</v>
      </c>
    </row>
    <row r="482" spans="2:65" s="11" customFormat="1">
      <c r="B482" s="134"/>
      <c r="D482" s="135" t="s">
        <v>159</v>
      </c>
      <c r="E482" s="136" t="s">
        <v>19</v>
      </c>
      <c r="F482" s="137" t="s">
        <v>1566</v>
      </c>
      <c r="H482" s="136" t="s">
        <v>19</v>
      </c>
      <c r="I482" s="138"/>
      <c r="L482" s="134"/>
      <c r="M482" s="139"/>
      <c r="T482" s="140"/>
      <c r="AT482" s="136" t="s">
        <v>159</v>
      </c>
      <c r="AU482" s="136" t="s">
        <v>77</v>
      </c>
      <c r="AV482" s="11" t="s">
        <v>77</v>
      </c>
      <c r="AW482" s="11" t="s">
        <v>30</v>
      </c>
      <c r="AX482" s="11" t="s">
        <v>69</v>
      </c>
      <c r="AY482" s="136" t="s">
        <v>151</v>
      </c>
    </row>
    <row r="483" spans="2:65" s="12" customFormat="1">
      <c r="B483" s="141"/>
      <c r="D483" s="135" t="s">
        <v>159</v>
      </c>
      <c r="E483" s="142" t="s">
        <v>19</v>
      </c>
      <c r="F483" s="143" t="s">
        <v>1696</v>
      </c>
      <c r="H483" s="144">
        <v>18</v>
      </c>
      <c r="I483" s="145"/>
      <c r="L483" s="141"/>
      <c r="M483" s="146"/>
      <c r="T483" s="147"/>
      <c r="AT483" s="142" t="s">
        <v>159</v>
      </c>
      <c r="AU483" s="142" t="s">
        <v>77</v>
      </c>
      <c r="AV483" s="12" t="s">
        <v>79</v>
      </c>
      <c r="AW483" s="12" t="s">
        <v>30</v>
      </c>
      <c r="AX483" s="12" t="s">
        <v>69</v>
      </c>
      <c r="AY483" s="142" t="s">
        <v>151</v>
      </c>
    </row>
    <row r="484" spans="2:65" s="13" customFormat="1">
      <c r="B484" s="148"/>
      <c r="D484" s="135" t="s">
        <v>159</v>
      </c>
      <c r="E484" s="149" t="s">
        <v>19</v>
      </c>
      <c r="F484" s="150" t="s">
        <v>163</v>
      </c>
      <c r="H484" s="151">
        <v>54</v>
      </c>
      <c r="I484" s="152"/>
      <c r="L484" s="148"/>
      <c r="M484" s="153"/>
      <c r="T484" s="154"/>
      <c r="AT484" s="149" t="s">
        <v>159</v>
      </c>
      <c r="AU484" s="149" t="s">
        <v>77</v>
      </c>
      <c r="AV484" s="13" t="s">
        <v>164</v>
      </c>
      <c r="AW484" s="13" t="s">
        <v>30</v>
      </c>
      <c r="AX484" s="13" t="s">
        <v>77</v>
      </c>
      <c r="AY484" s="149" t="s">
        <v>151</v>
      </c>
    </row>
    <row r="485" spans="2:65" s="1" customFormat="1" ht="33" customHeight="1">
      <c r="B485" s="31"/>
      <c r="C485" s="155" t="s">
        <v>511</v>
      </c>
      <c r="D485" s="155" t="s">
        <v>342</v>
      </c>
      <c r="E485" s="156" t="s">
        <v>480</v>
      </c>
      <c r="F485" s="157" t="s">
        <v>481</v>
      </c>
      <c r="G485" s="158" t="s">
        <v>248</v>
      </c>
      <c r="H485" s="159">
        <v>16.8</v>
      </c>
      <c r="I485" s="160"/>
      <c r="J485" s="161">
        <f>ROUND(I485*H485,2)</f>
        <v>0</v>
      </c>
      <c r="K485" s="157" t="s">
        <v>156</v>
      </c>
      <c r="L485" s="31"/>
      <c r="M485" s="162" t="s">
        <v>19</v>
      </c>
      <c r="N485" s="163" t="s">
        <v>40</v>
      </c>
      <c r="P485" s="130">
        <f>O485*H485</f>
        <v>0</v>
      </c>
      <c r="Q485" s="130">
        <v>0</v>
      </c>
      <c r="R485" s="130">
        <f>Q485*H485</f>
        <v>0</v>
      </c>
      <c r="S485" s="130">
        <v>0</v>
      </c>
      <c r="T485" s="131">
        <f>S485*H485</f>
        <v>0</v>
      </c>
      <c r="AR485" s="132" t="s">
        <v>164</v>
      </c>
      <c r="AT485" s="132" t="s">
        <v>342</v>
      </c>
      <c r="AU485" s="132" t="s">
        <v>77</v>
      </c>
      <c r="AY485" s="16" t="s">
        <v>151</v>
      </c>
      <c r="BE485" s="133">
        <f>IF(N485="základní",J485,0)</f>
        <v>0</v>
      </c>
      <c r="BF485" s="133">
        <f>IF(N485="snížená",J485,0)</f>
        <v>0</v>
      </c>
      <c r="BG485" s="133">
        <f>IF(N485="zákl. přenesená",J485,0)</f>
        <v>0</v>
      </c>
      <c r="BH485" s="133">
        <f>IF(N485="sníž. přenesená",J485,0)</f>
        <v>0</v>
      </c>
      <c r="BI485" s="133">
        <f>IF(N485="nulová",J485,0)</f>
        <v>0</v>
      </c>
      <c r="BJ485" s="16" t="s">
        <v>77</v>
      </c>
      <c r="BK485" s="133">
        <f>ROUND(I485*H485,2)</f>
        <v>0</v>
      </c>
      <c r="BL485" s="16" t="s">
        <v>164</v>
      </c>
      <c r="BM485" s="132" t="s">
        <v>1699</v>
      </c>
    </row>
    <row r="486" spans="2:65" s="11" customFormat="1">
      <c r="B486" s="134"/>
      <c r="D486" s="135" t="s">
        <v>159</v>
      </c>
      <c r="E486" s="136" t="s">
        <v>19</v>
      </c>
      <c r="F486" s="137" t="s">
        <v>1566</v>
      </c>
      <c r="H486" s="136" t="s">
        <v>19</v>
      </c>
      <c r="I486" s="138"/>
      <c r="L486" s="134"/>
      <c r="M486" s="139"/>
      <c r="T486" s="140"/>
      <c r="AT486" s="136" t="s">
        <v>159</v>
      </c>
      <c r="AU486" s="136" t="s">
        <v>77</v>
      </c>
      <c r="AV486" s="11" t="s">
        <v>77</v>
      </c>
      <c r="AW486" s="11" t="s">
        <v>30</v>
      </c>
      <c r="AX486" s="11" t="s">
        <v>69</v>
      </c>
      <c r="AY486" s="136" t="s">
        <v>151</v>
      </c>
    </row>
    <row r="487" spans="2:65" s="12" customFormat="1">
      <c r="B487" s="141"/>
      <c r="D487" s="135" t="s">
        <v>159</v>
      </c>
      <c r="E487" s="142" t="s">
        <v>19</v>
      </c>
      <c r="F487" s="143" t="s">
        <v>1567</v>
      </c>
      <c r="H487" s="144">
        <v>16.8</v>
      </c>
      <c r="I487" s="145"/>
      <c r="L487" s="141"/>
      <c r="M487" s="146"/>
      <c r="T487" s="147"/>
      <c r="AT487" s="142" t="s">
        <v>159</v>
      </c>
      <c r="AU487" s="142" t="s">
        <v>77</v>
      </c>
      <c r="AV487" s="12" t="s">
        <v>79</v>
      </c>
      <c r="AW487" s="12" t="s">
        <v>30</v>
      </c>
      <c r="AX487" s="12" t="s">
        <v>69</v>
      </c>
      <c r="AY487" s="142" t="s">
        <v>151</v>
      </c>
    </row>
    <row r="488" spans="2:65" s="13" customFormat="1">
      <c r="B488" s="148"/>
      <c r="D488" s="135" t="s">
        <v>159</v>
      </c>
      <c r="E488" s="149" t="s">
        <v>19</v>
      </c>
      <c r="F488" s="150" t="s">
        <v>163</v>
      </c>
      <c r="H488" s="151">
        <v>16.8</v>
      </c>
      <c r="I488" s="152"/>
      <c r="L488" s="148"/>
      <c r="M488" s="153"/>
      <c r="T488" s="154"/>
      <c r="AT488" s="149" t="s">
        <v>159</v>
      </c>
      <c r="AU488" s="149" t="s">
        <v>77</v>
      </c>
      <c r="AV488" s="13" t="s">
        <v>164</v>
      </c>
      <c r="AW488" s="13" t="s">
        <v>30</v>
      </c>
      <c r="AX488" s="13" t="s">
        <v>77</v>
      </c>
      <c r="AY488" s="149" t="s">
        <v>151</v>
      </c>
    </row>
    <row r="489" spans="2:65" s="1" customFormat="1" ht="24.2" customHeight="1">
      <c r="B489" s="31"/>
      <c r="C489" s="155" t="s">
        <v>515</v>
      </c>
      <c r="D489" s="155" t="s">
        <v>342</v>
      </c>
      <c r="E489" s="156" t="s">
        <v>484</v>
      </c>
      <c r="F489" s="157" t="s">
        <v>485</v>
      </c>
      <c r="G489" s="158" t="s">
        <v>248</v>
      </c>
      <c r="H489" s="159">
        <v>69.8</v>
      </c>
      <c r="I489" s="160"/>
      <c r="J489" s="161">
        <f>ROUND(I489*H489,2)</f>
        <v>0</v>
      </c>
      <c r="K489" s="157" t="s">
        <v>156</v>
      </c>
      <c r="L489" s="31"/>
      <c r="M489" s="162" t="s">
        <v>19</v>
      </c>
      <c r="N489" s="163" t="s">
        <v>40</v>
      </c>
      <c r="P489" s="130">
        <f>O489*H489</f>
        <v>0</v>
      </c>
      <c r="Q489" s="130">
        <v>0</v>
      </c>
      <c r="R489" s="130">
        <f>Q489*H489</f>
        <v>0</v>
      </c>
      <c r="S489" s="130">
        <v>0</v>
      </c>
      <c r="T489" s="131">
        <f>S489*H489</f>
        <v>0</v>
      </c>
      <c r="AR489" s="132" t="s">
        <v>164</v>
      </c>
      <c r="AT489" s="132" t="s">
        <v>342</v>
      </c>
      <c r="AU489" s="132" t="s">
        <v>77</v>
      </c>
      <c r="AY489" s="16" t="s">
        <v>151</v>
      </c>
      <c r="BE489" s="133">
        <f>IF(N489="základní",J489,0)</f>
        <v>0</v>
      </c>
      <c r="BF489" s="133">
        <f>IF(N489="snížená",J489,0)</f>
        <v>0</v>
      </c>
      <c r="BG489" s="133">
        <f>IF(N489="zákl. přenesená",J489,0)</f>
        <v>0</v>
      </c>
      <c r="BH489" s="133">
        <f>IF(N489="sníž. přenesená",J489,0)</f>
        <v>0</v>
      </c>
      <c r="BI489" s="133">
        <f>IF(N489="nulová",J489,0)</f>
        <v>0</v>
      </c>
      <c r="BJ489" s="16" t="s">
        <v>77</v>
      </c>
      <c r="BK489" s="133">
        <f>ROUND(I489*H489,2)</f>
        <v>0</v>
      </c>
      <c r="BL489" s="16" t="s">
        <v>164</v>
      </c>
      <c r="BM489" s="132" t="s">
        <v>1700</v>
      </c>
    </row>
    <row r="490" spans="2:65" s="11" customFormat="1">
      <c r="B490" s="134"/>
      <c r="D490" s="135" t="s">
        <v>159</v>
      </c>
      <c r="E490" s="136" t="s">
        <v>19</v>
      </c>
      <c r="F490" s="137" t="s">
        <v>1581</v>
      </c>
      <c r="H490" s="136" t="s">
        <v>19</v>
      </c>
      <c r="I490" s="138"/>
      <c r="L490" s="134"/>
      <c r="M490" s="139"/>
      <c r="T490" s="140"/>
      <c r="AT490" s="136" t="s">
        <v>159</v>
      </c>
      <c r="AU490" s="136" t="s">
        <v>77</v>
      </c>
      <c r="AV490" s="11" t="s">
        <v>77</v>
      </c>
      <c r="AW490" s="11" t="s">
        <v>30</v>
      </c>
      <c r="AX490" s="11" t="s">
        <v>69</v>
      </c>
      <c r="AY490" s="136" t="s">
        <v>151</v>
      </c>
    </row>
    <row r="491" spans="2:65" s="12" customFormat="1">
      <c r="B491" s="141"/>
      <c r="D491" s="135" t="s">
        <v>159</v>
      </c>
      <c r="E491" s="142" t="s">
        <v>19</v>
      </c>
      <c r="F491" s="143" t="s">
        <v>1701</v>
      </c>
      <c r="H491" s="144">
        <v>28.8</v>
      </c>
      <c r="I491" s="145"/>
      <c r="L491" s="141"/>
      <c r="M491" s="146"/>
      <c r="T491" s="147"/>
      <c r="AT491" s="142" t="s">
        <v>159</v>
      </c>
      <c r="AU491" s="142" t="s">
        <v>77</v>
      </c>
      <c r="AV491" s="12" t="s">
        <v>79</v>
      </c>
      <c r="AW491" s="12" t="s">
        <v>30</v>
      </c>
      <c r="AX491" s="12" t="s">
        <v>69</v>
      </c>
      <c r="AY491" s="142" t="s">
        <v>151</v>
      </c>
    </row>
    <row r="492" spans="2:65" s="11" customFormat="1">
      <c r="B492" s="134"/>
      <c r="D492" s="135" t="s">
        <v>159</v>
      </c>
      <c r="E492" s="136" t="s">
        <v>19</v>
      </c>
      <c r="F492" s="137" t="s">
        <v>1583</v>
      </c>
      <c r="H492" s="136" t="s">
        <v>19</v>
      </c>
      <c r="I492" s="138"/>
      <c r="L492" s="134"/>
      <c r="M492" s="139"/>
      <c r="T492" s="140"/>
      <c r="AT492" s="136" t="s">
        <v>159</v>
      </c>
      <c r="AU492" s="136" t="s">
        <v>77</v>
      </c>
      <c r="AV492" s="11" t="s">
        <v>77</v>
      </c>
      <c r="AW492" s="11" t="s">
        <v>30</v>
      </c>
      <c r="AX492" s="11" t="s">
        <v>69</v>
      </c>
      <c r="AY492" s="136" t="s">
        <v>151</v>
      </c>
    </row>
    <row r="493" spans="2:65" s="12" customFormat="1">
      <c r="B493" s="141"/>
      <c r="D493" s="135" t="s">
        <v>159</v>
      </c>
      <c r="E493" s="142" t="s">
        <v>19</v>
      </c>
      <c r="F493" s="143" t="s">
        <v>1251</v>
      </c>
      <c r="H493" s="144">
        <v>28</v>
      </c>
      <c r="I493" s="145"/>
      <c r="L493" s="141"/>
      <c r="M493" s="146"/>
      <c r="T493" s="147"/>
      <c r="AT493" s="142" t="s">
        <v>159</v>
      </c>
      <c r="AU493" s="142" t="s">
        <v>77</v>
      </c>
      <c r="AV493" s="12" t="s">
        <v>79</v>
      </c>
      <c r="AW493" s="12" t="s">
        <v>30</v>
      </c>
      <c r="AX493" s="12" t="s">
        <v>69</v>
      </c>
      <c r="AY493" s="142" t="s">
        <v>151</v>
      </c>
    </row>
    <row r="494" spans="2:65" s="11" customFormat="1">
      <c r="B494" s="134"/>
      <c r="D494" s="135" t="s">
        <v>159</v>
      </c>
      <c r="E494" s="136" t="s">
        <v>19</v>
      </c>
      <c r="F494" s="137" t="s">
        <v>1585</v>
      </c>
      <c r="H494" s="136" t="s">
        <v>19</v>
      </c>
      <c r="I494" s="138"/>
      <c r="L494" s="134"/>
      <c r="M494" s="139"/>
      <c r="T494" s="140"/>
      <c r="AT494" s="136" t="s">
        <v>159</v>
      </c>
      <c r="AU494" s="136" t="s">
        <v>77</v>
      </c>
      <c r="AV494" s="11" t="s">
        <v>77</v>
      </c>
      <c r="AW494" s="11" t="s">
        <v>30</v>
      </c>
      <c r="AX494" s="11" t="s">
        <v>69</v>
      </c>
      <c r="AY494" s="136" t="s">
        <v>151</v>
      </c>
    </row>
    <row r="495" spans="2:65" s="12" customFormat="1">
      <c r="B495" s="141"/>
      <c r="D495" s="135" t="s">
        <v>159</v>
      </c>
      <c r="E495" s="142" t="s">
        <v>19</v>
      </c>
      <c r="F495" s="143" t="s">
        <v>1702</v>
      </c>
      <c r="H495" s="144">
        <v>13</v>
      </c>
      <c r="I495" s="145"/>
      <c r="L495" s="141"/>
      <c r="M495" s="146"/>
      <c r="T495" s="147"/>
      <c r="AT495" s="142" t="s">
        <v>159</v>
      </c>
      <c r="AU495" s="142" t="s">
        <v>77</v>
      </c>
      <c r="AV495" s="12" t="s">
        <v>79</v>
      </c>
      <c r="AW495" s="12" t="s">
        <v>30</v>
      </c>
      <c r="AX495" s="12" t="s">
        <v>69</v>
      </c>
      <c r="AY495" s="142" t="s">
        <v>151</v>
      </c>
    </row>
    <row r="496" spans="2:65" s="13" customFormat="1">
      <c r="B496" s="148"/>
      <c r="D496" s="135" t="s">
        <v>159</v>
      </c>
      <c r="E496" s="149" t="s">
        <v>19</v>
      </c>
      <c r="F496" s="150" t="s">
        <v>163</v>
      </c>
      <c r="H496" s="151">
        <v>69.8</v>
      </c>
      <c r="I496" s="152"/>
      <c r="L496" s="148"/>
      <c r="M496" s="153"/>
      <c r="T496" s="154"/>
      <c r="AT496" s="149" t="s">
        <v>159</v>
      </c>
      <c r="AU496" s="149" t="s">
        <v>77</v>
      </c>
      <c r="AV496" s="13" t="s">
        <v>164</v>
      </c>
      <c r="AW496" s="13" t="s">
        <v>30</v>
      </c>
      <c r="AX496" s="13" t="s">
        <v>77</v>
      </c>
      <c r="AY496" s="149" t="s">
        <v>151</v>
      </c>
    </row>
    <row r="497" spans="2:65" s="1" customFormat="1" ht="33" customHeight="1">
      <c r="B497" s="31"/>
      <c r="C497" s="155" t="s">
        <v>439</v>
      </c>
      <c r="D497" s="155" t="s">
        <v>342</v>
      </c>
      <c r="E497" s="156" t="s">
        <v>491</v>
      </c>
      <c r="F497" s="157" t="s">
        <v>492</v>
      </c>
      <c r="G497" s="158" t="s">
        <v>345</v>
      </c>
      <c r="H497" s="159">
        <v>334.72</v>
      </c>
      <c r="I497" s="160"/>
      <c r="J497" s="161">
        <f>ROUND(I497*H497,2)</f>
        <v>0</v>
      </c>
      <c r="K497" s="157" t="s">
        <v>156</v>
      </c>
      <c r="L497" s="31"/>
      <c r="M497" s="162" t="s">
        <v>19</v>
      </c>
      <c r="N497" s="163" t="s">
        <v>40</v>
      </c>
      <c r="P497" s="130">
        <f>O497*H497</f>
        <v>0</v>
      </c>
      <c r="Q497" s="130">
        <v>0</v>
      </c>
      <c r="R497" s="130">
        <f>Q497*H497</f>
        <v>0</v>
      </c>
      <c r="S497" s="130">
        <v>0</v>
      </c>
      <c r="T497" s="131">
        <f>S497*H497</f>
        <v>0</v>
      </c>
      <c r="AR497" s="132" t="s">
        <v>164</v>
      </c>
      <c r="AT497" s="132" t="s">
        <v>342</v>
      </c>
      <c r="AU497" s="132" t="s">
        <v>77</v>
      </c>
      <c r="AY497" s="16" t="s">
        <v>151</v>
      </c>
      <c r="BE497" s="133">
        <f>IF(N497="základní",J497,0)</f>
        <v>0</v>
      </c>
      <c r="BF497" s="133">
        <f>IF(N497="snížená",J497,0)</f>
        <v>0</v>
      </c>
      <c r="BG497" s="133">
        <f>IF(N497="zákl. přenesená",J497,0)</f>
        <v>0</v>
      </c>
      <c r="BH497" s="133">
        <f>IF(N497="sníž. přenesená",J497,0)</f>
        <v>0</v>
      </c>
      <c r="BI497" s="133">
        <f>IF(N497="nulová",J497,0)</f>
        <v>0</v>
      </c>
      <c r="BJ497" s="16" t="s">
        <v>77</v>
      </c>
      <c r="BK497" s="133">
        <f>ROUND(I497*H497,2)</f>
        <v>0</v>
      </c>
      <c r="BL497" s="16" t="s">
        <v>164</v>
      </c>
      <c r="BM497" s="132" t="s">
        <v>1703</v>
      </c>
    </row>
    <row r="498" spans="2:65" s="11" customFormat="1">
      <c r="B498" s="134"/>
      <c r="D498" s="135" t="s">
        <v>159</v>
      </c>
      <c r="E498" s="136" t="s">
        <v>19</v>
      </c>
      <c r="F498" s="137" t="s">
        <v>1581</v>
      </c>
      <c r="H498" s="136" t="s">
        <v>19</v>
      </c>
      <c r="I498" s="138"/>
      <c r="L498" s="134"/>
      <c r="M498" s="139"/>
      <c r="T498" s="140"/>
      <c r="AT498" s="136" t="s">
        <v>159</v>
      </c>
      <c r="AU498" s="136" t="s">
        <v>77</v>
      </c>
      <c r="AV498" s="11" t="s">
        <v>77</v>
      </c>
      <c r="AW498" s="11" t="s">
        <v>30</v>
      </c>
      <c r="AX498" s="11" t="s">
        <v>69</v>
      </c>
      <c r="AY498" s="136" t="s">
        <v>151</v>
      </c>
    </row>
    <row r="499" spans="2:65" s="12" customFormat="1">
      <c r="B499" s="141"/>
      <c r="D499" s="135" t="s">
        <v>159</v>
      </c>
      <c r="E499" s="142" t="s">
        <v>19</v>
      </c>
      <c r="F499" s="143" t="s">
        <v>1704</v>
      </c>
      <c r="H499" s="144">
        <v>119.52</v>
      </c>
      <c r="I499" s="145"/>
      <c r="L499" s="141"/>
      <c r="M499" s="146"/>
      <c r="T499" s="147"/>
      <c r="AT499" s="142" t="s">
        <v>159</v>
      </c>
      <c r="AU499" s="142" t="s">
        <v>77</v>
      </c>
      <c r="AV499" s="12" t="s">
        <v>79</v>
      </c>
      <c r="AW499" s="12" t="s">
        <v>30</v>
      </c>
      <c r="AX499" s="12" t="s">
        <v>69</v>
      </c>
      <c r="AY499" s="142" t="s">
        <v>151</v>
      </c>
    </row>
    <row r="500" spans="2:65" s="11" customFormat="1">
      <c r="B500" s="134"/>
      <c r="D500" s="135" t="s">
        <v>159</v>
      </c>
      <c r="E500" s="136" t="s">
        <v>19</v>
      </c>
      <c r="F500" s="137" t="s">
        <v>1583</v>
      </c>
      <c r="H500" s="136" t="s">
        <v>19</v>
      </c>
      <c r="I500" s="138"/>
      <c r="L500" s="134"/>
      <c r="M500" s="139"/>
      <c r="T500" s="140"/>
      <c r="AT500" s="136" t="s">
        <v>159</v>
      </c>
      <c r="AU500" s="136" t="s">
        <v>77</v>
      </c>
      <c r="AV500" s="11" t="s">
        <v>77</v>
      </c>
      <c r="AW500" s="11" t="s">
        <v>30</v>
      </c>
      <c r="AX500" s="11" t="s">
        <v>69</v>
      </c>
      <c r="AY500" s="136" t="s">
        <v>151</v>
      </c>
    </row>
    <row r="501" spans="2:65" s="12" customFormat="1">
      <c r="B501" s="141"/>
      <c r="D501" s="135" t="s">
        <v>159</v>
      </c>
      <c r="E501" s="142" t="s">
        <v>19</v>
      </c>
      <c r="F501" s="143" t="s">
        <v>1705</v>
      </c>
      <c r="H501" s="144">
        <v>155.4</v>
      </c>
      <c r="I501" s="145"/>
      <c r="L501" s="141"/>
      <c r="M501" s="146"/>
      <c r="T501" s="147"/>
      <c r="AT501" s="142" t="s">
        <v>159</v>
      </c>
      <c r="AU501" s="142" t="s">
        <v>77</v>
      </c>
      <c r="AV501" s="12" t="s">
        <v>79</v>
      </c>
      <c r="AW501" s="12" t="s">
        <v>30</v>
      </c>
      <c r="AX501" s="12" t="s">
        <v>69</v>
      </c>
      <c r="AY501" s="142" t="s">
        <v>151</v>
      </c>
    </row>
    <row r="502" spans="2:65" s="11" customFormat="1">
      <c r="B502" s="134"/>
      <c r="D502" s="135" t="s">
        <v>159</v>
      </c>
      <c r="E502" s="136" t="s">
        <v>19</v>
      </c>
      <c r="F502" s="137" t="s">
        <v>1585</v>
      </c>
      <c r="H502" s="136" t="s">
        <v>19</v>
      </c>
      <c r="I502" s="138"/>
      <c r="L502" s="134"/>
      <c r="M502" s="139"/>
      <c r="T502" s="140"/>
      <c r="AT502" s="136" t="s">
        <v>159</v>
      </c>
      <c r="AU502" s="136" t="s">
        <v>77</v>
      </c>
      <c r="AV502" s="11" t="s">
        <v>77</v>
      </c>
      <c r="AW502" s="11" t="s">
        <v>30</v>
      </c>
      <c r="AX502" s="11" t="s">
        <v>69</v>
      </c>
      <c r="AY502" s="136" t="s">
        <v>151</v>
      </c>
    </row>
    <row r="503" spans="2:65" s="12" customFormat="1">
      <c r="B503" s="141"/>
      <c r="D503" s="135" t="s">
        <v>159</v>
      </c>
      <c r="E503" s="142" t="s">
        <v>19</v>
      </c>
      <c r="F503" s="143" t="s">
        <v>1706</v>
      </c>
      <c r="H503" s="144">
        <v>59.8</v>
      </c>
      <c r="I503" s="145"/>
      <c r="L503" s="141"/>
      <c r="M503" s="146"/>
      <c r="T503" s="147"/>
      <c r="AT503" s="142" t="s">
        <v>159</v>
      </c>
      <c r="AU503" s="142" t="s">
        <v>77</v>
      </c>
      <c r="AV503" s="12" t="s">
        <v>79</v>
      </c>
      <c r="AW503" s="12" t="s">
        <v>30</v>
      </c>
      <c r="AX503" s="12" t="s">
        <v>69</v>
      </c>
      <c r="AY503" s="142" t="s">
        <v>151</v>
      </c>
    </row>
    <row r="504" spans="2:65" s="13" customFormat="1">
      <c r="B504" s="148"/>
      <c r="D504" s="135" t="s">
        <v>159</v>
      </c>
      <c r="E504" s="149" t="s">
        <v>19</v>
      </c>
      <c r="F504" s="150" t="s">
        <v>163</v>
      </c>
      <c r="H504" s="151">
        <v>334.72</v>
      </c>
      <c r="I504" s="152"/>
      <c r="L504" s="148"/>
      <c r="M504" s="153"/>
      <c r="T504" s="154"/>
      <c r="AT504" s="149" t="s">
        <v>159</v>
      </c>
      <c r="AU504" s="149" t="s">
        <v>77</v>
      </c>
      <c r="AV504" s="13" t="s">
        <v>164</v>
      </c>
      <c r="AW504" s="13" t="s">
        <v>30</v>
      </c>
      <c r="AX504" s="13" t="s">
        <v>77</v>
      </c>
      <c r="AY504" s="149" t="s">
        <v>151</v>
      </c>
    </row>
    <row r="505" spans="2:65" s="1" customFormat="1" ht="49.15" customHeight="1">
      <c r="B505" s="31"/>
      <c r="C505" s="155" t="s">
        <v>522</v>
      </c>
      <c r="D505" s="155" t="s">
        <v>342</v>
      </c>
      <c r="E505" s="156" t="s">
        <v>498</v>
      </c>
      <c r="F505" s="157" t="s">
        <v>499</v>
      </c>
      <c r="G505" s="158" t="s">
        <v>345</v>
      </c>
      <c r="H505" s="159">
        <v>375.04</v>
      </c>
      <c r="I505" s="160"/>
      <c r="J505" s="161">
        <f>ROUND(I505*H505,2)</f>
        <v>0</v>
      </c>
      <c r="K505" s="157" t="s">
        <v>156</v>
      </c>
      <c r="L505" s="31"/>
      <c r="M505" s="162" t="s">
        <v>19</v>
      </c>
      <c r="N505" s="163" t="s">
        <v>40</v>
      </c>
      <c r="P505" s="130">
        <f>O505*H505</f>
        <v>0</v>
      </c>
      <c r="Q505" s="130">
        <v>0</v>
      </c>
      <c r="R505" s="130">
        <f>Q505*H505</f>
        <v>0</v>
      </c>
      <c r="S505" s="130">
        <v>0</v>
      </c>
      <c r="T505" s="131">
        <f>S505*H505</f>
        <v>0</v>
      </c>
      <c r="AR505" s="132" t="s">
        <v>164</v>
      </c>
      <c r="AT505" s="132" t="s">
        <v>342</v>
      </c>
      <c r="AU505" s="132" t="s">
        <v>77</v>
      </c>
      <c r="AY505" s="16" t="s">
        <v>151</v>
      </c>
      <c r="BE505" s="133">
        <f>IF(N505="základní",J505,0)</f>
        <v>0</v>
      </c>
      <c r="BF505" s="133">
        <f>IF(N505="snížená",J505,0)</f>
        <v>0</v>
      </c>
      <c r="BG505" s="133">
        <f>IF(N505="zákl. přenesená",J505,0)</f>
        <v>0</v>
      </c>
      <c r="BH505" s="133">
        <f>IF(N505="sníž. přenesená",J505,0)</f>
        <v>0</v>
      </c>
      <c r="BI505" s="133">
        <f>IF(N505="nulová",J505,0)</f>
        <v>0</v>
      </c>
      <c r="BJ505" s="16" t="s">
        <v>77</v>
      </c>
      <c r="BK505" s="133">
        <f>ROUND(I505*H505,2)</f>
        <v>0</v>
      </c>
      <c r="BL505" s="16" t="s">
        <v>164</v>
      </c>
      <c r="BM505" s="132" t="s">
        <v>1707</v>
      </c>
    </row>
    <row r="506" spans="2:65" s="11" customFormat="1">
      <c r="B506" s="134"/>
      <c r="D506" s="135" t="s">
        <v>159</v>
      </c>
      <c r="E506" s="136" t="s">
        <v>19</v>
      </c>
      <c r="F506" s="137" t="s">
        <v>1581</v>
      </c>
      <c r="H506" s="136" t="s">
        <v>19</v>
      </c>
      <c r="I506" s="138"/>
      <c r="L506" s="134"/>
      <c r="M506" s="139"/>
      <c r="T506" s="140"/>
      <c r="AT506" s="136" t="s">
        <v>159</v>
      </c>
      <c r="AU506" s="136" t="s">
        <v>77</v>
      </c>
      <c r="AV506" s="11" t="s">
        <v>77</v>
      </c>
      <c r="AW506" s="11" t="s">
        <v>30</v>
      </c>
      <c r="AX506" s="11" t="s">
        <v>69</v>
      </c>
      <c r="AY506" s="136" t="s">
        <v>151</v>
      </c>
    </row>
    <row r="507" spans="2:65" s="12" customFormat="1">
      <c r="B507" s="141"/>
      <c r="D507" s="135" t="s">
        <v>159</v>
      </c>
      <c r="E507" s="142" t="s">
        <v>19</v>
      </c>
      <c r="F507" s="143" t="s">
        <v>1708</v>
      </c>
      <c r="H507" s="144">
        <v>159.84</v>
      </c>
      <c r="I507" s="145"/>
      <c r="L507" s="141"/>
      <c r="M507" s="146"/>
      <c r="T507" s="147"/>
      <c r="AT507" s="142" t="s">
        <v>159</v>
      </c>
      <c r="AU507" s="142" t="s">
        <v>77</v>
      </c>
      <c r="AV507" s="12" t="s">
        <v>79</v>
      </c>
      <c r="AW507" s="12" t="s">
        <v>30</v>
      </c>
      <c r="AX507" s="12" t="s">
        <v>69</v>
      </c>
      <c r="AY507" s="142" t="s">
        <v>151</v>
      </c>
    </row>
    <row r="508" spans="2:65" s="11" customFormat="1">
      <c r="B508" s="134"/>
      <c r="D508" s="135" t="s">
        <v>159</v>
      </c>
      <c r="E508" s="136" t="s">
        <v>19</v>
      </c>
      <c r="F508" s="137" t="s">
        <v>1583</v>
      </c>
      <c r="H508" s="136" t="s">
        <v>19</v>
      </c>
      <c r="I508" s="138"/>
      <c r="L508" s="134"/>
      <c r="M508" s="139"/>
      <c r="T508" s="140"/>
      <c r="AT508" s="136" t="s">
        <v>159</v>
      </c>
      <c r="AU508" s="136" t="s">
        <v>77</v>
      </c>
      <c r="AV508" s="11" t="s">
        <v>77</v>
      </c>
      <c r="AW508" s="11" t="s">
        <v>30</v>
      </c>
      <c r="AX508" s="11" t="s">
        <v>69</v>
      </c>
      <c r="AY508" s="136" t="s">
        <v>151</v>
      </c>
    </row>
    <row r="509" spans="2:65" s="12" customFormat="1">
      <c r="B509" s="141"/>
      <c r="D509" s="135" t="s">
        <v>159</v>
      </c>
      <c r="E509" s="142" t="s">
        <v>19</v>
      </c>
      <c r="F509" s="143" t="s">
        <v>1705</v>
      </c>
      <c r="H509" s="144">
        <v>155.4</v>
      </c>
      <c r="I509" s="145"/>
      <c r="L509" s="141"/>
      <c r="M509" s="146"/>
      <c r="T509" s="147"/>
      <c r="AT509" s="142" t="s">
        <v>159</v>
      </c>
      <c r="AU509" s="142" t="s">
        <v>77</v>
      </c>
      <c r="AV509" s="12" t="s">
        <v>79</v>
      </c>
      <c r="AW509" s="12" t="s">
        <v>30</v>
      </c>
      <c r="AX509" s="12" t="s">
        <v>69</v>
      </c>
      <c r="AY509" s="142" t="s">
        <v>151</v>
      </c>
    </row>
    <row r="510" spans="2:65" s="11" customFormat="1">
      <c r="B510" s="134"/>
      <c r="D510" s="135" t="s">
        <v>159</v>
      </c>
      <c r="E510" s="136" t="s">
        <v>19</v>
      </c>
      <c r="F510" s="137" t="s">
        <v>1585</v>
      </c>
      <c r="H510" s="136" t="s">
        <v>19</v>
      </c>
      <c r="I510" s="138"/>
      <c r="L510" s="134"/>
      <c r="M510" s="139"/>
      <c r="T510" s="140"/>
      <c r="AT510" s="136" t="s">
        <v>159</v>
      </c>
      <c r="AU510" s="136" t="s">
        <v>77</v>
      </c>
      <c r="AV510" s="11" t="s">
        <v>77</v>
      </c>
      <c r="AW510" s="11" t="s">
        <v>30</v>
      </c>
      <c r="AX510" s="11" t="s">
        <v>69</v>
      </c>
      <c r="AY510" s="136" t="s">
        <v>151</v>
      </c>
    </row>
    <row r="511" spans="2:65" s="12" customFormat="1">
      <c r="B511" s="141"/>
      <c r="D511" s="135" t="s">
        <v>159</v>
      </c>
      <c r="E511" s="142" t="s">
        <v>19</v>
      </c>
      <c r="F511" s="143" t="s">
        <v>1706</v>
      </c>
      <c r="H511" s="144">
        <v>59.8</v>
      </c>
      <c r="I511" s="145"/>
      <c r="L511" s="141"/>
      <c r="M511" s="146"/>
      <c r="T511" s="147"/>
      <c r="AT511" s="142" t="s">
        <v>159</v>
      </c>
      <c r="AU511" s="142" t="s">
        <v>77</v>
      </c>
      <c r="AV511" s="12" t="s">
        <v>79</v>
      </c>
      <c r="AW511" s="12" t="s">
        <v>30</v>
      </c>
      <c r="AX511" s="12" t="s">
        <v>69</v>
      </c>
      <c r="AY511" s="142" t="s">
        <v>151</v>
      </c>
    </row>
    <row r="512" spans="2:65" s="13" customFormat="1">
      <c r="B512" s="148"/>
      <c r="D512" s="135" t="s">
        <v>159</v>
      </c>
      <c r="E512" s="149" t="s">
        <v>19</v>
      </c>
      <c r="F512" s="150" t="s">
        <v>163</v>
      </c>
      <c r="H512" s="151">
        <v>375.04</v>
      </c>
      <c r="I512" s="152"/>
      <c r="L512" s="148"/>
      <c r="M512" s="153"/>
      <c r="T512" s="154"/>
      <c r="AT512" s="149" t="s">
        <v>159</v>
      </c>
      <c r="AU512" s="149" t="s">
        <v>77</v>
      </c>
      <c r="AV512" s="13" t="s">
        <v>164</v>
      </c>
      <c r="AW512" s="13" t="s">
        <v>30</v>
      </c>
      <c r="AX512" s="13" t="s">
        <v>77</v>
      </c>
      <c r="AY512" s="149" t="s">
        <v>151</v>
      </c>
    </row>
    <row r="513" spans="2:65" s="1" customFormat="1" ht="24.2" customHeight="1">
      <c r="B513" s="31"/>
      <c r="C513" s="155" t="s">
        <v>528</v>
      </c>
      <c r="D513" s="155" t="s">
        <v>342</v>
      </c>
      <c r="E513" s="156" t="s">
        <v>1410</v>
      </c>
      <c r="F513" s="157" t="s">
        <v>1411</v>
      </c>
      <c r="G513" s="158" t="s">
        <v>345</v>
      </c>
      <c r="H513" s="159">
        <v>280</v>
      </c>
      <c r="I513" s="160"/>
      <c r="J513" s="161">
        <f>ROUND(I513*H513,2)</f>
        <v>0</v>
      </c>
      <c r="K513" s="157" t="s">
        <v>19</v>
      </c>
      <c r="L513" s="31"/>
      <c r="M513" s="162" t="s">
        <v>19</v>
      </c>
      <c r="N513" s="163" t="s">
        <v>40</v>
      </c>
      <c r="P513" s="130">
        <f>O513*H513</f>
        <v>0</v>
      </c>
      <c r="Q513" s="130">
        <v>1E-4</v>
      </c>
      <c r="R513" s="130">
        <f>Q513*H513</f>
        <v>2.8000000000000001E-2</v>
      </c>
      <c r="S513" s="130">
        <v>0</v>
      </c>
      <c r="T513" s="131">
        <f>S513*H513</f>
        <v>0</v>
      </c>
      <c r="AR513" s="132" t="s">
        <v>164</v>
      </c>
      <c r="AT513" s="132" t="s">
        <v>342</v>
      </c>
      <c r="AU513" s="132" t="s">
        <v>77</v>
      </c>
      <c r="AY513" s="16" t="s">
        <v>151</v>
      </c>
      <c r="BE513" s="133">
        <f>IF(N513="základní",J513,0)</f>
        <v>0</v>
      </c>
      <c r="BF513" s="133">
        <f>IF(N513="snížená",J513,0)</f>
        <v>0</v>
      </c>
      <c r="BG513" s="133">
        <f>IF(N513="zákl. přenesená",J513,0)</f>
        <v>0</v>
      </c>
      <c r="BH513" s="133">
        <f>IF(N513="sníž. přenesená",J513,0)</f>
        <v>0</v>
      </c>
      <c r="BI513" s="133">
        <f>IF(N513="nulová",J513,0)</f>
        <v>0</v>
      </c>
      <c r="BJ513" s="16" t="s">
        <v>77</v>
      </c>
      <c r="BK513" s="133">
        <f>ROUND(I513*H513,2)</f>
        <v>0</v>
      </c>
      <c r="BL513" s="16" t="s">
        <v>164</v>
      </c>
      <c r="BM513" s="132" t="s">
        <v>1709</v>
      </c>
    </row>
    <row r="514" spans="2:65" s="11" customFormat="1">
      <c r="B514" s="134"/>
      <c r="D514" s="135" t="s">
        <v>159</v>
      </c>
      <c r="E514" s="136" t="s">
        <v>19</v>
      </c>
      <c r="F514" s="137" t="s">
        <v>1594</v>
      </c>
      <c r="H514" s="136" t="s">
        <v>19</v>
      </c>
      <c r="I514" s="138"/>
      <c r="L514" s="134"/>
      <c r="M514" s="139"/>
      <c r="T514" s="140"/>
      <c r="AT514" s="136" t="s">
        <v>159</v>
      </c>
      <c r="AU514" s="136" t="s">
        <v>77</v>
      </c>
      <c r="AV514" s="11" t="s">
        <v>77</v>
      </c>
      <c r="AW514" s="11" t="s">
        <v>30</v>
      </c>
      <c r="AX514" s="11" t="s">
        <v>69</v>
      </c>
      <c r="AY514" s="136" t="s">
        <v>151</v>
      </c>
    </row>
    <row r="515" spans="2:65" s="12" customFormat="1">
      <c r="B515" s="141"/>
      <c r="D515" s="135" t="s">
        <v>159</v>
      </c>
      <c r="E515" s="142" t="s">
        <v>19</v>
      </c>
      <c r="F515" s="143" t="s">
        <v>1606</v>
      </c>
      <c r="H515" s="144">
        <v>280</v>
      </c>
      <c r="I515" s="145"/>
      <c r="L515" s="141"/>
      <c r="M515" s="146"/>
      <c r="T515" s="147"/>
      <c r="AT515" s="142" t="s">
        <v>159</v>
      </c>
      <c r="AU515" s="142" t="s">
        <v>77</v>
      </c>
      <c r="AV515" s="12" t="s">
        <v>79</v>
      </c>
      <c r="AW515" s="12" t="s">
        <v>30</v>
      </c>
      <c r="AX515" s="12" t="s">
        <v>69</v>
      </c>
      <c r="AY515" s="142" t="s">
        <v>151</v>
      </c>
    </row>
    <row r="516" spans="2:65" s="13" customFormat="1">
      <c r="B516" s="148"/>
      <c r="D516" s="135" t="s">
        <v>159</v>
      </c>
      <c r="E516" s="149" t="s">
        <v>19</v>
      </c>
      <c r="F516" s="150" t="s">
        <v>163</v>
      </c>
      <c r="H516" s="151">
        <v>280</v>
      </c>
      <c r="I516" s="152"/>
      <c r="L516" s="148"/>
      <c r="M516" s="153"/>
      <c r="T516" s="154"/>
      <c r="AT516" s="149" t="s">
        <v>159</v>
      </c>
      <c r="AU516" s="149" t="s">
        <v>77</v>
      </c>
      <c r="AV516" s="13" t="s">
        <v>164</v>
      </c>
      <c r="AW516" s="13" t="s">
        <v>30</v>
      </c>
      <c r="AX516" s="13" t="s">
        <v>77</v>
      </c>
      <c r="AY516" s="149" t="s">
        <v>151</v>
      </c>
    </row>
    <row r="517" spans="2:65" s="10" customFormat="1" ht="25.9" customHeight="1">
      <c r="B517" s="110"/>
      <c r="D517" s="111" t="s">
        <v>68</v>
      </c>
      <c r="E517" s="112" t="s">
        <v>543</v>
      </c>
      <c r="F517" s="112" t="s">
        <v>544</v>
      </c>
      <c r="I517" s="113"/>
      <c r="J517" s="114">
        <f>BK517</f>
        <v>0</v>
      </c>
      <c r="L517" s="110"/>
      <c r="M517" s="115"/>
      <c r="P517" s="116">
        <f>SUM(P518:P535)</f>
        <v>0</v>
      </c>
      <c r="R517" s="116">
        <f>SUM(R518:R535)</f>
        <v>0</v>
      </c>
      <c r="T517" s="117">
        <f>SUM(T518:T535)</f>
        <v>0</v>
      </c>
      <c r="AR517" s="111" t="s">
        <v>164</v>
      </c>
      <c r="AT517" s="118" t="s">
        <v>68</v>
      </c>
      <c r="AU517" s="118" t="s">
        <v>69</v>
      </c>
      <c r="AY517" s="111" t="s">
        <v>151</v>
      </c>
      <c r="BK517" s="119">
        <f>SUM(BK518:BK535)</f>
        <v>0</v>
      </c>
    </row>
    <row r="518" spans="2:65" s="1" customFormat="1" ht="16.5" customHeight="1">
      <c r="B518" s="31"/>
      <c r="C518" s="155" t="s">
        <v>534</v>
      </c>
      <c r="D518" s="155" t="s">
        <v>342</v>
      </c>
      <c r="E518" s="156" t="s">
        <v>546</v>
      </c>
      <c r="F518" s="157" t="s">
        <v>547</v>
      </c>
      <c r="G518" s="158" t="s">
        <v>155</v>
      </c>
      <c r="H518" s="159">
        <v>300</v>
      </c>
      <c r="I518" s="160"/>
      <c r="J518" s="161">
        <f>ROUND(I518*H518,2)</f>
        <v>0</v>
      </c>
      <c r="K518" s="157" t="s">
        <v>156</v>
      </c>
      <c r="L518" s="31"/>
      <c r="M518" s="162" t="s">
        <v>19</v>
      </c>
      <c r="N518" s="163" t="s">
        <v>40</v>
      </c>
      <c r="P518" s="130">
        <f>O518*H518</f>
        <v>0</v>
      </c>
      <c r="Q518" s="130">
        <v>0</v>
      </c>
      <c r="R518" s="130">
        <f>Q518*H518</f>
        <v>0</v>
      </c>
      <c r="S518" s="130">
        <v>0</v>
      </c>
      <c r="T518" s="131">
        <f>S518*H518</f>
        <v>0</v>
      </c>
      <c r="AR518" s="132" t="s">
        <v>548</v>
      </c>
      <c r="AT518" s="132" t="s">
        <v>342</v>
      </c>
      <c r="AU518" s="132" t="s">
        <v>77</v>
      </c>
      <c r="AY518" s="16" t="s">
        <v>151</v>
      </c>
      <c r="BE518" s="133">
        <f>IF(N518="základní",J518,0)</f>
        <v>0</v>
      </c>
      <c r="BF518" s="133">
        <f>IF(N518="snížená",J518,0)</f>
        <v>0</v>
      </c>
      <c r="BG518" s="133">
        <f>IF(N518="zákl. přenesená",J518,0)</f>
        <v>0</v>
      </c>
      <c r="BH518" s="133">
        <f>IF(N518="sníž. přenesená",J518,0)</f>
        <v>0</v>
      </c>
      <c r="BI518" s="133">
        <f>IF(N518="nulová",J518,0)</f>
        <v>0</v>
      </c>
      <c r="BJ518" s="16" t="s">
        <v>77</v>
      </c>
      <c r="BK518" s="133">
        <f>ROUND(I518*H518,2)</f>
        <v>0</v>
      </c>
      <c r="BL518" s="16" t="s">
        <v>548</v>
      </c>
      <c r="BM518" s="132" t="s">
        <v>1710</v>
      </c>
    </row>
    <row r="519" spans="2:65" s="12" customFormat="1">
      <c r="B519" s="141"/>
      <c r="D519" s="135" t="s">
        <v>159</v>
      </c>
      <c r="E519" s="142" t="s">
        <v>19</v>
      </c>
      <c r="F519" s="143" t="s">
        <v>550</v>
      </c>
      <c r="H519" s="144">
        <v>300</v>
      </c>
      <c r="I519" s="145"/>
      <c r="L519" s="141"/>
      <c r="M519" s="146"/>
      <c r="T519" s="147"/>
      <c r="AT519" s="142" t="s">
        <v>159</v>
      </c>
      <c r="AU519" s="142" t="s">
        <v>77</v>
      </c>
      <c r="AV519" s="12" t="s">
        <v>79</v>
      </c>
      <c r="AW519" s="12" t="s">
        <v>30</v>
      </c>
      <c r="AX519" s="12" t="s">
        <v>69</v>
      </c>
      <c r="AY519" s="142" t="s">
        <v>151</v>
      </c>
    </row>
    <row r="520" spans="2:65" s="13" customFormat="1">
      <c r="B520" s="148"/>
      <c r="D520" s="135" t="s">
        <v>159</v>
      </c>
      <c r="E520" s="149" t="s">
        <v>19</v>
      </c>
      <c r="F520" s="150" t="s">
        <v>163</v>
      </c>
      <c r="H520" s="151">
        <v>300</v>
      </c>
      <c r="I520" s="152"/>
      <c r="L520" s="148"/>
      <c r="M520" s="153"/>
      <c r="T520" s="154"/>
      <c r="AT520" s="149" t="s">
        <v>159</v>
      </c>
      <c r="AU520" s="149" t="s">
        <v>77</v>
      </c>
      <c r="AV520" s="13" t="s">
        <v>164</v>
      </c>
      <c r="AW520" s="13" t="s">
        <v>30</v>
      </c>
      <c r="AX520" s="13" t="s">
        <v>77</v>
      </c>
      <c r="AY520" s="149" t="s">
        <v>151</v>
      </c>
    </row>
    <row r="521" spans="2:65" s="1" customFormat="1" ht="33" customHeight="1">
      <c r="B521" s="31"/>
      <c r="C521" s="155" t="s">
        <v>538</v>
      </c>
      <c r="D521" s="155" t="s">
        <v>342</v>
      </c>
      <c r="E521" s="156" t="s">
        <v>552</v>
      </c>
      <c r="F521" s="157" t="s">
        <v>553</v>
      </c>
      <c r="G521" s="158" t="s">
        <v>155</v>
      </c>
      <c r="H521" s="159">
        <v>300</v>
      </c>
      <c r="I521" s="160"/>
      <c r="J521" s="161">
        <f>ROUND(I521*H521,2)</f>
        <v>0</v>
      </c>
      <c r="K521" s="157" t="s">
        <v>156</v>
      </c>
      <c r="L521" s="31"/>
      <c r="M521" s="162" t="s">
        <v>19</v>
      </c>
      <c r="N521" s="163" t="s">
        <v>40</v>
      </c>
      <c r="P521" s="130">
        <f>O521*H521</f>
        <v>0</v>
      </c>
      <c r="Q521" s="130">
        <v>0</v>
      </c>
      <c r="R521" s="130">
        <f>Q521*H521</f>
        <v>0</v>
      </c>
      <c r="S521" s="130">
        <v>0</v>
      </c>
      <c r="T521" s="131">
        <f>S521*H521</f>
        <v>0</v>
      </c>
      <c r="AR521" s="132" t="s">
        <v>548</v>
      </c>
      <c r="AT521" s="132" t="s">
        <v>342</v>
      </c>
      <c r="AU521" s="132" t="s">
        <v>77</v>
      </c>
      <c r="AY521" s="16" t="s">
        <v>151</v>
      </c>
      <c r="BE521" s="133">
        <f>IF(N521="základní",J521,0)</f>
        <v>0</v>
      </c>
      <c r="BF521" s="133">
        <f>IF(N521="snížená",J521,0)</f>
        <v>0</v>
      </c>
      <c r="BG521" s="133">
        <f>IF(N521="zákl. přenesená",J521,0)</f>
        <v>0</v>
      </c>
      <c r="BH521" s="133">
        <f>IF(N521="sníž. přenesená",J521,0)</f>
        <v>0</v>
      </c>
      <c r="BI521" s="133">
        <f>IF(N521="nulová",J521,0)</f>
        <v>0</v>
      </c>
      <c r="BJ521" s="16" t="s">
        <v>77</v>
      </c>
      <c r="BK521" s="133">
        <f>ROUND(I521*H521,2)</f>
        <v>0</v>
      </c>
      <c r="BL521" s="16" t="s">
        <v>548</v>
      </c>
      <c r="BM521" s="132" t="s">
        <v>1711</v>
      </c>
    </row>
    <row r="522" spans="2:65" s="12" customFormat="1">
      <c r="B522" s="141"/>
      <c r="D522" s="135" t="s">
        <v>159</v>
      </c>
      <c r="E522" s="142" t="s">
        <v>19</v>
      </c>
      <c r="F522" s="143" t="s">
        <v>550</v>
      </c>
      <c r="H522" s="144">
        <v>300</v>
      </c>
      <c r="I522" s="145"/>
      <c r="L522" s="141"/>
      <c r="M522" s="146"/>
      <c r="T522" s="147"/>
      <c r="AT522" s="142" t="s">
        <v>159</v>
      </c>
      <c r="AU522" s="142" t="s">
        <v>77</v>
      </c>
      <c r="AV522" s="12" t="s">
        <v>79</v>
      </c>
      <c r="AW522" s="12" t="s">
        <v>30</v>
      </c>
      <c r="AX522" s="12" t="s">
        <v>69</v>
      </c>
      <c r="AY522" s="142" t="s">
        <v>151</v>
      </c>
    </row>
    <row r="523" spans="2:65" s="13" customFormat="1">
      <c r="B523" s="148"/>
      <c r="D523" s="135" t="s">
        <v>159</v>
      </c>
      <c r="E523" s="149" t="s">
        <v>19</v>
      </c>
      <c r="F523" s="150" t="s">
        <v>163</v>
      </c>
      <c r="H523" s="151">
        <v>300</v>
      </c>
      <c r="I523" s="152"/>
      <c r="L523" s="148"/>
      <c r="M523" s="153"/>
      <c r="T523" s="154"/>
      <c r="AT523" s="149" t="s">
        <v>159</v>
      </c>
      <c r="AU523" s="149" t="s">
        <v>77</v>
      </c>
      <c r="AV523" s="13" t="s">
        <v>164</v>
      </c>
      <c r="AW523" s="13" t="s">
        <v>30</v>
      </c>
      <c r="AX523" s="13" t="s">
        <v>77</v>
      </c>
      <c r="AY523" s="149" t="s">
        <v>151</v>
      </c>
    </row>
    <row r="524" spans="2:65" s="1" customFormat="1" ht="16.5" customHeight="1">
      <c r="B524" s="31"/>
      <c r="C524" s="155" t="s">
        <v>545</v>
      </c>
      <c r="D524" s="155" t="s">
        <v>342</v>
      </c>
      <c r="E524" s="156" t="s">
        <v>556</v>
      </c>
      <c r="F524" s="157" t="s">
        <v>557</v>
      </c>
      <c r="G524" s="158" t="s">
        <v>155</v>
      </c>
      <c r="H524" s="159">
        <v>12</v>
      </c>
      <c r="I524" s="160"/>
      <c r="J524" s="161">
        <f>ROUND(I524*H524,2)</f>
        <v>0</v>
      </c>
      <c r="K524" s="157" t="s">
        <v>156</v>
      </c>
      <c r="L524" s="31"/>
      <c r="M524" s="162" t="s">
        <v>19</v>
      </c>
      <c r="N524" s="163" t="s">
        <v>40</v>
      </c>
      <c r="P524" s="130">
        <f>O524*H524</f>
        <v>0</v>
      </c>
      <c r="Q524" s="130">
        <v>0</v>
      </c>
      <c r="R524" s="130">
        <f>Q524*H524</f>
        <v>0</v>
      </c>
      <c r="S524" s="130">
        <v>0</v>
      </c>
      <c r="T524" s="131">
        <f>S524*H524</f>
        <v>0</v>
      </c>
      <c r="AR524" s="132" t="s">
        <v>548</v>
      </c>
      <c r="AT524" s="132" t="s">
        <v>342</v>
      </c>
      <c r="AU524" s="132" t="s">
        <v>77</v>
      </c>
      <c r="AY524" s="16" t="s">
        <v>151</v>
      </c>
      <c r="BE524" s="133">
        <f>IF(N524="základní",J524,0)</f>
        <v>0</v>
      </c>
      <c r="BF524" s="133">
        <f>IF(N524="snížená",J524,0)</f>
        <v>0</v>
      </c>
      <c r="BG524" s="133">
        <f>IF(N524="zákl. přenesená",J524,0)</f>
        <v>0</v>
      </c>
      <c r="BH524" s="133">
        <f>IF(N524="sníž. přenesená",J524,0)</f>
        <v>0</v>
      </c>
      <c r="BI524" s="133">
        <f>IF(N524="nulová",J524,0)</f>
        <v>0</v>
      </c>
      <c r="BJ524" s="16" t="s">
        <v>77</v>
      </c>
      <c r="BK524" s="133">
        <f>ROUND(I524*H524,2)</f>
        <v>0</v>
      </c>
      <c r="BL524" s="16" t="s">
        <v>548</v>
      </c>
      <c r="BM524" s="132" t="s">
        <v>1712</v>
      </c>
    </row>
    <row r="525" spans="2:65" s="11" customFormat="1">
      <c r="B525" s="134"/>
      <c r="D525" s="135" t="s">
        <v>159</v>
      </c>
      <c r="E525" s="136" t="s">
        <v>19</v>
      </c>
      <c r="F525" s="137" t="s">
        <v>169</v>
      </c>
      <c r="H525" s="136" t="s">
        <v>19</v>
      </c>
      <c r="I525" s="138"/>
      <c r="L525" s="134"/>
      <c r="M525" s="139"/>
      <c r="T525" s="140"/>
      <c r="AT525" s="136" t="s">
        <v>159</v>
      </c>
      <c r="AU525" s="136" t="s">
        <v>77</v>
      </c>
      <c r="AV525" s="11" t="s">
        <v>77</v>
      </c>
      <c r="AW525" s="11" t="s">
        <v>30</v>
      </c>
      <c r="AX525" s="11" t="s">
        <v>69</v>
      </c>
      <c r="AY525" s="136" t="s">
        <v>151</v>
      </c>
    </row>
    <row r="526" spans="2:65" s="12" customFormat="1">
      <c r="B526" s="141"/>
      <c r="D526" s="135" t="s">
        <v>159</v>
      </c>
      <c r="E526" s="142" t="s">
        <v>19</v>
      </c>
      <c r="F526" s="143" t="s">
        <v>192</v>
      </c>
      <c r="H526" s="144">
        <v>6</v>
      </c>
      <c r="I526" s="145"/>
      <c r="L526" s="141"/>
      <c r="M526" s="146"/>
      <c r="T526" s="147"/>
      <c r="AT526" s="142" t="s">
        <v>159</v>
      </c>
      <c r="AU526" s="142" t="s">
        <v>77</v>
      </c>
      <c r="AV526" s="12" t="s">
        <v>79</v>
      </c>
      <c r="AW526" s="12" t="s">
        <v>30</v>
      </c>
      <c r="AX526" s="12" t="s">
        <v>69</v>
      </c>
      <c r="AY526" s="142" t="s">
        <v>151</v>
      </c>
    </row>
    <row r="527" spans="2:65" s="11" customFormat="1">
      <c r="B527" s="134"/>
      <c r="D527" s="135" t="s">
        <v>159</v>
      </c>
      <c r="E527" s="136" t="s">
        <v>19</v>
      </c>
      <c r="F527" s="137" t="s">
        <v>172</v>
      </c>
      <c r="H527" s="136" t="s">
        <v>19</v>
      </c>
      <c r="I527" s="138"/>
      <c r="L527" s="134"/>
      <c r="M527" s="139"/>
      <c r="T527" s="140"/>
      <c r="AT527" s="136" t="s">
        <v>159</v>
      </c>
      <c r="AU527" s="136" t="s">
        <v>77</v>
      </c>
      <c r="AV527" s="11" t="s">
        <v>77</v>
      </c>
      <c r="AW527" s="11" t="s">
        <v>30</v>
      </c>
      <c r="AX527" s="11" t="s">
        <v>69</v>
      </c>
      <c r="AY527" s="136" t="s">
        <v>151</v>
      </c>
    </row>
    <row r="528" spans="2:65" s="12" customFormat="1">
      <c r="B528" s="141"/>
      <c r="D528" s="135" t="s">
        <v>159</v>
      </c>
      <c r="E528" s="142" t="s">
        <v>19</v>
      </c>
      <c r="F528" s="143" t="s">
        <v>192</v>
      </c>
      <c r="H528" s="144">
        <v>6</v>
      </c>
      <c r="I528" s="145"/>
      <c r="L528" s="141"/>
      <c r="M528" s="146"/>
      <c r="T528" s="147"/>
      <c r="AT528" s="142" t="s">
        <v>159</v>
      </c>
      <c r="AU528" s="142" t="s">
        <v>77</v>
      </c>
      <c r="AV528" s="12" t="s">
        <v>79</v>
      </c>
      <c r="AW528" s="12" t="s">
        <v>30</v>
      </c>
      <c r="AX528" s="12" t="s">
        <v>69</v>
      </c>
      <c r="AY528" s="142" t="s">
        <v>151</v>
      </c>
    </row>
    <row r="529" spans="2:65" s="13" customFormat="1">
      <c r="B529" s="148"/>
      <c r="D529" s="135" t="s">
        <v>159</v>
      </c>
      <c r="E529" s="149" t="s">
        <v>19</v>
      </c>
      <c r="F529" s="150" t="s">
        <v>163</v>
      </c>
      <c r="H529" s="151">
        <v>12</v>
      </c>
      <c r="I529" s="152"/>
      <c r="L529" s="148"/>
      <c r="M529" s="153"/>
      <c r="T529" s="154"/>
      <c r="AT529" s="149" t="s">
        <v>159</v>
      </c>
      <c r="AU529" s="149" t="s">
        <v>77</v>
      </c>
      <c r="AV529" s="13" t="s">
        <v>164</v>
      </c>
      <c r="AW529" s="13" t="s">
        <v>30</v>
      </c>
      <c r="AX529" s="13" t="s">
        <v>77</v>
      </c>
      <c r="AY529" s="149" t="s">
        <v>151</v>
      </c>
    </row>
    <row r="530" spans="2:65" s="1" customFormat="1" ht="16.5" customHeight="1">
      <c r="B530" s="31"/>
      <c r="C530" s="155" t="s">
        <v>551</v>
      </c>
      <c r="D530" s="155" t="s">
        <v>342</v>
      </c>
      <c r="E530" s="156" t="s">
        <v>560</v>
      </c>
      <c r="F530" s="157" t="s">
        <v>561</v>
      </c>
      <c r="G530" s="158" t="s">
        <v>155</v>
      </c>
      <c r="H530" s="159">
        <v>12</v>
      </c>
      <c r="I530" s="160"/>
      <c r="J530" s="161">
        <f>ROUND(I530*H530,2)</f>
        <v>0</v>
      </c>
      <c r="K530" s="157" t="s">
        <v>156</v>
      </c>
      <c r="L530" s="31"/>
      <c r="M530" s="162" t="s">
        <v>19</v>
      </c>
      <c r="N530" s="163" t="s">
        <v>40</v>
      </c>
      <c r="P530" s="130">
        <f>O530*H530</f>
        <v>0</v>
      </c>
      <c r="Q530" s="130">
        <v>0</v>
      </c>
      <c r="R530" s="130">
        <f>Q530*H530</f>
        <v>0</v>
      </c>
      <c r="S530" s="130">
        <v>0</v>
      </c>
      <c r="T530" s="131">
        <f>S530*H530</f>
        <v>0</v>
      </c>
      <c r="AR530" s="132" t="s">
        <v>548</v>
      </c>
      <c r="AT530" s="132" t="s">
        <v>342</v>
      </c>
      <c r="AU530" s="132" t="s">
        <v>77</v>
      </c>
      <c r="AY530" s="16" t="s">
        <v>151</v>
      </c>
      <c r="BE530" s="133">
        <f>IF(N530="základní",J530,0)</f>
        <v>0</v>
      </c>
      <c r="BF530" s="133">
        <f>IF(N530="snížená",J530,0)</f>
        <v>0</v>
      </c>
      <c r="BG530" s="133">
        <f>IF(N530="zákl. přenesená",J530,0)</f>
        <v>0</v>
      </c>
      <c r="BH530" s="133">
        <f>IF(N530="sníž. přenesená",J530,0)</f>
        <v>0</v>
      </c>
      <c r="BI530" s="133">
        <f>IF(N530="nulová",J530,0)</f>
        <v>0</v>
      </c>
      <c r="BJ530" s="16" t="s">
        <v>77</v>
      </c>
      <c r="BK530" s="133">
        <f>ROUND(I530*H530,2)</f>
        <v>0</v>
      </c>
      <c r="BL530" s="16" t="s">
        <v>548</v>
      </c>
      <c r="BM530" s="132" t="s">
        <v>1713</v>
      </c>
    </row>
    <row r="531" spans="2:65" s="11" customFormat="1">
      <c r="B531" s="134"/>
      <c r="D531" s="135" t="s">
        <v>159</v>
      </c>
      <c r="E531" s="136" t="s">
        <v>19</v>
      </c>
      <c r="F531" s="137" t="s">
        <v>169</v>
      </c>
      <c r="H531" s="136" t="s">
        <v>19</v>
      </c>
      <c r="I531" s="138"/>
      <c r="L531" s="134"/>
      <c r="M531" s="139"/>
      <c r="T531" s="140"/>
      <c r="AT531" s="136" t="s">
        <v>159</v>
      </c>
      <c r="AU531" s="136" t="s">
        <v>77</v>
      </c>
      <c r="AV531" s="11" t="s">
        <v>77</v>
      </c>
      <c r="AW531" s="11" t="s">
        <v>30</v>
      </c>
      <c r="AX531" s="11" t="s">
        <v>69</v>
      </c>
      <c r="AY531" s="136" t="s">
        <v>151</v>
      </c>
    </row>
    <row r="532" spans="2:65" s="12" customFormat="1">
      <c r="B532" s="141"/>
      <c r="D532" s="135" t="s">
        <v>159</v>
      </c>
      <c r="E532" s="142" t="s">
        <v>19</v>
      </c>
      <c r="F532" s="143" t="s">
        <v>192</v>
      </c>
      <c r="H532" s="144">
        <v>6</v>
      </c>
      <c r="I532" s="145"/>
      <c r="L532" s="141"/>
      <c r="M532" s="146"/>
      <c r="T532" s="147"/>
      <c r="AT532" s="142" t="s">
        <v>159</v>
      </c>
      <c r="AU532" s="142" t="s">
        <v>77</v>
      </c>
      <c r="AV532" s="12" t="s">
        <v>79</v>
      </c>
      <c r="AW532" s="12" t="s">
        <v>30</v>
      </c>
      <c r="AX532" s="12" t="s">
        <v>69</v>
      </c>
      <c r="AY532" s="142" t="s">
        <v>151</v>
      </c>
    </row>
    <row r="533" spans="2:65" s="11" customFormat="1">
      <c r="B533" s="134"/>
      <c r="D533" s="135" t="s">
        <v>159</v>
      </c>
      <c r="E533" s="136" t="s">
        <v>19</v>
      </c>
      <c r="F533" s="137" t="s">
        <v>172</v>
      </c>
      <c r="H533" s="136" t="s">
        <v>19</v>
      </c>
      <c r="I533" s="138"/>
      <c r="L533" s="134"/>
      <c r="M533" s="139"/>
      <c r="T533" s="140"/>
      <c r="AT533" s="136" t="s">
        <v>159</v>
      </c>
      <c r="AU533" s="136" t="s">
        <v>77</v>
      </c>
      <c r="AV533" s="11" t="s">
        <v>77</v>
      </c>
      <c r="AW533" s="11" t="s">
        <v>30</v>
      </c>
      <c r="AX533" s="11" t="s">
        <v>69</v>
      </c>
      <c r="AY533" s="136" t="s">
        <v>151</v>
      </c>
    </row>
    <row r="534" spans="2:65" s="12" customFormat="1">
      <c r="B534" s="141"/>
      <c r="D534" s="135" t="s">
        <v>159</v>
      </c>
      <c r="E534" s="142" t="s">
        <v>19</v>
      </c>
      <c r="F534" s="143" t="s">
        <v>192</v>
      </c>
      <c r="H534" s="144">
        <v>6</v>
      </c>
      <c r="I534" s="145"/>
      <c r="L534" s="141"/>
      <c r="M534" s="146"/>
      <c r="T534" s="147"/>
      <c r="AT534" s="142" t="s">
        <v>159</v>
      </c>
      <c r="AU534" s="142" t="s">
        <v>77</v>
      </c>
      <c r="AV534" s="12" t="s">
        <v>79</v>
      </c>
      <c r="AW534" s="12" t="s">
        <v>30</v>
      </c>
      <c r="AX534" s="12" t="s">
        <v>69</v>
      </c>
      <c r="AY534" s="142" t="s">
        <v>151</v>
      </c>
    </row>
    <row r="535" spans="2:65" s="13" customFormat="1">
      <c r="B535" s="148"/>
      <c r="D535" s="135" t="s">
        <v>159</v>
      </c>
      <c r="E535" s="149" t="s">
        <v>19</v>
      </c>
      <c r="F535" s="150" t="s">
        <v>163</v>
      </c>
      <c r="H535" s="151">
        <v>12</v>
      </c>
      <c r="I535" s="152"/>
      <c r="L535" s="148"/>
      <c r="M535" s="153"/>
      <c r="T535" s="154"/>
      <c r="AT535" s="149" t="s">
        <v>159</v>
      </c>
      <c r="AU535" s="149" t="s">
        <v>77</v>
      </c>
      <c r="AV535" s="13" t="s">
        <v>164</v>
      </c>
      <c r="AW535" s="13" t="s">
        <v>30</v>
      </c>
      <c r="AX535" s="13" t="s">
        <v>77</v>
      </c>
      <c r="AY535" s="149" t="s">
        <v>151</v>
      </c>
    </row>
    <row r="536" spans="2:65" s="10" customFormat="1" ht="25.9" customHeight="1">
      <c r="B536" s="110"/>
      <c r="D536" s="111" t="s">
        <v>68</v>
      </c>
      <c r="E536" s="112" t="s">
        <v>568</v>
      </c>
      <c r="F536" s="112" t="s">
        <v>569</v>
      </c>
      <c r="I536" s="113"/>
      <c r="J536" s="114">
        <f>BK536</f>
        <v>0</v>
      </c>
      <c r="L536" s="110"/>
      <c r="M536" s="115"/>
      <c r="P536" s="116">
        <f>SUM(P537:P597)</f>
        <v>0</v>
      </c>
      <c r="R536" s="116">
        <f>SUM(R537:R597)</f>
        <v>0</v>
      </c>
      <c r="T536" s="117">
        <f>SUM(T537:T597)</f>
        <v>0</v>
      </c>
      <c r="AR536" s="111" t="s">
        <v>185</v>
      </c>
      <c r="AT536" s="118" t="s">
        <v>68</v>
      </c>
      <c r="AU536" s="118" t="s">
        <v>69</v>
      </c>
      <c r="AY536" s="111" t="s">
        <v>151</v>
      </c>
      <c r="BK536" s="119">
        <f>SUM(BK537:BK597)</f>
        <v>0</v>
      </c>
    </row>
    <row r="537" spans="2:65" s="1" customFormat="1" ht="55.5" customHeight="1">
      <c r="B537" s="31"/>
      <c r="C537" s="155" t="s">
        <v>555</v>
      </c>
      <c r="D537" s="155" t="s">
        <v>342</v>
      </c>
      <c r="E537" s="156" t="s">
        <v>571</v>
      </c>
      <c r="F537" s="157" t="s">
        <v>572</v>
      </c>
      <c r="G537" s="158" t="s">
        <v>280</v>
      </c>
      <c r="H537" s="159">
        <v>9013.2189999999991</v>
      </c>
      <c r="I537" s="160"/>
      <c r="J537" s="161">
        <f>ROUND(I537*H537,2)</f>
        <v>0</v>
      </c>
      <c r="K537" s="157" t="s">
        <v>156</v>
      </c>
      <c r="L537" s="31"/>
      <c r="M537" s="162" t="s">
        <v>19</v>
      </c>
      <c r="N537" s="163" t="s">
        <v>40</v>
      </c>
      <c r="P537" s="130">
        <f>O537*H537</f>
        <v>0</v>
      </c>
      <c r="Q537" s="130">
        <v>0</v>
      </c>
      <c r="R537" s="130">
        <f>Q537*H537</f>
        <v>0</v>
      </c>
      <c r="S537" s="130">
        <v>0</v>
      </c>
      <c r="T537" s="131">
        <f>S537*H537</f>
        <v>0</v>
      </c>
      <c r="AR537" s="132" t="s">
        <v>548</v>
      </c>
      <c r="AT537" s="132" t="s">
        <v>342</v>
      </c>
      <c r="AU537" s="132" t="s">
        <v>77</v>
      </c>
      <c r="AY537" s="16" t="s">
        <v>151</v>
      </c>
      <c r="BE537" s="133">
        <f>IF(N537="základní",J537,0)</f>
        <v>0</v>
      </c>
      <c r="BF537" s="133">
        <f>IF(N537="snížená",J537,0)</f>
        <v>0</v>
      </c>
      <c r="BG537" s="133">
        <f>IF(N537="zákl. přenesená",J537,0)</f>
        <v>0</v>
      </c>
      <c r="BH537" s="133">
        <f>IF(N537="sníž. přenesená",J537,0)</f>
        <v>0</v>
      </c>
      <c r="BI537" s="133">
        <f>IF(N537="nulová",J537,0)</f>
        <v>0</v>
      </c>
      <c r="BJ537" s="16" t="s">
        <v>77</v>
      </c>
      <c r="BK537" s="133">
        <f>ROUND(I537*H537,2)</f>
        <v>0</v>
      </c>
      <c r="BL537" s="16" t="s">
        <v>548</v>
      </c>
      <c r="BM537" s="132" t="s">
        <v>1714</v>
      </c>
    </row>
    <row r="538" spans="2:65" s="11" customFormat="1">
      <c r="B538" s="134"/>
      <c r="D538" s="135" t="s">
        <v>159</v>
      </c>
      <c r="E538" s="136" t="s">
        <v>19</v>
      </c>
      <c r="F538" s="137" t="s">
        <v>574</v>
      </c>
      <c r="H538" s="136" t="s">
        <v>19</v>
      </c>
      <c r="I538" s="138"/>
      <c r="L538" s="134"/>
      <c r="M538" s="139"/>
      <c r="T538" s="140"/>
      <c r="AT538" s="136" t="s">
        <v>159</v>
      </c>
      <c r="AU538" s="136" t="s">
        <v>77</v>
      </c>
      <c r="AV538" s="11" t="s">
        <v>77</v>
      </c>
      <c r="AW538" s="11" t="s">
        <v>30</v>
      </c>
      <c r="AX538" s="11" t="s">
        <v>69</v>
      </c>
      <c r="AY538" s="136" t="s">
        <v>151</v>
      </c>
    </row>
    <row r="539" spans="2:65" s="12" customFormat="1">
      <c r="B539" s="141"/>
      <c r="D539" s="135" t="s">
        <v>159</v>
      </c>
      <c r="E539" s="142" t="s">
        <v>19</v>
      </c>
      <c r="F539" s="143" t="s">
        <v>1715</v>
      </c>
      <c r="H539" s="144">
        <v>0.29499999999999998</v>
      </c>
      <c r="I539" s="145"/>
      <c r="L539" s="141"/>
      <c r="M539" s="146"/>
      <c r="T539" s="147"/>
      <c r="AT539" s="142" t="s">
        <v>159</v>
      </c>
      <c r="AU539" s="142" t="s">
        <v>77</v>
      </c>
      <c r="AV539" s="12" t="s">
        <v>79</v>
      </c>
      <c r="AW539" s="12" t="s">
        <v>30</v>
      </c>
      <c r="AX539" s="12" t="s">
        <v>69</v>
      </c>
      <c r="AY539" s="142" t="s">
        <v>151</v>
      </c>
    </row>
    <row r="540" spans="2:65" s="11" customFormat="1">
      <c r="B540" s="134"/>
      <c r="D540" s="135" t="s">
        <v>159</v>
      </c>
      <c r="E540" s="136" t="s">
        <v>19</v>
      </c>
      <c r="F540" s="137" t="s">
        <v>580</v>
      </c>
      <c r="H540" s="136" t="s">
        <v>19</v>
      </c>
      <c r="I540" s="138"/>
      <c r="L540" s="134"/>
      <c r="M540" s="139"/>
      <c r="T540" s="140"/>
      <c r="AT540" s="136" t="s">
        <v>159</v>
      </c>
      <c r="AU540" s="136" t="s">
        <v>77</v>
      </c>
      <c r="AV540" s="11" t="s">
        <v>77</v>
      </c>
      <c r="AW540" s="11" t="s">
        <v>30</v>
      </c>
      <c r="AX540" s="11" t="s">
        <v>69</v>
      </c>
      <c r="AY540" s="136" t="s">
        <v>151</v>
      </c>
    </row>
    <row r="541" spans="2:65" s="12" customFormat="1">
      <c r="B541" s="141"/>
      <c r="D541" s="135" t="s">
        <v>159</v>
      </c>
      <c r="E541" s="142" t="s">
        <v>19</v>
      </c>
      <c r="F541" s="143" t="s">
        <v>1716</v>
      </c>
      <c r="H541" s="144">
        <v>3807.28</v>
      </c>
      <c r="I541" s="145"/>
      <c r="L541" s="141"/>
      <c r="M541" s="146"/>
      <c r="T541" s="147"/>
      <c r="AT541" s="142" t="s">
        <v>159</v>
      </c>
      <c r="AU541" s="142" t="s">
        <v>77</v>
      </c>
      <c r="AV541" s="12" t="s">
        <v>79</v>
      </c>
      <c r="AW541" s="12" t="s">
        <v>30</v>
      </c>
      <c r="AX541" s="12" t="s">
        <v>69</v>
      </c>
      <c r="AY541" s="142" t="s">
        <v>151</v>
      </c>
    </row>
    <row r="542" spans="2:65" s="11" customFormat="1">
      <c r="B542" s="134"/>
      <c r="D542" s="135" t="s">
        <v>159</v>
      </c>
      <c r="E542" s="136" t="s">
        <v>19</v>
      </c>
      <c r="F542" s="137" t="s">
        <v>582</v>
      </c>
      <c r="H542" s="136" t="s">
        <v>19</v>
      </c>
      <c r="I542" s="138"/>
      <c r="L542" s="134"/>
      <c r="M542" s="139"/>
      <c r="T542" s="140"/>
      <c r="AT542" s="136" t="s">
        <v>159</v>
      </c>
      <c r="AU542" s="136" t="s">
        <v>77</v>
      </c>
      <c r="AV542" s="11" t="s">
        <v>77</v>
      </c>
      <c r="AW542" s="11" t="s">
        <v>30</v>
      </c>
      <c r="AX542" s="11" t="s">
        <v>69</v>
      </c>
      <c r="AY542" s="136" t="s">
        <v>151</v>
      </c>
    </row>
    <row r="543" spans="2:65" s="12" customFormat="1">
      <c r="B543" s="141"/>
      <c r="D543" s="135" t="s">
        <v>159</v>
      </c>
      <c r="E543" s="142" t="s">
        <v>19</v>
      </c>
      <c r="F543" s="143" t="s">
        <v>1717</v>
      </c>
      <c r="H543" s="144">
        <v>187.56</v>
      </c>
      <c r="I543" s="145"/>
      <c r="L543" s="141"/>
      <c r="M543" s="146"/>
      <c r="T543" s="147"/>
      <c r="AT543" s="142" t="s">
        <v>159</v>
      </c>
      <c r="AU543" s="142" t="s">
        <v>77</v>
      </c>
      <c r="AV543" s="12" t="s">
        <v>79</v>
      </c>
      <c r="AW543" s="12" t="s">
        <v>30</v>
      </c>
      <c r="AX543" s="12" t="s">
        <v>69</v>
      </c>
      <c r="AY543" s="142" t="s">
        <v>151</v>
      </c>
    </row>
    <row r="544" spans="2:65" s="11" customFormat="1">
      <c r="B544" s="134"/>
      <c r="D544" s="135" t="s">
        <v>159</v>
      </c>
      <c r="E544" s="136" t="s">
        <v>19</v>
      </c>
      <c r="F544" s="137" t="s">
        <v>1718</v>
      </c>
      <c r="H544" s="136" t="s">
        <v>19</v>
      </c>
      <c r="I544" s="138"/>
      <c r="L544" s="134"/>
      <c r="M544" s="139"/>
      <c r="T544" s="140"/>
      <c r="AT544" s="136" t="s">
        <v>159</v>
      </c>
      <c r="AU544" s="136" t="s">
        <v>77</v>
      </c>
      <c r="AV544" s="11" t="s">
        <v>77</v>
      </c>
      <c r="AW544" s="11" t="s">
        <v>30</v>
      </c>
      <c r="AX544" s="11" t="s">
        <v>69</v>
      </c>
      <c r="AY544" s="136" t="s">
        <v>151</v>
      </c>
    </row>
    <row r="545" spans="2:65" s="12" customFormat="1">
      <c r="B545" s="141"/>
      <c r="D545" s="135" t="s">
        <v>159</v>
      </c>
      <c r="E545" s="142" t="s">
        <v>19</v>
      </c>
      <c r="F545" s="143" t="s">
        <v>1719</v>
      </c>
      <c r="H545" s="144">
        <v>4.0000000000000001E-3</v>
      </c>
      <c r="I545" s="145"/>
      <c r="L545" s="141"/>
      <c r="M545" s="146"/>
      <c r="T545" s="147"/>
      <c r="AT545" s="142" t="s">
        <v>159</v>
      </c>
      <c r="AU545" s="142" t="s">
        <v>77</v>
      </c>
      <c r="AV545" s="12" t="s">
        <v>79</v>
      </c>
      <c r="AW545" s="12" t="s">
        <v>30</v>
      </c>
      <c r="AX545" s="12" t="s">
        <v>69</v>
      </c>
      <c r="AY545" s="142" t="s">
        <v>151</v>
      </c>
    </row>
    <row r="546" spans="2:65" s="11" customFormat="1">
      <c r="B546" s="134"/>
      <c r="D546" s="135" t="s">
        <v>159</v>
      </c>
      <c r="E546" s="136" t="s">
        <v>19</v>
      </c>
      <c r="F546" s="137" t="s">
        <v>1720</v>
      </c>
      <c r="H546" s="136" t="s">
        <v>19</v>
      </c>
      <c r="I546" s="138"/>
      <c r="L546" s="134"/>
      <c r="M546" s="139"/>
      <c r="T546" s="140"/>
      <c r="AT546" s="136" t="s">
        <v>159</v>
      </c>
      <c r="AU546" s="136" t="s">
        <v>77</v>
      </c>
      <c r="AV546" s="11" t="s">
        <v>77</v>
      </c>
      <c r="AW546" s="11" t="s">
        <v>30</v>
      </c>
      <c r="AX546" s="11" t="s">
        <v>69</v>
      </c>
      <c r="AY546" s="136" t="s">
        <v>151</v>
      </c>
    </row>
    <row r="547" spans="2:65" s="12" customFormat="1">
      <c r="B547" s="141"/>
      <c r="D547" s="135" t="s">
        <v>159</v>
      </c>
      <c r="E547" s="142" t="s">
        <v>19</v>
      </c>
      <c r="F547" s="143" t="s">
        <v>1721</v>
      </c>
      <c r="H547" s="144">
        <v>0.28000000000000003</v>
      </c>
      <c r="I547" s="145"/>
      <c r="L547" s="141"/>
      <c r="M547" s="146"/>
      <c r="T547" s="147"/>
      <c r="AT547" s="142" t="s">
        <v>159</v>
      </c>
      <c r="AU547" s="142" t="s">
        <v>77</v>
      </c>
      <c r="AV547" s="12" t="s">
        <v>79</v>
      </c>
      <c r="AW547" s="12" t="s">
        <v>30</v>
      </c>
      <c r="AX547" s="12" t="s">
        <v>69</v>
      </c>
      <c r="AY547" s="142" t="s">
        <v>151</v>
      </c>
    </row>
    <row r="548" spans="2:65" s="11" customFormat="1">
      <c r="B548" s="134"/>
      <c r="D548" s="135" t="s">
        <v>159</v>
      </c>
      <c r="E548" s="136" t="s">
        <v>19</v>
      </c>
      <c r="F548" s="137" t="s">
        <v>1722</v>
      </c>
      <c r="H548" s="136" t="s">
        <v>19</v>
      </c>
      <c r="I548" s="138"/>
      <c r="L548" s="134"/>
      <c r="M548" s="139"/>
      <c r="T548" s="140"/>
      <c r="AT548" s="136" t="s">
        <v>159</v>
      </c>
      <c r="AU548" s="136" t="s">
        <v>77</v>
      </c>
      <c r="AV548" s="11" t="s">
        <v>77</v>
      </c>
      <c r="AW548" s="11" t="s">
        <v>30</v>
      </c>
      <c r="AX548" s="11" t="s">
        <v>69</v>
      </c>
      <c r="AY548" s="136" t="s">
        <v>151</v>
      </c>
    </row>
    <row r="549" spans="2:65" s="12" customFormat="1">
      <c r="B549" s="141"/>
      <c r="D549" s="135" t="s">
        <v>159</v>
      </c>
      <c r="E549" s="142" t="s">
        <v>19</v>
      </c>
      <c r="F549" s="143" t="s">
        <v>1723</v>
      </c>
      <c r="H549" s="144">
        <v>5017.8</v>
      </c>
      <c r="I549" s="145"/>
      <c r="L549" s="141"/>
      <c r="M549" s="146"/>
      <c r="T549" s="147"/>
      <c r="AT549" s="142" t="s">
        <v>159</v>
      </c>
      <c r="AU549" s="142" t="s">
        <v>77</v>
      </c>
      <c r="AV549" s="12" t="s">
        <v>79</v>
      </c>
      <c r="AW549" s="12" t="s">
        <v>30</v>
      </c>
      <c r="AX549" s="12" t="s">
        <v>69</v>
      </c>
      <c r="AY549" s="142" t="s">
        <v>151</v>
      </c>
    </row>
    <row r="550" spans="2:65" s="13" customFormat="1">
      <c r="B550" s="148"/>
      <c r="D550" s="135" t="s">
        <v>159</v>
      </c>
      <c r="E550" s="149" t="s">
        <v>19</v>
      </c>
      <c r="F550" s="150" t="s">
        <v>163</v>
      </c>
      <c r="H550" s="151">
        <v>9013.219000000001</v>
      </c>
      <c r="I550" s="152"/>
      <c r="L550" s="148"/>
      <c r="M550" s="153"/>
      <c r="T550" s="154"/>
      <c r="AT550" s="149" t="s">
        <v>159</v>
      </c>
      <c r="AU550" s="149" t="s">
        <v>77</v>
      </c>
      <c r="AV550" s="13" t="s">
        <v>164</v>
      </c>
      <c r="AW550" s="13" t="s">
        <v>30</v>
      </c>
      <c r="AX550" s="13" t="s">
        <v>77</v>
      </c>
      <c r="AY550" s="149" t="s">
        <v>151</v>
      </c>
    </row>
    <row r="551" spans="2:65" s="1" customFormat="1" ht="55.5" customHeight="1">
      <c r="B551" s="31"/>
      <c r="C551" s="155" t="s">
        <v>559</v>
      </c>
      <c r="D551" s="155" t="s">
        <v>342</v>
      </c>
      <c r="E551" s="156" t="s">
        <v>591</v>
      </c>
      <c r="F551" s="157" t="s">
        <v>592</v>
      </c>
      <c r="G551" s="158" t="s">
        <v>280</v>
      </c>
      <c r="H551" s="159">
        <v>7036.6350000000002</v>
      </c>
      <c r="I551" s="160"/>
      <c r="J551" s="161">
        <f>ROUND(I551*H551,2)</f>
        <v>0</v>
      </c>
      <c r="K551" s="157" t="s">
        <v>156</v>
      </c>
      <c r="L551" s="31"/>
      <c r="M551" s="162" t="s">
        <v>19</v>
      </c>
      <c r="N551" s="163" t="s">
        <v>40</v>
      </c>
      <c r="P551" s="130">
        <f>O551*H551</f>
        <v>0</v>
      </c>
      <c r="Q551" s="130">
        <v>0</v>
      </c>
      <c r="R551" s="130">
        <f>Q551*H551</f>
        <v>0</v>
      </c>
      <c r="S551" s="130">
        <v>0</v>
      </c>
      <c r="T551" s="131">
        <f>S551*H551</f>
        <v>0</v>
      </c>
      <c r="AR551" s="132" t="s">
        <v>548</v>
      </c>
      <c r="AT551" s="132" t="s">
        <v>342</v>
      </c>
      <c r="AU551" s="132" t="s">
        <v>77</v>
      </c>
      <c r="AY551" s="16" t="s">
        <v>151</v>
      </c>
      <c r="BE551" s="133">
        <f>IF(N551="základní",J551,0)</f>
        <v>0</v>
      </c>
      <c r="BF551" s="133">
        <f>IF(N551="snížená",J551,0)</f>
        <v>0</v>
      </c>
      <c r="BG551" s="133">
        <f>IF(N551="zákl. přenesená",J551,0)</f>
        <v>0</v>
      </c>
      <c r="BH551" s="133">
        <f>IF(N551="sníž. přenesená",J551,0)</f>
        <v>0</v>
      </c>
      <c r="BI551" s="133">
        <f>IF(N551="nulová",J551,0)</f>
        <v>0</v>
      </c>
      <c r="BJ551" s="16" t="s">
        <v>77</v>
      </c>
      <c r="BK551" s="133">
        <f>ROUND(I551*H551,2)</f>
        <v>0</v>
      </c>
      <c r="BL551" s="16" t="s">
        <v>548</v>
      </c>
      <c r="BM551" s="132" t="s">
        <v>1724</v>
      </c>
    </row>
    <row r="552" spans="2:65" s="11" customFormat="1">
      <c r="B552" s="134"/>
      <c r="D552" s="135" t="s">
        <v>159</v>
      </c>
      <c r="E552" s="136" t="s">
        <v>19</v>
      </c>
      <c r="F552" s="137" t="s">
        <v>574</v>
      </c>
      <c r="H552" s="136" t="s">
        <v>19</v>
      </c>
      <c r="I552" s="138"/>
      <c r="L552" s="134"/>
      <c r="M552" s="139"/>
      <c r="T552" s="140"/>
      <c r="AT552" s="136" t="s">
        <v>159</v>
      </c>
      <c r="AU552" s="136" t="s">
        <v>77</v>
      </c>
      <c r="AV552" s="11" t="s">
        <v>77</v>
      </c>
      <c r="AW552" s="11" t="s">
        <v>30</v>
      </c>
      <c r="AX552" s="11" t="s">
        <v>69</v>
      </c>
      <c r="AY552" s="136" t="s">
        <v>151</v>
      </c>
    </row>
    <row r="553" spans="2:65" s="12" customFormat="1">
      <c r="B553" s="141"/>
      <c r="D553" s="135" t="s">
        <v>159</v>
      </c>
      <c r="E553" s="142" t="s">
        <v>19</v>
      </c>
      <c r="F553" s="143" t="s">
        <v>1725</v>
      </c>
      <c r="H553" s="144">
        <v>0.56100000000000005</v>
      </c>
      <c r="I553" s="145"/>
      <c r="L553" s="141"/>
      <c r="M553" s="146"/>
      <c r="T553" s="147"/>
      <c r="AT553" s="142" t="s">
        <v>159</v>
      </c>
      <c r="AU553" s="142" t="s">
        <v>77</v>
      </c>
      <c r="AV553" s="12" t="s">
        <v>79</v>
      </c>
      <c r="AW553" s="12" t="s">
        <v>30</v>
      </c>
      <c r="AX553" s="12" t="s">
        <v>69</v>
      </c>
      <c r="AY553" s="142" t="s">
        <v>151</v>
      </c>
    </row>
    <row r="554" spans="2:65" s="11" customFormat="1">
      <c r="B554" s="134"/>
      <c r="D554" s="135" t="s">
        <v>159</v>
      </c>
      <c r="E554" s="136" t="s">
        <v>19</v>
      </c>
      <c r="F554" s="137" t="s">
        <v>580</v>
      </c>
      <c r="H554" s="136" t="s">
        <v>19</v>
      </c>
      <c r="I554" s="138"/>
      <c r="L554" s="134"/>
      <c r="M554" s="139"/>
      <c r="T554" s="140"/>
      <c r="AT554" s="136" t="s">
        <v>159</v>
      </c>
      <c r="AU554" s="136" t="s">
        <v>77</v>
      </c>
      <c r="AV554" s="11" t="s">
        <v>77</v>
      </c>
      <c r="AW554" s="11" t="s">
        <v>30</v>
      </c>
      <c r="AX554" s="11" t="s">
        <v>69</v>
      </c>
      <c r="AY554" s="136" t="s">
        <v>151</v>
      </c>
    </row>
    <row r="555" spans="2:65" s="12" customFormat="1">
      <c r="B555" s="141"/>
      <c r="D555" s="135" t="s">
        <v>159</v>
      </c>
      <c r="E555" s="142" t="s">
        <v>19</v>
      </c>
      <c r="F555" s="143" t="s">
        <v>1726</v>
      </c>
      <c r="H555" s="144">
        <v>5710.92</v>
      </c>
      <c r="I555" s="145"/>
      <c r="L555" s="141"/>
      <c r="M555" s="146"/>
      <c r="T555" s="147"/>
      <c r="AT555" s="142" t="s">
        <v>159</v>
      </c>
      <c r="AU555" s="142" t="s">
        <v>77</v>
      </c>
      <c r="AV555" s="12" t="s">
        <v>79</v>
      </c>
      <c r="AW555" s="12" t="s">
        <v>30</v>
      </c>
      <c r="AX555" s="12" t="s">
        <v>69</v>
      </c>
      <c r="AY555" s="142" t="s">
        <v>151</v>
      </c>
    </row>
    <row r="556" spans="2:65" s="11" customFormat="1">
      <c r="B556" s="134"/>
      <c r="D556" s="135" t="s">
        <v>159</v>
      </c>
      <c r="E556" s="136" t="s">
        <v>19</v>
      </c>
      <c r="F556" s="137" t="s">
        <v>582</v>
      </c>
      <c r="H556" s="136" t="s">
        <v>19</v>
      </c>
      <c r="I556" s="138"/>
      <c r="L556" s="134"/>
      <c r="M556" s="139"/>
      <c r="T556" s="140"/>
      <c r="AT556" s="136" t="s">
        <v>159</v>
      </c>
      <c r="AU556" s="136" t="s">
        <v>77</v>
      </c>
      <c r="AV556" s="11" t="s">
        <v>77</v>
      </c>
      <c r="AW556" s="11" t="s">
        <v>30</v>
      </c>
      <c r="AX556" s="11" t="s">
        <v>69</v>
      </c>
      <c r="AY556" s="136" t="s">
        <v>151</v>
      </c>
    </row>
    <row r="557" spans="2:65" s="12" customFormat="1">
      <c r="B557" s="141"/>
      <c r="D557" s="135" t="s">
        <v>159</v>
      </c>
      <c r="E557" s="142" t="s">
        <v>19</v>
      </c>
      <c r="F557" s="143" t="s">
        <v>1717</v>
      </c>
      <c r="H557" s="144">
        <v>187.56</v>
      </c>
      <c r="I557" s="145"/>
      <c r="L557" s="141"/>
      <c r="M557" s="146"/>
      <c r="T557" s="147"/>
      <c r="AT557" s="142" t="s">
        <v>159</v>
      </c>
      <c r="AU557" s="142" t="s">
        <v>77</v>
      </c>
      <c r="AV557" s="12" t="s">
        <v>79</v>
      </c>
      <c r="AW557" s="12" t="s">
        <v>30</v>
      </c>
      <c r="AX557" s="12" t="s">
        <v>69</v>
      </c>
      <c r="AY557" s="142" t="s">
        <v>151</v>
      </c>
    </row>
    <row r="558" spans="2:65" s="11" customFormat="1">
      <c r="B558" s="134"/>
      <c r="D558" s="135" t="s">
        <v>159</v>
      </c>
      <c r="E558" s="136" t="s">
        <v>19</v>
      </c>
      <c r="F558" s="137" t="s">
        <v>1718</v>
      </c>
      <c r="H558" s="136" t="s">
        <v>19</v>
      </c>
      <c r="I558" s="138"/>
      <c r="L558" s="134"/>
      <c r="M558" s="139"/>
      <c r="T558" s="140"/>
      <c r="AT558" s="136" t="s">
        <v>159</v>
      </c>
      <c r="AU558" s="136" t="s">
        <v>77</v>
      </c>
      <c r="AV558" s="11" t="s">
        <v>77</v>
      </c>
      <c r="AW558" s="11" t="s">
        <v>30</v>
      </c>
      <c r="AX558" s="11" t="s">
        <v>69</v>
      </c>
      <c r="AY558" s="136" t="s">
        <v>151</v>
      </c>
    </row>
    <row r="559" spans="2:65" s="12" customFormat="1">
      <c r="B559" s="141"/>
      <c r="D559" s="135" t="s">
        <v>159</v>
      </c>
      <c r="E559" s="142" t="s">
        <v>19</v>
      </c>
      <c r="F559" s="143" t="s">
        <v>1727</v>
      </c>
      <c r="H559" s="144">
        <v>6.6000000000000003E-2</v>
      </c>
      <c r="I559" s="145"/>
      <c r="L559" s="141"/>
      <c r="M559" s="146"/>
      <c r="T559" s="147"/>
      <c r="AT559" s="142" t="s">
        <v>159</v>
      </c>
      <c r="AU559" s="142" t="s">
        <v>77</v>
      </c>
      <c r="AV559" s="12" t="s">
        <v>79</v>
      </c>
      <c r="AW559" s="12" t="s">
        <v>30</v>
      </c>
      <c r="AX559" s="12" t="s">
        <v>69</v>
      </c>
      <c r="AY559" s="142" t="s">
        <v>151</v>
      </c>
    </row>
    <row r="560" spans="2:65" s="11" customFormat="1">
      <c r="B560" s="134"/>
      <c r="D560" s="135" t="s">
        <v>159</v>
      </c>
      <c r="E560" s="136" t="s">
        <v>19</v>
      </c>
      <c r="F560" s="137" t="s">
        <v>1720</v>
      </c>
      <c r="H560" s="136" t="s">
        <v>19</v>
      </c>
      <c r="I560" s="138"/>
      <c r="L560" s="134"/>
      <c r="M560" s="139"/>
      <c r="T560" s="140"/>
      <c r="AT560" s="136" t="s">
        <v>159</v>
      </c>
      <c r="AU560" s="136" t="s">
        <v>77</v>
      </c>
      <c r="AV560" s="11" t="s">
        <v>77</v>
      </c>
      <c r="AW560" s="11" t="s">
        <v>30</v>
      </c>
      <c r="AX560" s="11" t="s">
        <v>69</v>
      </c>
      <c r="AY560" s="136" t="s">
        <v>151</v>
      </c>
    </row>
    <row r="561" spans="2:65" s="12" customFormat="1">
      <c r="B561" s="141"/>
      <c r="D561" s="135" t="s">
        <v>159</v>
      </c>
      <c r="E561" s="142" t="s">
        <v>19</v>
      </c>
      <c r="F561" s="143" t="s">
        <v>1721</v>
      </c>
      <c r="H561" s="144">
        <v>0.28000000000000003</v>
      </c>
      <c r="I561" s="145"/>
      <c r="L561" s="141"/>
      <c r="M561" s="146"/>
      <c r="T561" s="147"/>
      <c r="AT561" s="142" t="s">
        <v>159</v>
      </c>
      <c r="AU561" s="142" t="s">
        <v>77</v>
      </c>
      <c r="AV561" s="12" t="s">
        <v>79</v>
      </c>
      <c r="AW561" s="12" t="s">
        <v>30</v>
      </c>
      <c r="AX561" s="12" t="s">
        <v>69</v>
      </c>
      <c r="AY561" s="142" t="s">
        <v>151</v>
      </c>
    </row>
    <row r="562" spans="2:65" s="11" customFormat="1">
      <c r="B562" s="134"/>
      <c r="D562" s="135" t="s">
        <v>159</v>
      </c>
      <c r="E562" s="136" t="s">
        <v>19</v>
      </c>
      <c r="F562" s="137" t="s">
        <v>1728</v>
      </c>
      <c r="H562" s="136" t="s">
        <v>19</v>
      </c>
      <c r="I562" s="138"/>
      <c r="L562" s="134"/>
      <c r="M562" s="139"/>
      <c r="T562" s="140"/>
      <c r="AT562" s="136" t="s">
        <v>159</v>
      </c>
      <c r="AU562" s="136" t="s">
        <v>77</v>
      </c>
      <c r="AV562" s="11" t="s">
        <v>77</v>
      </c>
      <c r="AW562" s="11" t="s">
        <v>30</v>
      </c>
      <c r="AX562" s="11" t="s">
        <v>69</v>
      </c>
      <c r="AY562" s="136" t="s">
        <v>151</v>
      </c>
    </row>
    <row r="563" spans="2:65" s="12" customFormat="1">
      <c r="B563" s="141"/>
      <c r="D563" s="135" t="s">
        <v>159</v>
      </c>
      <c r="E563" s="142" t="s">
        <v>19</v>
      </c>
      <c r="F563" s="143" t="s">
        <v>1729</v>
      </c>
      <c r="H563" s="144">
        <v>969.88800000000003</v>
      </c>
      <c r="I563" s="145"/>
      <c r="L563" s="141"/>
      <c r="M563" s="146"/>
      <c r="T563" s="147"/>
      <c r="AT563" s="142" t="s">
        <v>159</v>
      </c>
      <c r="AU563" s="142" t="s">
        <v>77</v>
      </c>
      <c r="AV563" s="12" t="s">
        <v>79</v>
      </c>
      <c r="AW563" s="12" t="s">
        <v>30</v>
      </c>
      <c r="AX563" s="12" t="s">
        <v>69</v>
      </c>
      <c r="AY563" s="142" t="s">
        <v>151</v>
      </c>
    </row>
    <row r="564" spans="2:65" s="11" customFormat="1">
      <c r="B564" s="134"/>
      <c r="D564" s="135" t="s">
        <v>159</v>
      </c>
      <c r="E564" s="136" t="s">
        <v>19</v>
      </c>
      <c r="F564" s="137" t="s">
        <v>598</v>
      </c>
      <c r="H564" s="136" t="s">
        <v>19</v>
      </c>
      <c r="I564" s="138"/>
      <c r="L564" s="134"/>
      <c r="M564" s="139"/>
      <c r="T564" s="140"/>
      <c r="AT564" s="136" t="s">
        <v>159</v>
      </c>
      <c r="AU564" s="136" t="s">
        <v>77</v>
      </c>
      <c r="AV564" s="11" t="s">
        <v>77</v>
      </c>
      <c r="AW564" s="11" t="s">
        <v>30</v>
      </c>
      <c r="AX564" s="11" t="s">
        <v>69</v>
      </c>
      <c r="AY564" s="136" t="s">
        <v>151</v>
      </c>
    </row>
    <row r="565" spans="2:65" s="12" customFormat="1">
      <c r="B565" s="141"/>
      <c r="D565" s="135" t="s">
        <v>159</v>
      </c>
      <c r="E565" s="142" t="s">
        <v>19</v>
      </c>
      <c r="F565" s="143" t="s">
        <v>1730</v>
      </c>
      <c r="H565" s="144">
        <v>167.36</v>
      </c>
      <c r="I565" s="145"/>
      <c r="L565" s="141"/>
      <c r="M565" s="146"/>
      <c r="T565" s="147"/>
      <c r="AT565" s="142" t="s">
        <v>159</v>
      </c>
      <c r="AU565" s="142" t="s">
        <v>77</v>
      </c>
      <c r="AV565" s="12" t="s">
        <v>79</v>
      </c>
      <c r="AW565" s="12" t="s">
        <v>30</v>
      </c>
      <c r="AX565" s="12" t="s">
        <v>69</v>
      </c>
      <c r="AY565" s="142" t="s">
        <v>151</v>
      </c>
    </row>
    <row r="566" spans="2:65" s="13" customFormat="1">
      <c r="B566" s="148"/>
      <c r="D566" s="135" t="s">
        <v>159</v>
      </c>
      <c r="E566" s="149" t="s">
        <v>19</v>
      </c>
      <c r="F566" s="150" t="s">
        <v>163</v>
      </c>
      <c r="H566" s="151">
        <v>7036.6349999999993</v>
      </c>
      <c r="I566" s="152"/>
      <c r="L566" s="148"/>
      <c r="M566" s="153"/>
      <c r="T566" s="154"/>
      <c r="AT566" s="149" t="s">
        <v>159</v>
      </c>
      <c r="AU566" s="149" t="s">
        <v>77</v>
      </c>
      <c r="AV566" s="13" t="s">
        <v>164</v>
      </c>
      <c r="AW566" s="13" t="s">
        <v>30</v>
      </c>
      <c r="AX566" s="13" t="s">
        <v>77</v>
      </c>
      <c r="AY566" s="149" t="s">
        <v>151</v>
      </c>
    </row>
    <row r="567" spans="2:65" s="1" customFormat="1" ht="62.65" customHeight="1">
      <c r="B567" s="31"/>
      <c r="C567" s="155" t="s">
        <v>563</v>
      </c>
      <c r="D567" s="155" t="s">
        <v>342</v>
      </c>
      <c r="E567" s="156" t="s">
        <v>601</v>
      </c>
      <c r="F567" s="157" t="s">
        <v>602</v>
      </c>
      <c r="G567" s="158" t="s">
        <v>280</v>
      </c>
      <c r="H567" s="159">
        <v>185.02199999999999</v>
      </c>
      <c r="I567" s="160"/>
      <c r="J567" s="161">
        <f>ROUND(I567*H567,2)</f>
        <v>0</v>
      </c>
      <c r="K567" s="157" t="s">
        <v>156</v>
      </c>
      <c r="L567" s="31"/>
      <c r="M567" s="162" t="s">
        <v>19</v>
      </c>
      <c r="N567" s="163" t="s">
        <v>40</v>
      </c>
      <c r="P567" s="130">
        <f>O567*H567</f>
        <v>0</v>
      </c>
      <c r="Q567" s="130">
        <v>0</v>
      </c>
      <c r="R567" s="130">
        <f>Q567*H567</f>
        <v>0</v>
      </c>
      <c r="S567" s="130">
        <v>0</v>
      </c>
      <c r="T567" s="131">
        <f>S567*H567</f>
        <v>0</v>
      </c>
      <c r="AR567" s="132" t="s">
        <v>548</v>
      </c>
      <c r="AT567" s="132" t="s">
        <v>342</v>
      </c>
      <c r="AU567" s="132" t="s">
        <v>77</v>
      </c>
      <c r="AY567" s="16" t="s">
        <v>151</v>
      </c>
      <c r="BE567" s="133">
        <f>IF(N567="základní",J567,0)</f>
        <v>0</v>
      </c>
      <c r="BF567" s="133">
        <f>IF(N567="snížená",J567,0)</f>
        <v>0</v>
      </c>
      <c r="BG567" s="133">
        <f>IF(N567="zákl. přenesená",J567,0)</f>
        <v>0</v>
      </c>
      <c r="BH567" s="133">
        <f>IF(N567="sníž. přenesená",J567,0)</f>
        <v>0</v>
      </c>
      <c r="BI567" s="133">
        <f>IF(N567="nulová",J567,0)</f>
        <v>0</v>
      </c>
      <c r="BJ567" s="16" t="s">
        <v>77</v>
      </c>
      <c r="BK567" s="133">
        <f>ROUND(I567*H567,2)</f>
        <v>0</v>
      </c>
      <c r="BL567" s="16" t="s">
        <v>548</v>
      </c>
      <c r="BM567" s="132" t="s">
        <v>1731</v>
      </c>
    </row>
    <row r="568" spans="2:65" s="11" customFormat="1">
      <c r="B568" s="134"/>
      <c r="D568" s="135" t="s">
        <v>159</v>
      </c>
      <c r="E568" s="136" t="s">
        <v>19</v>
      </c>
      <c r="F568" s="137" t="s">
        <v>604</v>
      </c>
      <c r="H568" s="136" t="s">
        <v>19</v>
      </c>
      <c r="I568" s="138"/>
      <c r="L568" s="134"/>
      <c r="M568" s="139"/>
      <c r="T568" s="140"/>
      <c r="AT568" s="136" t="s">
        <v>159</v>
      </c>
      <c r="AU568" s="136" t="s">
        <v>77</v>
      </c>
      <c r="AV568" s="11" t="s">
        <v>77</v>
      </c>
      <c r="AW568" s="11" t="s">
        <v>30</v>
      </c>
      <c r="AX568" s="11" t="s">
        <v>69</v>
      </c>
      <c r="AY568" s="136" t="s">
        <v>151</v>
      </c>
    </row>
    <row r="569" spans="2:65" s="12" customFormat="1">
      <c r="B569" s="141"/>
      <c r="D569" s="135" t="s">
        <v>159</v>
      </c>
      <c r="E569" s="142" t="s">
        <v>19</v>
      </c>
      <c r="F569" s="143" t="s">
        <v>1732</v>
      </c>
      <c r="H569" s="144">
        <v>9.3819999999999997</v>
      </c>
      <c r="I569" s="145"/>
      <c r="L569" s="141"/>
      <c r="M569" s="146"/>
      <c r="T569" s="147"/>
      <c r="AT569" s="142" t="s">
        <v>159</v>
      </c>
      <c r="AU569" s="142" t="s">
        <v>77</v>
      </c>
      <c r="AV569" s="12" t="s">
        <v>79</v>
      </c>
      <c r="AW569" s="12" t="s">
        <v>30</v>
      </c>
      <c r="AX569" s="12" t="s">
        <v>69</v>
      </c>
      <c r="AY569" s="142" t="s">
        <v>151</v>
      </c>
    </row>
    <row r="570" spans="2:65" s="11" customFormat="1">
      <c r="B570" s="134"/>
      <c r="D570" s="135" t="s">
        <v>159</v>
      </c>
      <c r="E570" s="136" t="s">
        <v>19</v>
      </c>
      <c r="F570" s="137" t="s">
        <v>1733</v>
      </c>
      <c r="H570" s="136" t="s">
        <v>19</v>
      </c>
      <c r="I570" s="138"/>
      <c r="L570" s="134"/>
      <c r="M570" s="139"/>
      <c r="T570" s="140"/>
      <c r="AT570" s="136" t="s">
        <v>159</v>
      </c>
      <c r="AU570" s="136" t="s">
        <v>77</v>
      </c>
      <c r="AV570" s="11" t="s">
        <v>77</v>
      </c>
      <c r="AW570" s="11" t="s">
        <v>30</v>
      </c>
      <c r="AX570" s="11" t="s">
        <v>69</v>
      </c>
      <c r="AY570" s="136" t="s">
        <v>151</v>
      </c>
    </row>
    <row r="571" spans="2:65" s="12" customFormat="1">
      <c r="B571" s="141"/>
      <c r="D571" s="135" t="s">
        <v>159</v>
      </c>
      <c r="E571" s="142" t="s">
        <v>19</v>
      </c>
      <c r="F571" s="143" t="s">
        <v>1734</v>
      </c>
      <c r="H571" s="144">
        <v>35.64</v>
      </c>
      <c r="I571" s="145"/>
      <c r="L571" s="141"/>
      <c r="M571" s="146"/>
      <c r="T571" s="147"/>
      <c r="AT571" s="142" t="s">
        <v>159</v>
      </c>
      <c r="AU571" s="142" t="s">
        <v>77</v>
      </c>
      <c r="AV571" s="12" t="s">
        <v>79</v>
      </c>
      <c r="AW571" s="12" t="s">
        <v>30</v>
      </c>
      <c r="AX571" s="12" t="s">
        <v>69</v>
      </c>
      <c r="AY571" s="142" t="s">
        <v>151</v>
      </c>
    </row>
    <row r="572" spans="2:65" s="11" customFormat="1">
      <c r="B572" s="134"/>
      <c r="D572" s="135" t="s">
        <v>159</v>
      </c>
      <c r="E572" s="136" t="s">
        <v>19</v>
      </c>
      <c r="F572" s="137" t="s">
        <v>610</v>
      </c>
      <c r="H572" s="136" t="s">
        <v>19</v>
      </c>
      <c r="I572" s="138"/>
      <c r="L572" s="134"/>
      <c r="M572" s="139"/>
      <c r="T572" s="140"/>
      <c r="AT572" s="136" t="s">
        <v>159</v>
      </c>
      <c r="AU572" s="136" t="s">
        <v>77</v>
      </c>
      <c r="AV572" s="11" t="s">
        <v>77</v>
      </c>
      <c r="AW572" s="11" t="s">
        <v>30</v>
      </c>
      <c r="AX572" s="11" t="s">
        <v>69</v>
      </c>
      <c r="AY572" s="136" t="s">
        <v>151</v>
      </c>
    </row>
    <row r="573" spans="2:65" s="12" customFormat="1">
      <c r="B573" s="141"/>
      <c r="D573" s="135" t="s">
        <v>159</v>
      </c>
      <c r="E573" s="142" t="s">
        <v>19</v>
      </c>
      <c r="F573" s="143" t="s">
        <v>1331</v>
      </c>
      <c r="H573" s="144">
        <v>140</v>
      </c>
      <c r="I573" s="145"/>
      <c r="L573" s="141"/>
      <c r="M573" s="146"/>
      <c r="T573" s="147"/>
      <c r="AT573" s="142" t="s">
        <v>159</v>
      </c>
      <c r="AU573" s="142" t="s">
        <v>77</v>
      </c>
      <c r="AV573" s="12" t="s">
        <v>79</v>
      </c>
      <c r="AW573" s="12" t="s">
        <v>30</v>
      </c>
      <c r="AX573" s="12" t="s">
        <v>69</v>
      </c>
      <c r="AY573" s="142" t="s">
        <v>151</v>
      </c>
    </row>
    <row r="574" spans="2:65" s="13" customFormat="1">
      <c r="B574" s="148"/>
      <c r="D574" s="135" t="s">
        <v>159</v>
      </c>
      <c r="E574" s="149" t="s">
        <v>19</v>
      </c>
      <c r="F574" s="150" t="s">
        <v>163</v>
      </c>
      <c r="H574" s="151">
        <v>185.02199999999999</v>
      </c>
      <c r="I574" s="152"/>
      <c r="L574" s="148"/>
      <c r="M574" s="153"/>
      <c r="T574" s="154"/>
      <c r="AT574" s="149" t="s">
        <v>159</v>
      </c>
      <c r="AU574" s="149" t="s">
        <v>77</v>
      </c>
      <c r="AV574" s="13" t="s">
        <v>164</v>
      </c>
      <c r="AW574" s="13" t="s">
        <v>30</v>
      </c>
      <c r="AX574" s="13" t="s">
        <v>77</v>
      </c>
      <c r="AY574" s="149" t="s">
        <v>151</v>
      </c>
    </row>
    <row r="575" spans="2:65" s="1" customFormat="1" ht="62.65" customHeight="1">
      <c r="B575" s="31"/>
      <c r="C575" s="155" t="s">
        <v>570</v>
      </c>
      <c r="D575" s="155" t="s">
        <v>342</v>
      </c>
      <c r="E575" s="156" t="s">
        <v>612</v>
      </c>
      <c r="F575" s="157" t="s">
        <v>613</v>
      </c>
      <c r="G575" s="158" t="s">
        <v>280</v>
      </c>
      <c r="H575" s="159">
        <v>1463.729</v>
      </c>
      <c r="I575" s="160"/>
      <c r="J575" s="161">
        <f>ROUND(I575*H575,2)</f>
        <v>0</v>
      </c>
      <c r="K575" s="157" t="s">
        <v>156</v>
      </c>
      <c r="L575" s="31"/>
      <c r="M575" s="162" t="s">
        <v>19</v>
      </c>
      <c r="N575" s="163" t="s">
        <v>40</v>
      </c>
      <c r="P575" s="130">
        <f>O575*H575</f>
        <v>0</v>
      </c>
      <c r="Q575" s="130">
        <v>0</v>
      </c>
      <c r="R575" s="130">
        <f>Q575*H575</f>
        <v>0</v>
      </c>
      <c r="S575" s="130">
        <v>0</v>
      </c>
      <c r="T575" s="131">
        <f>S575*H575</f>
        <v>0</v>
      </c>
      <c r="AR575" s="132" t="s">
        <v>548</v>
      </c>
      <c r="AT575" s="132" t="s">
        <v>342</v>
      </c>
      <c r="AU575" s="132" t="s">
        <v>77</v>
      </c>
      <c r="AY575" s="16" t="s">
        <v>151</v>
      </c>
      <c r="BE575" s="133">
        <f>IF(N575="základní",J575,0)</f>
        <v>0</v>
      </c>
      <c r="BF575" s="133">
        <f>IF(N575="snížená",J575,0)</f>
        <v>0</v>
      </c>
      <c r="BG575" s="133">
        <f>IF(N575="zákl. přenesená",J575,0)</f>
        <v>0</v>
      </c>
      <c r="BH575" s="133">
        <f>IF(N575="sníž. přenesená",J575,0)</f>
        <v>0</v>
      </c>
      <c r="BI575" s="133">
        <f>IF(N575="nulová",J575,0)</f>
        <v>0</v>
      </c>
      <c r="BJ575" s="16" t="s">
        <v>77</v>
      </c>
      <c r="BK575" s="133">
        <f>ROUND(I575*H575,2)</f>
        <v>0</v>
      </c>
      <c r="BL575" s="16" t="s">
        <v>548</v>
      </c>
      <c r="BM575" s="132" t="s">
        <v>1735</v>
      </c>
    </row>
    <row r="576" spans="2:65" s="11" customFormat="1">
      <c r="B576" s="134"/>
      <c r="D576" s="135" t="s">
        <v>159</v>
      </c>
      <c r="E576" s="136" t="s">
        <v>19</v>
      </c>
      <c r="F576" s="137" t="s">
        <v>604</v>
      </c>
      <c r="H576" s="136" t="s">
        <v>19</v>
      </c>
      <c r="I576" s="138"/>
      <c r="L576" s="134"/>
      <c r="M576" s="139"/>
      <c r="T576" s="140"/>
      <c r="AT576" s="136" t="s">
        <v>159</v>
      </c>
      <c r="AU576" s="136" t="s">
        <v>77</v>
      </c>
      <c r="AV576" s="11" t="s">
        <v>77</v>
      </c>
      <c r="AW576" s="11" t="s">
        <v>30</v>
      </c>
      <c r="AX576" s="11" t="s">
        <v>69</v>
      </c>
      <c r="AY576" s="136" t="s">
        <v>151</v>
      </c>
    </row>
    <row r="577" spans="2:65" s="12" customFormat="1">
      <c r="B577" s="141"/>
      <c r="D577" s="135" t="s">
        <v>159</v>
      </c>
      <c r="E577" s="142" t="s">
        <v>19</v>
      </c>
      <c r="F577" s="143" t="s">
        <v>1736</v>
      </c>
      <c r="H577" s="144">
        <v>155.74100000000001</v>
      </c>
      <c r="I577" s="145"/>
      <c r="L577" s="141"/>
      <c r="M577" s="146"/>
      <c r="T577" s="147"/>
      <c r="AT577" s="142" t="s">
        <v>159</v>
      </c>
      <c r="AU577" s="142" t="s">
        <v>77</v>
      </c>
      <c r="AV577" s="12" t="s">
        <v>79</v>
      </c>
      <c r="AW577" s="12" t="s">
        <v>30</v>
      </c>
      <c r="AX577" s="12" t="s">
        <v>69</v>
      </c>
      <c r="AY577" s="142" t="s">
        <v>151</v>
      </c>
    </row>
    <row r="578" spans="2:65" s="11" customFormat="1">
      <c r="B578" s="134"/>
      <c r="D578" s="135" t="s">
        <v>159</v>
      </c>
      <c r="E578" s="136" t="s">
        <v>19</v>
      </c>
      <c r="F578" s="137" t="s">
        <v>1733</v>
      </c>
      <c r="H578" s="136" t="s">
        <v>19</v>
      </c>
      <c r="I578" s="138"/>
      <c r="L578" s="134"/>
      <c r="M578" s="139"/>
      <c r="T578" s="140"/>
      <c r="AT578" s="136" t="s">
        <v>159</v>
      </c>
      <c r="AU578" s="136" t="s">
        <v>77</v>
      </c>
      <c r="AV578" s="11" t="s">
        <v>77</v>
      </c>
      <c r="AW578" s="11" t="s">
        <v>30</v>
      </c>
      <c r="AX578" s="11" t="s">
        <v>69</v>
      </c>
      <c r="AY578" s="136" t="s">
        <v>151</v>
      </c>
    </row>
    <row r="579" spans="2:65" s="12" customFormat="1">
      <c r="B579" s="141"/>
      <c r="D579" s="135" t="s">
        <v>159</v>
      </c>
      <c r="E579" s="142" t="s">
        <v>19</v>
      </c>
      <c r="F579" s="143" t="s">
        <v>1737</v>
      </c>
      <c r="H579" s="144">
        <v>1307.9880000000001</v>
      </c>
      <c r="I579" s="145"/>
      <c r="L579" s="141"/>
      <c r="M579" s="146"/>
      <c r="T579" s="147"/>
      <c r="AT579" s="142" t="s">
        <v>159</v>
      </c>
      <c r="AU579" s="142" t="s">
        <v>77</v>
      </c>
      <c r="AV579" s="12" t="s">
        <v>79</v>
      </c>
      <c r="AW579" s="12" t="s">
        <v>30</v>
      </c>
      <c r="AX579" s="12" t="s">
        <v>69</v>
      </c>
      <c r="AY579" s="142" t="s">
        <v>151</v>
      </c>
    </row>
    <row r="580" spans="2:65" s="13" customFormat="1">
      <c r="B580" s="148"/>
      <c r="D580" s="135" t="s">
        <v>159</v>
      </c>
      <c r="E580" s="149" t="s">
        <v>19</v>
      </c>
      <c r="F580" s="150" t="s">
        <v>163</v>
      </c>
      <c r="H580" s="151">
        <v>1463.729</v>
      </c>
      <c r="I580" s="152"/>
      <c r="L580" s="148"/>
      <c r="M580" s="153"/>
      <c r="T580" s="154"/>
      <c r="AT580" s="149" t="s">
        <v>159</v>
      </c>
      <c r="AU580" s="149" t="s">
        <v>77</v>
      </c>
      <c r="AV580" s="13" t="s">
        <v>164</v>
      </c>
      <c r="AW580" s="13" t="s">
        <v>30</v>
      </c>
      <c r="AX580" s="13" t="s">
        <v>77</v>
      </c>
      <c r="AY580" s="149" t="s">
        <v>151</v>
      </c>
    </row>
    <row r="581" spans="2:65" s="1" customFormat="1" ht="44.25" customHeight="1">
      <c r="B581" s="31"/>
      <c r="C581" s="155" t="s">
        <v>590</v>
      </c>
      <c r="D581" s="155" t="s">
        <v>342</v>
      </c>
      <c r="E581" s="156" t="s">
        <v>619</v>
      </c>
      <c r="F581" s="157" t="s">
        <v>620</v>
      </c>
      <c r="G581" s="158" t="s">
        <v>280</v>
      </c>
      <c r="H581" s="159">
        <v>140</v>
      </c>
      <c r="I581" s="160"/>
      <c r="J581" s="161">
        <f>ROUND(I581*H581,2)</f>
        <v>0</v>
      </c>
      <c r="K581" s="157" t="s">
        <v>156</v>
      </c>
      <c r="L581" s="31"/>
      <c r="M581" s="162" t="s">
        <v>19</v>
      </c>
      <c r="N581" s="163" t="s">
        <v>40</v>
      </c>
      <c r="P581" s="130">
        <f>O581*H581</f>
        <v>0</v>
      </c>
      <c r="Q581" s="130">
        <v>0</v>
      </c>
      <c r="R581" s="130">
        <f>Q581*H581</f>
        <v>0</v>
      </c>
      <c r="S581" s="130">
        <v>0</v>
      </c>
      <c r="T581" s="131">
        <f>S581*H581</f>
        <v>0</v>
      </c>
      <c r="AR581" s="132" t="s">
        <v>548</v>
      </c>
      <c r="AT581" s="132" t="s">
        <v>342</v>
      </c>
      <c r="AU581" s="132" t="s">
        <v>77</v>
      </c>
      <c r="AY581" s="16" t="s">
        <v>151</v>
      </c>
      <c r="BE581" s="133">
        <f>IF(N581="základní",J581,0)</f>
        <v>0</v>
      </c>
      <c r="BF581" s="133">
        <f>IF(N581="snížená",J581,0)</f>
        <v>0</v>
      </c>
      <c r="BG581" s="133">
        <f>IF(N581="zákl. přenesená",J581,0)</f>
        <v>0</v>
      </c>
      <c r="BH581" s="133">
        <f>IF(N581="sníž. přenesená",J581,0)</f>
        <v>0</v>
      </c>
      <c r="BI581" s="133">
        <f>IF(N581="nulová",J581,0)</f>
        <v>0</v>
      </c>
      <c r="BJ581" s="16" t="s">
        <v>77</v>
      </c>
      <c r="BK581" s="133">
        <f>ROUND(I581*H581,2)</f>
        <v>0</v>
      </c>
      <c r="BL581" s="16" t="s">
        <v>548</v>
      </c>
      <c r="BM581" s="132" t="s">
        <v>1738</v>
      </c>
    </row>
    <row r="582" spans="2:65" s="11" customFormat="1">
      <c r="B582" s="134"/>
      <c r="D582" s="135" t="s">
        <v>159</v>
      </c>
      <c r="E582" s="136" t="s">
        <v>19</v>
      </c>
      <c r="F582" s="137" t="s">
        <v>610</v>
      </c>
      <c r="H582" s="136" t="s">
        <v>19</v>
      </c>
      <c r="I582" s="138"/>
      <c r="L582" s="134"/>
      <c r="M582" s="139"/>
      <c r="T582" s="140"/>
      <c r="AT582" s="136" t="s">
        <v>159</v>
      </c>
      <c r="AU582" s="136" t="s">
        <v>77</v>
      </c>
      <c r="AV582" s="11" t="s">
        <v>77</v>
      </c>
      <c r="AW582" s="11" t="s">
        <v>30</v>
      </c>
      <c r="AX582" s="11" t="s">
        <v>69</v>
      </c>
      <c r="AY582" s="136" t="s">
        <v>151</v>
      </c>
    </row>
    <row r="583" spans="2:65" s="12" customFormat="1">
      <c r="B583" s="141"/>
      <c r="D583" s="135" t="s">
        <v>159</v>
      </c>
      <c r="E583" s="142" t="s">
        <v>19</v>
      </c>
      <c r="F583" s="143" t="s">
        <v>1331</v>
      </c>
      <c r="H583" s="144">
        <v>140</v>
      </c>
      <c r="I583" s="145"/>
      <c r="L583" s="141"/>
      <c r="M583" s="146"/>
      <c r="T583" s="147"/>
      <c r="AT583" s="142" t="s">
        <v>159</v>
      </c>
      <c r="AU583" s="142" t="s">
        <v>77</v>
      </c>
      <c r="AV583" s="12" t="s">
        <v>79</v>
      </c>
      <c r="AW583" s="12" t="s">
        <v>30</v>
      </c>
      <c r="AX583" s="12" t="s">
        <v>77</v>
      </c>
      <c r="AY583" s="142" t="s">
        <v>151</v>
      </c>
    </row>
    <row r="584" spans="2:65" s="1" customFormat="1" ht="49.15" customHeight="1">
      <c r="B584" s="31"/>
      <c r="C584" s="155" t="s">
        <v>600</v>
      </c>
      <c r="D584" s="155" t="s">
        <v>342</v>
      </c>
      <c r="E584" s="156" t="s">
        <v>623</v>
      </c>
      <c r="F584" s="157" t="s">
        <v>624</v>
      </c>
      <c r="G584" s="158" t="s">
        <v>280</v>
      </c>
      <c r="H584" s="159">
        <v>2326.1999999999998</v>
      </c>
      <c r="I584" s="160"/>
      <c r="J584" s="161">
        <f>ROUND(I584*H584,2)</f>
        <v>0</v>
      </c>
      <c r="K584" s="157" t="s">
        <v>156</v>
      </c>
      <c r="L584" s="31"/>
      <c r="M584" s="162" t="s">
        <v>19</v>
      </c>
      <c r="N584" s="163" t="s">
        <v>40</v>
      </c>
      <c r="P584" s="130">
        <f>O584*H584</f>
        <v>0</v>
      </c>
      <c r="Q584" s="130">
        <v>0</v>
      </c>
      <c r="R584" s="130">
        <f>Q584*H584</f>
        <v>0</v>
      </c>
      <c r="S584" s="130">
        <v>0</v>
      </c>
      <c r="T584" s="131">
        <f>S584*H584</f>
        <v>0</v>
      </c>
      <c r="AR584" s="132" t="s">
        <v>548</v>
      </c>
      <c r="AT584" s="132" t="s">
        <v>342</v>
      </c>
      <c r="AU584" s="132" t="s">
        <v>77</v>
      </c>
      <c r="AY584" s="16" t="s">
        <v>151</v>
      </c>
      <c r="BE584" s="133">
        <f>IF(N584="základní",J584,0)</f>
        <v>0</v>
      </c>
      <c r="BF584" s="133">
        <f>IF(N584="snížená",J584,0)</f>
        <v>0</v>
      </c>
      <c r="BG584" s="133">
        <f>IF(N584="zákl. přenesená",J584,0)</f>
        <v>0</v>
      </c>
      <c r="BH584" s="133">
        <f>IF(N584="sníž. přenesená",J584,0)</f>
        <v>0</v>
      </c>
      <c r="BI584" s="133">
        <f>IF(N584="nulová",J584,0)</f>
        <v>0</v>
      </c>
      <c r="BJ584" s="16" t="s">
        <v>77</v>
      </c>
      <c r="BK584" s="133">
        <f>ROUND(I584*H584,2)</f>
        <v>0</v>
      </c>
      <c r="BL584" s="16" t="s">
        <v>548</v>
      </c>
      <c r="BM584" s="132" t="s">
        <v>1739</v>
      </c>
    </row>
    <row r="585" spans="2:65" s="11" customFormat="1">
      <c r="B585" s="134"/>
      <c r="D585" s="135" t="s">
        <v>159</v>
      </c>
      <c r="E585" s="136" t="s">
        <v>19</v>
      </c>
      <c r="F585" s="137" t="s">
        <v>1740</v>
      </c>
      <c r="H585" s="136" t="s">
        <v>19</v>
      </c>
      <c r="I585" s="138"/>
      <c r="L585" s="134"/>
      <c r="M585" s="139"/>
      <c r="T585" s="140"/>
      <c r="AT585" s="136" t="s">
        <v>159</v>
      </c>
      <c r="AU585" s="136" t="s">
        <v>77</v>
      </c>
      <c r="AV585" s="11" t="s">
        <v>77</v>
      </c>
      <c r="AW585" s="11" t="s">
        <v>30</v>
      </c>
      <c r="AX585" s="11" t="s">
        <v>69</v>
      </c>
      <c r="AY585" s="136" t="s">
        <v>151</v>
      </c>
    </row>
    <row r="586" spans="2:65" s="12" customFormat="1">
      <c r="B586" s="141"/>
      <c r="D586" s="135" t="s">
        <v>159</v>
      </c>
      <c r="E586" s="142" t="s">
        <v>19</v>
      </c>
      <c r="F586" s="143" t="s">
        <v>1741</v>
      </c>
      <c r="H586" s="144">
        <v>2326.1999999999998</v>
      </c>
      <c r="I586" s="145"/>
      <c r="L586" s="141"/>
      <c r="M586" s="146"/>
      <c r="T586" s="147"/>
      <c r="AT586" s="142" t="s">
        <v>159</v>
      </c>
      <c r="AU586" s="142" t="s">
        <v>77</v>
      </c>
      <c r="AV586" s="12" t="s">
        <v>79</v>
      </c>
      <c r="AW586" s="12" t="s">
        <v>30</v>
      </c>
      <c r="AX586" s="12" t="s">
        <v>69</v>
      </c>
      <c r="AY586" s="142" t="s">
        <v>151</v>
      </c>
    </row>
    <row r="587" spans="2:65" s="13" customFormat="1">
      <c r="B587" s="148"/>
      <c r="D587" s="135" t="s">
        <v>159</v>
      </c>
      <c r="E587" s="149" t="s">
        <v>19</v>
      </c>
      <c r="F587" s="150" t="s">
        <v>163</v>
      </c>
      <c r="H587" s="151">
        <v>2326.1999999999998</v>
      </c>
      <c r="I587" s="152"/>
      <c r="L587" s="148"/>
      <c r="M587" s="153"/>
      <c r="T587" s="154"/>
      <c r="AT587" s="149" t="s">
        <v>159</v>
      </c>
      <c r="AU587" s="149" t="s">
        <v>77</v>
      </c>
      <c r="AV587" s="13" t="s">
        <v>164</v>
      </c>
      <c r="AW587" s="13" t="s">
        <v>30</v>
      </c>
      <c r="AX587" s="13" t="s">
        <v>77</v>
      </c>
      <c r="AY587" s="149" t="s">
        <v>151</v>
      </c>
    </row>
    <row r="588" spans="2:65" s="1" customFormat="1" ht="49.15" customHeight="1">
      <c r="B588" s="31"/>
      <c r="C588" s="155" t="s">
        <v>611</v>
      </c>
      <c r="D588" s="155" t="s">
        <v>342</v>
      </c>
      <c r="E588" s="156" t="s">
        <v>629</v>
      </c>
      <c r="F588" s="157" t="s">
        <v>630</v>
      </c>
      <c r="G588" s="158" t="s">
        <v>280</v>
      </c>
      <c r="H588" s="159">
        <v>2523.2399999999998</v>
      </c>
      <c r="I588" s="160"/>
      <c r="J588" s="161">
        <f>ROUND(I588*H588,2)</f>
        <v>0</v>
      </c>
      <c r="K588" s="157" t="s">
        <v>156</v>
      </c>
      <c r="L588" s="31"/>
      <c r="M588" s="162" t="s">
        <v>19</v>
      </c>
      <c r="N588" s="163" t="s">
        <v>40</v>
      </c>
      <c r="P588" s="130">
        <f>O588*H588</f>
        <v>0</v>
      </c>
      <c r="Q588" s="130">
        <v>0</v>
      </c>
      <c r="R588" s="130">
        <f>Q588*H588</f>
        <v>0</v>
      </c>
      <c r="S588" s="130">
        <v>0</v>
      </c>
      <c r="T588" s="131">
        <f>S588*H588</f>
        <v>0</v>
      </c>
      <c r="AR588" s="132" t="s">
        <v>548</v>
      </c>
      <c r="AT588" s="132" t="s">
        <v>342</v>
      </c>
      <c r="AU588" s="132" t="s">
        <v>77</v>
      </c>
      <c r="AY588" s="16" t="s">
        <v>151</v>
      </c>
      <c r="BE588" s="133">
        <f>IF(N588="základní",J588,0)</f>
        <v>0</v>
      </c>
      <c r="BF588" s="133">
        <f>IF(N588="snížená",J588,0)</f>
        <v>0</v>
      </c>
      <c r="BG588" s="133">
        <f>IF(N588="zákl. přenesená",J588,0)</f>
        <v>0</v>
      </c>
      <c r="BH588" s="133">
        <f>IF(N588="sníž. přenesená",J588,0)</f>
        <v>0</v>
      </c>
      <c r="BI588" s="133">
        <f>IF(N588="nulová",J588,0)</f>
        <v>0</v>
      </c>
      <c r="BJ588" s="16" t="s">
        <v>77</v>
      </c>
      <c r="BK588" s="133">
        <f>ROUND(I588*H588,2)</f>
        <v>0</v>
      </c>
      <c r="BL588" s="16" t="s">
        <v>548</v>
      </c>
      <c r="BM588" s="132" t="s">
        <v>1742</v>
      </c>
    </row>
    <row r="589" spans="2:65" s="11" customFormat="1">
      <c r="B589" s="134"/>
      <c r="D589" s="135" t="s">
        <v>159</v>
      </c>
      <c r="E589" s="136" t="s">
        <v>19</v>
      </c>
      <c r="F589" s="137" t="s">
        <v>1743</v>
      </c>
      <c r="H589" s="136" t="s">
        <v>19</v>
      </c>
      <c r="I589" s="138"/>
      <c r="L589" s="134"/>
      <c r="M589" s="139"/>
      <c r="T589" s="140"/>
      <c r="AT589" s="136" t="s">
        <v>159</v>
      </c>
      <c r="AU589" s="136" t="s">
        <v>77</v>
      </c>
      <c r="AV589" s="11" t="s">
        <v>77</v>
      </c>
      <c r="AW589" s="11" t="s">
        <v>30</v>
      </c>
      <c r="AX589" s="11" t="s">
        <v>69</v>
      </c>
      <c r="AY589" s="136" t="s">
        <v>151</v>
      </c>
    </row>
    <row r="590" spans="2:65" s="12" customFormat="1">
      <c r="B590" s="141"/>
      <c r="D590" s="135" t="s">
        <v>159</v>
      </c>
      <c r="E590" s="142" t="s">
        <v>19</v>
      </c>
      <c r="F590" s="143" t="s">
        <v>1744</v>
      </c>
      <c r="H590" s="144">
        <v>2523.2399999999998</v>
      </c>
      <c r="I590" s="145"/>
      <c r="L590" s="141"/>
      <c r="M590" s="146"/>
      <c r="T590" s="147"/>
      <c r="AT590" s="142" t="s">
        <v>159</v>
      </c>
      <c r="AU590" s="142" t="s">
        <v>77</v>
      </c>
      <c r="AV590" s="12" t="s">
        <v>79</v>
      </c>
      <c r="AW590" s="12" t="s">
        <v>30</v>
      </c>
      <c r="AX590" s="12" t="s">
        <v>69</v>
      </c>
      <c r="AY590" s="142" t="s">
        <v>151</v>
      </c>
    </row>
    <row r="591" spans="2:65" s="13" customFormat="1">
      <c r="B591" s="148"/>
      <c r="D591" s="135" t="s">
        <v>159</v>
      </c>
      <c r="E591" s="149" t="s">
        <v>19</v>
      </c>
      <c r="F591" s="150" t="s">
        <v>163</v>
      </c>
      <c r="H591" s="151">
        <v>2523.2399999999998</v>
      </c>
      <c r="I591" s="152"/>
      <c r="L591" s="148"/>
      <c r="M591" s="153"/>
      <c r="T591" s="154"/>
      <c r="AT591" s="149" t="s">
        <v>159</v>
      </c>
      <c r="AU591" s="149" t="s">
        <v>77</v>
      </c>
      <c r="AV591" s="13" t="s">
        <v>164</v>
      </c>
      <c r="AW591" s="13" t="s">
        <v>30</v>
      </c>
      <c r="AX591" s="13" t="s">
        <v>77</v>
      </c>
      <c r="AY591" s="149" t="s">
        <v>151</v>
      </c>
    </row>
    <row r="592" spans="2:65" s="1" customFormat="1" ht="49.15" customHeight="1">
      <c r="B592" s="31"/>
      <c r="C592" s="155" t="s">
        <v>618</v>
      </c>
      <c r="D592" s="155" t="s">
        <v>342</v>
      </c>
      <c r="E592" s="156" t="s">
        <v>635</v>
      </c>
      <c r="F592" s="157" t="s">
        <v>636</v>
      </c>
      <c r="G592" s="158" t="s">
        <v>280</v>
      </c>
      <c r="H592" s="159">
        <v>1</v>
      </c>
      <c r="I592" s="160"/>
      <c r="J592" s="161">
        <f>ROUND(I592*H592,2)</f>
        <v>0</v>
      </c>
      <c r="K592" s="157" t="s">
        <v>156</v>
      </c>
      <c r="L592" s="31"/>
      <c r="M592" s="162" t="s">
        <v>19</v>
      </c>
      <c r="N592" s="163" t="s">
        <v>40</v>
      </c>
      <c r="P592" s="130">
        <f>O592*H592</f>
        <v>0</v>
      </c>
      <c r="Q592" s="130">
        <v>0</v>
      </c>
      <c r="R592" s="130">
        <f>Q592*H592</f>
        <v>0</v>
      </c>
      <c r="S592" s="130">
        <v>0</v>
      </c>
      <c r="T592" s="131">
        <f>S592*H592</f>
        <v>0</v>
      </c>
      <c r="AR592" s="132" t="s">
        <v>548</v>
      </c>
      <c r="AT592" s="132" t="s">
        <v>342</v>
      </c>
      <c r="AU592" s="132" t="s">
        <v>77</v>
      </c>
      <c r="AY592" s="16" t="s">
        <v>151</v>
      </c>
      <c r="BE592" s="133">
        <f>IF(N592="základní",J592,0)</f>
        <v>0</v>
      </c>
      <c r="BF592" s="133">
        <f>IF(N592="snížená",J592,0)</f>
        <v>0</v>
      </c>
      <c r="BG592" s="133">
        <f>IF(N592="zákl. přenesená",J592,0)</f>
        <v>0</v>
      </c>
      <c r="BH592" s="133">
        <f>IF(N592="sníž. přenesená",J592,0)</f>
        <v>0</v>
      </c>
      <c r="BI592" s="133">
        <f>IF(N592="nulová",J592,0)</f>
        <v>0</v>
      </c>
      <c r="BJ592" s="16" t="s">
        <v>77</v>
      </c>
      <c r="BK592" s="133">
        <f>ROUND(I592*H592,2)</f>
        <v>0</v>
      </c>
      <c r="BL592" s="16" t="s">
        <v>548</v>
      </c>
      <c r="BM592" s="132" t="s">
        <v>1745</v>
      </c>
    </row>
    <row r="593" spans="2:65" s="12" customFormat="1">
      <c r="B593" s="141"/>
      <c r="D593" s="135" t="s">
        <v>159</v>
      </c>
      <c r="E593" s="142" t="s">
        <v>19</v>
      </c>
      <c r="F593" s="143" t="s">
        <v>77</v>
      </c>
      <c r="H593" s="144">
        <v>1</v>
      </c>
      <c r="I593" s="145"/>
      <c r="L593" s="141"/>
      <c r="M593" s="146"/>
      <c r="T593" s="147"/>
      <c r="AT593" s="142" t="s">
        <v>159</v>
      </c>
      <c r="AU593" s="142" t="s">
        <v>77</v>
      </c>
      <c r="AV593" s="12" t="s">
        <v>79</v>
      </c>
      <c r="AW593" s="12" t="s">
        <v>30</v>
      </c>
      <c r="AX593" s="12" t="s">
        <v>69</v>
      </c>
      <c r="AY593" s="142" t="s">
        <v>151</v>
      </c>
    </row>
    <row r="594" spans="2:65" s="13" customFormat="1">
      <c r="B594" s="148"/>
      <c r="D594" s="135" t="s">
        <v>159</v>
      </c>
      <c r="E594" s="149" t="s">
        <v>19</v>
      </c>
      <c r="F594" s="150" t="s">
        <v>163</v>
      </c>
      <c r="H594" s="151">
        <v>1</v>
      </c>
      <c r="I594" s="152"/>
      <c r="L594" s="148"/>
      <c r="M594" s="153"/>
      <c r="T594" s="154"/>
      <c r="AT594" s="149" t="s">
        <v>159</v>
      </c>
      <c r="AU594" s="149" t="s">
        <v>77</v>
      </c>
      <c r="AV594" s="13" t="s">
        <v>164</v>
      </c>
      <c r="AW594" s="13" t="s">
        <v>30</v>
      </c>
      <c r="AX594" s="13" t="s">
        <v>77</v>
      </c>
      <c r="AY594" s="149" t="s">
        <v>151</v>
      </c>
    </row>
    <row r="595" spans="2:65" s="1" customFormat="1" ht="49.15" customHeight="1">
      <c r="B595" s="31"/>
      <c r="C595" s="155" t="s">
        <v>622</v>
      </c>
      <c r="D595" s="155" t="s">
        <v>342</v>
      </c>
      <c r="E595" s="156" t="s">
        <v>640</v>
      </c>
      <c r="F595" s="157" t="s">
        <v>641</v>
      </c>
      <c r="G595" s="158" t="s">
        <v>280</v>
      </c>
      <c r="H595" s="159">
        <v>167.36</v>
      </c>
      <c r="I595" s="160"/>
      <c r="J595" s="161">
        <f>ROUND(I595*H595,2)</f>
        <v>0</v>
      </c>
      <c r="K595" s="157" t="s">
        <v>156</v>
      </c>
      <c r="L595" s="31"/>
      <c r="M595" s="162" t="s">
        <v>19</v>
      </c>
      <c r="N595" s="163" t="s">
        <v>40</v>
      </c>
      <c r="P595" s="130">
        <f>O595*H595</f>
        <v>0</v>
      </c>
      <c r="Q595" s="130">
        <v>0</v>
      </c>
      <c r="R595" s="130">
        <f>Q595*H595</f>
        <v>0</v>
      </c>
      <c r="S595" s="130">
        <v>0</v>
      </c>
      <c r="T595" s="131">
        <f>S595*H595</f>
        <v>0</v>
      </c>
      <c r="AR595" s="132" t="s">
        <v>548</v>
      </c>
      <c r="AT595" s="132" t="s">
        <v>342</v>
      </c>
      <c r="AU595" s="132" t="s">
        <v>77</v>
      </c>
      <c r="AY595" s="16" t="s">
        <v>151</v>
      </c>
      <c r="BE595" s="133">
        <f>IF(N595="základní",J595,0)</f>
        <v>0</v>
      </c>
      <c r="BF595" s="133">
        <f>IF(N595="snížená",J595,0)</f>
        <v>0</v>
      </c>
      <c r="BG595" s="133">
        <f>IF(N595="zákl. přenesená",J595,0)</f>
        <v>0</v>
      </c>
      <c r="BH595" s="133">
        <f>IF(N595="sníž. přenesená",J595,0)</f>
        <v>0</v>
      </c>
      <c r="BI595" s="133">
        <f>IF(N595="nulová",J595,0)</f>
        <v>0</v>
      </c>
      <c r="BJ595" s="16" t="s">
        <v>77</v>
      </c>
      <c r="BK595" s="133">
        <f>ROUND(I595*H595,2)</f>
        <v>0</v>
      </c>
      <c r="BL595" s="16" t="s">
        <v>548</v>
      </c>
      <c r="BM595" s="132" t="s">
        <v>1746</v>
      </c>
    </row>
    <row r="596" spans="2:65" s="12" customFormat="1">
      <c r="B596" s="141"/>
      <c r="D596" s="135" t="s">
        <v>159</v>
      </c>
      <c r="E596" s="142" t="s">
        <v>19</v>
      </c>
      <c r="F596" s="143" t="s">
        <v>1730</v>
      </c>
      <c r="H596" s="144">
        <v>167.36</v>
      </c>
      <c r="I596" s="145"/>
      <c r="L596" s="141"/>
      <c r="M596" s="146"/>
      <c r="T596" s="147"/>
      <c r="AT596" s="142" t="s">
        <v>159</v>
      </c>
      <c r="AU596" s="142" t="s">
        <v>77</v>
      </c>
      <c r="AV596" s="12" t="s">
        <v>79</v>
      </c>
      <c r="AW596" s="12" t="s">
        <v>30</v>
      </c>
      <c r="AX596" s="12" t="s">
        <v>69</v>
      </c>
      <c r="AY596" s="142" t="s">
        <v>151</v>
      </c>
    </row>
    <row r="597" spans="2:65" s="13" customFormat="1">
      <c r="B597" s="148"/>
      <c r="D597" s="135" t="s">
        <v>159</v>
      </c>
      <c r="E597" s="149" t="s">
        <v>19</v>
      </c>
      <c r="F597" s="150" t="s">
        <v>163</v>
      </c>
      <c r="H597" s="151">
        <v>167.36</v>
      </c>
      <c r="I597" s="152"/>
      <c r="L597" s="148"/>
      <c r="M597" s="167"/>
      <c r="N597" s="168"/>
      <c r="O597" s="168"/>
      <c r="P597" s="168"/>
      <c r="Q597" s="168"/>
      <c r="R597" s="168"/>
      <c r="S597" s="168"/>
      <c r="T597" s="169"/>
      <c r="AT597" s="149" t="s">
        <v>159</v>
      </c>
      <c r="AU597" s="149" t="s">
        <v>77</v>
      </c>
      <c r="AV597" s="13" t="s">
        <v>164</v>
      </c>
      <c r="AW597" s="13" t="s">
        <v>30</v>
      </c>
      <c r="AX597" s="13" t="s">
        <v>77</v>
      </c>
      <c r="AY597" s="149" t="s">
        <v>151</v>
      </c>
    </row>
    <row r="598" spans="2:65" s="1" customFormat="1" ht="6.95" customHeight="1">
      <c r="B598" s="39"/>
      <c r="C598" s="40"/>
      <c r="D598" s="40"/>
      <c r="E598" s="40"/>
      <c r="F598" s="40"/>
      <c r="G598" s="40"/>
      <c r="H598" s="40"/>
      <c r="I598" s="40"/>
      <c r="J598" s="40"/>
      <c r="K598" s="40"/>
      <c r="L598" s="31"/>
    </row>
  </sheetData>
  <sheetProtection algorithmName="SHA-512" hashValue="LVfp35OeLHaq5zegJiITLMZNpjBi/41MsN1WoUBuwdtoWIzebhddsvduC2TMcL7/kaltfnOqfziLOVQbjOBrAw==" saltValue="hLg22oFFPdcLeEKUrUfOxg==" spinCount="100000" sheet="1" objects="1" scenarios="1" formatColumns="0" formatRows="0" autoFilter="0"/>
  <autoFilter ref="C83:K597" xr:uid="{00000000-0009-0000-0000-000003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1871"/>
  <sheetViews>
    <sheetView showGridLines="0" topLeftCell="A66" zoomScaleNormal="100" workbookViewId="0">
      <selection activeCell="Y76" sqref="Y7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88</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1747</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ROUND((SUM(BE84:BE1870)),  2)</f>
        <v>0</v>
      </c>
      <c r="I33" s="88">
        <v>0.21</v>
      </c>
      <c r="J33" s="87">
        <f>ROUND(((SUM(BE84:BE1870))*I33),  2)</f>
        <v>0</v>
      </c>
      <c r="L33" s="31"/>
    </row>
    <row r="34" spans="2:12" s="1" customFormat="1" ht="14.45" customHeight="1">
      <c r="B34" s="31"/>
      <c r="E34" s="26" t="s">
        <v>41</v>
      </c>
      <c r="F34" s="87">
        <f>ROUND((SUM(BF84:BF1870)),  2)</f>
        <v>0</v>
      </c>
      <c r="I34" s="88">
        <v>0.12</v>
      </c>
      <c r="J34" s="87">
        <f>ROUND(((SUM(BF84:BF1870))*I34),  2)</f>
        <v>0</v>
      </c>
      <c r="L34" s="31"/>
    </row>
    <row r="35" spans="2:12" s="1" customFormat="1" ht="14.45" hidden="1" customHeight="1">
      <c r="B35" s="31"/>
      <c r="E35" s="26" t="s">
        <v>42</v>
      </c>
      <c r="F35" s="87">
        <f>ROUND((SUM(BG84:BG1870)),  2)</f>
        <v>0</v>
      </c>
      <c r="I35" s="88">
        <v>0.21</v>
      </c>
      <c r="J35" s="87">
        <f>0</f>
        <v>0</v>
      </c>
      <c r="L35" s="31"/>
    </row>
    <row r="36" spans="2:12" s="1" customFormat="1" ht="14.45" hidden="1" customHeight="1">
      <c r="B36" s="31"/>
      <c r="E36" s="26" t="s">
        <v>43</v>
      </c>
      <c r="F36" s="87">
        <f>ROUND((SUM(BH84:BH1870)),  2)</f>
        <v>0</v>
      </c>
      <c r="I36" s="88">
        <v>0.12</v>
      </c>
      <c r="J36" s="87">
        <f>0</f>
        <v>0</v>
      </c>
      <c r="L36" s="31"/>
    </row>
    <row r="37" spans="2:12" s="1" customFormat="1" ht="14.45" hidden="1" customHeight="1">
      <c r="B37" s="31"/>
      <c r="E37" s="26" t="s">
        <v>44</v>
      </c>
      <c r="F37" s="87">
        <f>ROUND((SUM(BI84:BI1870)),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04 - Obnova žst. Libice nad Cidlinou</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J685</f>
        <v>0</v>
      </c>
      <c r="L61" s="98"/>
    </row>
    <row r="62" spans="2:47" s="8" customFormat="1" ht="24.95" customHeight="1">
      <c r="B62" s="98"/>
      <c r="D62" s="99" t="s">
        <v>133</v>
      </c>
      <c r="E62" s="100"/>
      <c r="F62" s="100"/>
      <c r="G62" s="100"/>
      <c r="H62" s="100"/>
      <c r="I62" s="100"/>
      <c r="J62" s="101">
        <f>J1052</f>
        <v>0</v>
      </c>
      <c r="L62" s="98"/>
    </row>
    <row r="63" spans="2:47" s="8" customFormat="1" ht="24.95" customHeight="1">
      <c r="B63" s="98"/>
      <c r="D63" s="99" t="s">
        <v>134</v>
      </c>
      <c r="E63" s="100"/>
      <c r="F63" s="100"/>
      <c r="G63" s="100"/>
      <c r="H63" s="100"/>
      <c r="I63" s="100"/>
      <c r="J63" s="101">
        <f>J1752</f>
        <v>0</v>
      </c>
      <c r="L63" s="98"/>
    </row>
    <row r="64" spans="2:47" s="8" customFormat="1" ht="24.95" customHeight="1">
      <c r="B64" s="98"/>
      <c r="D64" s="99" t="s">
        <v>135</v>
      </c>
      <c r="E64" s="100"/>
      <c r="F64" s="100"/>
      <c r="G64" s="100"/>
      <c r="H64" s="100"/>
      <c r="I64" s="100"/>
      <c r="J64" s="101">
        <f>J1787</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SO 04 - Obnova žst. Libice nad Cidlinou</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P85+P685+P1052+P1752+P1787</f>
        <v>0</v>
      </c>
      <c r="Q84" s="48"/>
      <c r="R84" s="107">
        <f>R85+R685+R1052+R1752+R1787</f>
        <v>5431.3323849999988</v>
      </c>
      <c r="S84" s="48"/>
      <c r="T84" s="108">
        <f>T85+T685+T1052+T1752+T1787</f>
        <v>0</v>
      </c>
      <c r="AT84" s="16" t="s">
        <v>68</v>
      </c>
      <c r="AU84" s="16" t="s">
        <v>130</v>
      </c>
      <c r="BK84" s="109">
        <f>BK85+BK685+BK1052+BK1752+BK1787</f>
        <v>0</v>
      </c>
    </row>
    <row r="85" spans="2:65" s="10" customFormat="1" ht="25.9" customHeight="1">
      <c r="B85" s="110"/>
      <c r="D85" s="111" t="s">
        <v>68</v>
      </c>
      <c r="E85" s="112" t="s">
        <v>149</v>
      </c>
      <c r="F85" s="112" t="s">
        <v>150</v>
      </c>
      <c r="I85" s="113"/>
      <c r="J85" s="114">
        <f>BK85</f>
        <v>0</v>
      </c>
      <c r="L85" s="110"/>
      <c r="M85" s="115"/>
      <c r="P85" s="116">
        <f>SUM(P86:P684)</f>
        <v>0</v>
      </c>
      <c r="R85" s="116">
        <f>SUM(R86:R684)</f>
        <v>382.79285499999997</v>
      </c>
      <c r="T85" s="117">
        <f>SUM(T86:T684)</f>
        <v>0</v>
      </c>
      <c r="AR85" s="111" t="s">
        <v>77</v>
      </c>
      <c r="AT85" s="118" t="s">
        <v>68</v>
      </c>
      <c r="AU85" s="118" t="s">
        <v>69</v>
      </c>
      <c r="AY85" s="111" t="s">
        <v>151</v>
      </c>
      <c r="BK85" s="119">
        <f>SUM(BK86:BK684)</f>
        <v>0</v>
      </c>
    </row>
    <row r="86" spans="2:65" s="1" customFormat="1" ht="16.5" customHeight="1">
      <c r="B86" s="31"/>
      <c r="C86" s="120" t="s">
        <v>77</v>
      </c>
      <c r="D86" s="120" t="s">
        <v>152</v>
      </c>
      <c r="E86" s="121" t="s">
        <v>657</v>
      </c>
      <c r="F86" s="122" t="s">
        <v>658</v>
      </c>
      <c r="G86" s="123" t="s">
        <v>248</v>
      </c>
      <c r="H86" s="124">
        <v>188.5</v>
      </c>
      <c r="I86" s="260"/>
      <c r="J86" s="126">
        <f>ROUND(I86*H86,2)</f>
        <v>0</v>
      </c>
      <c r="K86" s="122" t="s">
        <v>156</v>
      </c>
      <c r="L86" s="127"/>
      <c r="M86" s="128" t="s">
        <v>19</v>
      </c>
      <c r="N86" s="129" t="s">
        <v>40</v>
      </c>
      <c r="P86" s="130">
        <f>O86*H86</f>
        <v>0</v>
      </c>
      <c r="Q86" s="130">
        <v>6.5030000000000004E-2</v>
      </c>
      <c r="R86" s="130">
        <f>Q86*H86</f>
        <v>12.258155</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1748</v>
      </c>
    </row>
    <row r="87" spans="2:65" s="11" customFormat="1">
      <c r="B87" s="134"/>
      <c r="D87" s="135" t="s">
        <v>159</v>
      </c>
      <c r="E87" s="136" t="s">
        <v>19</v>
      </c>
      <c r="F87" s="137" t="s">
        <v>1749</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8</v>
      </c>
      <c r="H88" s="144">
        <v>12</v>
      </c>
      <c r="L88" s="141"/>
      <c r="M88" s="146"/>
      <c r="T88" s="147"/>
      <c r="AT88" s="142" t="s">
        <v>159</v>
      </c>
      <c r="AU88" s="142" t="s">
        <v>77</v>
      </c>
      <c r="AV88" s="12" t="s">
        <v>79</v>
      </c>
      <c r="AW88" s="12" t="s">
        <v>30</v>
      </c>
      <c r="AX88" s="12" t="s">
        <v>69</v>
      </c>
      <c r="AY88" s="142" t="s">
        <v>151</v>
      </c>
    </row>
    <row r="89" spans="2:65" s="11" customFormat="1">
      <c r="B89" s="134"/>
      <c r="D89" s="135" t="s">
        <v>159</v>
      </c>
      <c r="E89" s="136" t="s">
        <v>19</v>
      </c>
      <c r="F89" s="137" t="s">
        <v>1750</v>
      </c>
      <c r="H89" s="136" t="s">
        <v>19</v>
      </c>
      <c r="L89" s="134"/>
      <c r="M89" s="139"/>
      <c r="T89" s="140"/>
      <c r="AT89" s="136" t="s">
        <v>159</v>
      </c>
      <c r="AU89" s="136" t="s">
        <v>77</v>
      </c>
      <c r="AV89" s="11" t="s">
        <v>77</v>
      </c>
      <c r="AW89" s="11" t="s">
        <v>30</v>
      </c>
      <c r="AX89" s="11" t="s">
        <v>69</v>
      </c>
      <c r="AY89" s="136" t="s">
        <v>151</v>
      </c>
    </row>
    <row r="90" spans="2:65" s="12" customFormat="1">
      <c r="B90" s="141"/>
      <c r="D90" s="135" t="s">
        <v>159</v>
      </c>
      <c r="E90" s="142" t="s">
        <v>19</v>
      </c>
      <c r="F90" s="143" t="s">
        <v>1360</v>
      </c>
      <c r="H90" s="144">
        <v>20</v>
      </c>
      <c r="L90" s="141"/>
      <c r="M90" s="146"/>
      <c r="T90" s="147"/>
      <c r="AT90" s="142" t="s">
        <v>159</v>
      </c>
      <c r="AU90" s="142" t="s">
        <v>77</v>
      </c>
      <c r="AV90" s="12" t="s">
        <v>79</v>
      </c>
      <c r="AW90" s="12" t="s">
        <v>30</v>
      </c>
      <c r="AX90" s="12" t="s">
        <v>69</v>
      </c>
      <c r="AY90" s="142" t="s">
        <v>151</v>
      </c>
    </row>
    <row r="91" spans="2:65" s="11" customFormat="1">
      <c r="B91" s="134"/>
      <c r="D91" s="135" t="s">
        <v>159</v>
      </c>
      <c r="E91" s="136" t="s">
        <v>19</v>
      </c>
      <c r="F91" s="137" t="s">
        <v>1751</v>
      </c>
      <c r="H91" s="136" t="s">
        <v>19</v>
      </c>
      <c r="L91" s="134"/>
      <c r="M91" s="139"/>
      <c r="T91" s="140"/>
      <c r="AT91" s="136" t="s">
        <v>159</v>
      </c>
      <c r="AU91" s="136" t="s">
        <v>77</v>
      </c>
      <c r="AV91" s="11" t="s">
        <v>77</v>
      </c>
      <c r="AW91" s="11" t="s">
        <v>30</v>
      </c>
      <c r="AX91" s="11" t="s">
        <v>69</v>
      </c>
      <c r="AY91" s="136" t="s">
        <v>151</v>
      </c>
    </row>
    <row r="92" spans="2:65" s="12" customFormat="1">
      <c r="B92" s="141"/>
      <c r="D92" s="135" t="s">
        <v>159</v>
      </c>
      <c r="E92" s="142" t="s">
        <v>19</v>
      </c>
      <c r="F92" s="143" t="s">
        <v>1752</v>
      </c>
      <c r="H92" s="144">
        <v>12.5</v>
      </c>
      <c r="L92" s="141"/>
      <c r="M92" s="146"/>
      <c r="T92" s="147"/>
      <c r="AT92" s="142" t="s">
        <v>159</v>
      </c>
      <c r="AU92" s="142" t="s">
        <v>77</v>
      </c>
      <c r="AV92" s="12" t="s">
        <v>79</v>
      </c>
      <c r="AW92" s="12" t="s">
        <v>30</v>
      </c>
      <c r="AX92" s="12" t="s">
        <v>69</v>
      </c>
      <c r="AY92" s="142" t="s">
        <v>151</v>
      </c>
    </row>
    <row r="93" spans="2:65" s="11" customFormat="1">
      <c r="B93" s="134"/>
      <c r="D93" s="135" t="s">
        <v>159</v>
      </c>
      <c r="E93" s="136" t="s">
        <v>19</v>
      </c>
      <c r="F93" s="137" t="s">
        <v>1753</v>
      </c>
      <c r="H93" s="136" t="s">
        <v>19</v>
      </c>
      <c r="L93" s="134"/>
      <c r="M93" s="139"/>
      <c r="T93" s="140"/>
      <c r="AT93" s="136" t="s">
        <v>159</v>
      </c>
      <c r="AU93" s="136" t="s">
        <v>77</v>
      </c>
      <c r="AV93" s="11" t="s">
        <v>77</v>
      </c>
      <c r="AW93" s="11" t="s">
        <v>30</v>
      </c>
      <c r="AX93" s="11" t="s">
        <v>69</v>
      </c>
      <c r="AY93" s="136" t="s">
        <v>151</v>
      </c>
    </row>
    <row r="94" spans="2:65" s="12" customFormat="1">
      <c r="B94" s="141"/>
      <c r="D94" s="135" t="s">
        <v>159</v>
      </c>
      <c r="E94" s="142" t="s">
        <v>19</v>
      </c>
      <c r="F94" s="143" t="s">
        <v>262</v>
      </c>
      <c r="H94" s="144">
        <v>18</v>
      </c>
      <c r="L94" s="141"/>
      <c r="M94" s="146"/>
      <c r="T94" s="147"/>
      <c r="AT94" s="142" t="s">
        <v>159</v>
      </c>
      <c r="AU94" s="142" t="s">
        <v>77</v>
      </c>
      <c r="AV94" s="12" t="s">
        <v>79</v>
      </c>
      <c r="AW94" s="12" t="s">
        <v>30</v>
      </c>
      <c r="AX94" s="12" t="s">
        <v>69</v>
      </c>
      <c r="AY94" s="142" t="s">
        <v>151</v>
      </c>
    </row>
    <row r="95" spans="2:65" s="11" customFormat="1">
      <c r="B95" s="134"/>
      <c r="D95" s="135" t="s">
        <v>159</v>
      </c>
      <c r="E95" s="136" t="s">
        <v>19</v>
      </c>
      <c r="F95" s="137" t="s">
        <v>1754</v>
      </c>
      <c r="H95" s="136" t="s">
        <v>19</v>
      </c>
      <c r="L95" s="134"/>
      <c r="M95" s="139"/>
      <c r="T95" s="140"/>
      <c r="AT95" s="136" t="s">
        <v>159</v>
      </c>
      <c r="AU95" s="136" t="s">
        <v>77</v>
      </c>
      <c r="AV95" s="11" t="s">
        <v>77</v>
      </c>
      <c r="AW95" s="11" t="s">
        <v>30</v>
      </c>
      <c r="AX95" s="11" t="s">
        <v>69</v>
      </c>
      <c r="AY95" s="136" t="s">
        <v>151</v>
      </c>
    </row>
    <row r="96" spans="2:65" s="12" customFormat="1">
      <c r="B96" s="141"/>
      <c r="D96" s="135" t="s">
        <v>159</v>
      </c>
      <c r="E96" s="142" t="s">
        <v>19</v>
      </c>
      <c r="F96" s="143" t="s">
        <v>262</v>
      </c>
      <c r="H96" s="144">
        <v>18</v>
      </c>
      <c r="L96" s="141"/>
      <c r="M96" s="146"/>
      <c r="T96" s="147"/>
      <c r="AT96" s="142" t="s">
        <v>159</v>
      </c>
      <c r="AU96" s="142" t="s">
        <v>77</v>
      </c>
      <c r="AV96" s="12" t="s">
        <v>79</v>
      </c>
      <c r="AW96" s="12" t="s">
        <v>30</v>
      </c>
      <c r="AX96" s="12" t="s">
        <v>69</v>
      </c>
      <c r="AY96" s="142" t="s">
        <v>151</v>
      </c>
    </row>
    <row r="97" spans="2:65" s="11" customFormat="1">
      <c r="B97" s="134"/>
      <c r="D97" s="135" t="s">
        <v>159</v>
      </c>
      <c r="E97" s="136" t="s">
        <v>19</v>
      </c>
      <c r="F97" s="137" t="s">
        <v>1755</v>
      </c>
      <c r="H97" s="136" t="s">
        <v>19</v>
      </c>
      <c r="L97" s="134"/>
      <c r="M97" s="139"/>
      <c r="T97" s="140"/>
      <c r="AT97" s="136" t="s">
        <v>159</v>
      </c>
      <c r="AU97" s="136" t="s">
        <v>77</v>
      </c>
      <c r="AV97" s="11" t="s">
        <v>77</v>
      </c>
      <c r="AW97" s="11" t="s">
        <v>30</v>
      </c>
      <c r="AX97" s="11" t="s">
        <v>69</v>
      </c>
      <c r="AY97" s="136" t="s">
        <v>151</v>
      </c>
    </row>
    <row r="98" spans="2:65" s="12" customFormat="1">
      <c r="B98" s="141"/>
      <c r="D98" s="135" t="s">
        <v>159</v>
      </c>
      <c r="E98" s="142" t="s">
        <v>19</v>
      </c>
      <c r="F98" s="143" t="s">
        <v>1756</v>
      </c>
      <c r="H98" s="144">
        <v>108</v>
      </c>
      <c r="L98" s="141"/>
      <c r="M98" s="146"/>
      <c r="T98" s="147"/>
      <c r="AT98" s="142" t="s">
        <v>159</v>
      </c>
      <c r="AU98" s="142" t="s">
        <v>77</v>
      </c>
      <c r="AV98" s="12" t="s">
        <v>79</v>
      </c>
      <c r="AW98" s="12" t="s">
        <v>30</v>
      </c>
      <c r="AX98" s="12" t="s">
        <v>69</v>
      </c>
      <c r="AY98" s="142" t="s">
        <v>151</v>
      </c>
    </row>
    <row r="99" spans="2:65" s="13" customFormat="1">
      <c r="B99" s="148"/>
      <c r="D99" s="135" t="s">
        <v>159</v>
      </c>
      <c r="E99" s="149" t="s">
        <v>19</v>
      </c>
      <c r="F99" s="150" t="s">
        <v>163</v>
      </c>
      <c r="H99" s="151">
        <v>188.5</v>
      </c>
      <c r="L99" s="148"/>
      <c r="M99" s="153"/>
      <c r="T99" s="154"/>
      <c r="AT99" s="149" t="s">
        <v>159</v>
      </c>
      <c r="AU99" s="149" t="s">
        <v>77</v>
      </c>
      <c r="AV99" s="13" t="s">
        <v>164</v>
      </c>
      <c r="AW99" s="13" t="s">
        <v>30</v>
      </c>
      <c r="AX99" s="13" t="s">
        <v>77</v>
      </c>
      <c r="AY99" s="149" t="s">
        <v>151</v>
      </c>
    </row>
    <row r="100" spans="2:65" s="11" customFormat="1">
      <c r="B100" s="134"/>
      <c r="D100" s="135" t="s">
        <v>159</v>
      </c>
      <c r="E100" s="136" t="s">
        <v>19</v>
      </c>
      <c r="F100" s="137" t="s">
        <v>165</v>
      </c>
      <c r="H100" s="136" t="s">
        <v>19</v>
      </c>
      <c r="L100" s="134"/>
      <c r="M100" s="139"/>
      <c r="T100" s="140"/>
      <c r="AT100" s="136" t="s">
        <v>159</v>
      </c>
      <c r="AU100" s="136" t="s">
        <v>77</v>
      </c>
      <c r="AV100" s="11" t="s">
        <v>77</v>
      </c>
      <c r="AW100" s="11" t="s">
        <v>30</v>
      </c>
      <c r="AX100" s="11" t="s">
        <v>69</v>
      </c>
      <c r="AY100" s="136" t="s">
        <v>151</v>
      </c>
    </row>
    <row r="101" spans="2:65" s="1" customFormat="1" ht="16.5" customHeight="1">
      <c r="B101" s="31"/>
      <c r="C101" s="120" t="s">
        <v>79</v>
      </c>
      <c r="D101" s="120" t="s">
        <v>152</v>
      </c>
      <c r="E101" s="121" t="s">
        <v>153</v>
      </c>
      <c r="F101" s="122" t="s">
        <v>154</v>
      </c>
      <c r="G101" s="123" t="s">
        <v>155</v>
      </c>
      <c r="H101" s="124">
        <v>23</v>
      </c>
      <c r="I101" s="260"/>
      <c r="J101" s="126">
        <f>ROUND(I101*H101,2)</f>
        <v>0</v>
      </c>
      <c r="K101" s="122" t="s">
        <v>156</v>
      </c>
      <c r="L101" s="127"/>
      <c r="M101" s="128" t="s">
        <v>19</v>
      </c>
      <c r="N101" s="129" t="s">
        <v>40</v>
      </c>
      <c r="P101" s="130">
        <f>O101*H101</f>
        <v>0</v>
      </c>
      <c r="Q101" s="130">
        <v>7.2035999999999998</v>
      </c>
      <c r="R101" s="130">
        <f>Q101*H101</f>
        <v>165.68279999999999</v>
      </c>
      <c r="S101" s="130">
        <v>0</v>
      </c>
      <c r="T101" s="131">
        <f>S101*H101</f>
        <v>0</v>
      </c>
      <c r="AR101" s="132" t="s">
        <v>157</v>
      </c>
      <c r="AT101" s="132" t="s">
        <v>152</v>
      </c>
      <c r="AU101" s="132" t="s">
        <v>77</v>
      </c>
      <c r="AY101" s="16" t="s">
        <v>151</v>
      </c>
      <c r="BE101" s="133">
        <f>IF(N101="základní",J101,0)</f>
        <v>0</v>
      </c>
      <c r="BF101" s="133">
        <f>IF(N101="snížená",J101,0)</f>
        <v>0</v>
      </c>
      <c r="BG101" s="133">
        <f>IF(N101="zákl. přenesená",J101,0)</f>
        <v>0</v>
      </c>
      <c r="BH101" s="133">
        <f>IF(N101="sníž. přenesená",J101,0)</f>
        <v>0</v>
      </c>
      <c r="BI101" s="133">
        <f>IF(N101="nulová",J101,0)</f>
        <v>0</v>
      </c>
      <c r="BJ101" s="16" t="s">
        <v>77</v>
      </c>
      <c r="BK101" s="133">
        <f>ROUND(I101*H101,2)</f>
        <v>0</v>
      </c>
      <c r="BL101" s="16" t="s">
        <v>157</v>
      </c>
      <c r="BM101" s="132" t="s">
        <v>1757</v>
      </c>
    </row>
    <row r="102" spans="2:65" s="11" customFormat="1">
      <c r="B102" s="134"/>
      <c r="D102" s="135" t="s">
        <v>159</v>
      </c>
      <c r="E102" s="136" t="s">
        <v>19</v>
      </c>
      <c r="F102" s="137" t="s">
        <v>1758</v>
      </c>
      <c r="H102" s="136" t="s">
        <v>19</v>
      </c>
      <c r="L102" s="134"/>
      <c r="M102" s="139"/>
      <c r="T102" s="140"/>
      <c r="AT102" s="136" t="s">
        <v>159</v>
      </c>
      <c r="AU102" s="136" t="s">
        <v>77</v>
      </c>
      <c r="AV102" s="11" t="s">
        <v>77</v>
      </c>
      <c r="AW102" s="11" t="s">
        <v>30</v>
      </c>
      <c r="AX102" s="11" t="s">
        <v>69</v>
      </c>
      <c r="AY102" s="136" t="s">
        <v>151</v>
      </c>
    </row>
    <row r="103" spans="2:65" s="12" customFormat="1">
      <c r="B103" s="141"/>
      <c r="D103" s="135" t="s">
        <v>159</v>
      </c>
      <c r="E103" s="142" t="s">
        <v>19</v>
      </c>
      <c r="F103" s="143" t="s">
        <v>1759</v>
      </c>
      <c r="H103" s="144">
        <v>1.667</v>
      </c>
      <c r="L103" s="141"/>
      <c r="M103" s="146"/>
      <c r="T103" s="147"/>
      <c r="AT103" s="142" t="s">
        <v>159</v>
      </c>
      <c r="AU103" s="142" t="s">
        <v>77</v>
      </c>
      <c r="AV103" s="12" t="s">
        <v>79</v>
      </c>
      <c r="AW103" s="12" t="s">
        <v>30</v>
      </c>
      <c r="AX103" s="12" t="s">
        <v>69</v>
      </c>
      <c r="AY103" s="142" t="s">
        <v>151</v>
      </c>
    </row>
    <row r="104" spans="2:65" s="12" customFormat="1">
      <c r="B104" s="141"/>
      <c r="D104" s="135" t="s">
        <v>159</v>
      </c>
      <c r="E104" s="142" t="s">
        <v>19</v>
      </c>
      <c r="F104" s="143" t="s">
        <v>1760</v>
      </c>
      <c r="H104" s="144">
        <v>0.33300000000000002</v>
      </c>
      <c r="L104" s="141"/>
      <c r="M104" s="146"/>
      <c r="T104" s="147"/>
      <c r="AT104" s="142" t="s">
        <v>159</v>
      </c>
      <c r="AU104" s="142" t="s">
        <v>77</v>
      </c>
      <c r="AV104" s="12" t="s">
        <v>79</v>
      </c>
      <c r="AW104" s="12" t="s">
        <v>30</v>
      </c>
      <c r="AX104" s="12" t="s">
        <v>69</v>
      </c>
      <c r="AY104" s="142" t="s">
        <v>151</v>
      </c>
    </row>
    <row r="105" spans="2:65" s="11" customFormat="1">
      <c r="B105" s="134"/>
      <c r="D105" s="135" t="s">
        <v>159</v>
      </c>
      <c r="E105" s="136" t="s">
        <v>19</v>
      </c>
      <c r="F105" s="137" t="s">
        <v>1761</v>
      </c>
      <c r="H105" s="136" t="s">
        <v>19</v>
      </c>
      <c r="L105" s="134"/>
      <c r="M105" s="139"/>
      <c r="T105" s="140"/>
      <c r="AT105" s="136" t="s">
        <v>159</v>
      </c>
      <c r="AU105" s="136" t="s">
        <v>77</v>
      </c>
      <c r="AV105" s="11" t="s">
        <v>77</v>
      </c>
      <c r="AW105" s="11" t="s">
        <v>30</v>
      </c>
      <c r="AX105" s="11" t="s">
        <v>69</v>
      </c>
      <c r="AY105" s="136" t="s">
        <v>151</v>
      </c>
    </row>
    <row r="106" spans="2:65" s="12" customFormat="1">
      <c r="B106" s="141"/>
      <c r="D106" s="135" t="s">
        <v>159</v>
      </c>
      <c r="E106" s="142" t="s">
        <v>19</v>
      </c>
      <c r="F106" s="143" t="s">
        <v>1762</v>
      </c>
      <c r="H106" s="144">
        <v>4</v>
      </c>
      <c r="L106" s="141"/>
      <c r="M106" s="146"/>
      <c r="T106" s="147"/>
      <c r="AT106" s="142" t="s">
        <v>159</v>
      </c>
      <c r="AU106" s="142" t="s">
        <v>77</v>
      </c>
      <c r="AV106" s="12" t="s">
        <v>79</v>
      </c>
      <c r="AW106" s="12" t="s">
        <v>30</v>
      </c>
      <c r="AX106" s="12" t="s">
        <v>69</v>
      </c>
      <c r="AY106" s="142" t="s">
        <v>151</v>
      </c>
    </row>
    <row r="107" spans="2:65" s="11" customFormat="1">
      <c r="B107" s="134"/>
      <c r="D107" s="135" t="s">
        <v>159</v>
      </c>
      <c r="E107" s="136" t="s">
        <v>19</v>
      </c>
      <c r="F107" s="137" t="s">
        <v>1763</v>
      </c>
      <c r="H107" s="136" t="s">
        <v>19</v>
      </c>
      <c r="L107" s="134"/>
      <c r="M107" s="139"/>
      <c r="T107" s="140"/>
      <c r="AT107" s="136" t="s">
        <v>159</v>
      </c>
      <c r="AU107" s="136" t="s">
        <v>77</v>
      </c>
      <c r="AV107" s="11" t="s">
        <v>77</v>
      </c>
      <c r="AW107" s="11" t="s">
        <v>30</v>
      </c>
      <c r="AX107" s="11" t="s">
        <v>69</v>
      </c>
      <c r="AY107" s="136" t="s">
        <v>151</v>
      </c>
    </row>
    <row r="108" spans="2:65" s="12" customFormat="1">
      <c r="B108" s="141"/>
      <c r="D108" s="135" t="s">
        <v>159</v>
      </c>
      <c r="E108" s="142" t="s">
        <v>19</v>
      </c>
      <c r="F108" s="143" t="s">
        <v>79</v>
      </c>
      <c r="H108" s="144">
        <v>2</v>
      </c>
      <c r="L108" s="141"/>
      <c r="M108" s="146"/>
      <c r="T108" s="147"/>
      <c r="AT108" s="142" t="s">
        <v>159</v>
      </c>
      <c r="AU108" s="142" t="s">
        <v>77</v>
      </c>
      <c r="AV108" s="12" t="s">
        <v>79</v>
      </c>
      <c r="AW108" s="12" t="s">
        <v>30</v>
      </c>
      <c r="AX108" s="12" t="s">
        <v>69</v>
      </c>
      <c r="AY108" s="142" t="s">
        <v>151</v>
      </c>
    </row>
    <row r="109" spans="2:65" s="11" customFormat="1">
      <c r="B109" s="134"/>
      <c r="D109" s="135" t="s">
        <v>159</v>
      </c>
      <c r="E109" s="136" t="s">
        <v>19</v>
      </c>
      <c r="F109" s="137" t="s">
        <v>1764</v>
      </c>
      <c r="H109" s="136" t="s">
        <v>19</v>
      </c>
      <c r="L109" s="134"/>
      <c r="M109" s="139"/>
      <c r="T109" s="140"/>
      <c r="AT109" s="136" t="s">
        <v>159</v>
      </c>
      <c r="AU109" s="136" t="s">
        <v>77</v>
      </c>
      <c r="AV109" s="11" t="s">
        <v>77</v>
      </c>
      <c r="AW109" s="11" t="s">
        <v>30</v>
      </c>
      <c r="AX109" s="11" t="s">
        <v>69</v>
      </c>
      <c r="AY109" s="136" t="s">
        <v>151</v>
      </c>
    </row>
    <row r="110" spans="2:65" s="12" customFormat="1">
      <c r="B110" s="141"/>
      <c r="D110" s="135" t="s">
        <v>159</v>
      </c>
      <c r="E110" s="142" t="s">
        <v>19</v>
      </c>
      <c r="F110" s="143" t="s">
        <v>1762</v>
      </c>
      <c r="H110" s="144">
        <v>4</v>
      </c>
      <c r="L110" s="141"/>
      <c r="M110" s="146"/>
      <c r="T110" s="147"/>
      <c r="AT110" s="142" t="s">
        <v>159</v>
      </c>
      <c r="AU110" s="142" t="s">
        <v>77</v>
      </c>
      <c r="AV110" s="12" t="s">
        <v>79</v>
      </c>
      <c r="AW110" s="12" t="s">
        <v>30</v>
      </c>
      <c r="AX110" s="12" t="s">
        <v>69</v>
      </c>
      <c r="AY110" s="142" t="s">
        <v>151</v>
      </c>
    </row>
    <row r="111" spans="2:65" s="11" customFormat="1">
      <c r="B111" s="134"/>
      <c r="D111" s="135" t="s">
        <v>159</v>
      </c>
      <c r="E111" s="136" t="s">
        <v>19</v>
      </c>
      <c r="F111" s="137" t="s">
        <v>654</v>
      </c>
      <c r="H111" s="136" t="s">
        <v>19</v>
      </c>
      <c r="L111" s="134"/>
      <c r="M111" s="139"/>
      <c r="T111" s="140"/>
      <c r="AT111" s="136" t="s">
        <v>159</v>
      </c>
      <c r="AU111" s="136" t="s">
        <v>77</v>
      </c>
      <c r="AV111" s="11" t="s">
        <v>77</v>
      </c>
      <c r="AW111" s="11" t="s">
        <v>30</v>
      </c>
      <c r="AX111" s="11" t="s">
        <v>69</v>
      </c>
      <c r="AY111" s="136" t="s">
        <v>151</v>
      </c>
    </row>
    <row r="112" spans="2:65" s="12" customFormat="1">
      <c r="B112" s="141"/>
      <c r="D112" s="135" t="s">
        <v>159</v>
      </c>
      <c r="E112" s="142" t="s">
        <v>19</v>
      </c>
      <c r="F112" s="143" t="s">
        <v>1765</v>
      </c>
      <c r="H112" s="144">
        <v>9.6329999999999991</v>
      </c>
      <c r="L112" s="141"/>
      <c r="M112" s="146"/>
      <c r="T112" s="147"/>
      <c r="AT112" s="142" t="s">
        <v>159</v>
      </c>
      <c r="AU112" s="142" t="s">
        <v>77</v>
      </c>
      <c r="AV112" s="12" t="s">
        <v>79</v>
      </c>
      <c r="AW112" s="12" t="s">
        <v>30</v>
      </c>
      <c r="AX112" s="12" t="s">
        <v>69</v>
      </c>
      <c r="AY112" s="142" t="s">
        <v>151</v>
      </c>
    </row>
    <row r="113" spans="2:65" s="12" customFormat="1">
      <c r="B113" s="141"/>
      <c r="D113" s="135" t="s">
        <v>159</v>
      </c>
      <c r="E113" s="142" t="s">
        <v>19</v>
      </c>
      <c r="F113" s="143" t="s">
        <v>1766</v>
      </c>
      <c r="H113" s="144">
        <v>0.36699999999999999</v>
      </c>
      <c r="L113" s="141"/>
      <c r="M113" s="146"/>
      <c r="T113" s="147"/>
      <c r="AT113" s="142" t="s">
        <v>159</v>
      </c>
      <c r="AU113" s="142" t="s">
        <v>77</v>
      </c>
      <c r="AV113" s="12" t="s">
        <v>79</v>
      </c>
      <c r="AW113" s="12" t="s">
        <v>30</v>
      </c>
      <c r="AX113" s="12" t="s">
        <v>69</v>
      </c>
      <c r="AY113" s="142" t="s">
        <v>151</v>
      </c>
    </row>
    <row r="114" spans="2:65" s="11" customFormat="1">
      <c r="B114" s="134"/>
      <c r="D114" s="135" t="s">
        <v>159</v>
      </c>
      <c r="E114" s="136" t="s">
        <v>19</v>
      </c>
      <c r="F114" s="137" t="s">
        <v>1767</v>
      </c>
      <c r="H114" s="136" t="s">
        <v>19</v>
      </c>
      <c r="L114" s="134"/>
      <c r="M114" s="139"/>
      <c r="T114" s="140"/>
      <c r="AT114" s="136" t="s">
        <v>159</v>
      </c>
      <c r="AU114" s="136" t="s">
        <v>77</v>
      </c>
      <c r="AV114" s="11" t="s">
        <v>77</v>
      </c>
      <c r="AW114" s="11" t="s">
        <v>30</v>
      </c>
      <c r="AX114" s="11" t="s">
        <v>69</v>
      </c>
      <c r="AY114" s="136" t="s">
        <v>151</v>
      </c>
    </row>
    <row r="115" spans="2:65" s="12" customFormat="1">
      <c r="B115" s="141"/>
      <c r="D115" s="135" t="s">
        <v>159</v>
      </c>
      <c r="E115" s="142" t="s">
        <v>19</v>
      </c>
      <c r="F115" s="143" t="s">
        <v>1768</v>
      </c>
      <c r="H115" s="144">
        <v>0.75</v>
      </c>
      <c r="L115" s="141"/>
      <c r="M115" s="146"/>
      <c r="T115" s="147"/>
      <c r="AT115" s="142" t="s">
        <v>159</v>
      </c>
      <c r="AU115" s="142" t="s">
        <v>77</v>
      </c>
      <c r="AV115" s="12" t="s">
        <v>79</v>
      </c>
      <c r="AW115" s="12" t="s">
        <v>30</v>
      </c>
      <c r="AX115" s="12" t="s">
        <v>69</v>
      </c>
      <c r="AY115" s="142" t="s">
        <v>151</v>
      </c>
    </row>
    <row r="116" spans="2:65" s="12" customFormat="1">
      <c r="B116" s="141"/>
      <c r="D116" s="135" t="s">
        <v>159</v>
      </c>
      <c r="E116" s="142" t="s">
        <v>19</v>
      </c>
      <c r="F116" s="143" t="s">
        <v>1769</v>
      </c>
      <c r="H116" s="144">
        <v>0.25</v>
      </c>
      <c r="L116" s="141"/>
      <c r="M116" s="146"/>
      <c r="T116" s="147"/>
      <c r="AT116" s="142" t="s">
        <v>159</v>
      </c>
      <c r="AU116" s="142" t="s">
        <v>77</v>
      </c>
      <c r="AV116" s="12" t="s">
        <v>79</v>
      </c>
      <c r="AW116" s="12" t="s">
        <v>30</v>
      </c>
      <c r="AX116" s="12" t="s">
        <v>69</v>
      </c>
      <c r="AY116" s="142" t="s">
        <v>151</v>
      </c>
    </row>
    <row r="117" spans="2:65" s="13" customFormat="1">
      <c r="B117" s="148"/>
      <c r="D117" s="135" t="s">
        <v>159</v>
      </c>
      <c r="E117" s="149" t="s">
        <v>19</v>
      </c>
      <c r="F117" s="150" t="s">
        <v>163</v>
      </c>
      <c r="H117" s="151">
        <v>23</v>
      </c>
      <c r="L117" s="148"/>
      <c r="M117" s="153"/>
      <c r="T117" s="154"/>
      <c r="AT117" s="149" t="s">
        <v>159</v>
      </c>
      <c r="AU117" s="149" t="s">
        <v>77</v>
      </c>
      <c r="AV117" s="13" t="s">
        <v>164</v>
      </c>
      <c r="AW117" s="13" t="s">
        <v>30</v>
      </c>
      <c r="AX117" s="13" t="s">
        <v>77</v>
      </c>
      <c r="AY117" s="149" t="s">
        <v>151</v>
      </c>
    </row>
    <row r="118" spans="2:65" s="11" customFormat="1">
      <c r="B118" s="134"/>
      <c r="D118" s="135" t="s">
        <v>159</v>
      </c>
      <c r="E118" s="136" t="s">
        <v>19</v>
      </c>
      <c r="F118" s="137" t="s">
        <v>165</v>
      </c>
      <c r="H118" s="136" t="s">
        <v>19</v>
      </c>
      <c r="L118" s="134"/>
      <c r="M118" s="139"/>
      <c r="T118" s="140"/>
      <c r="AT118" s="136" t="s">
        <v>159</v>
      </c>
      <c r="AU118" s="136" t="s">
        <v>77</v>
      </c>
      <c r="AV118" s="11" t="s">
        <v>77</v>
      </c>
      <c r="AW118" s="11" t="s">
        <v>30</v>
      </c>
      <c r="AX118" s="11" t="s">
        <v>69</v>
      </c>
      <c r="AY118" s="136" t="s">
        <v>151</v>
      </c>
    </row>
    <row r="119" spans="2:65" s="1" customFormat="1" ht="16.5" customHeight="1">
      <c r="B119" s="31"/>
      <c r="C119" s="120" t="s">
        <v>176</v>
      </c>
      <c r="D119" s="120" t="s">
        <v>152</v>
      </c>
      <c r="E119" s="121" t="s">
        <v>687</v>
      </c>
      <c r="F119" s="122" t="s">
        <v>688</v>
      </c>
      <c r="G119" s="123" t="s">
        <v>155</v>
      </c>
      <c r="H119" s="124">
        <v>4</v>
      </c>
      <c r="I119" s="260"/>
      <c r="J119" s="126">
        <f>ROUND(I119*H119,2)</f>
        <v>0</v>
      </c>
      <c r="K119" s="122" t="s">
        <v>156</v>
      </c>
      <c r="L119" s="127"/>
      <c r="M119" s="128" t="s">
        <v>19</v>
      </c>
      <c r="N119" s="129" t="s">
        <v>40</v>
      </c>
      <c r="P119" s="130">
        <f>O119*H119</f>
        <v>0</v>
      </c>
      <c r="Q119" s="130">
        <v>0.27900000000000003</v>
      </c>
      <c r="R119" s="130">
        <f>Q119*H119</f>
        <v>1.1160000000000001</v>
      </c>
      <c r="S119" s="130">
        <v>0</v>
      </c>
      <c r="T119" s="131">
        <f>S119*H119</f>
        <v>0</v>
      </c>
      <c r="AR119" s="132" t="s">
        <v>157</v>
      </c>
      <c r="AT119" s="132" t="s">
        <v>152</v>
      </c>
      <c r="AU119" s="132" t="s">
        <v>77</v>
      </c>
      <c r="AY119" s="16" t="s">
        <v>151</v>
      </c>
      <c r="BE119" s="133">
        <f>IF(N119="základní",J119,0)</f>
        <v>0</v>
      </c>
      <c r="BF119" s="133">
        <f>IF(N119="snížená",J119,0)</f>
        <v>0</v>
      </c>
      <c r="BG119" s="133">
        <f>IF(N119="zákl. přenesená",J119,0)</f>
        <v>0</v>
      </c>
      <c r="BH119" s="133">
        <f>IF(N119="sníž. přenesená",J119,0)</f>
        <v>0</v>
      </c>
      <c r="BI119" s="133">
        <f>IF(N119="nulová",J119,0)</f>
        <v>0</v>
      </c>
      <c r="BJ119" s="16" t="s">
        <v>77</v>
      </c>
      <c r="BK119" s="133">
        <f>ROUND(I119*H119,2)</f>
        <v>0</v>
      </c>
      <c r="BL119" s="16" t="s">
        <v>157</v>
      </c>
      <c r="BM119" s="132" t="s">
        <v>1770</v>
      </c>
    </row>
    <row r="120" spans="2:65" s="11" customFormat="1">
      <c r="B120" s="134"/>
      <c r="D120" s="135" t="s">
        <v>159</v>
      </c>
      <c r="E120" s="136" t="s">
        <v>19</v>
      </c>
      <c r="F120" s="137" t="s">
        <v>693</v>
      </c>
      <c r="H120" s="136" t="s">
        <v>19</v>
      </c>
      <c r="L120" s="134"/>
      <c r="M120" s="139"/>
      <c r="T120" s="140"/>
      <c r="AT120" s="136" t="s">
        <v>159</v>
      </c>
      <c r="AU120" s="136" t="s">
        <v>77</v>
      </c>
      <c r="AV120" s="11" t="s">
        <v>77</v>
      </c>
      <c r="AW120" s="11" t="s">
        <v>30</v>
      </c>
      <c r="AX120" s="11" t="s">
        <v>69</v>
      </c>
      <c r="AY120" s="136" t="s">
        <v>151</v>
      </c>
    </row>
    <row r="121" spans="2:65" s="12" customFormat="1">
      <c r="B121" s="141"/>
      <c r="D121" s="135" t="s">
        <v>159</v>
      </c>
      <c r="E121" s="142" t="s">
        <v>19</v>
      </c>
      <c r="F121" s="143" t="s">
        <v>77</v>
      </c>
      <c r="H121" s="144">
        <v>1</v>
      </c>
      <c r="L121" s="141"/>
      <c r="M121" s="146"/>
      <c r="T121" s="147"/>
      <c r="AT121" s="142" t="s">
        <v>159</v>
      </c>
      <c r="AU121" s="142" t="s">
        <v>77</v>
      </c>
      <c r="AV121" s="12" t="s">
        <v>79</v>
      </c>
      <c r="AW121" s="12" t="s">
        <v>30</v>
      </c>
      <c r="AX121" s="12" t="s">
        <v>69</v>
      </c>
      <c r="AY121" s="142" t="s">
        <v>151</v>
      </c>
    </row>
    <row r="122" spans="2:65" s="11" customFormat="1">
      <c r="B122" s="134"/>
      <c r="D122" s="135" t="s">
        <v>159</v>
      </c>
      <c r="E122" s="136" t="s">
        <v>19</v>
      </c>
      <c r="F122" s="137" t="s">
        <v>695</v>
      </c>
      <c r="H122" s="136" t="s">
        <v>19</v>
      </c>
      <c r="L122" s="134"/>
      <c r="M122" s="139"/>
      <c r="T122" s="140"/>
      <c r="AT122" s="136" t="s">
        <v>159</v>
      </c>
      <c r="AU122" s="136" t="s">
        <v>77</v>
      </c>
      <c r="AV122" s="11" t="s">
        <v>77</v>
      </c>
      <c r="AW122" s="11" t="s">
        <v>30</v>
      </c>
      <c r="AX122" s="11" t="s">
        <v>69</v>
      </c>
      <c r="AY122" s="136" t="s">
        <v>151</v>
      </c>
    </row>
    <row r="123" spans="2:65" s="12" customFormat="1">
      <c r="B123" s="141"/>
      <c r="D123" s="135" t="s">
        <v>159</v>
      </c>
      <c r="E123" s="142" t="s">
        <v>19</v>
      </c>
      <c r="F123" s="143" t="s">
        <v>77</v>
      </c>
      <c r="H123" s="144">
        <v>1</v>
      </c>
      <c r="L123" s="141"/>
      <c r="M123" s="146"/>
      <c r="T123" s="147"/>
      <c r="AT123" s="142" t="s">
        <v>159</v>
      </c>
      <c r="AU123" s="142" t="s">
        <v>77</v>
      </c>
      <c r="AV123" s="12" t="s">
        <v>79</v>
      </c>
      <c r="AW123" s="12" t="s">
        <v>30</v>
      </c>
      <c r="AX123" s="12" t="s">
        <v>69</v>
      </c>
      <c r="AY123" s="142" t="s">
        <v>151</v>
      </c>
    </row>
    <row r="124" spans="2:65" s="11" customFormat="1">
      <c r="B124" s="134"/>
      <c r="D124" s="135" t="s">
        <v>159</v>
      </c>
      <c r="E124" s="136" t="s">
        <v>19</v>
      </c>
      <c r="F124" s="137" t="s">
        <v>1052</v>
      </c>
      <c r="H124" s="136" t="s">
        <v>19</v>
      </c>
      <c r="L124" s="134"/>
      <c r="M124" s="139"/>
      <c r="T124" s="140"/>
      <c r="AT124" s="136" t="s">
        <v>159</v>
      </c>
      <c r="AU124" s="136" t="s">
        <v>77</v>
      </c>
      <c r="AV124" s="11" t="s">
        <v>77</v>
      </c>
      <c r="AW124" s="11" t="s">
        <v>30</v>
      </c>
      <c r="AX124" s="11" t="s">
        <v>69</v>
      </c>
      <c r="AY124" s="136" t="s">
        <v>151</v>
      </c>
    </row>
    <row r="125" spans="2:65" s="12" customFormat="1">
      <c r="B125" s="141"/>
      <c r="D125" s="135" t="s">
        <v>159</v>
      </c>
      <c r="E125" s="142" t="s">
        <v>19</v>
      </c>
      <c r="F125" s="143" t="s">
        <v>79</v>
      </c>
      <c r="H125" s="144">
        <v>2</v>
      </c>
      <c r="L125" s="141"/>
      <c r="M125" s="146"/>
      <c r="T125" s="147"/>
      <c r="AT125" s="142" t="s">
        <v>159</v>
      </c>
      <c r="AU125" s="142" t="s">
        <v>77</v>
      </c>
      <c r="AV125" s="12" t="s">
        <v>79</v>
      </c>
      <c r="AW125" s="12" t="s">
        <v>30</v>
      </c>
      <c r="AX125" s="12" t="s">
        <v>69</v>
      </c>
      <c r="AY125" s="142" t="s">
        <v>151</v>
      </c>
    </row>
    <row r="126" spans="2:65" s="13" customFormat="1">
      <c r="B126" s="148"/>
      <c r="D126" s="135" t="s">
        <v>159</v>
      </c>
      <c r="E126" s="149" t="s">
        <v>19</v>
      </c>
      <c r="F126" s="150" t="s">
        <v>163</v>
      </c>
      <c r="H126" s="151">
        <v>4</v>
      </c>
      <c r="L126" s="148"/>
      <c r="M126" s="153"/>
      <c r="T126" s="154"/>
      <c r="AT126" s="149" t="s">
        <v>159</v>
      </c>
      <c r="AU126" s="149" t="s">
        <v>77</v>
      </c>
      <c r="AV126" s="13" t="s">
        <v>164</v>
      </c>
      <c r="AW126" s="13" t="s">
        <v>30</v>
      </c>
      <c r="AX126" s="13" t="s">
        <v>77</v>
      </c>
      <c r="AY126" s="149" t="s">
        <v>151</v>
      </c>
    </row>
    <row r="127" spans="2:65" s="11" customFormat="1">
      <c r="B127" s="134"/>
      <c r="D127" s="135" t="s">
        <v>159</v>
      </c>
      <c r="E127" s="136" t="s">
        <v>19</v>
      </c>
      <c r="F127" s="137" t="s">
        <v>165</v>
      </c>
      <c r="H127" s="136" t="s">
        <v>19</v>
      </c>
      <c r="L127" s="134"/>
      <c r="M127" s="139"/>
      <c r="T127" s="140"/>
      <c r="AT127" s="136" t="s">
        <v>159</v>
      </c>
      <c r="AU127" s="136" t="s">
        <v>77</v>
      </c>
      <c r="AV127" s="11" t="s">
        <v>77</v>
      </c>
      <c r="AW127" s="11" t="s">
        <v>30</v>
      </c>
      <c r="AX127" s="11" t="s">
        <v>69</v>
      </c>
      <c r="AY127" s="136" t="s">
        <v>151</v>
      </c>
    </row>
    <row r="128" spans="2:65" s="1" customFormat="1" ht="16.5" customHeight="1">
      <c r="B128" s="31"/>
      <c r="C128" s="120" t="s">
        <v>164</v>
      </c>
      <c r="D128" s="120" t="s">
        <v>152</v>
      </c>
      <c r="E128" s="121" t="s">
        <v>166</v>
      </c>
      <c r="F128" s="122" t="s">
        <v>167</v>
      </c>
      <c r="G128" s="123" t="s">
        <v>155</v>
      </c>
      <c r="H128" s="124">
        <v>14</v>
      </c>
      <c r="I128" s="260"/>
      <c r="J128" s="126">
        <f>ROUND(I128*H128,2)</f>
        <v>0</v>
      </c>
      <c r="K128" s="122" t="s">
        <v>156</v>
      </c>
      <c r="L128" s="127"/>
      <c r="M128" s="128" t="s">
        <v>19</v>
      </c>
      <c r="N128" s="129" t="s">
        <v>40</v>
      </c>
      <c r="P128" s="130">
        <f>O128*H128</f>
        <v>0</v>
      </c>
      <c r="Q128" s="130">
        <v>0.25684000000000001</v>
      </c>
      <c r="R128" s="130">
        <f>Q128*H128</f>
        <v>3.5957600000000003</v>
      </c>
      <c r="S128" s="130">
        <v>0</v>
      </c>
      <c r="T128" s="131">
        <f>S128*H128</f>
        <v>0</v>
      </c>
      <c r="AR128" s="132" t="s">
        <v>157</v>
      </c>
      <c r="AT128" s="132" t="s">
        <v>152</v>
      </c>
      <c r="AU128" s="132" t="s">
        <v>77</v>
      </c>
      <c r="AY128" s="16" t="s">
        <v>151</v>
      </c>
      <c r="BE128" s="133">
        <f>IF(N128="základní",J128,0)</f>
        <v>0</v>
      </c>
      <c r="BF128" s="133">
        <f>IF(N128="snížená",J128,0)</f>
        <v>0</v>
      </c>
      <c r="BG128" s="133">
        <f>IF(N128="zákl. přenesená",J128,0)</f>
        <v>0</v>
      </c>
      <c r="BH128" s="133">
        <f>IF(N128="sníž. přenesená",J128,0)</f>
        <v>0</v>
      </c>
      <c r="BI128" s="133">
        <f>IF(N128="nulová",J128,0)</f>
        <v>0</v>
      </c>
      <c r="BJ128" s="16" t="s">
        <v>77</v>
      </c>
      <c r="BK128" s="133">
        <f>ROUND(I128*H128,2)</f>
        <v>0</v>
      </c>
      <c r="BL128" s="16" t="s">
        <v>157</v>
      </c>
      <c r="BM128" s="132" t="s">
        <v>1771</v>
      </c>
    </row>
    <row r="129" spans="2:65" s="11" customFormat="1">
      <c r="B129" s="134"/>
      <c r="D129" s="135" t="s">
        <v>159</v>
      </c>
      <c r="E129" s="136" t="s">
        <v>19</v>
      </c>
      <c r="F129" s="137" t="s">
        <v>1772</v>
      </c>
      <c r="H129" s="136" t="s">
        <v>19</v>
      </c>
      <c r="L129" s="134"/>
      <c r="M129" s="139"/>
      <c r="T129" s="140"/>
      <c r="AT129" s="136" t="s">
        <v>159</v>
      </c>
      <c r="AU129" s="136" t="s">
        <v>77</v>
      </c>
      <c r="AV129" s="11" t="s">
        <v>77</v>
      </c>
      <c r="AW129" s="11" t="s">
        <v>30</v>
      </c>
      <c r="AX129" s="11" t="s">
        <v>69</v>
      </c>
      <c r="AY129" s="136" t="s">
        <v>151</v>
      </c>
    </row>
    <row r="130" spans="2:65" s="12" customFormat="1">
      <c r="B130" s="141"/>
      <c r="D130" s="135" t="s">
        <v>159</v>
      </c>
      <c r="E130" s="142" t="s">
        <v>19</v>
      </c>
      <c r="F130" s="143" t="s">
        <v>79</v>
      </c>
      <c r="H130" s="144">
        <v>2</v>
      </c>
      <c r="L130" s="141"/>
      <c r="M130" s="146"/>
      <c r="T130" s="147"/>
      <c r="AT130" s="142" t="s">
        <v>159</v>
      </c>
      <c r="AU130" s="142" t="s">
        <v>77</v>
      </c>
      <c r="AV130" s="12" t="s">
        <v>79</v>
      </c>
      <c r="AW130" s="12" t="s">
        <v>30</v>
      </c>
      <c r="AX130" s="12" t="s">
        <v>69</v>
      </c>
      <c r="AY130" s="142" t="s">
        <v>151</v>
      </c>
    </row>
    <row r="131" spans="2:65" s="11" customFormat="1">
      <c r="B131" s="134"/>
      <c r="D131" s="135" t="s">
        <v>159</v>
      </c>
      <c r="E131" s="136" t="s">
        <v>19</v>
      </c>
      <c r="F131" s="137" t="s">
        <v>1773</v>
      </c>
      <c r="H131" s="136" t="s">
        <v>19</v>
      </c>
      <c r="L131" s="134"/>
      <c r="M131" s="139"/>
      <c r="T131" s="140"/>
      <c r="AT131" s="136" t="s">
        <v>159</v>
      </c>
      <c r="AU131" s="136" t="s">
        <v>77</v>
      </c>
      <c r="AV131" s="11" t="s">
        <v>77</v>
      </c>
      <c r="AW131" s="11" t="s">
        <v>30</v>
      </c>
      <c r="AX131" s="11" t="s">
        <v>69</v>
      </c>
      <c r="AY131" s="136" t="s">
        <v>151</v>
      </c>
    </row>
    <row r="132" spans="2:65" s="12" customFormat="1">
      <c r="B132" s="141"/>
      <c r="D132" s="135" t="s">
        <v>159</v>
      </c>
      <c r="E132" s="142" t="s">
        <v>19</v>
      </c>
      <c r="F132" s="143" t="s">
        <v>79</v>
      </c>
      <c r="H132" s="144">
        <v>2</v>
      </c>
      <c r="L132" s="141"/>
      <c r="M132" s="146"/>
      <c r="T132" s="147"/>
      <c r="AT132" s="142" t="s">
        <v>159</v>
      </c>
      <c r="AU132" s="142" t="s">
        <v>77</v>
      </c>
      <c r="AV132" s="12" t="s">
        <v>79</v>
      </c>
      <c r="AW132" s="12" t="s">
        <v>30</v>
      </c>
      <c r="AX132" s="12" t="s">
        <v>69</v>
      </c>
      <c r="AY132" s="142" t="s">
        <v>151</v>
      </c>
    </row>
    <row r="133" spans="2:65" s="11" customFormat="1">
      <c r="B133" s="134"/>
      <c r="D133" s="135" t="s">
        <v>159</v>
      </c>
      <c r="E133" s="136" t="s">
        <v>19</v>
      </c>
      <c r="F133" s="137" t="s">
        <v>1774</v>
      </c>
      <c r="H133" s="136" t="s">
        <v>19</v>
      </c>
      <c r="L133" s="134"/>
      <c r="M133" s="139"/>
      <c r="T133" s="140"/>
      <c r="AT133" s="136" t="s">
        <v>159</v>
      </c>
      <c r="AU133" s="136" t="s">
        <v>77</v>
      </c>
      <c r="AV133" s="11" t="s">
        <v>77</v>
      </c>
      <c r="AW133" s="11" t="s">
        <v>30</v>
      </c>
      <c r="AX133" s="11" t="s">
        <v>69</v>
      </c>
      <c r="AY133" s="136" t="s">
        <v>151</v>
      </c>
    </row>
    <row r="134" spans="2:65" s="12" customFormat="1">
      <c r="B134" s="141"/>
      <c r="D134" s="135" t="s">
        <v>159</v>
      </c>
      <c r="E134" s="142" t="s">
        <v>19</v>
      </c>
      <c r="F134" s="143" t="s">
        <v>79</v>
      </c>
      <c r="H134" s="144">
        <v>2</v>
      </c>
      <c r="L134" s="141"/>
      <c r="M134" s="146"/>
      <c r="T134" s="147"/>
      <c r="AT134" s="142" t="s">
        <v>159</v>
      </c>
      <c r="AU134" s="142" t="s">
        <v>77</v>
      </c>
      <c r="AV134" s="12" t="s">
        <v>79</v>
      </c>
      <c r="AW134" s="12" t="s">
        <v>30</v>
      </c>
      <c r="AX134" s="12" t="s">
        <v>69</v>
      </c>
      <c r="AY134" s="142" t="s">
        <v>151</v>
      </c>
    </row>
    <row r="135" spans="2:65" s="11" customFormat="1">
      <c r="B135" s="134"/>
      <c r="D135" s="135" t="s">
        <v>159</v>
      </c>
      <c r="E135" s="136" t="s">
        <v>19</v>
      </c>
      <c r="F135" s="137" t="s">
        <v>1775</v>
      </c>
      <c r="H135" s="136" t="s">
        <v>19</v>
      </c>
      <c r="L135" s="134"/>
      <c r="M135" s="139"/>
      <c r="T135" s="140"/>
      <c r="AT135" s="136" t="s">
        <v>159</v>
      </c>
      <c r="AU135" s="136" t="s">
        <v>77</v>
      </c>
      <c r="AV135" s="11" t="s">
        <v>77</v>
      </c>
      <c r="AW135" s="11" t="s">
        <v>30</v>
      </c>
      <c r="AX135" s="11" t="s">
        <v>69</v>
      </c>
      <c r="AY135" s="136" t="s">
        <v>151</v>
      </c>
    </row>
    <row r="136" spans="2:65" s="12" customFormat="1">
      <c r="B136" s="141"/>
      <c r="D136" s="135" t="s">
        <v>159</v>
      </c>
      <c r="E136" s="142" t="s">
        <v>19</v>
      </c>
      <c r="F136" s="143" t="s">
        <v>79</v>
      </c>
      <c r="H136" s="144">
        <v>2</v>
      </c>
      <c r="L136" s="141"/>
      <c r="M136" s="146"/>
      <c r="T136" s="147"/>
      <c r="AT136" s="142" t="s">
        <v>159</v>
      </c>
      <c r="AU136" s="142" t="s">
        <v>77</v>
      </c>
      <c r="AV136" s="12" t="s">
        <v>79</v>
      </c>
      <c r="AW136" s="12" t="s">
        <v>30</v>
      </c>
      <c r="AX136" s="12" t="s">
        <v>69</v>
      </c>
      <c r="AY136" s="142" t="s">
        <v>151</v>
      </c>
    </row>
    <row r="137" spans="2:65" s="11" customFormat="1">
      <c r="B137" s="134"/>
      <c r="D137" s="135" t="s">
        <v>159</v>
      </c>
      <c r="E137" s="136" t="s">
        <v>19</v>
      </c>
      <c r="F137" s="137" t="s">
        <v>1776</v>
      </c>
      <c r="H137" s="136" t="s">
        <v>19</v>
      </c>
      <c r="L137" s="134"/>
      <c r="M137" s="139"/>
      <c r="T137" s="140"/>
      <c r="AT137" s="136" t="s">
        <v>159</v>
      </c>
      <c r="AU137" s="136" t="s">
        <v>77</v>
      </c>
      <c r="AV137" s="11" t="s">
        <v>77</v>
      </c>
      <c r="AW137" s="11" t="s">
        <v>30</v>
      </c>
      <c r="AX137" s="11" t="s">
        <v>69</v>
      </c>
      <c r="AY137" s="136" t="s">
        <v>151</v>
      </c>
    </row>
    <row r="138" spans="2:65" s="12" customFormat="1">
      <c r="B138" s="141"/>
      <c r="D138" s="135" t="s">
        <v>159</v>
      </c>
      <c r="E138" s="142" t="s">
        <v>19</v>
      </c>
      <c r="F138" s="143" t="s">
        <v>79</v>
      </c>
      <c r="H138" s="144">
        <v>2</v>
      </c>
      <c r="L138" s="141"/>
      <c r="M138" s="146"/>
      <c r="T138" s="147"/>
      <c r="AT138" s="142" t="s">
        <v>159</v>
      </c>
      <c r="AU138" s="142" t="s">
        <v>77</v>
      </c>
      <c r="AV138" s="12" t="s">
        <v>79</v>
      </c>
      <c r="AW138" s="12" t="s">
        <v>30</v>
      </c>
      <c r="AX138" s="12" t="s">
        <v>69</v>
      </c>
      <c r="AY138" s="142" t="s">
        <v>151</v>
      </c>
    </row>
    <row r="139" spans="2:65" s="11" customFormat="1">
      <c r="B139" s="134"/>
      <c r="D139" s="135" t="s">
        <v>159</v>
      </c>
      <c r="E139" s="136" t="s">
        <v>19</v>
      </c>
      <c r="F139" s="137" t="s">
        <v>1777</v>
      </c>
      <c r="H139" s="136" t="s">
        <v>19</v>
      </c>
      <c r="L139" s="134"/>
      <c r="M139" s="139"/>
      <c r="T139" s="140"/>
      <c r="AT139" s="136" t="s">
        <v>159</v>
      </c>
      <c r="AU139" s="136" t="s">
        <v>77</v>
      </c>
      <c r="AV139" s="11" t="s">
        <v>77</v>
      </c>
      <c r="AW139" s="11" t="s">
        <v>30</v>
      </c>
      <c r="AX139" s="11" t="s">
        <v>69</v>
      </c>
      <c r="AY139" s="136" t="s">
        <v>151</v>
      </c>
    </row>
    <row r="140" spans="2:65" s="12" customFormat="1">
      <c r="B140" s="141"/>
      <c r="D140" s="135" t="s">
        <v>159</v>
      </c>
      <c r="E140" s="142" t="s">
        <v>19</v>
      </c>
      <c r="F140" s="143" t="s">
        <v>257</v>
      </c>
      <c r="H140" s="144">
        <v>4</v>
      </c>
      <c r="L140" s="141"/>
      <c r="M140" s="146"/>
      <c r="T140" s="147"/>
      <c r="AT140" s="142" t="s">
        <v>159</v>
      </c>
      <c r="AU140" s="142" t="s">
        <v>77</v>
      </c>
      <c r="AV140" s="12" t="s">
        <v>79</v>
      </c>
      <c r="AW140" s="12" t="s">
        <v>30</v>
      </c>
      <c r="AX140" s="12" t="s">
        <v>69</v>
      </c>
      <c r="AY140" s="142" t="s">
        <v>151</v>
      </c>
    </row>
    <row r="141" spans="2:65" s="13" customFormat="1">
      <c r="B141" s="148"/>
      <c r="D141" s="135" t="s">
        <v>159</v>
      </c>
      <c r="E141" s="149" t="s">
        <v>19</v>
      </c>
      <c r="F141" s="150" t="s">
        <v>163</v>
      </c>
      <c r="H141" s="151">
        <v>14</v>
      </c>
      <c r="L141" s="148"/>
      <c r="M141" s="153"/>
      <c r="T141" s="154"/>
      <c r="AT141" s="149" t="s">
        <v>159</v>
      </c>
      <c r="AU141" s="149" t="s">
        <v>77</v>
      </c>
      <c r="AV141" s="13" t="s">
        <v>164</v>
      </c>
      <c r="AW141" s="13" t="s">
        <v>30</v>
      </c>
      <c r="AX141" s="13" t="s">
        <v>77</v>
      </c>
      <c r="AY141" s="149" t="s">
        <v>151</v>
      </c>
    </row>
    <row r="142" spans="2:65" s="11" customFormat="1">
      <c r="B142" s="134"/>
      <c r="D142" s="135" t="s">
        <v>159</v>
      </c>
      <c r="E142" s="136" t="s">
        <v>19</v>
      </c>
      <c r="F142" s="137" t="s">
        <v>165</v>
      </c>
      <c r="H142" s="136" t="s">
        <v>19</v>
      </c>
      <c r="L142" s="134"/>
      <c r="M142" s="139"/>
      <c r="T142" s="140"/>
      <c r="AT142" s="136" t="s">
        <v>159</v>
      </c>
      <c r="AU142" s="136" t="s">
        <v>77</v>
      </c>
      <c r="AV142" s="11" t="s">
        <v>77</v>
      </c>
      <c r="AW142" s="11" t="s">
        <v>30</v>
      </c>
      <c r="AX142" s="11" t="s">
        <v>69</v>
      </c>
      <c r="AY142" s="136" t="s">
        <v>151</v>
      </c>
    </row>
    <row r="143" spans="2:65" s="1" customFormat="1" ht="16.5" customHeight="1">
      <c r="B143" s="31"/>
      <c r="C143" s="120" t="s">
        <v>185</v>
      </c>
      <c r="D143" s="120" t="s">
        <v>152</v>
      </c>
      <c r="E143" s="121" t="s">
        <v>177</v>
      </c>
      <c r="F143" s="122" t="s">
        <v>178</v>
      </c>
      <c r="G143" s="123" t="s">
        <v>155</v>
      </c>
      <c r="H143" s="124">
        <v>3</v>
      </c>
      <c r="I143" s="260"/>
      <c r="J143" s="126">
        <f>ROUND(I143*H143,2)</f>
        <v>0</v>
      </c>
      <c r="K143" s="122" t="s">
        <v>156</v>
      </c>
      <c r="L143" s="127"/>
      <c r="M143" s="128" t="s">
        <v>19</v>
      </c>
      <c r="N143" s="129" t="s">
        <v>40</v>
      </c>
      <c r="P143" s="130">
        <f>O143*H143</f>
        <v>0</v>
      </c>
      <c r="Q143" s="130">
        <v>0.26888000000000001</v>
      </c>
      <c r="R143" s="130">
        <f>Q143*H143</f>
        <v>0.80664000000000002</v>
      </c>
      <c r="S143" s="130">
        <v>0</v>
      </c>
      <c r="T143" s="131">
        <f>S143*H143</f>
        <v>0</v>
      </c>
      <c r="AR143" s="132" t="s">
        <v>157</v>
      </c>
      <c r="AT143" s="132" t="s">
        <v>152</v>
      </c>
      <c r="AU143" s="132" t="s">
        <v>77</v>
      </c>
      <c r="AY143" s="16" t="s">
        <v>151</v>
      </c>
      <c r="BE143" s="133">
        <f>IF(N143="základní",J143,0)</f>
        <v>0</v>
      </c>
      <c r="BF143" s="133">
        <f>IF(N143="snížená",J143,0)</f>
        <v>0</v>
      </c>
      <c r="BG143" s="133">
        <f>IF(N143="zákl. přenesená",J143,0)</f>
        <v>0</v>
      </c>
      <c r="BH143" s="133">
        <f>IF(N143="sníž. přenesená",J143,0)</f>
        <v>0</v>
      </c>
      <c r="BI143" s="133">
        <f>IF(N143="nulová",J143,0)</f>
        <v>0</v>
      </c>
      <c r="BJ143" s="16" t="s">
        <v>77</v>
      </c>
      <c r="BK143" s="133">
        <f>ROUND(I143*H143,2)</f>
        <v>0</v>
      </c>
      <c r="BL143" s="16" t="s">
        <v>157</v>
      </c>
      <c r="BM143" s="132" t="s">
        <v>1778</v>
      </c>
    </row>
    <row r="144" spans="2:65" s="11" customFormat="1">
      <c r="B144" s="134"/>
      <c r="D144" s="135" t="s">
        <v>159</v>
      </c>
      <c r="E144" s="136" t="s">
        <v>19</v>
      </c>
      <c r="F144" s="137" t="s">
        <v>1779</v>
      </c>
      <c r="H144" s="136" t="s">
        <v>19</v>
      </c>
      <c r="L144" s="134"/>
      <c r="M144" s="139"/>
      <c r="T144" s="140"/>
      <c r="AT144" s="136" t="s">
        <v>159</v>
      </c>
      <c r="AU144" s="136" t="s">
        <v>77</v>
      </c>
      <c r="AV144" s="11" t="s">
        <v>77</v>
      </c>
      <c r="AW144" s="11" t="s">
        <v>30</v>
      </c>
      <c r="AX144" s="11" t="s">
        <v>69</v>
      </c>
      <c r="AY144" s="136" t="s">
        <v>151</v>
      </c>
    </row>
    <row r="145" spans="2:65" s="12" customFormat="1">
      <c r="B145" s="141"/>
      <c r="D145" s="135" t="s">
        <v>159</v>
      </c>
      <c r="E145" s="142" t="s">
        <v>19</v>
      </c>
      <c r="F145" s="143" t="s">
        <v>79</v>
      </c>
      <c r="H145" s="144">
        <v>2</v>
      </c>
      <c r="L145" s="141"/>
      <c r="M145" s="146"/>
      <c r="T145" s="147"/>
      <c r="AT145" s="142" t="s">
        <v>159</v>
      </c>
      <c r="AU145" s="142" t="s">
        <v>77</v>
      </c>
      <c r="AV145" s="12" t="s">
        <v>79</v>
      </c>
      <c r="AW145" s="12" t="s">
        <v>30</v>
      </c>
      <c r="AX145" s="12" t="s">
        <v>69</v>
      </c>
      <c r="AY145" s="142" t="s">
        <v>151</v>
      </c>
    </row>
    <row r="146" spans="2:65" s="11" customFormat="1">
      <c r="B146" s="134"/>
      <c r="D146" s="135" t="s">
        <v>159</v>
      </c>
      <c r="E146" s="136" t="s">
        <v>19</v>
      </c>
      <c r="F146" s="137" t="s">
        <v>1780</v>
      </c>
      <c r="H146" s="136" t="s">
        <v>19</v>
      </c>
      <c r="L146" s="134"/>
      <c r="M146" s="139"/>
      <c r="T146" s="140"/>
      <c r="AT146" s="136" t="s">
        <v>159</v>
      </c>
      <c r="AU146" s="136" t="s">
        <v>77</v>
      </c>
      <c r="AV146" s="11" t="s">
        <v>77</v>
      </c>
      <c r="AW146" s="11" t="s">
        <v>30</v>
      </c>
      <c r="AX146" s="11" t="s">
        <v>69</v>
      </c>
      <c r="AY146" s="136" t="s">
        <v>151</v>
      </c>
    </row>
    <row r="147" spans="2:65" s="12" customFormat="1">
      <c r="B147" s="141"/>
      <c r="D147" s="135" t="s">
        <v>159</v>
      </c>
      <c r="E147" s="142" t="s">
        <v>19</v>
      </c>
      <c r="F147" s="143" t="s">
        <v>77</v>
      </c>
      <c r="H147" s="144">
        <v>1</v>
      </c>
      <c r="L147" s="141"/>
      <c r="M147" s="146"/>
      <c r="T147" s="147"/>
      <c r="AT147" s="142" t="s">
        <v>159</v>
      </c>
      <c r="AU147" s="142" t="s">
        <v>77</v>
      </c>
      <c r="AV147" s="12" t="s">
        <v>79</v>
      </c>
      <c r="AW147" s="12" t="s">
        <v>30</v>
      </c>
      <c r="AX147" s="12" t="s">
        <v>69</v>
      </c>
      <c r="AY147" s="142" t="s">
        <v>151</v>
      </c>
    </row>
    <row r="148" spans="2:65" s="13" customFormat="1">
      <c r="B148" s="148"/>
      <c r="D148" s="135" t="s">
        <v>159</v>
      </c>
      <c r="E148" s="149" t="s">
        <v>19</v>
      </c>
      <c r="F148" s="150" t="s">
        <v>163</v>
      </c>
      <c r="H148" s="151">
        <v>3</v>
      </c>
      <c r="L148" s="148"/>
      <c r="M148" s="153"/>
      <c r="T148" s="154"/>
      <c r="AT148" s="149" t="s">
        <v>159</v>
      </c>
      <c r="AU148" s="149" t="s">
        <v>77</v>
      </c>
      <c r="AV148" s="13" t="s">
        <v>164</v>
      </c>
      <c r="AW148" s="13" t="s">
        <v>30</v>
      </c>
      <c r="AX148" s="13" t="s">
        <v>77</v>
      </c>
      <c r="AY148" s="149" t="s">
        <v>151</v>
      </c>
    </row>
    <row r="149" spans="2:65" s="11" customFormat="1">
      <c r="B149" s="134"/>
      <c r="D149" s="135" t="s">
        <v>159</v>
      </c>
      <c r="E149" s="136" t="s">
        <v>19</v>
      </c>
      <c r="F149" s="137" t="s">
        <v>165</v>
      </c>
      <c r="H149" s="136" t="s">
        <v>19</v>
      </c>
      <c r="L149" s="134"/>
      <c r="M149" s="139"/>
      <c r="T149" s="140"/>
      <c r="AT149" s="136" t="s">
        <v>159</v>
      </c>
      <c r="AU149" s="136" t="s">
        <v>77</v>
      </c>
      <c r="AV149" s="11" t="s">
        <v>77</v>
      </c>
      <c r="AW149" s="11" t="s">
        <v>30</v>
      </c>
      <c r="AX149" s="11" t="s">
        <v>69</v>
      </c>
      <c r="AY149" s="136" t="s">
        <v>151</v>
      </c>
    </row>
    <row r="150" spans="2:65" s="1" customFormat="1" ht="16.5" customHeight="1">
      <c r="B150" s="31"/>
      <c r="C150" s="120" t="s">
        <v>192</v>
      </c>
      <c r="D150" s="120" t="s">
        <v>152</v>
      </c>
      <c r="E150" s="121" t="s">
        <v>181</v>
      </c>
      <c r="F150" s="122" t="s">
        <v>182</v>
      </c>
      <c r="G150" s="123" t="s">
        <v>155</v>
      </c>
      <c r="H150" s="124">
        <v>2</v>
      </c>
      <c r="I150" s="260"/>
      <c r="J150" s="126">
        <f>ROUND(I150*H150,2)</f>
        <v>0</v>
      </c>
      <c r="K150" s="122" t="s">
        <v>156</v>
      </c>
      <c r="L150" s="127"/>
      <c r="M150" s="128" t="s">
        <v>19</v>
      </c>
      <c r="N150" s="129" t="s">
        <v>40</v>
      </c>
      <c r="P150" s="130">
        <f>O150*H150</f>
        <v>0</v>
      </c>
      <c r="Q150" s="130">
        <v>0.28093000000000001</v>
      </c>
      <c r="R150" s="130">
        <f>Q150*H150</f>
        <v>0.56186000000000003</v>
      </c>
      <c r="S150" s="130">
        <v>0</v>
      </c>
      <c r="T150" s="131">
        <f>S150*H150</f>
        <v>0</v>
      </c>
      <c r="AR150" s="132" t="s">
        <v>157</v>
      </c>
      <c r="AT150" s="132" t="s">
        <v>152</v>
      </c>
      <c r="AU150" s="132" t="s">
        <v>77</v>
      </c>
      <c r="AY150" s="16" t="s">
        <v>151</v>
      </c>
      <c r="BE150" s="133">
        <f>IF(N150="základní",J150,0)</f>
        <v>0</v>
      </c>
      <c r="BF150" s="133">
        <f>IF(N150="snížená",J150,0)</f>
        <v>0</v>
      </c>
      <c r="BG150" s="133">
        <f>IF(N150="zákl. přenesená",J150,0)</f>
        <v>0</v>
      </c>
      <c r="BH150" s="133">
        <f>IF(N150="sníž. přenesená",J150,0)</f>
        <v>0</v>
      </c>
      <c r="BI150" s="133">
        <f>IF(N150="nulová",J150,0)</f>
        <v>0</v>
      </c>
      <c r="BJ150" s="16" t="s">
        <v>77</v>
      </c>
      <c r="BK150" s="133">
        <f>ROUND(I150*H150,2)</f>
        <v>0</v>
      </c>
      <c r="BL150" s="16" t="s">
        <v>157</v>
      </c>
      <c r="BM150" s="132" t="s">
        <v>1781</v>
      </c>
    </row>
    <row r="151" spans="2:65" s="11" customFormat="1">
      <c r="B151" s="134"/>
      <c r="D151" s="135" t="s">
        <v>159</v>
      </c>
      <c r="E151" s="136" t="s">
        <v>19</v>
      </c>
      <c r="F151" s="137" t="s">
        <v>1782</v>
      </c>
      <c r="H151" s="136" t="s">
        <v>19</v>
      </c>
      <c r="L151" s="134"/>
      <c r="M151" s="139"/>
      <c r="T151" s="140"/>
      <c r="AT151" s="136" t="s">
        <v>159</v>
      </c>
      <c r="AU151" s="136" t="s">
        <v>77</v>
      </c>
      <c r="AV151" s="11" t="s">
        <v>77</v>
      </c>
      <c r="AW151" s="11" t="s">
        <v>30</v>
      </c>
      <c r="AX151" s="11" t="s">
        <v>69</v>
      </c>
      <c r="AY151" s="136" t="s">
        <v>151</v>
      </c>
    </row>
    <row r="152" spans="2:65" s="12" customFormat="1">
      <c r="B152" s="141"/>
      <c r="D152" s="135" t="s">
        <v>159</v>
      </c>
      <c r="E152" s="142" t="s">
        <v>19</v>
      </c>
      <c r="F152" s="143" t="s">
        <v>79</v>
      </c>
      <c r="H152" s="144">
        <v>2</v>
      </c>
      <c r="L152" s="141"/>
      <c r="M152" s="146"/>
      <c r="T152" s="147"/>
      <c r="AT152" s="142" t="s">
        <v>159</v>
      </c>
      <c r="AU152" s="142" t="s">
        <v>77</v>
      </c>
      <c r="AV152" s="12" t="s">
        <v>79</v>
      </c>
      <c r="AW152" s="12" t="s">
        <v>30</v>
      </c>
      <c r="AX152" s="12" t="s">
        <v>69</v>
      </c>
      <c r="AY152" s="142" t="s">
        <v>151</v>
      </c>
    </row>
    <row r="153" spans="2:65" s="13" customFormat="1">
      <c r="B153" s="148"/>
      <c r="D153" s="135" t="s">
        <v>159</v>
      </c>
      <c r="E153" s="149" t="s">
        <v>19</v>
      </c>
      <c r="F153" s="150" t="s">
        <v>163</v>
      </c>
      <c r="H153" s="151">
        <v>2</v>
      </c>
      <c r="L153" s="148"/>
      <c r="M153" s="153"/>
      <c r="T153" s="154"/>
      <c r="AT153" s="149" t="s">
        <v>159</v>
      </c>
      <c r="AU153" s="149" t="s">
        <v>77</v>
      </c>
      <c r="AV153" s="13" t="s">
        <v>164</v>
      </c>
      <c r="AW153" s="13" t="s">
        <v>30</v>
      </c>
      <c r="AX153" s="13" t="s">
        <v>77</v>
      </c>
      <c r="AY153" s="149" t="s">
        <v>151</v>
      </c>
    </row>
    <row r="154" spans="2:65" s="11" customFormat="1">
      <c r="B154" s="134"/>
      <c r="D154" s="135" t="s">
        <v>159</v>
      </c>
      <c r="E154" s="136" t="s">
        <v>19</v>
      </c>
      <c r="F154" s="137" t="s">
        <v>165</v>
      </c>
      <c r="H154" s="136" t="s">
        <v>19</v>
      </c>
      <c r="L154" s="134"/>
      <c r="M154" s="139"/>
      <c r="T154" s="140"/>
      <c r="AT154" s="136" t="s">
        <v>159</v>
      </c>
      <c r="AU154" s="136" t="s">
        <v>77</v>
      </c>
      <c r="AV154" s="11" t="s">
        <v>77</v>
      </c>
      <c r="AW154" s="11" t="s">
        <v>30</v>
      </c>
      <c r="AX154" s="11" t="s">
        <v>69</v>
      </c>
      <c r="AY154" s="136" t="s">
        <v>151</v>
      </c>
    </row>
    <row r="155" spans="2:65" s="1" customFormat="1" ht="16.5" customHeight="1">
      <c r="B155" s="31"/>
      <c r="C155" s="120" t="s">
        <v>197</v>
      </c>
      <c r="D155" s="120" t="s">
        <v>152</v>
      </c>
      <c r="E155" s="121" t="s">
        <v>1528</v>
      </c>
      <c r="F155" s="122" t="s">
        <v>1529</v>
      </c>
      <c r="G155" s="123" t="s">
        <v>155</v>
      </c>
      <c r="H155" s="124">
        <v>2</v>
      </c>
      <c r="I155" s="260"/>
      <c r="J155" s="126">
        <f>ROUND(I155*H155,2)</f>
        <v>0</v>
      </c>
      <c r="K155" s="122" t="s">
        <v>156</v>
      </c>
      <c r="L155" s="127"/>
      <c r="M155" s="128" t="s">
        <v>19</v>
      </c>
      <c r="N155" s="129" t="s">
        <v>40</v>
      </c>
      <c r="P155" s="130">
        <f>O155*H155</f>
        <v>0</v>
      </c>
      <c r="Q155" s="130">
        <v>0.30501</v>
      </c>
      <c r="R155" s="130">
        <f>Q155*H155</f>
        <v>0.61002000000000001</v>
      </c>
      <c r="S155" s="130">
        <v>0</v>
      </c>
      <c r="T155" s="131">
        <f>S155*H155</f>
        <v>0</v>
      </c>
      <c r="AR155" s="132" t="s">
        <v>157</v>
      </c>
      <c r="AT155" s="132" t="s">
        <v>152</v>
      </c>
      <c r="AU155" s="132" t="s">
        <v>77</v>
      </c>
      <c r="AY155" s="16" t="s">
        <v>151</v>
      </c>
      <c r="BE155" s="133">
        <f>IF(N155="základní",J155,0)</f>
        <v>0</v>
      </c>
      <c r="BF155" s="133">
        <f>IF(N155="snížená",J155,0)</f>
        <v>0</v>
      </c>
      <c r="BG155" s="133">
        <f>IF(N155="zákl. přenesená",J155,0)</f>
        <v>0</v>
      </c>
      <c r="BH155" s="133">
        <f>IF(N155="sníž. přenesená",J155,0)</f>
        <v>0</v>
      </c>
      <c r="BI155" s="133">
        <f>IF(N155="nulová",J155,0)</f>
        <v>0</v>
      </c>
      <c r="BJ155" s="16" t="s">
        <v>77</v>
      </c>
      <c r="BK155" s="133">
        <f>ROUND(I155*H155,2)</f>
        <v>0</v>
      </c>
      <c r="BL155" s="16" t="s">
        <v>157</v>
      </c>
      <c r="BM155" s="132" t="s">
        <v>1783</v>
      </c>
    </row>
    <row r="156" spans="2:65" s="11" customFormat="1">
      <c r="B156" s="134"/>
      <c r="D156" s="135" t="s">
        <v>159</v>
      </c>
      <c r="E156" s="136" t="s">
        <v>19</v>
      </c>
      <c r="F156" s="137" t="s">
        <v>1784</v>
      </c>
      <c r="H156" s="136" t="s">
        <v>19</v>
      </c>
      <c r="L156" s="134"/>
      <c r="M156" s="139"/>
      <c r="T156" s="140"/>
      <c r="AT156" s="136" t="s">
        <v>159</v>
      </c>
      <c r="AU156" s="136" t="s">
        <v>77</v>
      </c>
      <c r="AV156" s="11" t="s">
        <v>77</v>
      </c>
      <c r="AW156" s="11" t="s">
        <v>30</v>
      </c>
      <c r="AX156" s="11" t="s">
        <v>69</v>
      </c>
      <c r="AY156" s="136" t="s">
        <v>151</v>
      </c>
    </row>
    <row r="157" spans="2:65" s="12" customFormat="1">
      <c r="B157" s="141"/>
      <c r="D157" s="135" t="s">
        <v>159</v>
      </c>
      <c r="E157" s="142" t="s">
        <v>19</v>
      </c>
      <c r="F157" s="143" t="s">
        <v>79</v>
      </c>
      <c r="H157" s="144">
        <v>2</v>
      </c>
      <c r="L157" s="141"/>
      <c r="M157" s="146"/>
      <c r="T157" s="147"/>
      <c r="AT157" s="142" t="s">
        <v>159</v>
      </c>
      <c r="AU157" s="142" t="s">
        <v>77</v>
      </c>
      <c r="AV157" s="12" t="s">
        <v>79</v>
      </c>
      <c r="AW157" s="12" t="s">
        <v>30</v>
      </c>
      <c r="AX157" s="12" t="s">
        <v>69</v>
      </c>
      <c r="AY157" s="142" t="s">
        <v>151</v>
      </c>
    </row>
    <row r="158" spans="2:65" s="13" customFormat="1">
      <c r="B158" s="148"/>
      <c r="D158" s="135" t="s">
        <v>159</v>
      </c>
      <c r="E158" s="149" t="s">
        <v>19</v>
      </c>
      <c r="F158" s="150" t="s">
        <v>163</v>
      </c>
      <c r="H158" s="151">
        <v>2</v>
      </c>
      <c r="L158" s="148"/>
      <c r="M158" s="153"/>
      <c r="T158" s="154"/>
      <c r="AT158" s="149" t="s">
        <v>159</v>
      </c>
      <c r="AU158" s="149" t="s">
        <v>77</v>
      </c>
      <c r="AV158" s="13" t="s">
        <v>164</v>
      </c>
      <c r="AW158" s="13" t="s">
        <v>30</v>
      </c>
      <c r="AX158" s="13" t="s">
        <v>77</v>
      </c>
      <c r="AY158" s="149" t="s">
        <v>151</v>
      </c>
    </row>
    <row r="159" spans="2:65" s="11" customFormat="1">
      <c r="B159" s="134"/>
      <c r="D159" s="135" t="s">
        <v>159</v>
      </c>
      <c r="E159" s="136" t="s">
        <v>19</v>
      </c>
      <c r="F159" s="137" t="s">
        <v>165</v>
      </c>
      <c r="H159" s="136" t="s">
        <v>19</v>
      </c>
      <c r="L159" s="134"/>
      <c r="M159" s="139"/>
      <c r="T159" s="140"/>
      <c r="AT159" s="136" t="s">
        <v>159</v>
      </c>
      <c r="AU159" s="136" t="s">
        <v>77</v>
      </c>
      <c r="AV159" s="11" t="s">
        <v>77</v>
      </c>
      <c r="AW159" s="11" t="s">
        <v>30</v>
      </c>
      <c r="AX159" s="11" t="s">
        <v>69</v>
      </c>
      <c r="AY159" s="136" t="s">
        <v>151</v>
      </c>
    </row>
    <row r="160" spans="2:65" s="1" customFormat="1" ht="16.5" customHeight="1">
      <c r="B160" s="31"/>
      <c r="C160" s="120" t="s">
        <v>200</v>
      </c>
      <c r="D160" s="120" t="s">
        <v>152</v>
      </c>
      <c r="E160" s="121" t="s">
        <v>1785</v>
      </c>
      <c r="F160" s="122" t="s">
        <v>1786</v>
      </c>
      <c r="G160" s="123" t="s">
        <v>155</v>
      </c>
      <c r="H160" s="124">
        <v>1</v>
      </c>
      <c r="I160" s="260"/>
      <c r="J160" s="126">
        <f>ROUND(I160*H160,2)</f>
        <v>0</v>
      </c>
      <c r="K160" s="122" t="s">
        <v>156</v>
      </c>
      <c r="L160" s="127"/>
      <c r="M160" s="128" t="s">
        <v>19</v>
      </c>
      <c r="N160" s="129" t="s">
        <v>40</v>
      </c>
      <c r="P160" s="130">
        <f>O160*H160</f>
        <v>0</v>
      </c>
      <c r="Q160" s="130">
        <v>0.89</v>
      </c>
      <c r="R160" s="130">
        <f>Q160*H160</f>
        <v>0.89</v>
      </c>
      <c r="S160" s="130">
        <v>0</v>
      </c>
      <c r="T160" s="131">
        <f>S160*H160</f>
        <v>0</v>
      </c>
      <c r="AR160" s="132" t="s">
        <v>157</v>
      </c>
      <c r="AT160" s="132" t="s">
        <v>152</v>
      </c>
      <c r="AU160" s="132" t="s">
        <v>77</v>
      </c>
      <c r="AY160" s="16" t="s">
        <v>151</v>
      </c>
      <c r="BE160" s="133">
        <f>IF(N160="základní",J160,0)</f>
        <v>0</v>
      </c>
      <c r="BF160" s="133">
        <f>IF(N160="snížená",J160,0)</f>
        <v>0</v>
      </c>
      <c r="BG160" s="133">
        <f>IF(N160="zákl. přenesená",J160,0)</f>
        <v>0</v>
      </c>
      <c r="BH160" s="133">
        <f>IF(N160="sníž. přenesená",J160,0)</f>
        <v>0</v>
      </c>
      <c r="BI160" s="133">
        <f>IF(N160="nulová",J160,0)</f>
        <v>0</v>
      </c>
      <c r="BJ160" s="16" t="s">
        <v>77</v>
      </c>
      <c r="BK160" s="133">
        <f>ROUND(I160*H160,2)</f>
        <v>0</v>
      </c>
      <c r="BL160" s="16" t="s">
        <v>157</v>
      </c>
      <c r="BM160" s="132" t="s">
        <v>1787</v>
      </c>
    </row>
    <row r="161" spans="2:65" s="11" customFormat="1">
      <c r="B161" s="134"/>
      <c r="D161" s="135" t="s">
        <v>159</v>
      </c>
      <c r="E161" s="136" t="s">
        <v>19</v>
      </c>
      <c r="F161" s="137" t="s">
        <v>1788</v>
      </c>
      <c r="H161" s="136" t="s">
        <v>19</v>
      </c>
      <c r="L161" s="134"/>
      <c r="M161" s="139"/>
      <c r="T161" s="140"/>
      <c r="AT161" s="136" t="s">
        <v>159</v>
      </c>
      <c r="AU161" s="136" t="s">
        <v>77</v>
      </c>
      <c r="AV161" s="11" t="s">
        <v>77</v>
      </c>
      <c r="AW161" s="11" t="s">
        <v>30</v>
      </c>
      <c r="AX161" s="11" t="s">
        <v>69</v>
      </c>
      <c r="AY161" s="136" t="s">
        <v>151</v>
      </c>
    </row>
    <row r="162" spans="2:65" s="12" customFormat="1">
      <c r="B162" s="141"/>
      <c r="D162" s="135" t="s">
        <v>159</v>
      </c>
      <c r="E162" s="142" t="s">
        <v>19</v>
      </c>
      <c r="F162" s="143" t="s">
        <v>77</v>
      </c>
      <c r="H162" s="144">
        <v>1</v>
      </c>
      <c r="L162" s="141"/>
      <c r="M162" s="146"/>
      <c r="T162" s="147"/>
      <c r="AT162" s="142" t="s">
        <v>159</v>
      </c>
      <c r="AU162" s="142" t="s">
        <v>77</v>
      </c>
      <c r="AV162" s="12" t="s">
        <v>79</v>
      </c>
      <c r="AW162" s="12" t="s">
        <v>30</v>
      </c>
      <c r="AX162" s="12" t="s">
        <v>69</v>
      </c>
      <c r="AY162" s="142" t="s">
        <v>151</v>
      </c>
    </row>
    <row r="163" spans="2:65" s="13" customFormat="1">
      <c r="B163" s="148"/>
      <c r="D163" s="135" t="s">
        <v>159</v>
      </c>
      <c r="E163" s="149" t="s">
        <v>19</v>
      </c>
      <c r="F163" s="150" t="s">
        <v>163</v>
      </c>
      <c r="H163" s="151">
        <v>1</v>
      </c>
      <c r="L163" s="148"/>
      <c r="M163" s="153"/>
      <c r="T163" s="154"/>
      <c r="AT163" s="149" t="s">
        <v>159</v>
      </c>
      <c r="AU163" s="149" t="s">
        <v>77</v>
      </c>
      <c r="AV163" s="13" t="s">
        <v>164</v>
      </c>
      <c r="AW163" s="13" t="s">
        <v>30</v>
      </c>
      <c r="AX163" s="13" t="s">
        <v>77</v>
      </c>
      <c r="AY163" s="149" t="s">
        <v>151</v>
      </c>
    </row>
    <row r="164" spans="2:65" s="11" customFormat="1">
      <c r="B164" s="134"/>
      <c r="D164" s="135" t="s">
        <v>159</v>
      </c>
      <c r="E164" s="136" t="s">
        <v>19</v>
      </c>
      <c r="F164" s="137" t="s">
        <v>165</v>
      </c>
      <c r="H164" s="136" t="s">
        <v>19</v>
      </c>
      <c r="L164" s="134"/>
      <c r="M164" s="139"/>
      <c r="T164" s="140"/>
      <c r="AT164" s="136" t="s">
        <v>159</v>
      </c>
      <c r="AU164" s="136" t="s">
        <v>77</v>
      </c>
      <c r="AV164" s="11" t="s">
        <v>77</v>
      </c>
      <c r="AW164" s="11" t="s">
        <v>30</v>
      </c>
      <c r="AX164" s="11" t="s">
        <v>69</v>
      </c>
      <c r="AY164" s="136" t="s">
        <v>151</v>
      </c>
    </row>
    <row r="165" spans="2:65" s="1" customFormat="1" ht="16.5" customHeight="1">
      <c r="B165" s="31"/>
      <c r="C165" s="120" t="s">
        <v>210</v>
      </c>
      <c r="D165" s="120" t="s">
        <v>152</v>
      </c>
      <c r="E165" s="121" t="s">
        <v>736</v>
      </c>
      <c r="F165" s="122" t="s">
        <v>737</v>
      </c>
      <c r="G165" s="123" t="s">
        <v>155</v>
      </c>
      <c r="H165" s="124">
        <v>1</v>
      </c>
      <c r="I165" s="260"/>
      <c r="J165" s="126">
        <f>ROUND(I165*H165,2)</f>
        <v>0</v>
      </c>
      <c r="K165" s="122" t="s">
        <v>156</v>
      </c>
      <c r="L165" s="127"/>
      <c r="M165" s="128" t="s">
        <v>19</v>
      </c>
      <c r="N165" s="129" t="s">
        <v>40</v>
      </c>
      <c r="P165" s="130">
        <f>O165*H165</f>
        <v>0</v>
      </c>
      <c r="Q165" s="130">
        <v>0.78</v>
      </c>
      <c r="R165" s="130">
        <f>Q165*H165</f>
        <v>0.78</v>
      </c>
      <c r="S165" s="130">
        <v>0</v>
      </c>
      <c r="T165" s="131">
        <f>S165*H165</f>
        <v>0</v>
      </c>
      <c r="AR165" s="132" t="s">
        <v>157</v>
      </c>
      <c r="AT165" s="132" t="s">
        <v>152</v>
      </c>
      <c r="AU165" s="132" t="s">
        <v>77</v>
      </c>
      <c r="AY165" s="16" t="s">
        <v>151</v>
      </c>
      <c r="BE165" s="133">
        <f>IF(N165="základní",J165,0)</f>
        <v>0</v>
      </c>
      <c r="BF165" s="133">
        <f>IF(N165="snížená",J165,0)</f>
        <v>0</v>
      </c>
      <c r="BG165" s="133">
        <f>IF(N165="zákl. přenesená",J165,0)</f>
        <v>0</v>
      </c>
      <c r="BH165" s="133">
        <f>IF(N165="sníž. přenesená",J165,0)</f>
        <v>0</v>
      </c>
      <c r="BI165" s="133">
        <f>IF(N165="nulová",J165,0)</f>
        <v>0</v>
      </c>
      <c r="BJ165" s="16" t="s">
        <v>77</v>
      </c>
      <c r="BK165" s="133">
        <f>ROUND(I165*H165,2)</f>
        <v>0</v>
      </c>
      <c r="BL165" s="16" t="s">
        <v>157</v>
      </c>
      <c r="BM165" s="132" t="s">
        <v>1789</v>
      </c>
    </row>
    <row r="166" spans="2:65" s="11" customFormat="1">
      <c r="B166" s="134"/>
      <c r="D166" s="135" t="s">
        <v>159</v>
      </c>
      <c r="E166" s="136" t="s">
        <v>19</v>
      </c>
      <c r="F166" s="137" t="s">
        <v>1790</v>
      </c>
      <c r="H166" s="136" t="s">
        <v>19</v>
      </c>
      <c r="L166" s="134"/>
      <c r="M166" s="139"/>
      <c r="T166" s="140"/>
      <c r="AT166" s="136" t="s">
        <v>159</v>
      </c>
      <c r="AU166" s="136" t="s">
        <v>77</v>
      </c>
      <c r="AV166" s="11" t="s">
        <v>77</v>
      </c>
      <c r="AW166" s="11" t="s">
        <v>30</v>
      </c>
      <c r="AX166" s="11" t="s">
        <v>69</v>
      </c>
      <c r="AY166" s="136" t="s">
        <v>151</v>
      </c>
    </row>
    <row r="167" spans="2:65" s="12" customFormat="1">
      <c r="B167" s="141"/>
      <c r="D167" s="135" t="s">
        <v>159</v>
      </c>
      <c r="E167" s="142" t="s">
        <v>19</v>
      </c>
      <c r="F167" s="143" t="s">
        <v>77</v>
      </c>
      <c r="H167" s="144">
        <v>1</v>
      </c>
      <c r="L167" s="141"/>
      <c r="M167" s="146"/>
      <c r="T167" s="147"/>
      <c r="AT167" s="142" t="s">
        <v>159</v>
      </c>
      <c r="AU167" s="142" t="s">
        <v>77</v>
      </c>
      <c r="AV167" s="12" t="s">
        <v>79</v>
      </c>
      <c r="AW167" s="12" t="s">
        <v>30</v>
      </c>
      <c r="AX167" s="12" t="s">
        <v>69</v>
      </c>
      <c r="AY167" s="142" t="s">
        <v>151</v>
      </c>
    </row>
    <row r="168" spans="2:65" s="13" customFormat="1">
      <c r="B168" s="148"/>
      <c r="D168" s="135" t="s">
        <v>159</v>
      </c>
      <c r="E168" s="149" t="s">
        <v>19</v>
      </c>
      <c r="F168" s="150" t="s">
        <v>163</v>
      </c>
      <c r="H168" s="151">
        <v>1</v>
      </c>
      <c r="L168" s="148"/>
      <c r="M168" s="153"/>
      <c r="T168" s="154"/>
      <c r="AT168" s="149" t="s">
        <v>159</v>
      </c>
      <c r="AU168" s="149" t="s">
        <v>77</v>
      </c>
      <c r="AV168" s="13" t="s">
        <v>164</v>
      </c>
      <c r="AW168" s="13" t="s">
        <v>30</v>
      </c>
      <c r="AX168" s="13" t="s">
        <v>77</v>
      </c>
      <c r="AY168" s="149" t="s">
        <v>151</v>
      </c>
    </row>
    <row r="169" spans="2:65" s="11" customFormat="1">
      <c r="B169" s="134"/>
      <c r="D169" s="135" t="s">
        <v>159</v>
      </c>
      <c r="E169" s="136" t="s">
        <v>19</v>
      </c>
      <c r="F169" s="137" t="s">
        <v>165</v>
      </c>
      <c r="H169" s="136" t="s">
        <v>19</v>
      </c>
      <c r="L169" s="134"/>
      <c r="M169" s="139"/>
      <c r="T169" s="140"/>
      <c r="AT169" s="136" t="s">
        <v>159</v>
      </c>
      <c r="AU169" s="136" t="s">
        <v>77</v>
      </c>
      <c r="AV169" s="11" t="s">
        <v>77</v>
      </c>
      <c r="AW169" s="11" t="s">
        <v>30</v>
      </c>
      <c r="AX169" s="11" t="s">
        <v>69</v>
      </c>
      <c r="AY169" s="136" t="s">
        <v>151</v>
      </c>
    </row>
    <row r="170" spans="2:65" s="1" customFormat="1" ht="16.5" customHeight="1">
      <c r="B170" s="31"/>
      <c r="C170" s="120" t="s">
        <v>214</v>
      </c>
      <c r="D170" s="120" t="s">
        <v>152</v>
      </c>
      <c r="E170" s="121" t="s">
        <v>745</v>
      </c>
      <c r="F170" s="122" t="s">
        <v>746</v>
      </c>
      <c r="G170" s="123" t="s">
        <v>155</v>
      </c>
      <c r="H170" s="124">
        <v>1</v>
      </c>
      <c r="I170" s="260"/>
      <c r="J170" s="126">
        <f>ROUND(I170*H170,2)</f>
        <v>0</v>
      </c>
      <c r="K170" s="122" t="s">
        <v>156</v>
      </c>
      <c r="L170" s="127"/>
      <c r="M170" s="128" t="s">
        <v>19</v>
      </c>
      <c r="N170" s="129" t="s">
        <v>40</v>
      </c>
      <c r="P170" s="130">
        <f>O170*H170</f>
        <v>0</v>
      </c>
      <c r="Q170" s="130">
        <v>0</v>
      </c>
      <c r="R170" s="130">
        <f>Q170*H170</f>
        <v>0</v>
      </c>
      <c r="S170" s="130">
        <v>0</v>
      </c>
      <c r="T170" s="131">
        <f>S170*H170</f>
        <v>0</v>
      </c>
      <c r="AR170" s="132" t="s">
        <v>157</v>
      </c>
      <c r="AT170" s="132" t="s">
        <v>152</v>
      </c>
      <c r="AU170" s="132" t="s">
        <v>77</v>
      </c>
      <c r="AY170" s="16" t="s">
        <v>151</v>
      </c>
      <c r="BE170" s="133">
        <f>IF(N170="základní",J170,0)</f>
        <v>0</v>
      </c>
      <c r="BF170" s="133">
        <f>IF(N170="snížená",J170,0)</f>
        <v>0</v>
      </c>
      <c r="BG170" s="133">
        <f>IF(N170="zákl. přenesená",J170,0)</f>
        <v>0</v>
      </c>
      <c r="BH170" s="133">
        <f>IF(N170="sníž. přenesená",J170,0)</f>
        <v>0</v>
      </c>
      <c r="BI170" s="133">
        <f>IF(N170="nulová",J170,0)</f>
        <v>0</v>
      </c>
      <c r="BJ170" s="16" t="s">
        <v>77</v>
      </c>
      <c r="BK170" s="133">
        <f>ROUND(I170*H170,2)</f>
        <v>0</v>
      </c>
      <c r="BL170" s="16" t="s">
        <v>157</v>
      </c>
      <c r="BM170" s="132" t="s">
        <v>1791</v>
      </c>
    </row>
    <row r="171" spans="2:65" s="11" customFormat="1">
      <c r="B171" s="134"/>
      <c r="D171" s="135" t="s">
        <v>159</v>
      </c>
      <c r="E171" s="136" t="s">
        <v>19</v>
      </c>
      <c r="F171" s="137" t="s">
        <v>1790</v>
      </c>
      <c r="H171" s="136" t="s">
        <v>19</v>
      </c>
      <c r="L171" s="134"/>
      <c r="M171" s="139"/>
      <c r="T171" s="140"/>
      <c r="AT171" s="136" t="s">
        <v>159</v>
      </c>
      <c r="AU171" s="136" t="s">
        <v>77</v>
      </c>
      <c r="AV171" s="11" t="s">
        <v>77</v>
      </c>
      <c r="AW171" s="11" t="s">
        <v>30</v>
      </c>
      <c r="AX171" s="11" t="s">
        <v>69</v>
      </c>
      <c r="AY171" s="136" t="s">
        <v>151</v>
      </c>
    </row>
    <row r="172" spans="2:65" s="12" customFormat="1">
      <c r="B172" s="141"/>
      <c r="D172" s="135" t="s">
        <v>159</v>
      </c>
      <c r="E172" s="142" t="s">
        <v>19</v>
      </c>
      <c r="F172" s="143" t="s">
        <v>77</v>
      </c>
      <c r="H172" s="144">
        <v>1</v>
      </c>
      <c r="L172" s="141"/>
      <c r="M172" s="146"/>
      <c r="T172" s="147"/>
      <c r="AT172" s="142" t="s">
        <v>159</v>
      </c>
      <c r="AU172" s="142" t="s">
        <v>77</v>
      </c>
      <c r="AV172" s="12" t="s">
        <v>79</v>
      </c>
      <c r="AW172" s="12" t="s">
        <v>30</v>
      </c>
      <c r="AX172" s="12" t="s">
        <v>69</v>
      </c>
      <c r="AY172" s="142" t="s">
        <v>151</v>
      </c>
    </row>
    <row r="173" spans="2:65" s="13" customFormat="1">
      <c r="B173" s="148"/>
      <c r="D173" s="135" t="s">
        <v>159</v>
      </c>
      <c r="E173" s="149" t="s">
        <v>19</v>
      </c>
      <c r="F173" s="150" t="s">
        <v>163</v>
      </c>
      <c r="H173" s="151">
        <v>1</v>
      </c>
      <c r="L173" s="148"/>
      <c r="M173" s="153"/>
      <c r="T173" s="154"/>
      <c r="AT173" s="149" t="s">
        <v>159</v>
      </c>
      <c r="AU173" s="149" t="s">
        <v>77</v>
      </c>
      <c r="AV173" s="13" t="s">
        <v>164</v>
      </c>
      <c r="AW173" s="13" t="s">
        <v>30</v>
      </c>
      <c r="AX173" s="13" t="s">
        <v>77</v>
      </c>
      <c r="AY173" s="149" t="s">
        <v>151</v>
      </c>
    </row>
    <row r="174" spans="2:65" s="11" customFormat="1">
      <c r="B174" s="134"/>
      <c r="D174" s="135" t="s">
        <v>159</v>
      </c>
      <c r="E174" s="136" t="s">
        <v>19</v>
      </c>
      <c r="F174" s="137" t="s">
        <v>165</v>
      </c>
      <c r="H174" s="136" t="s">
        <v>19</v>
      </c>
      <c r="L174" s="134"/>
      <c r="M174" s="139"/>
      <c r="T174" s="140"/>
      <c r="AT174" s="136" t="s">
        <v>159</v>
      </c>
      <c r="AU174" s="136" t="s">
        <v>77</v>
      </c>
      <c r="AV174" s="11" t="s">
        <v>77</v>
      </c>
      <c r="AW174" s="11" t="s">
        <v>30</v>
      </c>
      <c r="AX174" s="11" t="s">
        <v>69</v>
      </c>
      <c r="AY174" s="136" t="s">
        <v>151</v>
      </c>
    </row>
    <row r="175" spans="2:65" s="1" customFormat="1" ht="16.5" customHeight="1">
      <c r="B175" s="31"/>
      <c r="C175" s="120" t="s">
        <v>219</v>
      </c>
      <c r="D175" s="120" t="s">
        <v>152</v>
      </c>
      <c r="E175" s="121" t="s">
        <v>725</v>
      </c>
      <c r="F175" s="122" t="s">
        <v>726</v>
      </c>
      <c r="G175" s="123" t="s">
        <v>155</v>
      </c>
      <c r="H175" s="124">
        <v>1</v>
      </c>
      <c r="I175" s="260"/>
      <c r="J175" s="126">
        <f>ROUND(I175*H175,2)</f>
        <v>0</v>
      </c>
      <c r="K175" s="122" t="s">
        <v>156</v>
      </c>
      <c r="L175" s="127"/>
      <c r="M175" s="128" t="s">
        <v>19</v>
      </c>
      <c r="N175" s="129" t="s">
        <v>40</v>
      </c>
      <c r="P175" s="130">
        <f>O175*H175</f>
        <v>0</v>
      </c>
      <c r="Q175" s="130">
        <v>0.9</v>
      </c>
      <c r="R175" s="130">
        <f>Q175*H175</f>
        <v>0.9</v>
      </c>
      <c r="S175" s="130">
        <v>0</v>
      </c>
      <c r="T175" s="131">
        <f>S175*H175</f>
        <v>0</v>
      </c>
      <c r="AR175" s="132" t="s">
        <v>157</v>
      </c>
      <c r="AT175" s="132" t="s">
        <v>152</v>
      </c>
      <c r="AU175" s="132" t="s">
        <v>77</v>
      </c>
      <c r="AY175" s="16" t="s">
        <v>151</v>
      </c>
      <c r="BE175" s="133">
        <f>IF(N175="základní",J175,0)</f>
        <v>0</v>
      </c>
      <c r="BF175" s="133">
        <f>IF(N175="snížená",J175,0)</f>
        <v>0</v>
      </c>
      <c r="BG175" s="133">
        <f>IF(N175="zákl. přenesená",J175,0)</f>
        <v>0</v>
      </c>
      <c r="BH175" s="133">
        <f>IF(N175="sníž. přenesená",J175,0)</f>
        <v>0</v>
      </c>
      <c r="BI175" s="133">
        <f>IF(N175="nulová",J175,0)</f>
        <v>0</v>
      </c>
      <c r="BJ175" s="16" t="s">
        <v>77</v>
      </c>
      <c r="BK175" s="133">
        <f>ROUND(I175*H175,2)</f>
        <v>0</v>
      </c>
      <c r="BL175" s="16" t="s">
        <v>157</v>
      </c>
      <c r="BM175" s="132" t="s">
        <v>1792</v>
      </c>
    </row>
    <row r="176" spans="2:65" s="11" customFormat="1">
      <c r="B176" s="134"/>
      <c r="D176" s="135" t="s">
        <v>159</v>
      </c>
      <c r="E176" s="136" t="s">
        <v>19</v>
      </c>
      <c r="F176" s="137" t="s">
        <v>1793</v>
      </c>
      <c r="H176" s="136" t="s">
        <v>19</v>
      </c>
      <c r="L176" s="134"/>
      <c r="M176" s="139"/>
      <c r="T176" s="140"/>
      <c r="AT176" s="136" t="s">
        <v>159</v>
      </c>
      <c r="AU176" s="136" t="s">
        <v>77</v>
      </c>
      <c r="AV176" s="11" t="s">
        <v>77</v>
      </c>
      <c r="AW176" s="11" t="s">
        <v>30</v>
      </c>
      <c r="AX176" s="11" t="s">
        <v>69</v>
      </c>
      <c r="AY176" s="136" t="s">
        <v>151</v>
      </c>
    </row>
    <row r="177" spans="2:65" s="12" customFormat="1">
      <c r="B177" s="141"/>
      <c r="D177" s="135" t="s">
        <v>159</v>
      </c>
      <c r="E177" s="142" t="s">
        <v>19</v>
      </c>
      <c r="F177" s="143" t="s">
        <v>77</v>
      </c>
      <c r="H177" s="144">
        <v>1</v>
      </c>
      <c r="L177" s="141"/>
      <c r="M177" s="146"/>
      <c r="T177" s="147"/>
      <c r="AT177" s="142" t="s">
        <v>159</v>
      </c>
      <c r="AU177" s="142" t="s">
        <v>77</v>
      </c>
      <c r="AV177" s="12" t="s">
        <v>79</v>
      </c>
      <c r="AW177" s="12" t="s">
        <v>30</v>
      </c>
      <c r="AX177" s="12" t="s">
        <v>69</v>
      </c>
      <c r="AY177" s="142" t="s">
        <v>151</v>
      </c>
    </row>
    <row r="178" spans="2:65" s="13" customFormat="1">
      <c r="B178" s="148"/>
      <c r="D178" s="135" t="s">
        <v>159</v>
      </c>
      <c r="E178" s="149" t="s">
        <v>19</v>
      </c>
      <c r="F178" s="150" t="s">
        <v>163</v>
      </c>
      <c r="H178" s="151">
        <v>1</v>
      </c>
      <c r="L178" s="148"/>
      <c r="M178" s="153"/>
      <c r="T178" s="154"/>
      <c r="AT178" s="149" t="s">
        <v>159</v>
      </c>
      <c r="AU178" s="149" t="s">
        <v>77</v>
      </c>
      <c r="AV178" s="13" t="s">
        <v>164</v>
      </c>
      <c r="AW178" s="13" t="s">
        <v>30</v>
      </c>
      <c r="AX178" s="13" t="s">
        <v>77</v>
      </c>
      <c r="AY178" s="149" t="s">
        <v>151</v>
      </c>
    </row>
    <row r="179" spans="2:65" s="11" customFormat="1">
      <c r="B179" s="134"/>
      <c r="D179" s="135" t="s">
        <v>159</v>
      </c>
      <c r="E179" s="136" t="s">
        <v>19</v>
      </c>
      <c r="F179" s="137" t="s">
        <v>165</v>
      </c>
      <c r="H179" s="136" t="s">
        <v>19</v>
      </c>
      <c r="L179" s="134"/>
      <c r="M179" s="139"/>
      <c r="T179" s="140"/>
      <c r="AT179" s="136" t="s">
        <v>159</v>
      </c>
      <c r="AU179" s="136" t="s">
        <v>77</v>
      </c>
      <c r="AV179" s="11" t="s">
        <v>77</v>
      </c>
      <c r="AW179" s="11" t="s">
        <v>30</v>
      </c>
      <c r="AX179" s="11" t="s">
        <v>69</v>
      </c>
      <c r="AY179" s="136" t="s">
        <v>151</v>
      </c>
    </row>
    <row r="180" spans="2:65" s="1" customFormat="1" ht="16.5" customHeight="1">
      <c r="B180" s="31"/>
      <c r="C180" s="120" t="s">
        <v>8</v>
      </c>
      <c r="D180" s="120" t="s">
        <v>152</v>
      </c>
      <c r="E180" s="121" t="s">
        <v>1794</v>
      </c>
      <c r="F180" s="122" t="s">
        <v>753</v>
      </c>
      <c r="G180" s="123" t="s">
        <v>155</v>
      </c>
      <c r="H180" s="124">
        <v>1</v>
      </c>
      <c r="I180" s="260"/>
      <c r="J180" s="126">
        <f>ROUND(I180*H180,2)</f>
        <v>0</v>
      </c>
      <c r="K180" s="122" t="s">
        <v>19</v>
      </c>
      <c r="L180" s="127"/>
      <c r="M180" s="128" t="s">
        <v>19</v>
      </c>
      <c r="N180" s="129" t="s">
        <v>40</v>
      </c>
      <c r="P180" s="130">
        <f>O180*H180</f>
        <v>0</v>
      </c>
      <c r="Q180" s="130">
        <v>0.15</v>
      </c>
      <c r="R180" s="130">
        <f>Q180*H180</f>
        <v>0.15</v>
      </c>
      <c r="S180" s="130">
        <v>0</v>
      </c>
      <c r="T180" s="131">
        <f>S180*H180</f>
        <v>0</v>
      </c>
      <c r="AR180" s="132" t="s">
        <v>157</v>
      </c>
      <c r="AT180" s="132" t="s">
        <v>152</v>
      </c>
      <c r="AU180" s="132" t="s">
        <v>77</v>
      </c>
      <c r="AY180" s="16" t="s">
        <v>151</v>
      </c>
      <c r="BE180" s="133">
        <f>IF(N180="základní",J180,0)</f>
        <v>0</v>
      </c>
      <c r="BF180" s="133">
        <f>IF(N180="snížená",J180,0)</f>
        <v>0</v>
      </c>
      <c r="BG180" s="133">
        <f>IF(N180="zákl. přenesená",J180,0)</f>
        <v>0</v>
      </c>
      <c r="BH180" s="133">
        <f>IF(N180="sníž. přenesená",J180,0)</f>
        <v>0</v>
      </c>
      <c r="BI180" s="133">
        <f>IF(N180="nulová",J180,0)</f>
        <v>0</v>
      </c>
      <c r="BJ180" s="16" t="s">
        <v>77</v>
      </c>
      <c r="BK180" s="133">
        <f>ROUND(I180*H180,2)</f>
        <v>0</v>
      </c>
      <c r="BL180" s="16" t="s">
        <v>157</v>
      </c>
      <c r="BM180" s="132" t="s">
        <v>1795</v>
      </c>
    </row>
    <row r="181" spans="2:65" s="11" customFormat="1">
      <c r="B181" s="134"/>
      <c r="D181" s="135" t="s">
        <v>159</v>
      </c>
      <c r="E181" s="136" t="s">
        <v>19</v>
      </c>
      <c r="F181" s="137" t="s">
        <v>690</v>
      </c>
      <c r="H181" s="136" t="s">
        <v>19</v>
      </c>
      <c r="L181" s="134"/>
      <c r="M181" s="139"/>
      <c r="T181" s="140"/>
      <c r="AT181" s="136" t="s">
        <v>159</v>
      </c>
      <c r="AU181" s="136" t="s">
        <v>77</v>
      </c>
      <c r="AV181" s="11" t="s">
        <v>77</v>
      </c>
      <c r="AW181" s="11" t="s">
        <v>30</v>
      </c>
      <c r="AX181" s="11" t="s">
        <v>69</v>
      </c>
      <c r="AY181" s="136" t="s">
        <v>151</v>
      </c>
    </row>
    <row r="182" spans="2:65" s="12" customFormat="1">
      <c r="B182" s="141"/>
      <c r="D182" s="135" t="s">
        <v>159</v>
      </c>
      <c r="E182" s="142" t="s">
        <v>19</v>
      </c>
      <c r="F182" s="143" t="s">
        <v>77</v>
      </c>
      <c r="H182" s="144">
        <v>1</v>
      </c>
      <c r="L182" s="141"/>
      <c r="M182" s="146"/>
      <c r="T182" s="147"/>
      <c r="AT182" s="142" t="s">
        <v>159</v>
      </c>
      <c r="AU182" s="142" t="s">
        <v>77</v>
      </c>
      <c r="AV182" s="12" t="s">
        <v>79</v>
      </c>
      <c r="AW182" s="12" t="s">
        <v>30</v>
      </c>
      <c r="AX182" s="12" t="s">
        <v>69</v>
      </c>
      <c r="AY182" s="142" t="s">
        <v>151</v>
      </c>
    </row>
    <row r="183" spans="2:65" s="13" customFormat="1">
      <c r="B183" s="148"/>
      <c r="D183" s="135" t="s">
        <v>159</v>
      </c>
      <c r="E183" s="149" t="s">
        <v>19</v>
      </c>
      <c r="F183" s="150" t="s">
        <v>163</v>
      </c>
      <c r="H183" s="151">
        <v>1</v>
      </c>
      <c r="L183" s="148"/>
      <c r="M183" s="153"/>
      <c r="T183" s="154"/>
      <c r="AT183" s="149" t="s">
        <v>159</v>
      </c>
      <c r="AU183" s="149" t="s">
        <v>77</v>
      </c>
      <c r="AV183" s="13" t="s">
        <v>164</v>
      </c>
      <c r="AW183" s="13" t="s">
        <v>30</v>
      </c>
      <c r="AX183" s="13" t="s">
        <v>77</v>
      </c>
      <c r="AY183" s="149" t="s">
        <v>151</v>
      </c>
    </row>
    <row r="184" spans="2:65" s="11" customFormat="1">
      <c r="B184" s="134"/>
      <c r="D184" s="135" t="s">
        <v>159</v>
      </c>
      <c r="E184" s="136" t="s">
        <v>19</v>
      </c>
      <c r="F184" s="137" t="s">
        <v>165</v>
      </c>
      <c r="H184" s="136" t="s">
        <v>19</v>
      </c>
      <c r="L184" s="134"/>
      <c r="M184" s="139"/>
      <c r="T184" s="140"/>
      <c r="AT184" s="136" t="s">
        <v>159</v>
      </c>
      <c r="AU184" s="136" t="s">
        <v>77</v>
      </c>
      <c r="AV184" s="11" t="s">
        <v>77</v>
      </c>
      <c r="AW184" s="11" t="s">
        <v>30</v>
      </c>
      <c r="AX184" s="11" t="s">
        <v>69</v>
      </c>
      <c r="AY184" s="136" t="s">
        <v>151</v>
      </c>
    </row>
    <row r="185" spans="2:65" s="1" customFormat="1" ht="16.5" customHeight="1">
      <c r="B185" s="31"/>
      <c r="C185" s="120" t="s">
        <v>233</v>
      </c>
      <c r="D185" s="120" t="s">
        <v>152</v>
      </c>
      <c r="E185" s="121" t="s">
        <v>1796</v>
      </c>
      <c r="F185" s="122" t="s">
        <v>1797</v>
      </c>
      <c r="G185" s="123" t="s">
        <v>155</v>
      </c>
      <c r="H185" s="124">
        <v>1</v>
      </c>
      <c r="I185" s="260"/>
      <c r="J185" s="126">
        <f>ROUND(I185*H185,2)</f>
        <v>0</v>
      </c>
      <c r="K185" s="122" t="s">
        <v>156</v>
      </c>
      <c r="L185" s="127"/>
      <c r="M185" s="128" t="s">
        <v>19</v>
      </c>
      <c r="N185" s="129" t="s">
        <v>40</v>
      </c>
      <c r="P185" s="130">
        <f>O185*H185</f>
        <v>0</v>
      </c>
      <c r="Q185" s="130">
        <v>0.16</v>
      </c>
      <c r="R185" s="130">
        <f>Q185*H185</f>
        <v>0.16</v>
      </c>
      <c r="S185" s="130">
        <v>0</v>
      </c>
      <c r="T185" s="131">
        <f>S185*H185</f>
        <v>0</v>
      </c>
      <c r="AR185" s="132" t="s">
        <v>157</v>
      </c>
      <c r="AT185" s="132" t="s">
        <v>152</v>
      </c>
      <c r="AU185" s="132" t="s">
        <v>77</v>
      </c>
      <c r="AY185" s="16" t="s">
        <v>151</v>
      </c>
      <c r="BE185" s="133">
        <f>IF(N185="základní",J185,0)</f>
        <v>0</v>
      </c>
      <c r="BF185" s="133">
        <f>IF(N185="snížená",J185,0)</f>
        <v>0</v>
      </c>
      <c r="BG185" s="133">
        <f>IF(N185="zákl. přenesená",J185,0)</f>
        <v>0</v>
      </c>
      <c r="BH185" s="133">
        <f>IF(N185="sníž. přenesená",J185,0)</f>
        <v>0</v>
      </c>
      <c r="BI185" s="133">
        <f>IF(N185="nulová",J185,0)</f>
        <v>0</v>
      </c>
      <c r="BJ185" s="16" t="s">
        <v>77</v>
      </c>
      <c r="BK185" s="133">
        <f>ROUND(I185*H185,2)</f>
        <v>0</v>
      </c>
      <c r="BL185" s="16" t="s">
        <v>157</v>
      </c>
      <c r="BM185" s="132" t="s">
        <v>1798</v>
      </c>
    </row>
    <row r="186" spans="2:65" s="11" customFormat="1">
      <c r="B186" s="134"/>
      <c r="D186" s="135" t="s">
        <v>159</v>
      </c>
      <c r="E186" s="136" t="s">
        <v>19</v>
      </c>
      <c r="F186" s="137" t="s">
        <v>724</v>
      </c>
      <c r="H186" s="136" t="s">
        <v>19</v>
      </c>
      <c r="L186" s="134"/>
      <c r="M186" s="139"/>
      <c r="T186" s="140"/>
      <c r="AT186" s="136" t="s">
        <v>159</v>
      </c>
      <c r="AU186" s="136" t="s">
        <v>77</v>
      </c>
      <c r="AV186" s="11" t="s">
        <v>77</v>
      </c>
      <c r="AW186" s="11" t="s">
        <v>30</v>
      </c>
      <c r="AX186" s="11" t="s">
        <v>69</v>
      </c>
      <c r="AY186" s="136" t="s">
        <v>151</v>
      </c>
    </row>
    <row r="187" spans="2:65" s="12" customFormat="1">
      <c r="B187" s="141"/>
      <c r="D187" s="135" t="s">
        <v>159</v>
      </c>
      <c r="E187" s="142" t="s">
        <v>19</v>
      </c>
      <c r="F187" s="143" t="s">
        <v>77</v>
      </c>
      <c r="H187" s="144">
        <v>1</v>
      </c>
      <c r="L187" s="141"/>
      <c r="M187" s="146"/>
      <c r="T187" s="147"/>
      <c r="AT187" s="142" t="s">
        <v>159</v>
      </c>
      <c r="AU187" s="142" t="s">
        <v>77</v>
      </c>
      <c r="AV187" s="12" t="s">
        <v>79</v>
      </c>
      <c r="AW187" s="12" t="s">
        <v>30</v>
      </c>
      <c r="AX187" s="12" t="s">
        <v>69</v>
      </c>
      <c r="AY187" s="142" t="s">
        <v>151</v>
      </c>
    </row>
    <row r="188" spans="2:65" s="13" customFormat="1">
      <c r="B188" s="148"/>
      <c r="D188" s="135" t="s">
        <v>159</v>
      </c>
      <c r="E188" s="149" t="s">
        <v>19</v>
      </c>
      <c r="F188" s="150" t="s">
        <v>163</v>
      </c>
      <c r="H188" s="151">
        <v>1</v>
      </c>
      <c r="L188" s="148"/>
      <c r="M188" s="153"/>
      <c r="T188" s="154"/>
      <c r="AT188" s="149" t="s">
        <v>159</v>
      </c>
      <c r="AU188" s="149" t="s">
        <v>77</v>
      </c>
      <c r="AV188" s="13" t="s">
        <v>164</v>
      </c>
      <c r="AW188" s="13" t="s">
        <v>30</v>
      </c>
      <c r="AX188" s="13" t="s">
        <v>77</v>
      </c>
      <c r="AY188" s="149" t="s">
        <v>151</v>
      </c>
    </row>
    <row r="189" spans="2:65" s="11" customFormat="1">
      <c r="B189" s="134"/>
      <c r="D189" s="135" t="s">
        <v>159</v>
      </c>
      <c r="E189" s="136" t="s">
        <v>19</v>
      </c>
      <c r="F189" s="137" t="s">
        <v>165</v>
      </c>
      <c r="H189" s="136" t="s">
        <v>19</v>
      </c>
      <c r="L189" s="134"/>
      <c r="M189" s="139"/>
      <c r="T189" s="140"/>
      <c r="AT189" s="136" t="s">
        <v>159</v>
      </c>
      <c r="AU189" s="136" t="s">
        <v>77</v>
      </c>
      <c r="AV189" s="11" t="s">
        <v>77</v>
      </c>
      <c r="AW189" s="11" t="s">
        <v>30</v>
      </c>
      <c r="AX189" s="11" t="s">
        <v>69</v>
      </c>
      <c r="AY189" s="136" t="s">
        <v>151</v>
      </c>
    </row>
    <row r="190" spans="2:65" s="1" customFormat="1" ht="16.5" customHeight="1">
      <c r="B190" s="31"/>
      <c r="C190" s="120" t="s">
        <v>240</v>
      </c>
      <c r="D190" s="120" t="s">
        <v>152</v>
      </c>
      <c r="E190" s="121" t="s">
        <v>756</v>
      </c>
      <c r="F190" s="122" t="s">
        <v>757</v>
      </c>
      <c r="G190" s="123" t="s">
        <v>155</v>
      </c>
      <c r="H190" s="124">
        <v>54</v>
      </c>
      <c r="I190" s="260"/>
      <c r="J190" s="126">
        <f>ROUND(I190*H190,2)</f>
        <v>0</v>
      </c>
      <c r="K190" s="122" t="s">
        <v>156</v>
      </c>
      <c r="L190" s="127"/>
      <c r="M190" s="128" t="s">
        <v>19</v>
      </c>
      <c r="N190" s="129" t="s">
        <v>40</v>
      </c>
      <c r="P190" s="130">
        <f>O190*H190</f>
        <v>0</v>
      </c>
      <c r="Q190" s="130">
        <v>0.10299999999999999</v>
      </c>
      <c r="R190" s="130">
        <f>Q190*H190</f>
        <v>5.5619999999999994</v>
      </c>
      <c r="S190" s="130">
        <v>0</v>
      </c>
      <c r="T190" s="131">
        <f>S190*H190</f>
        <v>0</v>
      </c>
      <c r="AR190" s="132" t="s">
        <v>157</v>
      </c>
      <c r="AT190" s="132" t="s">
        <v>152</v>
      </c>
      <c r="AU190" s="132" t="s">
        <v>77</v>
      </c>
      <c r="AY190" s="16" t="s">
        <v>151</v>
      </c>
      <c r="BE190" s="133">
        <f>IF(N190="základní",J190,0)</f>
        <v>0</v>
      </c>
      <c r="BF190" s="133">
        <f>IF(N190="snížená",J190,0)</f>
        <v>0</v>
      </c>
      <c r="BG190" s="133">
        <f>IF(N190="zákl. přenesená",J190,0)</f>
        <v>0</v>
      </c>
      <c r="BH190" s="133">
        <f>IF(N190="sníž. přenesená",J190,0)</f>
        <v>0</v>
      </c>
      <c r="BI190" s="133">
        <f>IF(N190="nulová",J190,0)</f>
        <v>0</v>
      </c>
      <c r="BJ190" s="16" t="s">
        <v>77</v>
      </c>
      <c r="BK190" s="133">
        <f>ROUND(I190*H190,2)</f>
        <v>0</v>
      </c>
      <c r="BL190" s="16" t="s">
        <v>157</v>
      </c>
      <c r="BM190" s="132" t="s">
        <v>1799</v>
      </c>
    </row>
    <row r="191" spans="2:65" s="11" customFormat="1">
      <c r="B191" s="134"/>
      <c r="D191" s="135" t="s">
        <v>159</v>
      </c>
      <c r="E191" s="136" t="s">
        <v>19</v>
      </c>
      <c r="F191" s="137" t="s">
        <v>1800</v>
      </c>
      <c r="H191" s="136" t="s">
        <v>19</v>
      </c>
      <c r="L191" s="134"/>
      <c r="M191" s="139"/>
      <c r="T191" s="140"/>
      <c r="AT191" s="136" t="s">
        <v>159</v>
      </c>
      <c r="AU191" s="136" t="s">
        <v>77</v>
      </c>
      <c r="AV191" s="11" t="s">
        <v>77</v>
      </c>
      <c r="AW191" s="11" t="s">
        <v>30</v>
      </c>
      <c r="AX191" s="11" t="s">
        <v>69</v>
      </c>
      <c r="AY191" s="136" t="s">
        <v>151</v>
      </c>
    </row>
    <row r="192" spans="2:65" s="12" customFormat="1">
      <c r="B192" s="141"/>
      <c r="D192" s="135" t="s">
        <v>159</v>
      </c>
      <c r="E192" s="142" t="s">
        <v>19</v>
      </c>
      <c r="F192" s="143" t="s">
        <v>192</v>
      </c>
      <c r="H192" s="144">
        <v>6</v>
      </c>
      <c r="L192" s="141"/>
      <c r="M192" s="146"/>
      <c r="T192" s="147"/>
      <c r="AT192" s="142" t="s">
        <v>159</v>
      </c>
      <c r="AU192" s="142" t="s">
        <v>77</v>
      </c>
      <c r="AV192" s="12" t="s">
        <v>79</v>
      </c>
      <c r="AW192" s="12" t="s">
        <v>30</v>
      </c>
      <c r="AX192" s="12" t="s">
        <v>69</v>
      </c>
      <c r="AY192" s="142" t="s">
        <v>151</v>
      </c>
    </row>
    <row r="193" spans="2:65" s="11" customFormat="1">
      <c r="B193" s="134"/>
      <c r="D193" s="135" t="s">
        <v>159</v>
      </c>
      <c r="E193" s="136" t="s">
        <v>19</v>
      </c>
      <c r="F193" s="137" t="s">
        <v>1801</v>
      </c>
      <c r="H193" s="136" t="s">
        <v>19</v>
      </c>
      <c r="L193" s="134"/>
      <c r="M193" s="139"/>
      <c r="T193" s="140"/>
      <c r="AT193" s="136" t="s">
        <v>159</v>
      </c>
      <c r="AU193" s="136" t="s">
        <v>77</v>
      </c>
      <c r="AV193" s="11" t="s">
        <v>77</v>
      </c>
      <c r="AW193" s="11" t="s">
        <v>30</v>
      </c>
      <c r="AX193" s="11" t="s">
        <v>69</v>
      </c>
      <c r="AY193" s="136" t="s">
        <v>151</v>
      </c>
    </row>
    <row r="194" spans="2:65" s="12" customFormat="1">
      <c r="B194" s="141"/>
      <c r="D194" s="135" t="s">
        <v>159</v>
      </c>
      <c r="E194" s="142" t="s">
        <v>19</v>
      </c>
      <c r="F194" s="143" t="s">
        <v>210</v>
      </c>
      <c r="H194" s="144">
        <v>9</v>
      </c>
      <c r="L194" s="141"/>
      <c r="M194" s="146"/>
      <c r="T194" s="147"/>
      <c r="AT194" s="142" t="s">
        <v>159</v>
      </c>
      <c r="AU194" s="142" t="s">
        <v>77</v>
      </c>
      <c r="AV194" s="12" t="s">
        <v>79</v>
      </c>
      <c r="AW194" s="12" t="s">
        <v>30</v>
      </c>
      <c r="AX194" s="12" t="s">
        <v>69</v>
      </c>
      <c r="AY194" s="142" t="s">
        <v>151</v>
      </c>
    </row>
    <row r="195" spans="2:65" s="11" customFormat="1">
      <c r="B195" s="134"/>
      <c r="D195" s="135" t="s">
        <v>159</v>
      </c>
      <c r="E195" s="136" t="s">
        <v>19</v>
      </c>
      <c r="F195" s="137" t="s">
        <v>1802</v>
      </c>
      <c r="H195" s="136" t="s">
        <v>19</v>
      </c>
      <c r="L195" s="134"/>
      <c r="M195" s="139"/>
      <c r="T195" s="140"/>
      <c r="AT195" s="136" t="s">
        <v>159</v>
      </c>
      <c r="AU195" s="136" t="s">
        <v>77</v>
      </c>
      <c r="AV195" s="11" t="s">
        <v>77</v>
      </c>
      <c r="AW195" s="11" t="s">
        <v>30</v>
      </c>
      <c r="AX195" s="11" t="s">
        <v>69</v>
      </c>
      <c r="AY195" s="136" t="s">
        <v>151</v>
      </c>
    </row>
    <row r="196" spans="2:65" s="12" customFormat="1">
      <c r="B196" s="141"/>
      <c r="D196" s="135" t="s">
        <v>159</v>
      </c>
      <c r="E196" s="142" t="s">
        <v>19</v>
      </c>
      <c r="F196" s="143" t="s">
        <v>200</v>
      </c>
      <c r="H196" s="144">
        <v>8</v>
      </c>
      <c r="L196" s="141"/>
      <c r="M196" s="146"/>
      <c r="T196" s="147"/>
      <c r="AT196" s="142" t="s">
        <v>159</v>
      </c>
      <c r="AU196" s="142" t="s">
        <v>77</v>
      </c>
      <c r="AV196" s="12" t="s">
        <v>79</v>
      </c>
      <c r="AW196" s="12" t="s">
        <v>30</v>
      </c>
      <c r="AX196" s="12" t="s">
        <v>69</v>
      </c>
      <c r="AY196" s="142" t="s">
        <v>151</v>
      </c>
    </row>
    <row r="197" spans="2:65" s="11" customFormat="1">
      <c r="B197" s="134"/>
      <c r="D197" s="135" t="s">
        <v>159</v>
      </c>
      <c r="E197" s="136" t="s">
        <v>19</v>
      </c>
      <c r="F197" s="137" t="s">
        <v>1803</v>
      </c>
      <c r="H197" s="136" t="s">
        <v>19</v>
      </c>
      <c r="L197" s="134"/>
      <c r="M197" s="139"/>
      <c r="T197" s="140"/>
      <c r="AT197" s="136" t="s">
        <v>159</v>
      </c>
      <c r="AU197" s="136" t="s">
        <v>77</v>
      </c>
      <c r="AV197" s="11" t="s">
        <v>77</v>
      </c>
      <c r="AW197" s="11" t="s">
        <v>30</v>
      </c>
      <c r="AX197" s="11" t="s">
        <v>69</v>
      </c>
      <c r="AY197" s="136" t="s">
        <v>151</v>
      </c>
    </row>
    <row r="198" spans="2:65" s="12" customFormat="1">
      <c r="B198" s="141"/>
      <c r="D198" s="135" t="s">
        <v>159</v>
      </c>
      <c r="E198" s="142" t="s">
        <v>19</v>
      </c>
      <c r="F198" s="143" t="s">
        <v>164</v>
      </c>
      <c r="H198" s="144">
        <v>4</v>
      </c>
      <c r="L198" s="141"/>
      <c r="M198" s="146"/>
      <c r="T198" s="147"/>
      <c r="AT198" s="142" t="s">
        <v>159</v>
      </c>
      <c r="AU198" s="142" t="s">
        <v>77</v>
      </c>
      <c r="AV198" s="12" t="s">
        <v>79</v>
      </c>
      <c r="AW198" s="12" t="s">
        <v>30</v>
      </c>
      <c r="AX198" s="12" t="s">
        <v>69</v>
      </c>
      <c r="AY198" s="142" t="s">
        <v>151</v>
      </c>
    </row>
    <row r="199" spans="2:65" s="11" customFormat="1">
      <c r="B199" s="134"/>
      <c r="D199" s="135" t="s">
        <v>159</v>
      </c>
      <c r="E199" s="136" t="s">
        <v>19</v>
      </c>
      <c r="F199" s="137" t="s">
        <v>1804</v>
      </c>
      <c r="H199" s="136" t="s">
        <v>19</v>
      </c>
      <c r="L199" s="134"/>
      <c r="M199" s="139"/>
      <c r="T199" s="140"/>
      <c r="AT199" s="136" t="s">
        <v>159</v>
      </c>
      <c r="AU199" s="136" t="s">
        <v>77</v>
      </c>
      <c r="AV199" s="11" t="s">
        <v>77</v>
      </c>
      <c r="AW199" s="11" t="s">
        <v>30</v>
      </c>
      <c r="AX199" s="11" t="s">
        <v>69</v>
      </c>
      <c r="AY199" s="136" t="s">
        <v>151</v>
      </c>
    </row>
    <row r="200" spans="2:65" s="12" customFormat="1">
      <c r="B200" s="141"/>
      <c r="D200" s="135" t="s">
        <v>159</v>
      </c>
      <c r="E200" s="142" t="s">
        <v>19</v>
      </c>
      <c r="F200" s="143" t="s">
        <v>185</v>
      </c>
      <c r="H200" s="144">
        <v>5</v>
      </c>
      <c r="L200" s="141"/>
      <c r="M200" s="146"/>
      <c r="T200" s="147"/>
      <c r="AT200" s="142" t="s">
        <v>159</v>
      </c>
      <c r="AU200" s="142" t="s">
        <v>77</v>
      </c>
      <c r="AV200" s="12" t="s">
        <v>79</v>
      </c>
      <c r="AW200" s="12" t="s">
        <v>30</v>
      </c>
      <c r="AX200" s="12" t="s">
        <v>69</v>
      </c>
      <c r="AY200" s="142" t="s">
        <v>151</v>
      </c>
    </row>
    <row r="201" spans="2:65" s="11" customFormat="1">
      <c r="B201" s="134"/>
      <c r="D201" s="135" t="s">
        <v>159</v>
      </c>
      <c r="E201" s="136" t="s">
        <v>19</v>
      </c>
      <c r="F201" s="137" t="s">
        <v>1805</v>
      </c>
      <c r="H201" s="136" t="s">
        <v>19</v>
      </c>
      <c r="L201" s="134"/>
      <c r="M201" s="139"/>
      <c r="T201" s="140"/>
      <c r="AT201" s="136" t="s">
        <v>159</v>
      </c>
      <c r="AU201" s="136" t="s">
        <v>77</v>
      </c>
      <c r="AV201" s="11" t="s">
        <v>77</v>
      </c>
      <c r="AW201" s="11" t="s">
        <v>30</v>
      </c>
      <c r="AX201" s="11" t="s">
        <v>69</v>
      </c>
      <c r="AY201" s="136" t="s">
        <v>151</v>
      </c>
    </row>
    <row r="202" spans="2:65" s="12" customFormat="1">
      <c r="B202" s="141"/>
      <c r="D202" s="135" t="s">
        <v>159</v>
      </c>
      <c r="E202" s="142" t="s">
        <v>19</v>
      </c>
      <c r="F202" s="143" t="s">
        <v>285</v>
      </c>
      <c r="H202" s="144">
        <v>22</v>
      </c>
      <c r="L202" s="141"/>
      <c r="M202" s="146"/>
      <c r="T202" s="147"/>
      <c r="AT202" s="142" t="s">
        <v>159</v>
      </c>
      <c r="AU202" s="142" t="s">
        <v>77</v>
      </c>
      <c r="AV202" s="12" t="s">
        <v>79</v>
      </c>
      <c r="AW202" s="12" t="s">
        <v>30</v>
      </c>
      <c r="AX202" s="12" t="s">
        <v>69</v>
      </c>
      <c r="AY202" s="142" t="s">
        <v>151</v>
      </c>
    </row>
    <row r="203" spans="2:65" s="13" customFormat="1">
      <c r="B203" s="148"/>
      <c r="D203" s="135" t="s">
        <v>159</v>
      </c>
      <c r="E203" s="149" t="s">
        <v>19</v>
      </c>
      <c r="F203" s="150" t="s">
        <v>163</v>
      </c>
      <c r="H203" s="151">
        <v>54</v>
      </c>
      <c r="L203" s="148"/>
      <c r="M203" s="153"/>
      <c r="T203" s="154"/>
      <c r="AT203" s="149" t="s">
        <v>159</v>
      </c>
      <c r="AU203" s="149" t="s">
        <v>77</v>
      </c>
      <c r="AV203" s="13" t="s">
        <v>164</v>
      </c>
      <c r="AW203" s="13" t="s">
        <v>30</v>
      </c>
      <c r="AX203" s="13" t="s">
        <v>77</v>
      </c>
      <c r="AY203" s="149" t="s">
        <v>151</v>
      </c>
    </row>
    <row r="204" spans="2:65" s="11" customFormat="1">
      <c r="B204" s="134"/>
      <c r="D204" s="135" t="s">
        <v>159</v>
      </c>
      <c r="E204" s="136" t="s">
        <v>19</v>
      </c>
      <c r="F204" s="137" t="s">
        <v>165</v>
      </c>
      <c r="H204" s="136" t="s">
        <v>19</v>
      </c>
      <c r="L204" s="134"/>
      <c r="M204" s="139"/>
      <c r="T204" s="140"/>
      <c r="AT204" s="136" t="s">
        <v>159</v>
      </c>
      <c r="AU204" s="136" t="s">
        <v>77</v>
      </c>
      <c r="AV204" s="11" t="s">
        <v>77</v>
      </c>
      <c r="AW204" s="11" t="s">
        <v>30</v>
      </c>
      <c r="AX204" s="11" t="s">
        <v>69</v>
      </c>
      <c r="AY204" s="136" t="s">
        <v>151</v>
      </c>
    </row>
    <row r="205" spans="2:65" s="1" customFormat="1" ht="16.5" customHeight="1">
      <c r="B205" s="31"/>
      <c r="C205" s="120" t="s">
        <v>14</v>
      </c>
      <c r="D205" s="120" t="s">
        <v>152</v>
      </c>
      <c r="E205" s="121" t="s">
        <v>767</v>
      </c>
      <c r="F205" s="122" t="s">
        <v>768</v>
      </c>
      <c r="G205" s="123" t="s">
        <v>155</v>
      </c>
      <c r="H205" s="124">
        <v>71</v>
      </c>
      <c r="I205" s="260"/>
      <c r="J205" s="126">
        <f>ROUND(I205*H205,2)</f>
        <v>0</v>
      </c>
      <c r="K205" s="122" t="s">
        <v>156</v>
      </c>
      <c r="L205" s="127"/>
      <c r="M205" s="128" t="s">
        <v>19</v>
      </c>
      <c r="N205" s="129" t="s">
        <v>40</v>
      </c>
      <c r="P205" s="130">
        <f>O205*H205</f>
        <v>0</v>
      </c>
      <c r="Q205" s="130">
        <v>9.7000000000000003E-2</v>
      </c>
      <c r="R205" s="130">
        <f>Q205*H205</f>
        <v>6.8870000000000005</v>
      </c>
      <c r="S205" s="130">
        <v>0</v>
      </c>
      <c r="T205" s="131">
        <f>S205*H205</f>
        <v>0</v>
      </c>
      <c r="AR205" s="132" t="s">
        <v>200</v>
      </c>
      <c r="AT205" s="132" t="s">
        <v>152</v>
      </c>
      <c r="AU205" s="132" t="s">
        <v>77</v>
      </c>
      <c r="AY205" s="16" t="s">
        <v>151</v>
      </c>
      <c r="BE205" s="133">
        <f>IF(N205="základní",J205,0)</f>
        <v>0</v>
      </c>
      <c r="BF205" s="133">
        <f>IF(N205="snížená",J205,0)</f>
        <v>0</v>
      </c>
      <c r="BG205" s="133">
        <f>IF(N205="zákl. přenesená",J205,0)</f>
        <v>0</v>
      </c>
      <c r="BH205" s="133">
        <f>IF(N205="sníž. přenesená",J205,0)</f>
        <v>0</v>
      </c>
      <c r="BI205" s="133">
        <f>IF(N205="nulová",J205,0)</f>
        <v>0</v>
      </c>
      <c r="BJ205" s="16" t="s">
        <v>77</v>
      </c>
      <c r="BK205" s="133">
        <f>ROUND(I205*H205,2)</f>
        <v>0</v>
      </c>
      <c r="BL205" s="16" t="s">
        <v>164</v>
      </c>
      <c r="BM205" s="132" t="s">
        <v>1806</v>
      </c>
    </row>
    <row r="206" spans="2:65" s="11" customFormat="1">
      <c r="B206" s="134"/>
      <c r="D206" s="135" t="s">
        <v>159</v>
      </c>
      <c r="E206" s="136" t="s">
        <v>19</v>
      </c>
      <c r="F206" s="137" t="s">
        <v>1807</v>
      </c>
      <c r="H206" s="136" t="s">
        <v>19</v>
      </c>
      <c r="L206" s="134"/>
      <c r="M206" s="139"/>
      <c r="T206" s="140"/>
      <c r="AT206" s="136" t="s">
        <v>159</v>
      </c>
      <c r="AU206" s="136" t="s">
        <v>77</v>
      </c>
      <c r="AV206" s="11" t="s">
        <v>77</v>
      </c>
      <c r="AW206" s="11" t="s">
        <v>30</v>
      </c>
      <c r="AX206" s="11" t="s">
        <v>69</v>
      </c>
      <c r="AY206" s="136" t="s">
        <v>151</v>
      </c>
    </row>
    <row r="207" spans="2:65" s="12" customFormat="1">
      <c r="B207" s="141"/>
      <c r="D207" s="135" t="s">
        <v>159</v>
      </c>
      <c r="E207" s="142" t="s">
        <v>19</v>
      </c>
      <c r="F207" s="143" t="s">
        <v>1808</v>
      </c>
      <c r="H207" s="144">
        <v>25</v>
      </c>
      <c r="L207" s="141"/>
      <c r="M207" s="146"/>
      <c r="T207" s="147"/>
      <c r="AT207" s="142" t="s">
        <v>159</v>
      </c>
      <c r="AU207" s="142" t="s">
        <v>77</v>
      </c>
      <c r="AV207" s="12" t="s">
        <v>79</v>
      </c>
      <c r="AW207" s="12" t="s">
        <v>30</v>
      </c>
      <c r="AX207" s="12" t="s">
        <v>69</v>
      </c>
      <c r="AY207" s="142" t="s">
        <v>151</v>
      </c>
    </row>
    <row r="208" spans="2:65" s="11" customFormat="1">
      <c r="B208" s="134"/>
      <c r="D208" s="135" t="s">
        <v>159</v>
      </c>
      <c r="E208" s="136" t="s">
        <v>19</v>
      </c>
      <c r="F208" s="137" t="s">
        <v>1809</v>
      </c>
      <c r="H208" s="136" t="s">
        <v>19</v>
      </c>
      <c r="L208" s="134"/>
      <c r="M208" s="139"/>
      <c r="T208" s="140"/>
      <c r="AT208" s="136" t="s">
        <v>159</v>
      </c>
      <c r="AU208" s="136" t="s">
        <v>77</v>
      </c>
      <c r="AV208" s="11" t="s">
        <v>77</v>
      </c>
      <c r="AW208" s="11" t="s">
        <v>30</v>
      </c>
      <c r="AX208" s="11" t="s">
        <v>69</v>
      </c>
      <c r="AY208" s="136" t="s">
        <v>151</v>
      </c>
    </row>
    <row r="209" spans="2:65" s="12" customFormat="1">
      <c r="B209" s="141"/>
      <c r="D209" s="135" t="s">
        <v>159</v>
      </c>
      <c r="E209" s="142" t="s">
        <v>19</v>
      </c>
      <c r="F209" s="143" t="s">
        <v>1810</v>
      </c>
      <c r="H209" s="144">
        <v>14</v>
      </c>
      <c r="L209" s="141"/>
      <c r="M209" s="146"/>
      <c r="T209" s="147"/>
      <c r="AT209" s="142" t="s">
        <v>159</v>
      </c>
      <c r="AU209" s="142" t="s">
        <v>77</v>
      </c>
      <c r="AV209" s="12" t="s">
        <v>79</v>
      </c>
      <c r="AW209" s="12" t="s">
        <v>30</v>
      </c>
      <c r="AX209" s="12" t="s">
        <v>69</v>
      </c>
      <c r="AY209" s="142" t="s">
        <v>151</v>
      </c>
    </row>
    <row r="210" spans="2:65" s="11" customFormat="1">
      <c r="B210" s="134"/>
      <c r="D210" s="135" t="s">
        <v>159</v>
      </c>
      <c r="E210" s="136" t="s">
        <v>19</v>
      </c>
      <c r="F210" s="137" t="s">
        <v>1811</v>
      </c>
      <c r="H210" s="136" t="s">
        <v>19</v>
      </c>
      <c r="L210" s="134"/>
      <c r="M210" s="139"/>
      <c r="T210" s="140"/>
      <c r="AT210" s="136" t="s">
        <v>159</v>
      </c>
      <c r="AU210" s="136" t="s">
        <v>77</v>
      </c>
      <c r="AV210" s="11" t="s">
        <v>77</v>
      </c>
      <c r="AW210" s="11" t="s">
        <v>30</v>
      </c>
      <c r="AX210" s="11" t="s">
        <v>69</v>
      </c>
      <c r="AY210" s="136" t="s">
        <v>151</v>
      </c>
    </row>
    <row r="211" spans="2:65" s="12" customFormat="1">
      <c r="B211" s="141"/>
      <c r="D211" s="135" t="s">
        <v>159</v>
      </c>
      <c r="E211" s="142" t="s">
        <v>19</v>
      </c>
      <c r="F211" s="143" t="s">
        <v>1812</v>
      </c>
      <c r="H211" s="144">
        <v>16</v>
      </c>
      <c r="L211" s="141"/>
      <c r="M211" s="146"/>
      <c r="T211" s="147"/>
      <c r="AT211" s="142" t="s">
        <v>159</v>
      </c>
      <c r="AU211" s="142" t="s">
        <v>77</v>
      </c>
      <c r="AV211" s="12" t="s">
        <v>79</v>
      </c>
      <c r="AW211" s="12" t="s">
        <v>30</v>
      </c>
      <c r="AX211" s="12" t="s">
        <v>69</v>
      </c>
      <c r="AY211" s="142" t="s">
        <v>151</v>
      </c>
    </row>
    <row r="212" spans="2:65" s="11" customFormat="1">
      <c r="B212" s="134"/>
      <c r="D212" s="135" t="s">
        <v>159</v>
      </c>
      <c r="E212" s="136" t="s">
        <v>19</v>
      </c>
      <c r="F212" s="137" t="s">
        <v>1813</v>
      </c>
      <c r="H212" s="136" t="s">
        <v>19</v>
      </c>
      <c r="L212" s="134"/>
      <c r="M212" s="139"/>
      <c r="T212" s="140"/>
      <c r="AT212" s="136" t="s">
        <v>159</v>
      </c>
      <c r="AU212" s="136" t="s">
        <v>77</v>
      </c>
      <c r="AV212" s="11" t="s">
        <v>77</v>
      </c>
      <c r="AW212" s="11" t="s">
        <v>30</v>
      </c>
      <c r="AX212" s="11" t="s">
        <v>69</v>
      </c>
      <c r="AY212" s="136" t="s">
        <v>151</v>
      </c>
    </row>
    <row r="213" spans="2:65" s="12" customFormat="1">
      <c r="B213" s="141"/>
      <c r="D213" s="135" t="s">
        <v>159</v>
      </c>
      <c r="E213" s="142" t="s">
        <v>19</v>
      </c>
      <c r="F213" s="143" t="s">
        <v>1812</v>
      </c>
      <c r="H213" s="144">
        <v>16</v>
      </c>
      <c r="L213" s="141"/>
      <c r="M213" s="146"/>
      <c r="T213" s="147"/>
      <c r="AT213" s="142" t="s">
        <v>159</v>
      </c>
      <c r="AU213" s="142" t="s">
        <v>77</v>
      </c>
      <c r="AV213" s="12" t="s">
        <v>79</v>
      </c>
      <c r="AW213" s="12" t="s">
        <v>30</v>
      </c>
      <c r="AX213" s="12" t="s">
        <v>69</v>
      </c>
      <c r="AY213" s="142" t="s">
        <v>151</v>
      </c>
    </row>
    <row r="214" spans="2:65" s="13" customFormat="1">
      <c r="B214" s="148"/>
      <c r="D214" s="135" t="s">
        <v>159</v>
      </c>
      <c r="E214" s="149" t="s">
        <v>19</v>
      </c>
      <c r="F214" s="150" t="s">
        <v>163</v>
      </c>
      <c r="H214" s="151">
        <v>71</v>
      </c>
      <c r="L214" s="148"/>
      <c r="M214" s="153"/>
      <c r="T214" s="154"/>
      <c r="AT214" s="149" t="s">
        <v>159</v>
      </c>
      <c r="AU214" s="149" t="s">
        <v>77</v>
      </c>
      <c r="AV214" s="13" t="s">
        <v>164</v>
      </c>
      <c r="AW214" s="13" t="s">
        <v>30</v>
      </c>
      <c r="AX214" s="13" t="s">
        <v>77</v>
      </c>
      <c r="AY214" s="149" t="s">
        <v>151</v>
      </c>
    </row>
    <row r="215" spans="2:65" s="11" customFormat="1">
      <c r="B215" s="134"/>
      <c r="D215" s="135" t="s">
        <v>159</v>
      </c>
      <c r="E215" s="136" t="s">
        <v>19</v>
      </c>
      <c r="F215" s="137" t="s">
        <v>165</v>
      </c>
      <c r="H215" s="136" t="s">
        <v>19</v>
      </c>
      <c r="L215" s="134"/>
      <c r="M215" s="139"/>
      <c r="T215" s="140"/>
      <c r="AT215" s="136" t="s">
        <v>159</v>
      </c>
      <c r="AU215" s="136" t="s">
        <v>77</v>
      </c>
      <c r="AV215" s="11" t="s">
        <v>77</v>
      </c>
      <c r="AW215" s="11" t="s">
        <v>30</v>
      </c>
      <c r="AX215" s="11" t="s">
        <v>69</v>
      </c>
      <c r="AY215" s="136" t="s">
        <v>151</v>
      </c>
    </row>
    <row r="216" spans="2:65" s="1" customFormat="1" ht="16.5" customHeight="1">
      <c r="B216" s="31"/>
      <c r="C216" s="120" t="s">
        <v>253</v>
      </c>
      <c r="D216" s="120" t="s">
        <v>152</v>
      </c>
      <c r="E216" s="121" t="s">
        <v>775</v>
      </c>
      <c r="F216" s="122" t="s">
        <v>776</v>
      </c>
      <c r="G216" s="123" t="s">
        <v>155</v>
      </c>
      <c r="H216" s="124">
        <v>33</v>
      </c>
      <c r="I216" s="260"/>
      <c r="J216" s="126">
        <f>ROUND(I216*H216,2)</f>
        <v>0</v>
      </c>
      <c r="K216" s="122" t="s">
        <v>156</v>
      </c>
      <c r="L216" s="127"/>
      <c r="M216" s="128" t="s">
        <v>19</v>
      </c>
      <c r="N216" s="129" t="s">
        <v>40</v>
      </c>
      <c r="P216" s="130">
        <f>O216*H216</f>
        <v>0</v>
      </c>
      <c r="Q216" s="130">
        <v>0.10073</v>
      </c>
      <c r="R216" s="130">
        <f>Q216*H216</f>
        <v>3.32409</v>
      </c>
      <c r="S216" s="130">
        <v>0</v>
      </c>
      <c r="T216" s="131">
        <f>S216*H216</f>
        <v>0</v>
      </c>
      <c r="AR216" s="132" t="s">
        <v>200</v>
      </c>
      <c r="AT216" s="132" t="s">
        <v>152</v>
      </c>
      <c r="AU216" s="132" t="s">
        <v>77</v>
      </c>
      <c r="AY216" s="16" t="s">
        <v>151</v>
      </c>
      <c r="BE216" s="133">
        <f>IF(N216="základní",J216,0)</f>
        <v>0</v>
      </c>
      <c r="BF216" s="133">
        <f>IF(N216="snížená",J216,0)</f>
        <v>0</v>
      </c>
      <c r="BG216" s="133">
        <f>IF(N216="zákl. přenesená",J216,0)</f>
        <v>0</v>
      </c>
      <c r="BH216" s="133">
        <f>IF(N216="sníž. přenesená",J216,0)</f>
        <v>0</v>
      </c>
      <c r="BI216" s="133">
        <f>IF(N216="nulová",J216,0)</f>
        <v>0</v>
      </c>
      <c r="BJ216" s="16" t="s">
        <v>77</v>
      </c>
      <c r="BK216" s="133">
        <f>ROUND(I216*H216,2)</f>
        <v>0</v>
      </c>
      <c r="BL216" s="16" t="s">
        <v>164</v>
      </c>
      <c r="BM216" s="132" t="s">
        <v>1814</v>
      </c>
    </row>
    <row r="217" spans="2:65" s="11" customFormat="1">
      <c r="B217" s="134"/>
      <c r="D217" s="135" t="s">
        <v>159</v>
      </c>
      <c r="E217" s="136" t="s">
        <v>19</v>
      </c>
      <c r="F217" s="137" t="s">
        <v>1258</v>
      </c>
      <c r="H217" s="136" t="s">
        <v>19</v>
      </c>
      <c r="L217" s="134"/>
      <c r="M217" s="139"/>
      <c r="T217" s="140"/>
      <c r="AT217" s="136" t="s">
        <v>159</v>
      </c>
      <c r="AU217" s="136" t="s">
        <v>77</v>
      </c>
      <c r="AV217" s="11" t="s">
        <v>77</v>
      </c>
      <c r="AW217" s="11" t="s">
        <v>30</v>
      </c>
      <c r="AX217" s="11" t="s">
        <v>69</v>
      </c>
      <c r="AY217" s="136" t="s">
        <v>151</v>
      </c>
    </row>
    <row r="218" spans="2:65" s="12" customFormat="1">
      <c r="B218" s="141"/>
      <c r="D218" s="135" t="s">
        <v>159</v>
      </c>
      <c r="E218" s="142" t="s">
        <v>19</v>
      </c>
      <c r="F218" s="143" t="s">
        <v>219</v>
      </c>
      <c r="H218" s="144">
        <v>11</v>
      </c>
      <c r="L218" s="141"/>
      <c r="M218" s="146"/>
      <c r="T218" s="147"/>
      <c r="AT218" s="142" t="s">
        <v>159</v>
      </c>
      <c r="AU218" s="142" t="s">
        <v>77</v>
      </c>
      <c r="AV218" s="12" t="s">
        <v>79</v>
      </c>
      <c r="AW218" s="12" t="s">
        <v>30</v>
      </c>
      <c r="AX218" s="12" t="s">
        <v>69</v>
      </c>
      <c r="AY218" s="142" t="s">
        <v>151</v>
      </c>
    </row>
    <row r="219" spans="2:65" s="11" customFormat="1">
      <c r="B219" s="134"/>
      <c r="D219" s="135" t="s">
        <v>159</v>
      </c>
      <c r="E219" s="136" t="s">
        <v>19</v>
      </c>
      <c r="F219" s="137" t="s">
        <v>1815</v>
      </c>
      <c r="H219" s="136" t="s">
        <v>19</v>
      </c>
      <c r="L219" s="134"/>
      <c r="M219" s="139"/>
      <c r="T219" s="140"/>
      <c r="AT219" s="136" t="s">
        <v>159</v>
      </c>
      <c r="AU219" s="136" t="s">
        <v>77</v>
      </c>
      <c r="AV219" s="11" t="s">
        <v>77</v>
      </c>
      <c r="AW219" s="11" t="s">
        <v>30</v>
      </c>
      <c r="AX219" s="11" t="s">
        <v>69</v>
      </c>
      <c r="AY219" s="136" t="s">
        <v>151</v>
      </c>
    </row>
    <row r="220" spans="2:65" s="12" customFormat="1">
      <c r="B220" s="141"/>
      <c r="D220" s="135" t="s">
        <v>159</v>
      </c>
      <c r="E220" s="142" t="s">
        <v>19</v>
      </c>
      <c r="F220" s="143" t="s">
        <v>79</v>
      </c>
      <c r="H220" s="144">
        <v>2</v>
      </c>
      <c r="L220" s="141"/>
      <c r="M220" s="146"/>
      <c r="T220" s="147"/>
      <c r="AT220" s="142" t="s">
        <v>159</v>
      </c>
      <c r="AU220" s="142" t="s">
        <v>77</v>
      </c>
      <c r="AV220" s="12" t="s">
        <v>79</v>
      </c>
      <c r="AW220" s="12" t="s">
        <v>30</v>
      </c>
      <c r="AX220" s="12" t="s">
        <v>69</v>
      </c>
      <c r="AY220" s="142" t="s">
        <v>151</v>
      </c>
    </row>
    <row r="221" spans="2:65" s="11" customFormat="1">
      <c r="B221" s="134"/>
      <c r="D221" s="135" t="s">
        <v>159</v>
      </c>
      <c r="E221" s="136" t="s">
        <v>19</v>
      </c>
      <c r="F221" s="137" t="s">
        <v>1816</v>
      </c>
      <c r="H221" s="136" t="s">
        <v>19</v>
      </c>
      <c r="L221" s="134"/>
      <c r="M221" s="139"/>
      <c r="T221" s="140"/>
      <c r="AT221" s="136" t="s">
        <v>159</v>
      </c>
      <c r="AU221" s="136" t="s">
        <v>77</v>
      </c>
      <c r="AV221" s="11" t="s">
        <v>77</v>
      </c>
      <c r="AW221" s="11" t="s">
        <v>30</v>
      </c>
      <c r="AX221" s="11" t="s">
        <v>69</v>
      </c>
      <c r="AY221" s="136" t="s">
        <v>151</v>
      </c>
    </row>
    <row r="222" spans="2:65" s="12" customFormat="1">
      <c r="B222" s="141"/>
      <c r="D222" s="135" t="s">
        <v>159</v>
      </c>
      <c r="E222" s="142" t="s">
        <v>19</v>
      </c>
      <c r="F222" s="143" t="s">
        <v>192</v>
      </c>
      <c r="H222" s="144">
        <v>6</v>
      </c>
      <c r="L222" s="141"/>
      <c r="M222" s="146"/>
      <c r="T222" s="147"/>
      <c r="AT222" s="142" t="s">
        <v>159</v>
      </c>
      <c r="AU222" s="142" t="s">
        <v>77</v>
      </c>
      <c r="AV222" s="12" t="s">
        <v>79</v>
      </c>
      <c r="AW222" s="12" t="s">
        <v>30</v>
      </c>
      <c r="AX222" s="12" t="s">
        <v>69</v>
      </c>
      <c r="AY222" s="142" t="s">
        <v>151</v>
      </c>
    </row>
    <row r="223" spans="2:65" s="11" customFormat="1">
      <c r="B223" s="134"/>
      <c r="D223" s="135" t="s">
        <v>159</v>
      </c>
      <c r="E223" s="136" t="s">
        <v>19</v>
      </c>
      <c r="F223" s="137" t="s">
        <v>1817</v>
      </c>
      <c r="H223" s="136" t="s">
        <v>19</v>
      </c>
      <c r="L223" s="134"/>
      <c r="M223" s="139"/>
      <c r="T223" s="140"/>
      <c r="AT223" s="136" t="s">
        <v>159</v>
      </c>
      <c r="AU223" s="136" t="s">
        <v>77</v>
      </c>
      <c r="AV223" s="11" t="s">
        <v>77</v>
      </c>
      <c r="AW223" s="11" t="s">
        <v>30</v>
      </c>
      <c r="AX223" s="11" t="s">
        <v>69</v>
      </c>
      <c r="AY223" s="136" t="s">
        <v>151</v>
      </c>
    </row>
    <row r="224" spans="2:65" s="12" customFormat="1">
      <c r="B224" s="141"/>
      <c r="D224" s="135" t="s">
        <v>159</v>
      </c>
      <c r="E224" s="142" t="s">
        <v>19</v>
      </c>
      <c r="F224" s="143" t="s">
        <v>1818</v>
      </c>
      <c r="H224" s="144">
        <v>14</v>
      </c>
      <c r="L224" s="141"/>
      <c r="M224" s="146"/>
      <c r="T224" s="147"/>
      <c r="AT224" s="142" t="s">
        <v>159</v>
      </c>
      <c r="AU224" s="142" t="s">
        <v>77</v>
      </c>
      <c r="AV224" s="12" t="s">
        <v>79</v>
      </c>
      <c r="AW224" s="12" t="s">
        <v>30</v>
      </c>
      <c r="AX224" s="12" t="s">
        <v>69</v>
      </c>
      <c r="AY224" s="142" t="s">
        <v>151</v>
      </c>
    </row>
    <row r="225" spans="2:65" s="13" customFormat="1">
      <c r="B225" s="148"/>
      <c r="D225" s="135" t="s">
        <v>159</v>
      </c>
      <c r="E225" s="149" t="s">
        <v>19</v>
      </c>
      <c r="F225" s="150" t="s">
        <v>163</v>
      </c>
      <c r="H225" s="151">
        <v>33</v>
      </c>
      <c r="L225" s="148"/>
      <c r="M225" s="153"/>
      <c r="T225" s="154"/>
      <c r="AT225" s="149" t="s">
        <v>159</v>
      </c>
      <c r="AU225" s="149" t="s">
        <v>77</v>
      </c>
      <c r="AV225" s="13" t="s">
        <v>164</v>
      </c>
      <c r="AW225" s="13" t="s">
        <v>30</v>
      </c>
      <c r="AX225" s="13" t="s">
        <v>77</v>
      </c>
      <c r="AY225" s="149" t="s">
        <v>151</v>
      </c>
    </row>
    <row r="226" spans="2:65" s="11" customFormat="1">
      <c r="B226" s="134"/>
      <c r="D226" s="135" t="s">
        <v>159</v>
      </c>
      <c r="E226" s="136" t="s">
        <v>19</v>
      </c>
      <c r="F226" s="137" t="s">
        <v>165</v>
      </c>
      <c r="H226" s="136" t="s">
        <v>19</v>
      </c>
      <c r="L226" s="134"/>
      <c r="M226" s="139"/>
      <c r="T226" s="140"/>
      <c r="AT226" s="136" t="s">
        <v>159</v>
      </c>
      <c r="AU226" s="136" t="s">
        <v>77</v>
      </c>
      <c r="AV226" s="11" t="s">
        <v>77</v>
      </c>
      <c r="AW226" s="11" t="s">
        <v>30</v>
      </c>
      <c r="AX226" s="11" t="s">
        <v>69</v>
      </c>
      <c r="AY226" s="136" t="s">
        <v>151</v>
      </c>
    </row>
    <row r="227" spans="2:65" s="1" customFormat="1" ht="16.5" customHeight="1">
      <c r="B227" s="31"/>
      <c r="C227" s="120" t="s">
        <v>258</v>
      </c>
      <c r="D227" s="120" t="s">
        <v>152</v>
      </c>
      <c r="E227" s="121" t="s">
        <v>780</v>
      </c>
      <c r="F227" s="122" t="s">
        <v>781</v>
      </c>
      <c r="G227" s="123" t="s">
        <v>155</v>
      </c>
      <c r="H227" s="124">
        <v>32</v>
      </c>
      <c r="I227" s="260"/>
      <c r="J227" s="126">
        <f>ROUND(I227*H227,2)</f>
        <v>0</v>
      </c>
      <c r="K227" s="122" t="s">
        <v>156</v>
      </c>
      <c r="L227" s="127"/>
      <c r="M227" s="128" t="s">
        <v>19</v>
      </c>
      <c r="N227" s="129" t="s">
        <v>40</v>
      </c>
      <c r="P227" s="130">
        <f>O227*H227</f>
        <v>0</v>
      </c>
      <c r="Q227" s="130">
        <v>0.10446</v>
      </c>
      <c r="R227" s="130">
        <f>Q227*H227</f>
        <v>3.3427199999999999</v>
      </c>
      <c r="S227" s="130">
        <v>0</v>
      </c>
      <c r="T227" s="131">
        <f>S227*H227</f>
        <v>0</v>
      </c>
      <c r="AR227" s="132" t="s">
        <v>200</v>
      </c>
      <c r="AT227" s="132" t="s">
        <v>152</v>
      </c>
      <c r="AU227" s="132" t="s">
        <v>77</v>
      </c>
      <c r="AY227" s="16" t="s">
        <v>151</v>
      </c>
      <c r="BE227" s="133">
        <f>IF(N227="základní",J227,0)</f>
        <v>0</v>
      </c>
      <c r="BF227" s="133">
        <f>IF(N227="snížená",J227,0)</f>
        <v>0</v>
      </c>
      <c r="BG227" s="133">
        <f>IF(N227="zákl. přenesená",J227,0)</f>
        <v>0</v>
      </c>
      <c r="BH227" s="133">
        <f>IF(N227="sníž. přenesená",J227,0)</f>
        <v>0</v>
      </c>
      <c r="BI227" s="133">
        <f>IF(N227="nulová",J227,0)</f>
        <v>0</v>
      </c>
      <c r="BJ227" s="16" t="s">
        <v>77</v>
      </c>
      <c r="BK227" s="133">
        <f>ROUND(I227*H227,2)</f>
        <v>0</v>
      </c>
      <c r="BL227" s="16" t="s">
        <v>164</v>
      </c>
      <c r="BM227" s="132" t="s">
        <v>1819</v>
      </c>
    </row>
    <row r="228" spans="2:65" s="11" customFormat="1">
      <c r="B228" s="134"/>
      <c r="D228" s="135" t="s">
        <v>159</v>
      </c>
      <c r="E228" s="136" t="s">
        <v>19</v>
      </c>
      <c r="F228" s="137" t="s">
        <v>1258</v>
      </c>
      <c r="H228" s="136" t="s">
        <v>19</v>
      </c>
      <c r="L228" s="134"/>
      <c r="M228" s="139"/>
      <c r="T228" s="140"/>
      <c r="AT228" s="136" t="s">
        <v>159</v>
      </c>
      <c r="AU228" s="136" t="s">
        <v>77</v>
      </c>
      <c r="AV228" s="11" t="s">
        <v>77</v>
      </c>
      <c r="AW228" s="11" t="s">
        <v>30</v>
      </c>
      <c r="AX228" s="11" t="s">
        <v>69</v>
      </c>
      <c r="AY228" s="136" t="s">
        <v>151</v>
      </c>
    </row>
    <row r="229" spans="2:65" s="12" customFormat="1">
      <c r="B229" s="141"/>
      <c r="D229" s="135" t="s">
        <v>159</v>
      </c>
      <c r="E229" s="142" t="s">
        <v>19</v>
      </c>
      <c r="F229" s="143" t="s">
        <v>214</v>
      </c>
      <c r="H229" s="144">
        <v>10</v>
      </c>
      <c r="L229" s="141"/>
      <c r="M229" s="146"/>
      <c r="T229" s="147"/>
      <c r="AT229" s="142" t="s">
        <v>159</v>
      </c>
      <c r="AU229" s="142" t="s">
        <v>77</v>
      </c>
      <c r="AV229" s="12" t="s">
        <v>79</v>
      </c>
      <c r="AW229" s="12" t="s">
        <v>30</v>
      </c>
      <c r="AX229" s="12" t="s">
        <v>69</v>
      </c>
      <c r="AY229" s="142" t="s">
        <v>151</v>
      </c>
    </row>
    <row r="230" spans="2:65" s="11" customFormat="1">
      <c r="B230" s="134"/>
      <c r="D230" s="135" t="s">
        <v>159</v>
      </c>
      <c r="E230" s="136" t="s">
        <v>19</v>
      </c>
      <c r="F230" s="137" t="s">
        <v>700</v>
      </c>
      <c r="H230" s="136" t="s">
        <v>19</v>
      </c>
      <c r="L230" s="134"/>
      <c r="M230" s="139"/>
      <c r="T230" s="140"/>
      <c r="AT230" s="136" t="s">
        <v>159</v>
      </c>
      <c r="AU230" s="136" t="s">
        <v>77</v>
      </c>
      <c r="AV230" s="11" t="s">
        <v>77</v>
      </c>
      <c r="AW230" s="11" t="s">
        <v>30</v>
      </c>
      <c r="AX230" s="11" t="s">
        <v>69</v>
      </c>
      <c r="AY230" s="136" t="s">
        <v>151</v>
      </c>
    </row>
    <row r="231" spans="2:65" s="12" customFormat="1">
      <c r="B231" s="141"/>
      <c r="D231" s="135" t="s">
        <v>159</v>
      </c>
      <c r="E231" s="142" t="s">
        <v>19</v>
      </c>
      <c r="F231" s="143" t="s">
        <v>164</v>
      </c>
      <c r="H231" s="144">
        <v>4</v>
      </c>
      <c r="L231" s="141"/>
      <c r="M231" s="146"/>
      <c r="T231" s="147"/>
      <c r="AT231" s="142" t="s">
        <v>159</v>
      </c>
      <c r="AU231" s="142" t="s">
        <v>77</v>
      </c>
      <c r="AV231" s="12" t="s">
        <v>79</v>
      </c>
      <c r="AW231" s="12" t="s">
        <v>30</v>
      </c>
      <c r="AX231" s="12" t="s">
        <v>69</v>
      </c>
      <c r="AY231" s="142" t="s">
        <v>151</v>
      </c>
    </row>
    <row r="232" spans="2:65" s="11" customFormat="1">
      <c r="B232" s="134"/>
      <c r="D232" s="135" t="s">
        <v>159</v>
      </c>
      <c r="E232" s="136" t="s">
        <v>19</v>
      </c>
      <c r="F232" s="137" t="s">
        <v>1816</v>
      </c>
      <c r="H232" s="136" t="s">
        <v>19</v>
      </c>
      <c r="L232" s="134"/>
      <c r="M232" s="139"/>
      <c r="T232" s="140"/>
      <c r="AT232" s="136" t="s">
        <v>159</v>
      </c>
      <c r="AU232" s="136" t="s">
        <v>77</v>
      </c>
      <c r="AV232" s="11" t="s">
        <v>77</v>
      </c>
      <c r="AW232" s="11" t="s">
        <v>30</v>
      </c>
      <c r="AX232" s="11" t="s">
        <v>69</v>
      </c>
      <c r="AY232" s="136" t="s">
        <v>151</v>
      </c>
    </row>
    <row r="233" spans="2:65" s="12" customFormat="1">
      <c r="B233" s="141"/>
      <c r="D233" s="135" t="s">
        <v>159</v>
      </c>
      <c r="E233" s="142" t="s">
        <v>19</v>
      </c>
      <c r="F233" s="143" t="s">
        <v>164</v>
      </c>
      <c r="H233" s="144">
        <v>4</v>
      </c>
      <c r="L233" s="141"/>
      <c r="M233" s="146"/>
      <c r="T233" s="147"/>
      <c r="AT233" s="142" t="s">
        <v>159</v>
      </c>
      <c r="AU233" s="142" t="s">
        <v>77</v>
      </c>
      <c r="AV233" s="12" t="s">
        <v>79</v>
      </c>
      <c r="AW233" s="12" t="s">
        <v>30</v>
      </c>
      <c r="AX233" s="12" t="s">
        <v>69</v>
      </c>
      <c r="AY233" s="142" t="s">
        <v>151</v>
      </c>
    </row>
    <row r="234" spans="2:65" s="11" customFormat="1">
      <c r="B234" s="134"/>
      <c r="D234" s="135" t="s">
        <v>159</v>
      </c>
      <c r="E234" s="136" t="s">
        <v>19</v>
      </c>
      <c r="F234" s="137" t="s">
        <v>1817</v>
      </c>
      <c r="H234" s="136" t="s">
        <v>19</v>
      </c>
      <c r="L234" s="134"/>
      <c r="M234" s="139"/>
      <c r="T234" s="140"/>
      <c r="AT234" s="136" t="s">
        <v>159</v>
      </c>
      <c r="AU234" s="136" t="s">
        <v>77</v>
      </c>
      <c r="AV234" s="11" t="s">
        <v>77</v>
      </c>
      <c r="AW234" s="11" t="s">
        <v>30</v>
      </c>
      <c r="AX234" s="11" t="s">
        <v>69</v>
      </c>
      <c r="AY234" s="136" t="s">
        <v>151</v>
      </c>
    </row>
    <row r="235" spans="2:65" s="12" customFormat="1">
      <c r="B235" s="141"/>
      <c r="D235" s="135" t="s">
        <v>159</v>
      </c>
      <c r="E235" s="142" t="s">
        <v>19</v>
      </c>
      <c r="F235" s="143" t="s">
        <v>1818</v>
      </c>
      <c r="H235" s="144">
        <v>14</v>
      </c>
      <c r="L235" s="141"/>
      <c r="M235" s="146"/>
      <c r="T235" s="147"/>
      <c r="AT235" s="142" t="s">
        <v>159</v>
      </c>
      <c r="AU235" s="142" t="s">
        <v>77</v>
      </c>
      <c r="AV235" s="12" t="s">
        <v>79</v>
      </c>
      <c r="AW235" s="12" t="s">
        <v>30</v>
      </c>
      <c r="AX235" s="12" t="s">
        <v>69</v>
      </c>
      <c r="AY235" s="142" t="s">
        <v>151</v>
      </c>
    </row>
    <row r="236" spans="2:65" s="13" customFormat="1">
      <c r="B236" s="148"/>
      <c r="D236" s="135" t="s">
        <v>159</v>
      </c>
      <c r="E236" s="149" t="s">
        <v>19</v>
      </c>
      <c r="F236" s="150" t="s">
        <v>163</v>
      </c>
      <c r="H236" s="151">
        <v>32</v>
      </c>
      <c r="L236" s="148"/>
      <c r="M236" s="153"/>
      <c r="T236" s="154"/>
      <c r="AT236" s="149" t="s">
        <v>159</v>
      </c>
      <c r="AU236" s="149" t="s">
        <v>77</v>
      </c>
      <c r="AV236" s="13" t="s">
        <v>164</v>
      </c>
      <c r="AW236" s="13" t="s">
        <v>30</v>
      </c>
      <c r="AX236" s="13" t="s">
        <v>77</v>
      </c>
      <c r="AY236" s="149" t="s">
        <v>151</v>
      </c>
    </row>
    <row r="237" spans="2:65" s="11" customFormat="1">
      <c r="B237" s="134"/>
      <c r="D237" s="135" t="s">
        <v>159</v>
      </c>
      <c r="E237" s="136" t="s">
        <v>19</v>
      </c>
      <c r="F237" s="137" t="s">
        <v>165</v>
      </c>
      <c r="H237" s="136" t="s">
        <v>19</v>
      </c>
      <c r="L237" s="134"/>
      <c r="M237" s="139"/>
      <c r="T237" s="140"/>
      <c r="AT237" s="136" t="s">
        <v>159</v>
      </c>
      <c r="AU237" s="136" t="s">
        <v>77</v>
      </c>
      <c r="AV237" s="11" t="s">
        <v>77</v>
      </c>
      <c r="AW237" s="11" t="s">
        <v>30</v>
      </c>
      <c r="AX237" s="11" t="s">
        <v>69</v>
      </c>
      <c r="AY237" s="136" t="s">
        <v>151</v>
      </c>
    </row>
    <row r="238" spans="2:65" s="1" customFormat="1" ht="16.5" customHeight="1">
      <c r="B238" s="31"/>
      <c r="C238" s="120" t="s">
        <v>262</v>
      </c>
      <c r="D238" s="120" t="s">
        <v>152</v>
      </c>
      <c r="E238" s="121" t="s">
        <v>783</v>
      </c>
      <c r="F238" s="122" t="s">
        <v>784</v>
      </c>
      <c r="G238" s="123" t="s">
        <v>155</v>
      </c>
      <c r="H238" s="124">
        <v>24</v>
      </c>
      <c r="I238" s="260"/>
      <c r="J238" s="126">
        <f>ROUND(I238*H238,2)</f>
        <v>0</v>
      </c>
      <c r="K238" s="122" t="s">
        <v>156</v>
      </c>
      <c r="L238" s="127"/>
      <c r="M238" s="128" t="s">
        <v>19</v>
      </c>
      <c r="N238" s="129" t="s">
        <v>40</v>
      </c>
      <c r="P238" s="130">
        <f>O238*H238</f>
        <v>0</v>
      </c>
      <c r="Q238" s="130">
        <v>0.10818999999999999</v>
      </c>
      <c r="R238" s="130">
        <f>Q238*H238</f>
        <v>2.5965599999999998</v>
      </c>
      <c r="S238" s="130">
        <v>0</v>
      </c>
      <c r="T238" s="131">
        <f>S238*H238</f>
        <v>0</v>
      </c>
      <c r="AR238" s="132" t="s">
        <v>200</v>
      </c>
      <c r="AT238" s="132" t="s">
        <v>152</v>
      </c>
      <c r="AU238" s="132" t="s">
        <v>77</v>
      </c>
      <c r="AY238" s="16" t="s">
        <v>151</v>
      </c>
      <c r="BE238" s="133">
        <f>IF(N238="základní",J238,0)</f>
        <v>0</v>
      </c>
      <c r="BF238" s="133">
        <f>IF(N238="snížená",J238,0)</f>
        <v>0</v>
      </c>
      <c r="BG238" s="133">
        <f>IF(N238="zákl. přenesená",J238,0)</f>
        <v>0</v>
      </c>
      <c r="BH238" s="133">
        <f>IF(N238="sníž. přenesená",J238,0)</f>
        <v>0</v>
      </c>
      <c r="BI238" s="133">
        <f>IF(N238="nulová",J238,0)</f>
        <v>0</v>
      </c>
      <c r="BJ238" s="16" t="s">
        <v>77</v>
      </c>
      <c r="BK238" s="133">
        <f>ROUND(I238*H238,2)</f>
        <v>0</v>
      </c>
      <c r="BL238" s="16" t="s">
        <v>164</v>
      </c>
      <c r="BM238" s="132" t="s">
        <v>1820</v>
      </c>
    </row>
    <row r="239" spans="2:65" s="11" customFormat="1">
      <c r="B239" s="134"/>
      <c r="D239" s="135" t="s">
        <v>159</v>
      </c>
      <c r="E239" s="136" t="s">
        <v>19</v>
      </c>
      <c r="F239" s="137" t="s">
        <v>1258</v>
      </c>
      <c r="H239" s="136" t="s">
        <v>19</v>
      </c>
      <c r="L239" s="134"/>
      <c r="M239" s="139"/>
      <c r="T239" s="140"/>
      <c r="AT239" s="136" t="s">
        <v>159</v>
      </c>
      <c r="AU239" s="136" t="s">
        <v>77</v>
      </c>
      <c r="AV239" s="11" t="s">
        <v>77</v>
      </c>
      <c r="AW239" s="11" t="s">
        <v>30</v>
      </c>
      <c r="AX239" s="11" t="s">
        <v>69</v>
      </c>
      <c r="AY239" s="136" t="s">
        <v>151</v>
      </c>
    </row>
    <row r="240" spans="2:65" s="12" customFormat="1">
      <c r="B240" s="141"/>
      <c r="D240" s="135" t="s">
        <v>159</v>
      </c>
      <c r="E240" s="142" t="s">
        <v>19</v>
      </c>
      <c r="F240" s="143" t="s">
        <v>185</v>
      </c>
      <c r="H240" s="144">
        <v>5</v>
      </c>
      <c r="L240" s="141"/>
      <c r="M240" s="146"/>
      <c r="T240" s="147"/>
      <c r="AT240" s="142" t="s">
        <v>159</v>
      </c>
      <c r="AU240" s="142" t="s">
        <v>77</v>
      </c>
      <c r="AV240" s="12" t="s">
        <v>79</v>
      </c>
      <c r="AW240" s="12" t="s">
        <v>30</v>
      </c>
      <c r="AX240" s="12" t="s">
        <v>69</v>
      </c>
      <c r="AY240" s="142" t="s">
        <v>151</v>
      </c>
    </row>
    <row r="241" spans="2:65" s="11" customFormat="1">
      <c r="B241" s="134"/>
      <c r="D241" s="135" t="s">
        <v>159</v>
      </c>
      <c r="E241" s="136" t="s">
        <v>19</v>
      </c>
      <c r="F241" s="137" t="s">
        <v>700</v>
      </c>
      <c r="H241" s="136" t="s">
        <v>19</v>
      </c>
      <c r="L241" s="134"/>
      <c r="M241" s="139"/>
      <c r="T241" s="140"/>
      <c r="AT241" s="136" t="s">
        <v>159</v>
      </c>
      <c r="AU241" s="136" t="s">
        <v>77</v>
      </c>
      <c r="AV241" s="11" t="s">
        <v>77</v>
      </c>
      <c r="AW241" s="11" t="s">
        <v>30</v>
      </c>
      <c r="AX241" s="11" t="s">
        <v>69</v>
      </c>
      <c r="AY241" s="136" t="s">
        <v>151</v>
      </c>
    </row>
    <row r="242" spans="2:65" s="12" customFormat="1">
      <c r="B242" s="141"/>
      <c r="D242" s="135" t="s">
        <v>159</v>
      </c>
      <c r="E242" s="142" t="s">
        <v>19</v>
      </c>
      <c r="F242" s="143" t="s">
        <v>185</v>
      </c>
      <c r="H242" s="144">
        <v>5</v>
      </c>
      <c r="L242" s="141"/>
      <c r="M242" s="146"/>
      <c r="T242" s="147"/>
      <c r="AT242" s="142" t="s">
        <v>159</v>
      </c>
      <c r="AU242" s="142" t="s">
        <v>77</v>
      </c>
      <c r="AV242" s="12" t="s">
        <v>79</v>
      </c>
      <c r="AW242" s="12" t="s">
        <v>30</v>
      </c>
      <c r="AX242" s="12" t="s">
        <v>69</v>
      </c>
      <c r="AY242" s="142" t="s">
        <v>151</v>
      </c>
    </row>
    <row r="243" spans="2:65" s="11" customFormat="1">
      <c r="B243" s="134"/>
      <c r="D243" s="135" t="s">
        <v>159</v>
      </c>
      <c r="E243" s="136" t="s">
        <v>19</v>
      </c>
      <c r="F243" s="137" t="s">
        <v>1816</v>
      </c>
      <c r="H243" s="136" t="s">
        <v>19</v>
      </c>
      <c r="L243" s="134"/>
      <c r="M243" s="139"/>
      <c r="T243" s="140"/>
      <c r="AT243" s="136" t="s">
        <v>159</v>
      </c>
      <c r="AU243" s="136" t="s">
        <v>77</v>
      </c>
      <c r="AV243" s="11" t="s">
        <v>77</v>
      </c>
      <c r="AW243" s="11" t="s">
        <v>30</v>
      </c>
      <c r="AX243" s="11" t="s">
        <v>69</v>
      </c>
      <c r="AY243" s="136" t="s">
        <v>151</v>
      </c>
    </row>
    <row r="244" spans="2:65" s="12" customFormat="1">
      <c r="B244" s="141"/>
      <c r="D244" s="135" t="s">
        <v>159</v>
      </c>
      <c r="E244" s="142" t="s">
        <v>19</v>
      </c>
      <c r="F244" s="143" t="s">
        <v>164</v>
      </c>
      <c r="H244" s="144">
        <v>4</v>
      </c>
      <c r="L244" s="141"/>
      <c r="M244" s="146"/>
      <c r="T244" s="147"/>
      <c r="AT244" s="142" t="s">
        <v>159</v>
      </c>
      <c r="AU244" s="142" t="s">
        <v>77</v>
      </c>
      <c r="AV244" s="12" t="s">
        <v>79</v>
      </c>
      <c r="AW244" s="12" t="s">
        <v>30</v>
      </c>
      <c r="AX244" s="12" t="s">
        <v>69</v>
      </c>
      <c r="AY244" s="142" t="s">
        <v>151</v>
      </c>
    </row>
    <row r="245" spans="2:65" s="11" customFormat="1">
      <c r="B245" s="134"/>
      <c r="D245" s="135" t="s">
        <v>159</v>
      </c>
      <c r="E245" s="136" t="s">
        <v>19</v>
      </c>
      <c r="F245" s="137" t="s">
        <v>1817</v>
      </c>
      <c r="H245" s="136" t="s">
        <v>19</v>
      </c>
      <c r="L245" s="134"/>
      <c r="M245" s="139"/>
      <c r="T245" s="140"/>
      <c r="AT245" s="136" t="s">
        <v>159</v>
      </c>
      <c r="AU245" s="136" t="s">
        <v>77</v>
      </c>
      <c r="AV245" s="11" t="s">
        <v>77</v>
      </c>
      <c r="AW245" s="11" t="s">
        <v>30</v>
      </c>
      <c r="AX245" s="11" t="s">
        <v>69</v>
      </c>
      <c r="AY245" s="136" t="s">
        <v>151</v>
      </c>
    </row>
    <row r="246" spans="2:65" s="12" customFormat="1">
      <c r="B246" s="141"/>
      <c r="D246" s="135" t="s">
        <v>159</v>
      </c>
      <c r="E246" s="142" t="s">
        <v>19</v>
      </c>
      <c r="F246" s="143" t="s">
        <v>1634</v>
      </c>
      <c r="H246" s="144">
        <v>10</v>
      </c>
      <c r="L246" s="141"/>
      <c r="M246" s="146"/>
      <c r="T246" s="147"/>
      <c r="AT246" s="142" t="s">
        <v>159</v>
      </c>
      <c r="AU246" s="142" t="s">
        <v>77</v>
      </c>
      <c r="AV246" s="12" t="s">
        <v>79</v>
      </c>
      <c r="AW246" s="12" t="s">
        <v>30</v>
      </c>
      <c r="AX246" s="12" t="s">
        <v>69</v>
      </c>
      <c r="AY246" s="142" t="s">
        <v>151</v>
      </c>
    </row>
    <row r="247" spans="2:65" s="13" customFormat="1">
      <c r="B247" s="148"/>
      <c r="D247" s="135" t="s">
        <v>159</v>
      </c>
      <c r="E247" s="149" t="s">
        <v>19</v>
      </c>
      <c r="F247" s="150" t="s">
        <v>163</v>
      </c>
      <c r="H247" s="151">
        <v>24</v>
      </c>
      <c r="L247" s="148"/>
      <c r="M247" s="153"/>
      <c r="T247" s="154"/>
      <c r="AT247" s="149" t="s">
        <v>159</v>
      </c>
      <c r="AU247" s="149" t="s">
        <v>77</v>
      </c>
      <c r="AV247" s="13" t="s">
        <v>164</v>
      </c>
      <c r="AW247" s="13" t="s">
        <v>30</v>
      </c>
      <c r="AX247" s="13" t="s">
        <v>77</v>
      </c>
      <c r="AY247" s="149" t="s">
        <v>151</v>
      </c>
    </row>
    <row r="248" spans="2:65" s="11" customFormat="1">
      <c r="B248" s="134"/>
      <c r="D248" s="135" t="s">
        <v>159</v>
      </c>
      <c r="E248" s="136" t="s">
        <v>19</v>
      </c>
      <c r="F248" s="137" t="s">
        <v>165</v>
      </c>
      <c r="H248" s="136" t="s">
        <v>19</v>
      </c>
      <c r="L248" s="134"/>
      <c r="M248" s="139"/>
      <c r="T248" s="140"/>
      <c r="AT248" s="136" t="s">
        <v>159</v>
      </c>
      <c r="AU248" s="136" t="s">
        <v>77</v>
      </c>
      <c r="AV248" s="11" t="s">
        <v>77</v>
      </c>
      <c r="AW248" s="11" t="s">
        <v>30</v>
      </c>
      <c r="AX248" s="11" t="s">
        <v>69</v>
      </c>
      <c r="AY248" s="136" t="s">
        <v>151</v>
      </c>
    </row>
    <row r="249" spans="2:65" s="1" customFormat="1" ht="16.5" customHeight="1">
      <c r="B249" s="31"/>
      <c r="C249" s="120" t="s">
        <v>269</v>
      </c>
      <c r="D249" s="120" t="s">
        <v>152</v>
      </c>
      <c r="E249" s="121" t="s">
        <v>787</v>
      </c>
      <c r="F249" s="122" t="s">
        <v>788</v>
      </c>
      <c r="G249" s="123" t="s">
        <v>155</v>
      </c>
      <c r="H249" s="124">
        <v>18</v>
      </c>
      <c r="I249" s="260"/>
      <c r="J249" s="126">
        <f>ROUND(I249*H249,2)</f>
        <v>0</v>
      </c>
      <c r="K249" s="122" t="s">
        <v>156</v>
      </c>
      <c r="L249" s="127"/>
      <c r="M249" s="128" t="s">
        <v>19</v>
      </c>
      <c r="N249" s="129" t="s">
        <v>40</v>
      </c>
      <c r="P249" s="130">
        <f>O249*H249</f>
        <v>0</v>
      </c>
      <c r="Q249" s="130">
        <v>0.11192000000000001</v>
      </c>
      <c r="R249" s="130">
        <f>Q249*H249</f>
        <v>2.0145599999999999</v>
      </c>
      <c r="S249" s="130">
        <v>0</v>
      </c>
      <c r="T249" s="131">
        <f>S249*H249</f>
        <v>0</v>
      </c>
      <c r="AR249" s="132" t="s">
        <v>200</v>
      </c>
      <c r="AT249" s="132" t="s">
        <v>152</v>
      </c>
      <c r="AU249" s="132" t="s">
        <v>77</v>
      </c>
      <c r="AY249" s="16" t="s">
        <v>151</v>
      </c>
      <c r="BE249" s="133">
        <f>IF(N249="základní",J249,0)</f>
        <v>0</v>
      </c>
      <c r="BF249" s="133">
        <f>IF(N249="snížená",J249,0)</f>
        <v>0</v>
      </c>
      <c r="BG249" s="133">
        <f>IF(N249="zákl. přenesená",J249,0)</f>
        <v>0</v>
      </c>
      <c r="BH249" s="133">
        <f>IF(N249="sníž. přenesená",J249,0)</f>
        <v>0</v>
      </c>
      <c r="BI249" s="133">
        <f>IF(N249="nulová",J249,0)</f>
        <v>0</v>
      </c>
      <c r="BJ249" s="16" t="s">
        <v>77</v>
      </c>
      <c r="BK249" s="133">
        <f>ROUND(I249*H249,2)</f>
        <v>0</v>
      </c>
      <c r="BL249" s="16" t="s">
        <v>164</v>
      </c>
      <c r="BM249" s="132" t="s">
        <v>1821</v>
      </c>
    </row>
    <row r="250" spans="2:65" s="11" customFormat="1">
      <c r="B250" s="134"/>
      <c r="D250" s="135" t="s">
        <v>159</v>
      </c>
      <c r="E250" s="136" t="s">
        <v>19</v>
      </c>
      <c r="F250" s="137" t="s">
        <v>1258</v>
      </c>
      <c r="H250" s="136" t="s">
        <v>19</v>
      </c>
      <c r="L250" s="134"/>
      <c r="M250" s="139"/>
      <c r="T250" s="140"/>
      <c r="AT250" s="136" t="s">
        <v>159</v>
      </c>
      <c r="AU250" s="136" t="s">
        <v>77</v>
      </c>
      <c r="AV250" s="11" t="s">
        <v>77</v>
      </c>
      <c r="AW250" s="11" t="s">
        <v>30</v>
      </c>
      <c r="AX250" s="11" t="s">
        <v>69</v>
      </c>
      <c r="AY250" s="136" t="s">
        <v>151</v>
      </c>
    </row>
    <row r="251" spans="2:65" s="12" customFormat="1">
      <c r="B251" s="141"/>
      <c r="D251" s="135" t="s">
        <v>159</v>
      </c>
      <c r="E251" s="142" t="s">
        <v>19</v>
      </c>
      <c r="F251" s="143" t="s">
        <v>192</v>
      </c>
      <c r="H251" s="144">
        <v>6</v>
      </c>
      <c r="L251" s="141"/>
      <c r="M251" s="146"/>
      <c r="T251" s="147"/>
      <c r="AT251" s="142" t="s">
        <v>159</v>
      </c>
      <c r="AU251" s="142" t="s">
        <v>77</v>
      </c>
      <c r="AV251" s="12" t="s">
        <v>79</v>
      </c>
      <c r="AW251" s="12" t="s">
        <v>30</v>
      </c>
      <c r="AX251" s="12" t="s">
        <v>69</v>
      </c>
      <c r="AY251" s="142" t="s">
        <v>151</v>
      </c>
    </row>
    <row r="252" spans="2:65" s="11" customFormat="1">
      <c r="B252" s="134"/>
      <c r="D252" s="135" t="s">
        <v>159</v>
      </c>
      <c r="E252" s="136" t="s">
        <v>19</v>
      </c>
      <c r="F252" s="137" t="s">
        <v>700</v>
      </c>
      <c r="H252" s="136" t="s">
        <v>19</v>
      </c>
      <c r="L252" s="134"/>
      <c r="M252" s="139"/>
      <c r="T252" s="140"/>
      <c r="AT252" s="136" t="s">
        <v>159</v>
      </c>
      <c r="AU252" s="136" t="s">
        <v>77</v>
      </c>
      <c r="AV252" s="11" t="s">
        <v>77</v>
      </c>
      <c r="AW252" s="11" t="s">
        <v>30</v>
      </c>
      <c r="AX252" s="11" t="s">
        <v>69</v>
      </c>
      <c r="AY252" s="136" t="s">
        <v>151</v>
      </c>
    </row>
    <row r="253" spans="2:65" s="12" customFormat="1">
      <c r="B253" s="141"/>
      <c r="D253" s="135" t="s">
        <v>159</v>
      </c>
      <c r="E253" s="142" t="s">
        <v>19</v>
      </c>
      <c r="F253" s="143" t="s">
        <v>176</v>
      </c>
      <c r="H253" s="144">
        <v>3</v>
      </c>
      <c r="L253" s="141"/>
      <c r="M253" s="146"/>
      <c r="T253" s="147"/>
      <c r="AT253" s="142" t="s">
        <v>159</v>
      </c>
      <c r="AU253" s="142" t="s">
        <v>77</v>
      </c>
      <c r="AV253" s="12" t="s">
        <v>79</v>
      </c>
      <c r="AW253" s="12" t="s">
        <v>30</v>
      </c>
      <c r="AX253" s="12" t="s">
        <v>69</v>
      </c>
      <c r="AY253" s="142" t="s">
        <v>151</v>
      </c>
    </row>
    <row r="254" spans="2:65" s="11" customFormat="1">
      <c r="B254" s="134"/>
      <c r="D254" s="135" t="s">
        <v>159</v>
      </c>
      <c r="E254" s="136" t="s">
        <v>19</v>
      </c>
      <c r="F254" s="137" t="s">
        <v>1816</v>
      </c>
      <c r="H254" s="136" t="s">
        <v>19</v>
      </c>
      <c r="L254" s="134"/>
      <c r="M254" s="139"/>
      <c r="T254" s="140"/>
      <c r="AT254" s="136" t="s">
        <v>159</v>
      </c>
      <c r="AU254" s="136" t="s">
        <v>77</v>
      </c>
      <c r="AV254" s="11" t="s">
        <v>77</v>
      </c>
      <c r="AW254" s="11" t="s">
        <v>30</v>
      </c>
      <c r="AX254" s="11" t="s">
        <v>69</v>
      </c>
      <c r="AY254" s="136" t="s">
        <v>151</v>
      </c>
    </row>
    <row r="255" spans="2:65" s="12" customFormat="1">
      <c r="B255" s="141"/>
      <c r="D255" s="135" t="s">
        <v>159</v>
      </c>
      <c r="E255" s="142" t="s">
        <v>19</v>
      </c>
      <c r="F255" s="143" t="s">
        <v>176</v>
      </c>
      <c r="H255" s="144">
        <v>3</v>
      </c>
      <c r="L255" s="141"/>
      <c r="M255" s="146"/>
      <c r="T255" s="147"/>
      <c r="AT255" s="142" t="s">
        <v>159</v>
      </c>
      <c r="AU255" s="142" t="s">
        <v>77</v>
      </c>
      <c r="AV255" s="12" t="s">
        <v>79</v>
      </c>
      <c r="AW255" s="12" t="s">
        <v>30</v>
      </c>
      <c r="AX255" s="12" t="s">
        <v>69</v>
      </c>
      <c r="AY255" s="142" t="s">
        <v>151</v>
      </c>
    </row>
    <row r="256" spans="2:65" s="11" customFormat="1">
      <c r="B256" s="134"/>
      <c r="D256" s="135" t="s">
        <v>159</v>
      </c>
      <c r="E256" s="136" t="s">
        <v>19</v>
      </c>
      <c r="F256" s="137" t="s">
        <v>1817</v>
      </c>
      <c r="H256" s="136" t="s">
        <v>19</v>
      </c>
      <c r="L256" s="134"/>
      <c r="M256" s="139"/>
      <c r="T256" s="140"/>
      <c r="AT256" s="136" t="s">
        <v>159</v>
      </c>
      <c r="AU256" s="136" t="s">
        <v>77</v>
      </c>
      <c r="AV256" s="11" t="s">
        <v>77</v>
      </c>
      <c r="AW256" s="11" t="s">
        <v>30</v>
      </c>
      <c r="AX256" s="11" t="s">
        <v>69</v>
      </c>
      <c r="AY256" s="136" t="s">
        <v>151</v>
      </c>
    </row>
    <row r="257" spans="2:65" s="12" customFormat="1">
      <c r="B257" s="141"/>
      <c r="D257" s="135" t="s">
        <v>159</v>
      </c>
      <c r="E257" s="142" t="s">
        <v>19</v>
      </c>
      <c r="F257" s="143" t="s">
        <v>1822</v>
      </c>
      <c r="H257" s="144">
        <v>6</v>
      </c>
      <c r="L257" s="141"/>
      <c r="M257" s="146"/>
      <c r="T257" s="147"/>
      <c r="AT257" s="142" t="s">
        <v>159</v>
      </c>
      <c r="AU257" s="142" t="s">
        <v>77</v>
      </c>
      <c r="AV257" s="12" t="s">
        <v>79</v>
      </c>
      <c r="AW257" s="12" t="s">
        <v>30</v>
      </c>
      <c r="AX257" s="12" t="s">
        <v>69</v>
      </c>
      <c r="AY257" s="142" t="s">
        <v>151</v>
      </c>
    </row>
    <row r="258" spans="2:65" s="13" customFormat="1">
      <c r="B258" s="148"/>
      <c r="D258" s="135" t="s">
        <v>159</v>
      </c>
      <c r="E258" s="149" t="s">
        <v>19</v>
      </c>
      <c r="F258" s="150" t="s">
        <v>163</v>
      </c>
      <c r="H258" s="151">
        <v>18</v>
      </c>
      <c r="L258" s="148"/>
      <c r="M258" s="153"/>
      <c r="T258" s="154"/>
      <c r="AT258" s="149" t="s">
        <v>159</v>
      </c>
      <c r="AU258" s="149" t="s">
        <v>77</v>
      </c>
      <c r="AV258" s="13" t="s">
        <v>164</v>
      </c>
      <c r="AW258" s="13" t="s">
        <v>30</v>
      </c>
      <c r="AX258" s="13" t="s">
        <v>77</v>
      </c>
      <c r="AY258" s="149" t="s">
        <v>151</v>
      </c>
    </row>
    <row r="259" spans="2:65" s="11" customFormat="1">
      <c r="B259" s="134"/>
      <c r="D259" s="135" t="s">
        <v>159</v>
      </c>
      <c r="E259" s="136" t="s">
        <v>19</v>
      </c>
      <c r="F259" s="137" t="s">
        <v>165</v>
      </c>
      <c r="H259" s="136" t="s">
        <v>19</v>
      </c>
      <c r="L259" s="134"/>
      <c r="M259" s="139"/>
      <c r="T259" s="140"/>
      <c r="AT259" s="136" t="s">
        <v>159</v>
      </c>
      <c r="AU259" s="136" t="s">
        <v>77</v>
      </c>
      <c r="AV259" s="11" t="s">
        <v>77</v>
      </c>
      <c r="AW259" s="11" t="s">
        <v>30</v>
      </c>
      <c r="AX259" s="11" t="s">
        <v>69</v>
      </c>
      <c r="AY259" s="136" t="s">
        <v>151</v>
      </c>
    </row>
    <row r="260" spans="2:65" s="1" customFormat="1" ht="16.5" customHeight="1">
      <c r="B260" s="31"/>
      <c r="C260" s="120" t="s">
        <v>274</v>
      </c>
      <c r="D260" s="120" t="s">
        <v>152</v>
      </c>
      <c r="E260" s="121" t="s">
        <v>791</v>
      </c>
      <c r="F260" s="122" t="s">
        <v>792</v>
      </c>
      <c r="G260" s="123" t="s">
        <v>155</v>
      </c>
      <c r="H260" s="124">
        <v>22</v>
      </c>
      <c r="I260" s="260"/>
      <c r="J260" s="126">
        <f>ROUND(I260*H260,2)</f>
        <v>0</v>
      </c>
      <c r="K260" s="122" t="s">
        <v>156</v>
      </c>
      <c r="L260" s="127"/>
      <c r="M260" s="128" t="s">
        <v>19</v>
      </c>
      <c r="N260" s="129" t="s">
        <v>40</v>
      </c>
      <c r="P260" s="130">
        <f>O260*H260</f>
        <v>0</v>
      </c>
      <c r="Q260" s="130">
        <v>0.11565</v>
      </c>
      <c r="R260" s="130">
        <f>Q260*H260</f>
        <v>2.5443000000000002</v>
      </c>
      <c r="S260" s="130">
        <v>0</v>
      </c>
      <c r="T260" s="131">
        <f>S260*H260</f>
        <v>0</v>
      </c>
      <c r="AR260" s="132" t="s">
        <v>200</v>
      </c>
      <c r="AT260" s="132" t="s">
        <v>152</v>
      </c>
      <c r="AU260" s="132" t="s">
        <v>77</v>
      </c>
      <c r="AY260" s="16" t="s">
        <v>151</v>
      </c>
      <c r="BE260" s="133">
        <f>IF(N260="základní",J260,0)</f>
        <v>0</v>
      </c>
      <c r="BF260" s="133">
        <f>IF(N260="snížená",J260,0)</f>
        <v>0</v>
      </c>
      <c r="BG260" s="133">
        <f>IF(N260="zákl. přenesená",J260,0)</f>
        <v>0</v>
      </c>
      <c r="BH260" s="133">
        <f>IF(N260="sníž. přenesená",J260,0)</f>
        <v>0</v>
      </c>
      <c r="BI260" s="133">
        <f>IF(N260="nulová",J260,0)</f>
        <v>0</v>
      </c>
      <c r="BJ260" s="16" t="s">
        <v>77</v>
      </c>
      <c r="BK260" s="133">
        <f>ROUND(I260*H260,2)</f>
        <v>0</v>
      </c>
      <c r="BL260" s="16" t="s">
        <v>164</v>
      </c>
      <c r="BM260" s="132" t="s">
        <v>1823</v>
      </c>
    </row>
    <row r="261" spans="2:65" s="11" customFormat="1">
      <c r="B261" s="134"/>
      <c r="D261" s="135" t="s">
        <v>159</v>
      </c>
      <c r="E261" s="136" t="s">
        <v>19</v>
      </c>
      <c r="F261" s="137" t="s">
        <v>1258</v>
      </c>
      <c r="H261" s="136" t="s">
        <v>19</v>
      </c>
      <c r="L261" s="134"/>
      <c r="M261" s="139"/>
      <c r="T261" s="140"/>
      <c r="AT261" s="136" t="s">
        <v>159</v>
      </c>
      <c r="AU261" s="136" t="s">
        <v>77</v>
      </c>
      <c r="AV261" s="11" t="s">
        <v>77</v>
      </c>
      <c r="AW261" s="11" t="s">
        <v>30</v>
      </c>
      <c r="AX261" s="11" t="s">
        <v>69</v>
      </c>
      <c r="AY261" s="136" t="s">
        <v>151</v>
      </c>
    </row>
    <row r="262" spans="2:65" s="12" customFormat="1">
      <c r="B262" s="141"/>
      <c r="D262" s="135" t="s">
        <v>159</v>
      </c>
      <c r="E262" s="142" t="s">
        <v>19</v>
      </c>
      <c r="F262" s="143" t="s">
        <v>192</v>
      </c>
      <c r="H262" s="144">
        <v>6</v>
      </c>
      <c r="L262" s="141"/>
      <c r="M262" s="146"/>
      <c r="T262" s="147"/>
      <c r="AT262" s="142" t="s">
        <v>159</v>
      </c>
      <c r="AU262" s="142" t="s">
        <v>77</v>
      </c>
      <c r="AV262" s="12" t="s">
        <v>79</v>
      </c>
      <c r="AW262" s="12" t="s">
        <v>30</v>
      </c>
      <c r="AX262" s="12" t="s">
        <v>69</v>
      </c>
      <c r="AY262" s="142" t="s">
        <v>151</v>
      </c>
    </row>
    <row r="263" spans="2:65" s="11" customFormat="1">
      <c r="B263" s="134"/>
      <c r="D263" s="135" t="s">
        <v>159</v>
      </c>
      <c r="E263" s="136" t="s">
        <v>19</v>
      </c>
      <c r="F263" s="137" t="s">
        <v>700</v>
      </c>
      <c r="H263" s="136" t="s">
        <v>19</v>
      </c>
      <c r="L263" s="134"/>
      <c r="M263" s="139"/>
      <c r="T263" s="140"/>
      <c r="AT263" s="136" t="s">
        <v>159</v>
      </c>
      <c r="AU263" s="136" t="s">
        <v>77</v>
      </c>
      <c r="AV263" s="11" t="s">
        <v>77</v>
      </c>
      <c r="AW263" s="11" t="s">
        <v>30</v>
      </c>
      <c r="AX263" s="11" t="s">
        <v>69</v>
      </c>
      <c r="AY263" s="136" t="s">
        <v>151</v>
      </c>
    </row>
    <row r="264" spans="2:65" s="12" customFormat="1">
      <c r="B264" s="141"/>
      <c r="D264" s="135" t="s">
        <v>159</v>
      </c>
      <c r="E264" s="142" t="s">
        <v>19</v>
      </c>
      <c r="F264" s="143" t="s">
        <v>176</v>
      </c>
      <c r="H264" s="144">
        <v>3</v>
      </c>
      <c r="L264" s="141"/>
      <c r="M264" s="146"/>
      <c r="T264" s="147"/>
      <c r="AT264" s="142" t="s">
        <v>159</v>
      </c>
      <c r="AU264" s="142" t="s">
        <v>77</v>
      </c>
      <c r="AV264" s="12" t="s">
        <v>79</v>
      </c>
      <c r="AW264" s="12" t="s">
        <v>30</v>
      </c>
      <c r="AX264" s="12" t="s">
        <v>69</v>
      </c>
      <c r="AY264" s="142" t="s">
        <v>151</v>
      </c>
    </row>
    <row r="265" spans="2:65" s="11" customFormat="1">
      <c r="B265" s="134"/>
      <c r="D265" s="135" t="s">
        <v>159</v>
      </c>
      <c r="E265" s="136" t="s">
        <v>19</v>
      </c>
      <c r="F265" s="137" t="s">
        <v>1816</v>
      </c>
      <c r="H265" s="136" t="s">
        <v>19</v>
      </c>
      <c r="L265" s="134"/>
      <c r="M265" s="139"/>
      <c r="T265" s="140"/>
      <c r="AT265" s="136" t="s">
        <v>159</v>
      </c>
      <c r="AU265" s="136" t="s">
        <v>77</v>
      </c>
      <c r="AV265" s="11" t="s">
        <v>77</v>
      </c>
      <c r="AW265" s="11" t="s">
        <v>30</v>
      </c>
      <c r="AX265" s="11" t="s">
        <v>69</v>
      </c>
      <c r="AY265" s="136" t="s">
        <v>151</v>
      </c>
    </row>
    <row r="266" spans="2:65" s="12" customFormat="1">
      <c r="B266" s="141"/>
      <c r="D266" s="135" t="s">
        <v>159</v>
      </c>
      <c r="E266" s="142" t="s">
        <v>19</v>
      </c>
      <c r="F266" s="143" t="s">
        <v>176</v>
      </c>
      <c r="H266" s="144">
        <v>3</v>
      </c>
      <c r="L266" s="141"/>
      <c r="M266" s="146"/>
      <c r="T266" s="147"/>
      <c r="AT266" s="142" t="s">
        <v>159</v>
      </c>
      <c r="AU266" s="142" t="s">
        <v>77</v>
      </c>
      <c r="AV266" s="12" t="s">
        <v>79</v>
      </c>
      <c r="AW266" s="12" t="s">
        <v>30</v>
      </c>
      <c r="AX266" s="12" t="s">
        <v>69</v>
      </c>
      <c r="AY266" s="142" t="s">
        <v>151</v>
      </c>
    </row>
    <row r="267" spans="2:65" s="11" customFormat="1">
      <c r="B267" s="134"/>
      <c r="D267" s="135" t="s">
        <v>159</v>
      </c>
      <c r="E267" s="136" t="s">
        <v>19</v>
      </c>
      <c r="F267" s="137" t="s">
        <v>1817</v>
      </c>
      <c r="H267" s="136" t="s">
        <v>19</v>
      </c>
      <c r="L267" s="134"/>
      <c r="M267" s="139"/>
      <c r="T267" s="140"/>
      <c r="AT267" s="136" t="s">
        <v>159</v>
      </c>
      <c r="AU267" s="136" t="s">
        <v>77</v>
      </c>
      <c r="AV267" s="11" t="s">
        <v>77</v>
      </c>
      <c r="AW267" s="11" t="s">
        <v>30</v>
      </c>
      <c r="AX267" s="11" t="s">
        <v>69</v>
      </c>
      <c r="AY267" s="136" t="s">
        <v>151</v>
      </c>
    </row>
    <row r="268" spans="2:65" s="12" customFormat="1">
      <c r="B268" s="141"/>
      <c r="D268" s="135" t="s">
        <v>159</v>
      </c>
      <c r="E268" s="142" t="s">
        <v>19</v>
      </c>
      <c r="F268" s="143" t="s">
        <v>1634</v>
      </c>
      <c r="H268" s="144">
        <v>10</v>
      </c>
      <c r="L268" s="141"/>
      <c r="M268" s="146"/>
      <c r="T268" s="147"/>
      <c r="AT268" s="142" t="s">
        <v>159</v>
      </c>
      <c r="AU268" s="142" t="s">
        <v>77</v>
      </c>
      <c r="AV268" s="12" t="s">
        <v>79</v>
      </c>
      <c r="AW268" s="12" t="s">
        <v>30</v>
      </c>
      <c r="AX268" s="12" t="s">
        <v>69</v>
      </c>
      <c r="AY268" s="142" t="s">
        <v>151</v>
      </c>
    </row>
    <row r="269" spans="2:65" s="13" customFormat="1">
      <c r="B269" s="148"/>
      <c r="D269" s="135" t="s">
        <v>159</v>
      </c>
      <c r="E269" s="149" t="s">
        <v>19</v>
      </c>
      <c r="F269" s="150" t="s">
        <v>163</v>
      </c>
      <c r="H269" s="151">
        <v>22</v>
      </c>
      <c r="L269" s="148"/>
      <c r="M269" s="153"/>
      <c r="T269" s="154"/>
      <c r="AT269" s="149" t="s">
        <v>159</v>
      </c>
      <c r="AU269" s="149" t="s">
        <v>77</v>
      </c>
      <c r="AV269" s="13" t="s">
        <v>164</v>
      </c>
      <c r="AW269" s="13" t="s">
        <v>30</v>
      </c>
      <c r="AX269" s="13" t="s">
        <v>77</v>
      </c>
      <c r="AY269" s="149" t="s">
        <v>151</v>
      </c>
    </row>
    <row r="270" spans="2:65" s="11" customFormat="1">
      <c r="B270" s="134"/>
      <c r="D270" s="135" t="s">
        <v>159</v>
      </c>
      <c r="E270" s="136" t="s">
        <v>19</v>
      </c>
      <c r="F270" s="137" t="s">
        <v>165</v>
      </c>
      <c r="H270" s="136" t="s">
        <v>19</v>
      </c>
      <c r="L270" s="134"/>
      <c r="M270" s="139"/>
      <c r="T270" s="140"/>
      <c r="AT270" s="136" t="s">
        <v>159</v>
      </c>
      <c r="AU270" s="136" t="s">
        <v>77</v>
      </c>
      <c r="AV270" s="11" t="s">
        <v>77</v>
      </c>
      <c r="AW270" s="11" t="s">
        <v>30</v>
      </c>
      <c r="AX270" s="11" t="s">
        <v>69</v>
      </c>
      <c r="AY270" s="136" t="s">
        <v>151</v>
      </c>
    </row>
    <row r="271" spans="2:65" s="1" customFormat="1" ht="16.5" customHeight="1">
      <c r="B271" s="31"/>
      <c r="C271" s="120" t="s">
        <v>7</v>
      </c>
      <c r="D271" s="120" t="s">
        <v>152</v>
      </c>
      <c r="E271" s="121" t="s">
        <v>794</v>
      </c>
      <c r="F271" s="122" t="s">
        <v>795</v>
      </c>
      <c r="G271" s="123" t="s">
        <v>155</v>
      </c>
      <c r="H271" s="124">
        <v>17</v>
      </c>
      <c r="I271" s="260"/>
      <c r="J271" s="126">
        <f>ROUND(I271*H271,2)</f>
        <v>0</v>
      </c>
      <c r="K271" s="122" t="s">
        <v>156</v>
      </c>
      <c r="L271" s="127"/>
      <c r="M271" s="128" t="s">
        <v>19</v>
      </c>
      <c r="N271" s="129" t="s">
        <v>40</v>
      </c>
      <c r="P271" s="130">
        <f>O271*H271</f>
        <v>0</v>
      </c>
      <c r="Q271" s="130">
        <v>0.11938</v>
      </c>
      <c r="R271" s="130">
        <f>Q271*H271</f>
        <v>2.0294599999999998</v>
      </c>
      <c r="S271" s="130">
        <v>0</v>
      </c>
      <c r="T271" s="131">
        <f>S271*H271</f>
        <v>0</v>
      </c>
      <c r="AR271" s="132" t="s">
        <v>200</v>
      </c>
      <c r="AT271" s="132" t="s">
        <v>152</v>
      </c>
      <c r="AU271" s="132" t="s">
        <v>77</v>
      </c>
      <c r="AY271" s="16" t="s">
        <v>151</v>
      </c>
      <c r="BE271" s="133">
        <f>IF(N271="základní",J271,0)</f>
        <v>0</v>
      </c>
      <c r="BF271" s="133">
        <f>IF(N271="snížená",J271,0)</f>
        <v>0</v>
      </c>
      <c r="BG271" s="133">
        <f>IF(N271="zákl. přenesená",J271,0)</f>
        <v>0</v>
      </c>
      <c r="BH271" s="133">
        <f>IF(N271="sníž. přenesená",J271,0)</f>
        <v>0</v>
      </c>
      <c r="BI271" s="133">
        <f>IF(N271="nulová",J271,0)</f>
        <v>0</v>
      </c>
      <c r="BJ271" s="16" t="s">
        <v>77</v>
      </c>
      <c r="BK271" s="133">
        <f>ROUND(I271*H271,2)</f>
        <v>0</v>
      </c>
      <c r="BL271" s="16" t="s">
        <v>164</v>
      </c>
      <c r="BM271" s="132" t="s">
        <v>1824</v>
      </c>
    </row>
    <row r="272" spans="2:65" s="11" customFormat="1">
      <c r="B272" s="134"/>
      <c r="D272" s="135" t="s">
        <v>159</v>
      </c>
      <c r="E272" s="136" t="s">
        <v>19</v>
      </c>
      <c r="F272" s="137" t="s">
        <v>1825</v>
      </c>
      <c r="H272" s="136" t="s">
        <v>19</v>
      </c>
      <c r="L272" s="134"/>
      <c r="M272" s="139"/>
      <c r="T272" s="140"/>
      <c r="AT272" s="136" t="s">
        <v>159</v>
      </c>
      <c r="AU272" s="136" t="s">
        <v>77</v>
      </c>
      <c r="AV272" s="11" t="s">
        <v>77</v>
      </c>
      <c r="AW272" s="11" t="s">
        <v>30</v>
      </c>
      <c r="AX272" s="11" t="s">
        <v>69</v>
      </c>
      <c r="AY272" s="136" t="s">
        <v>151</v>
      </c>
    </row>
    <row r="273" spans="2:65" s="12" customFormat="1">
      <c r="B273" s="141"/>
      <c r="D273" s="135" t="s">
        <v>159</v>
      </c>
      <c r="E273" s="142" t="s">
        <v>19</v>
      </c>
      <c r="F273" s="143" t="s">
        <v>1826</v>
      </c>
      <c r="H273" s="144">
        <v>7</v>
      </c>
      <c r="L273" s="141"/>
      <c r="M273" s="146"/>
      <c r="T273" s="147"/>
      <c r="AT273" s="142" t="s">
        <v>159</v>
      </c>
      <c r="AU273" s="142" t="s">
        <v>77</v>
      </c>
      <c r="AV273" s="12" t="s">
        <v>79</v>
      </c>
      <c r="AW273" s="12" t="s">
        <v>30</v>
      </c>
      <c r="AX273" s="12" t="s">
        <v>69</v>
      </c>
      <c r="AY273" s="142" t="s">
        <v>151</v>
      </c>
    </row>
    <row r="274" spans="2:65" s="11" customFormat="1">
      <c r="B274" s="134"/>
      <c r="D274" s="135" t="s">
        <v>159</v>
      </c>
      <c r="E274" s="136" t="s">
        <v>19</v>
      </c>
      <c r="F274" s="137" t="s">
        <v>700</v>
      </c>
      <c r="H274" s="136" t="s">
        <v>19</v>
      </c>
      <c r="L274" s="134"/>
      <c r="M274" s="139"/>
      <c r="T274" s="140"/>
      <c r="AT274" s="136" t="s">
        <v>159</v>
      </c>
      <c r="AU274" s="136" t="s">
        <v>77</v>
      </c>
      <c r="AV274" s="11" t="s">
        <v>77</v>
      </c>
      <c r="AW274" s="11" t="s">
        <v>30</v>
      </c>
      <c r="AX274" s="11" t="s">
        <v>69</v>
      </c>
      <c r="AY274" s="136" t="s">
        <v>151</v>
      </c>
    </row>
    <row r="275" spans="2:65" s="12" customFormat="1">
      <c r="B275" s="141"/>
      <c r="D275" s="135" t="s">
        <v>159</v>
      </c>
      <c r="E275" s="142" t="s">
        <v>19</v>
      </c>
      <c r="F275" s="143" t="s">
        <v>79</v>
      </c>
      <c r="H275" s="144">
        <v>2</v>
      </c>
      <c r="L275" s="141"/>
      <c r="M275" s="146"/>
      <c r="T275" s="147"/>
      <c r="AT275" s="142" t="s">
        <v>159</v>
      </c>
      <c r="AU275" s="142" t="s">
        <v>77</v>
      </c>
      <c r="AV275" s="12" t="s">
        <v>79</v>
      </c>
      <c r="AW275" s="12" t="s">
        <v>30</v>
      </c>
      <c r="AX275" s="12" t="s">
        <v>69</v>
      </c>
      <c r="AY275" s="142" t="s">
        <v>151</v>
      </c>
    </row>
    <row r="276" spans="2:65" s="11" customFormat="1">
      <c r="B276" s="134"/>
      <c r="D276" s="135" t="s">
        <v>159</v>
      </c>
      <c r="E276" s="136" t="s">
        <v>19</v>
      </c>
      <c r="F276" s="137" t="s">
        <v>1816</v>
      </c>
      <c r="H276" s="136" t="s">
        <v>19</v>
      </c>
      <c r="L276" s="134"/>
      <c r="M276" s="139"/>
      <c r="T276" s="140"/>
      <c r="AT276" s="136" t="s">
        <v>159</v>
      </c>
      <c r="AU276" s="136" t="s">
        <v>77</v>
      </c>
      <c r="AV276" s="11" t="s">
        <v>77</v>
      </c>
      <c r="AW276" s="11" t="s">
        <v>30</v>
      </c>
      <c r="AX276" s="11" t="s">
        <v>69</v>
      </c>
      <c r="AY276" s="136" t="s">
        <v>151</v>
      </c>
    </row>
    <row r="277" spans="2:65" s="12" customFormat="1">
      <c r="B277" s="141"/>
      <c r="D277" s="135" t="s">
        <v>159</v>
      </c>
      <c r="E277" s="142" t="s">
        <v>19</v>
      </c>
      <c r="F277" s="143" t="s">
        <v>79</v>
      </c>
      <c r="H277" s="144">
        <v>2</v>
      </c>
      <c r="L277" s="141"/>
      <c r="M277" s="146"/>
      <c r="T277" s="147"/>
      <c r="AT277" s="142" t="s">
        <v>159</v>
      </c>
      <c r="AU277" s="142" t="s">
        <v>77</v>
      </c>
      <c r="AV277" s="12" t="s">
        <v>79</v>
      </c>
      <c r="AW277" s="12" t="s">
        <v>30</v>
      </c>
      <c r="AX277" s="12" t="s">
        <v>69</v>
      </c>
      <c r="AY277" s="142" t="s">
        <v>151</v>
      </c>
    </row>
    <row r="278" spans="2:65" s="11" customFormat="1">
      <c r="B278" s="134"/>
      <c r="D278" s="135" t="s">
        <v>159</v>
      </c>
      <c r="E278" s="136" t="s">
        <v>19</v>
      </c>
      <c r="F278" s="137" t="s">
        <v>1817</v>
      </c>
      <c r="H278" s="136" t="s">
        <v>19</v>
      </c>
      <c r="L278" s="134"/>
      <c r="M278" s="139"/>
      <c r="T278" s="140"/>
      <c r="AT278" s="136" t="s">
        <v>159</v>
      </c>
      <c r="AU278" s="136" t="s">
        <v>77</v>
      </c>
      <c r="AV278" s="11" t="s">
        <v>77</v>
      </c>
      <c r="AW278" s="11" t="s">
        <v>30</v>
      </c>
      <c r="AX278" s="11" t="s">
        <v>69</v>
      </c>
      <c r="AY278" s="136" t="s">
        <v>151</v>
      </c>
    </row>
    <row r="279" spans="2:65" s="12" customFormat="1">
      <c r="B279" s="141"/>
      <c r="D279" s="135" t="s">
        <v>159</v>
      </c>
      <c r="E279" s="142" t="s">
        <v>19</v>
      </c>
      <c r="F279" s="143" t="s">
        <v>1822</v>
      </c>
      <c r="H279" s="144">
        <v>6</v>
      </c>
      <c r="L279" s="141"/>
      <c r="M279" s="146"/>
      <c r="T279" s="147"/>
      <c r="AT279" s="142" t="s">
        <v>159</v>
      </c>
      <c r="AU279" s="142" t="s">
        <v>77</v>
      </c>
      <c r="AV279" s="12" t="s">
        <v>79</v>
      </c>
      <c r="AW279" s="12" t="s">
        <v>30</v>
      </c>
      <c r="AX279" s="12" t="s">
        <v>69</v>
      </c>
      <c r="AY279" s="142" t="s">
        <v>151</v>
      </c>
    </row>
    <row r="280" spans="2:65" s="13" customFormat="1">
      <c r="B280" s="148"/>
      <c r="D280" s="135" t="s">
        <v>159</v>
      </c>
      <c r="E280" s="149" t="s">
        <v>19</v>
      </c>
      <c r="F280" s="150" t="s">
        <v>163</v>
      </c>
      <c r="H280" s="151">
        <v>17</v>
      </c>
      <c r="L280" s="148"/>
      <c r="M280" s="153"/>
      <c r="T280" s="154"/>
      <c r="AT280" s="149" t="s">
        <v>159</v>
      </c>
      <c r="AU280" s="149" t="s">
        <v>77</v>
      </c>
      <c r="AV280" s="13" t="s">
        <v>164</v>
      </c>
      <c r="AW280" s="13" t="s">
        <v>30</v>
      </c>
      <c r="AX280" s="13" t="s">
        <v>77</v>
      </c>
      <c r="AY280" s="149" t="s">
        <v>151</v>
      </c>
    </row>
    <row r="281" spans="2:65" s="11" customFormat="1">
      <c r="B281" s="134"/>
      <c r="D281" s="135" t="s">
        <v>159</v>
      </c>
      <c r="E281" s="136" t="s">
        <v>19</v>
      </c>
      <c r="F281" s="137" t="s">
        <v>165</v>
      </c>
      <c r="H281" s="136" t="s">
        <v>19</v>
      </c>
      <c r="L281" s="134"/>
      <c r="M281" s="139"/>
      <c r="T281" s="140"/>
      <c r="AT281" s="136" t="s">
        <v>159</v>
      </c>
      <c r="AU281" s="136" t="s">
        <v>77</v>
      </c>
      <c r="AV281" s="11" t="s">
        <v>77</v>
      </c>
      <c r="AW281" s="11" t="s">
        <v>30</v>
      </c>
      <c r="AX281" s="11" t="s">
        <v>69</v>
      </c>
      <c r="AY281" s="136" t="s">
        <v>151</v>
      </c>
    </row>
    <row r="282" spans="2:65" s="1" customFormat="1" ht="16.5" customHeight="1">
      <c r="B282" s="31"/>
      <c r="C282" s="120" t="s">
        <v>285</v>
      </c>
      <c r="D282" s="120" t="s">
        <v>152</v>
      </c>
      <c r="E282" s="121" t="s">
        <v>798</v>
      </c>
      <c r="F282" s="122" t="s">
        <v>799</v>
      </c>
      <c r="G282" s="123" t="s">
        <v>155</v>
      </c>
      <c r="H282" s="124">
        <v>16</v>
      </c>
      <c r="I282" s="260"/>
      <c r="J282" s="126">
        <f>ROUND(I282*H282,2)</f>
        <v>0</v>
      </c>
      <c r="K282" s="122" t="s">
        <v>156</v>
      </c>
      <c r="L282" s="127"/>
      <c r="M282" s="128" t="s">
        <v>19</v>
      </c>
      <c r="N282" s="129" t="s">
        <v>40</v>
      </c>
      <c r="P282" s="130">
        <f>O282*H282</f>
        <v>0</v>
      </c>
      <c r="Q282" s="130">
        <v>0.12311999999999999</v>
      </c>
      <c r="R282" s="130">
        <f>Q282*H282</f>
        <v>1.9699199999999999</v>
      </c>
      <c r="S282" s="130">
        <v>0</v>
      </c>
      <c r="T282" s="131">
        <f>S282*H282</f>
        <v>0</v>
      </c>
      <c r="AR282" s="132" t="s">
        <v>200</v>
      </c>
      <c r="AT282" s="132" t="s">
        <v>152</v>
      </c>
      <c r="AU282" s="132" t="s">
        <v>77</v>
      </c>
      <c r="AY282" s="16" t="s">
        <v>151</v>
      </c>
      <c r="BE282" s="133">
        <f>IF(N282="základní",J282,0)</f>
        <v>0</v>
      </c>
      <c r="BF282" s="133">
        <f>IF(N282="snížená",J282,0)</f>
        <v>0</v>
      </c>
      <c r="BG282" s="133">
        <f>IF(N282="zákl. přenesená",J282,0)</f>
        <v>0</v>
      </c>
      <c r="BH282" s="133">
        <f>IF(N282="sníž. přenesená",J282,0)</f>
        <v>0</v>
      </c>
      <c r="BI282" s="133">
        <f>IF(N282="nulová",J282,0)</f>
        <v>0</v>
      </c>
      <c r="BJ282" s="16" t="s">
        <v>77</v>
      </c>
      <c r="BK282" s="133">
        <f>ROUND(I282*H282,2)</f>
        <v>0</v>
      </c>
      <c r="BL282" s="16" t="s">
        <v>164</v>
      </c>
      <c r="BM282" s="132" t="s">
        <v>1827</v>
      </c>
    </row>
    <row r="283" spans="2:65" s="11" customFormat="1">
      <c r="B283" s="134"/>
      <c r="D283" s="135" t="s">
        <v>159</v>
      </c>
      <c r="E283" s="136" t="s">
        <v>19</v>
      </c>
      <c r="F283" s="137" t="s">
        <v>1258</v>
      </c>
      <c r="H283" s="136" t="s">
        <v>19</v>
      </c>
      <c r="L283" s="134"/>
      <c r="M283" s="139"/>
      <c r="T283" s="140"/>
      <c r="AT283" s="136" t="s">
        <v>159</v>
      </c>
      <c r="AU283" s="136" t="s">
        <v>77</v>
      </c>
      <c r="AV283" s="11" t="s">
        <v>77</v>
      </c>
      <c r="AW283" s="11" t="s">
        <v>30</v>
      </c>
      <c r="AX283" s="11" t="s">
        <v>69</v>
      </c>
      <c r="AY283" s="136" t="s">
        <v>151</v>
      </c>
    </row>
    <row r="284" spans="2:65" s="12" customFormat="1">
      <c r="B284" s="141"/>
      <c r="D284" s="135" t="s">
        <v>159</v>
      </c>
      <c r="E284" s="142" t="s">
        <v>19</v>
      </c>
      <c r="F284" s="143" t="s">
        <v>164</v>
      </c>
      <c r="H284" s="144">
        <v>4</v>
      </c>
      <c r="L284" s="141"/>
      <c r="M284" s="146"/>
      <c r="T284" s="147"/>
      <c r="AT284" s="142" t="s">
        <v>159</v>
      </c>
      <c r="AU284" s="142" t="s">
        <v>77</v>
      </c>
      <c r="AV284" s="12" t="s">
        <v>79</v>
      </c>
      <c r="AW284" s="12" t="s">
        <v>30</v>
      </c>
      <c r="AX284" s="12" t="s">
        <v>69</v>
      </c>
      <c r="AY284" s="142" t="s">
        <v>151</v>
      </c>
    </row>
    <row r="285" spans="2:65" s="11" customFormat="1">
      <c r="B285" s="134"/>
      <c r="D285" s="135" t="s">
        <v>159</v>
      </c>
      <c r="E285" s="136" t="s">
        <v>19</v>
      </c>
      <c r="F285" s="137" t="s">
        <v>700</v>
      </c>
      <c r="H285" s="136" t="s">
        <v>19</v>
      </c>
      <c r="L285" s="134"/>
      <c r="M285" s="139"/>
      <c r="T285" s="140"/>
      <c r="AT285" s="136" t="s">
        <v>159</v>
      </c>
      <c r="AU285" s="136" t="s">
        <v>77</v>
      </c>
      <c r="AV285" s="11" t="s">
        <v>77</v>
      </c>
      <c r="AW285" s="11" t="s">
        <v>30</v>
      </c>
      <c r="AX285" s="11" t="s">
        <v>69</v>
      </c>
      <c r="AY285" s="136" t="s">
        <v>151</v>
      </c>
    </row>
    <row r="286" spans="2:65" s="12" customFormat="1">
      <c r="B286" s="141"/>
      <c r="D286" s="135" t="s">
        <v>159</v>
      </c>
      <c r="E286" s="142" t="s">
        <v>19</v>
      </c>
      <c r="F286" s="143" t="s">
        <v>176</v>
      </c>
      <c r="H286" s="144">
        <v>3</v>
      </c>
      <c r="L286" s="141"/>
      <c r="M286" s="146"/>
      <c r="T286" s="147"/>
      <c r="AT286" s="142" t="s">
        <v>159</v>
      </c>
      <c r="AU286" s="142" t="s">
        <v>77</v>
      </c>
      <c r="AV286" s="12" t="s">
        <v>79</v>
      </c>
      <c r="AW286" s="12" t="s">
        <v>30</v>
      </c>
      <c r="AX286" s="12" t="s">
        <v>69</v>
      </c>
      <c r="AY286" s="142" t="s">
        <v>151</v>
      </c>
    </row>
    <row r="287" spans="2:65" s="11" customFormat="1">
      <c r="B287" s="134"/>
      <c r="D287" s="135" t="s">
        <v>159</v>
      </c>
      <c r="E287" s="136" t="s">
        <v>19</v>
      </c>
      <c r="F287" s="137" t="s">
        <v>1816</v>
      </c>
      <c r="H287" s="136" t="s">
        <v>19</v>
      </c>
      <c r="L287" s="134"/>
      <c r="M287" s="139"/>
      <c r="T287" s="140"/>
      <c r="AT287" s="136" t="s">
        <v>159</v>
      </c>
      <c r="AU287" s="136" t="s">
        <v>77</v>
      </c>
      <c r="AV287" s="11" t="s">
        <v>77</v>
      </c>
      <c r="AW287" s="11" t="s">
        <v>30</v>
      </c>
      <c r="AX287" s="11" t="s">
        <v>69</v>
      </c>
      <c r="AY287" s="136" t="s">
        <v>151</v>
      </c>
    </row>
    <row r="288" spans="2:65" s="12" customFormat="1">
      <c r="B288" s="141"/>
      <c r="D288" s="135" t="s">
        <v>159</v>
      </c>
      <c r="E288" s="142" t="s">
        <v>19</v>
      </c>
      <c r="F288" s="143" t="s">
        <v>176</v>
      </c>
      <c r="H288" s="144">
        <v>3</v>
      </c>
      <c r="L288" s="141"/>
      <c r="M288" s="146"/>
      <c r="T288" s="147"/>
      <c r="AT288" s="142" t="s">
        <v>159</v>
      </c>
      <c r="AU288" s="142" t="s">
        <v>77</v>
      </c>
      <c r="AV288" s="12" t="s">
        <v>79</v>
      </c>
      <c r="AW288" s="12" t="s">
        <v>30</v>
      </c>
      <c r="AX288" s="12" t="s">
        <v>69</v>
      </c>
      <c r="AY288" s="142" t="s">
        <v>151</v>
      </c>
    </row>
    <row r="289" spans="2:65" s="11" customFormat="1">
      <c r="B289" s="134"/>
      <c r="D289" s="135" t="s">
        <v>159</v>
      </c>
      <c r="E289" s="136" t="s">
        <v>19</v>
      </c>
      <c r="F289" s="137" t="s">
        <v>1817</v>
      </c>
      <c r="H289" s="136" t="s">
        <v>19</v>
      </c>
      <c r="L289" s="134"/>
      <c r="M289" s="139"/>
      <c r="T289" s="140"/>
      <c r="AT289" s="136" t="s">
        <v>159</v>
      </c>
      <c r="AU289" s="136" t="s">
        <v>77</v>
      </c>
      <c r="AV289" s="11" t="s">
        <v>77</v>
      </c>
      <c r="AW289" s="11" t="s">
        <v>30</v>
      </c>
      <c r="AX289" s="11" t="s">
        <v>69</v>
      </c>
      <c r="AY289" s="136" t="s">
        <v>151</v>
      </c>
    </row>
    <row r="290" spans="2:65" s="12" customFormat="1">
      <c r="B290" s="141"/>
      <c r="D290" s="135" t="s">
        <v>159</v>
      </c>
      <c r="E290" s="142" t="s">
        <v>19</v>
      </c>
      <c r="F290" s="143" t="s">
        <v>1822</v>
      </c>
      <c r="H290" s="144">
        <v>6</v>
      </c>
      <c r="L290" s="141"/>
      <c r="M290" s="146"/>
      <c r="T290" s="147"/>
      <c r="AT290" s="142" t="s">
        <v>159</v>
      </c>
      <c r="AU290" s="142" t="s">
        <v>77</v>
      </c>
      <c r="AV290" s="12" t="s">
        <v>79</v>
      </c>
      <c r="AW290" s="12" t="s">
        <v>30</v>
      </c>
      <c r="AX290" s="12" t="s">
        <v>69</v>
      </c>
      <c r="AY290" s="142" t="s">
        <v>151</v>
      </c>
    </row>
    <row r="291" spans="2:65" s="13" customFormat="1">
      <c r="B291" s="148"/>
      <c r="D291" s="135" t="s">
        <v>159</v>
      </c>
      <c r="E291" s="149" t="s">
        <v>19</v>
      </c>
      <c r="F291" s="150" t="s">
        <v>163</v>
      </c>
      <c r="H291" s="151">
        <v>16</v>
      </c>
      <c r="L291" s="148"/>
      <c r="M291" s="153"/>
      <c r="T291" s="154"/>
      <c r="AT291" s="149" t="s">
        <v>159</v>
      </c>
      <c r="AU291" s="149" t="s">
        <v>77</v>
      </c>
      <c r="AV291" s="13" t="s">
        <v>164</v>
      </c>
      <c r="AW291" s="13" t="s">
        <v>30</v>
      </c>
      <c r="AX291" s="13" t="s">
        <v>77</v>
      </c>
      <c r="AY291" s="149" t="s">
        <v>151</v>
      </c>
    </row>
    <row r="292" spans="2:65" s="11" customFormat="1">
      <c r="B292" s="134"/>
      <c r="D292" s="135" t="s">
        <v>159</v>
      </c>
      <c r="E292" s="136" t="s">
        <v>19</v>
      </c>
      <c r="F292" s="137" t="s">
        <v>165</v>
      </c>
      <c r="H292" s="136" t="s">
        <v>19</v>
      </c>
      <c r="L292" s="134"/>
      <c r="M292" s="139"/>
      <c r="T292" s="140"/>
      <c r="AT292" s="136" t="s">
        <v>159</v>
      </c>
      <c r="AU292" s="136" t="s">
        <v>77</v>
      </c>
      <c r="AV292" s="11" t="s">
        <v>77</v>
      </c>
      <c r="AW292" s="11" t="s">
        <v>30</v>
      </c>
      <c r="AX292" s="11" t="s">
        <v>69</v>
      </c>
      <c r="AY292" s="136" t="s">
        <v>151</v>
      </c>
    </row>
    <row r="293" spans="2:65" s="1" customFormat="1" ht="16.5" customHeight="1">
      <c r="B293" s="31"/>
      <c r="C293" s="120" t="s">
        <v>297</v>
      </c>
      <c r="D293" s="120" t="s">
        <v>152</v>
      </c>
      <c r="E293" s="121" t="s">
        <v>801</v>
      </c>
      <c r="F293" s="122" t="s">
        <v>802</v>
      </c>
      <c r="G293" s="123" t="s">
        <v>155</v>
      </c>
      <c r="H293" s="124">
        <v>14</v>
      </c>
      <c r="I293" s="260"/>
      <c r="J293" s="126">
        <f>ROUND(I293*H293,2)</f>
        <v>0</v>
      </c>
      <c r="K293" s="122" t="s">
        <v>156</v>
      </c>
      <c r="L293" s="127"/>
      <c r="M293" s="128" t="s">
        <v>19</v>
      </c>
      <c r="N293" s="129" t="s">
        <v>40</v>
      </c>
      <c r="P293" s="130">
        <f>O293*H293</f>
        <v>0</v>
      </c>
      <c r="Q293" s="130">
        <v>0.12684999999999999</v>
      </c>
      <c r="R293" s="130">
        <f>Q293*H293</f>
        <v>1.7758999999999998</v>
      </c>
      <c r="S293" s="130">
        <v>0</v>
      </c>
      <c r="T293" s="131">
        <f>S293*H293</f>
        <v>0</v>
      </c>
      <c r="AR293" s="132" t="s">
        <v>200</v>
      </c>
      <c r="AT293" s="132" t="s">
        <v>152</v>
      </c>
      <c r="AU293" s="132" t="s">
        <v>77</v>
      </c>
      <c r="AY293" s="16" t="s">
        <v>151</v>
      </c>
      <c r="BE293" s="133">
        <f>IF(N293="základní",J293,0)</f>
        <v>0</v>
      </c>
      <c r="BF293" s="133">
        <f>IF(N293="snížená",J293,0)</f>
        <v>0</v>
      </c>
      <c r="BG293" s="133">
        <f>IF(N293="zákl. přenesená",J293,0)</f>
        <v>0</v>
      </c>
      <c r="BH293" s="133">
        <f>IF(N293="sníž. přenesená",J293,0)</f>
        <v>0</v>
      </c>
      <c r="BI293" s="133">
        <f>IF(N293="nulová",J293,0)</f>
        <v>0</v>
      </c>
      <c r="BJ293" s="16" t="s">
        <v>77</v>
      </c>
      <c r="BK293" s="133">
        <f>ROUND(I293*H293,2)</f>
        <v>0</v>
      </c>
      <c r="BL293" s="16" t="s">
        <v>164</v>
      </c>
      <c r="BM293" s="132" t="s">
        <v>1828</v>
      </c>
    </row>
    <row r="294" spans="2:65" s="11" customFormat="1">
      <c r="B294" s="134"/>
      <c r="D294" s="135" t="s">
        <v>159</v>
      </c>
      <c r="E294" s="136" t="s">
        <v>19</v>
      </c>
      <c r="F294" s="137" t="s">
        <v>1258</v>
      </c>
      <c r="H294" s="136" t="s">
        <v>19</v>
      </c>
      <c r="L294" s="134"/>
      <c r="M294" s="139"/>
      <c r="T294" s="140"/>
      <c r="AT294" s="136" t="s">
        <v>159</v>
      </c>
      <c r="AU294" s="136" t="s">
        <v>77</v>
      </c>
      <c r="AV294" s="11" t="s">
        <v>77</v>
      </c>
      <c r="AW294" s="11" t="s">
        <v>30</v>
      </c>
      <c r="AX294" s="11" t="s">
        <v>69</v>
      </c>
      <c r="AY294" s="136" t="s">
        <v>151</v>
      </c>
    </row>
    <row r="295" spans="2:65" s="12" customFormat="1">
      <c r="B295" s="141"/>
      <c r="D295" s="135" t="s">
        <v>159</v>
      </c>
      <c r="E295" s="142" t="s">
        <v>19</v>
      </c>
      <c r="F295" s="143" t="s">
        <v>164</v>
      </c>
      <c r="H295" s="144">
        <v>4</v>
      </c>
      <c r="L295" s="141"/>
      <c r="M295" s="146"/>
      <c r="T295" s="147"/>
      <c r="AT295" s="142" t="s">
        <v>159</v>
      </c>
      <c r="AU295" s="142" t="s">
        <v>77</v>
      </c>
      <c r="AV295" s="12" t="s">
        <v>79</v>
      </c>
      <c r="AW295" s="12" t="s">
        <v>30</v>
      </c>
      <c r="AX295" s="12" t="s">
        <v>69</v>
      </c>
      <c r="AY295" s="142" t="s">
        <v>151</v>
      </c>
    </row>
    <row r="296" spans="2:65" s="11" customFormat="1">
      <c r="B296" s="134"/>
      <c r="D296" s="135" t="s">
        <v>159</v>
      </c>
      <c r="E296" s="136" t="s">
        <v>19</v>
      </c>
      <c r="F296" s="137" t="s">
        <v>700</v>
      </c>
      <c r="H296" s="136" t="s">
        <v>19</v>
      </c>
      <c r="L296" s="134"/>
      <c r="M296" s="139"/>
      <c r="T296" s="140"/>
      <c r="AT296" s="136" t="s">
        <v>159</v>
      </c>
      <c r="AU296" s="136" t="s">
        <v>77</v>
      </c>
      <c r="AV296" s="11" t="s">
        <v>77</v>
      </c>
      <c r="AW296" s="11" t="s">
        <v>30</v>
      </c>
      <c r="AX296" s="11" t="s">
        <v>69</v>
      </c>
      <c r="AY296" s="136" t="s">
        <v>151</v>
      </c>
    </row>
    <row r="297" spans="2:65" s="12" customFormat="1">
      <c r="B297" s="141"/>
      <c r="D297" s="135" t="s">
        <v>159</v>
      </c>
      <c r="E297" s="142" t="s">
        <v>19</v>
      </c>
      <c r="F297" s="143" t="s">
        <v>79</v>
      </c>
      <c r="H297" s="144">
        <v>2</v>
      </c>
      <c r="L297" s="141"/>
      <c r="M297" s="146"/>
      <c r="T297" s="147"/>
      <c r="AT297" s="142" t="s">
        <v>159</v>
      </c>
      <c r="AU297" s="142" t="s">
        <v>77</v>
      </c>
      <c r="AV297" s="12" t="s">
        <v>79</v>
      </c>
      <c r="AW297" s="12" t="s">
        <v>30</v>
      </c>
      <c r="AX297" s="12" t="s">
        <v>69</v>
      </c>
      <c r="AY297" s="142" t="s">
        <v>151</v>
      </c>
    </row>
    <row r="298" spans="2:65" s="11" customFormat="1">
      <c r="B298" s="134"/>
      <c r="D298" s="135" t="s">
        <v>159</v>
      </c>
      <c r="E298" s="136" t="s">
        <v>19</v>
      </c>
      <c r="F298" s="137" t="s">
        <v>1816</v>
      </c>
      <c r="H298" s="136" t="s">
        <v>19</v>
      </c>
      <c r="L298" s="134"/>
      <c r="M298" s="139"/>
      <c r="T298" s="140"/>
      <c r="AT298" s="136" t="s">
        <v>159</v>
      </c>
      <c r="AU298" s="136" t="s">
        <v>77</v>
      </c>
      <c r="AV298" s="11" t="s">
        <v>77</v>
      </c>
      <c r="AW298" s="11" t="s">
        <v>30</v>
      </c>
      <c r="AX298" s="11" t="s">
        <v>69</v>
      </c>
      <c r="AY298" s="136" t="s">
        <v>151</v>
      </c>
    </row>
    <row r="299" spans="2:65" s="12" customFormat="1">
      <c r="B299" s="141"/>
      <c r="D299" s="135" t="s">
        <v>159</v>
      </c>
      <c r="E299" s="142" t="s">
        <v>19</v>
      </c>
      <c r="F299" s="143" t="s">
        <v>79</v>
      </c>
      <c r="H299" s="144">
        <v>2</v>
      </c>
      <c r="L299" s="141"/>
      <c r="M299" s="146"/>
      <c r="T299" s="147"/>
      <c r="AT299" s="142" t="s">
        <v>159</v>
      </c>
      <c r="AU299" s="142" t="s">
        <v>77</v>
      </c>
      <c r="AV299" s="12" t="s">
        <v>79</v>
      </c>
      <c r="AW299" s="12" t="s">
        <v>30</v>
      </c>
      <c r="AX299" s="12" t="s">
        <v>69</v>
      </c>
      <c r="AY299" s="142" t="s">
        <v>151</v>
      </c>
    </row>
    <row r="300" spans="2:65" s="11" customFormat="1">
      <c r="B300" s="134"/>
      <c r="D300" s="135" t="s">
        <v>159</v>
      </c>
      <c r="E300" s="136" t="s">
        <v>19</v>
      </c>
      <c r="F300" s="137" t="s">
        <v>1817</v>
      </c>
      <c r="H300" s="136" t="s">
        <v>19</v>
      </c>
      <c r="L300" s="134"/>
      <c r="M300" s="139"/>
      <c r="T300" s="140"/>
      <c r="AT300" s="136" t="s">
        <v>159</v>
      </c>
      <c r="AU300" s="136" t="s">
        <v>77</v>
      </c>
      <c r="AV300" s="11" t="s">
        <v>77</v>
      </c>
      <c r="AW300" s="11" t="s">
        <v>30</v>
      </c>
      <c r="AX300" s="11" t="s">
        <v>69</v>
      </c>
      <c r="AY300" s="136" t="s">
        <v>151</v>
      </c>
    </row>
    <row r="301" spans="2:65" s="12" customFormat="1">
      <c r="B301" s="141"/>
      <c r="D301" s="135" t="s">
        <v>159</v>
      </c>
      <c r="E301" s="142" t="s">
        <v>19</v>
      </c>
      <c r="F301" s="143" t="s">
        <v>1822</v>
      </c>
      <c r="H301" s="144">
        <v>6</v>
      </c>
      <c r="L301" s="141"/>
      <c r="M301" s="146"/>
      <c r="T301" s="147"/>
      <c r="AT301" s="142" t="s">
        <v>159</v>
      </c>
      <c r="AU301" s="142" t="s">
        <v>77</v>
      </c>
      <c r="AV301" s="12" t="s">
        <v>79</v>
      </c>
      <c r="AW301" s="12" t="s">
        <v>30</v>
      </c>
      <c r="AX301" s="12" t="s">
        <v>69</v>
      </c>
      <c r="AY301" s="142" t="s">
        <v>151</v>
      </c>
    </row>
    <row r="302" spans="2:65" s="13" customFormat="1">
      <c r="B302" s="148"/>
      <c r="D302" s="135" t="s">
        <v>159</v>
      </c>
      <c r="E302" s="149" t="s">
        <v>19</v>
      </c>
      <c r="F302" s="150" t="s">
        <v>163</v>
      </c>
      <c r="H302" s="151">
        <v>14</v>
      </c>
      <c r="L302" s="148"/>
      <c r="M302" s="153"/>
      <c r="T302" s="154"/>
      <c r="AT302" s="149" t="s">
        <v>159</v>
      </c>
      <c r="AU302" s="149" t="s">
        <v>77</v>
      </c>
      <c r="AV302" s="13" t="s">
        <v>164</v>
      </c>
      <c r="AW302" s="13" t="s">
        <v>30</v>
      </c>
      <c r="AX302" s="13" t="s">
        <v>77</v>
      </c>
      <c r="AY302" s="149" t="s">
        <v>151</v>
      </c>
    </row>
    <row r="303" spans="2:65" s="11" customFormat="1">
      <c r="B303" s="134"/>
      <c r="D303" s="135" t="s">
        <v>159</v>
      </c>
      <c r="E303" s="136" t="s">
        <v>19</v>
      </c>
      <c r="F303" s="137" t="s">
        <v>165</v>
      </c>
      <c r="H303" s="136" t="s">
        <v>19</v>
      </c>
      <c r="L303" s="134"/>
      <c r="M303" s="139"/>
      <c r="T303" s="140"/>
      <c r="AT303" s="136" t="s">
        <v>159</v>
      </c>
      <c r="AU303" s="136" t="s">
        <v>77</v>
      </c>
      <c r="AV303" s="11" t="s">
        <v>77</v>
      </c>
      <c r="AW303" s="11" t="s">
        <v>30</v>
      </c>
      <c r="AX303" s="11" t="s">
        <v>69</v>
      </c>
      <c r="AY303" s="136" t="s">
        <v>151</v>
      </c>
    </row>
    <row r="304" spans="2:65" s="1" customFormat="1" ht="16.5" customHeight="1">
      <c r="B304" s="31"/>
      <c r="C304" s="120" t="s">
        <v>301</v>
      </c>
      <c r="D304" s="120" t="s">
        <v>152</v>
      </c>
      <c r="E304" s="121" t="s">
        <v>804</v>
      </c>
      <c r="F304" s="122" t="s">
        <v>805</v>
      </c>
      <c r="G304" s="123" t="s">
        <v>155</v>
      </c>
      <c r="H304" s="124">
        <v>14</v>
      </c>
      <c r="I304" s="260"/>
      <c r="J304" s="126">
        <f>ROUND(I304*H304,2)</f>
        <v>0</v>
      </c>
      <c r="K304" s="122" t="s">
        <v>156</v>
      </c>
      <c r="L304" s="127"/>
      <c r="M304" s="128" t="s">
        <v>19</v>
      </c>
      <c r="N304" s="129" t="s">
        <v>40</v>
      </c>
      <c r="P304" s="130">
        <f>O304*H304</f>
        <v>0</v>
      </c>
      <c r="Q304" s="130">
        <v>0.13058</v>
      </c>
      <c r="R304" s="130">
        <f>Q304*H304</f>
        <v>1.82812</v>
      </c>
      <c r="S304" s="130">
        <v>0</v>
      </c>
      <c r="T304" s="131">
        <f>S304*H304</f>
        <v>0</v>
      </c>
      <c r="AR304" s="132" t="s">
        <v>200</v>
      </c>
      <c r="AT304" s="132" t="s">
        <v>152</v>
      </c>
      <c r="AU304" s="132" t="s">
        <v>77</v>
      </c>
      <c r="AY304" s="16" t="s">
        <v>151</v>
      </c>
      <c r="BE304" s="133">
        <f>IF(N304="základní",J304,0)</f>
        <v>0</v>
      </c>
      <c r="BF304" s="133">
        <f>IF(N304="snížená",J304,0)</f>
        <v>0</v>
      </c>
      <c r="BG304" s="133">
        <f>IF(N304="zákl. přenesená",J304,0)</f>
        <v>0</v>
      </c>
      <c r="BH304" s="133">
        <f>IF(N304="sníž. přenesená",J304,0)</f>
        <v>0</v>
      </c>
      <c r="BI304" s="133">
        <f>IF(N304="nulová",J304,0)</f>
        <v>0</v>
      </c>
      <c r="BJ304" s="16" t="s">
        <v>77</v>
      </c>
      <c r="BK304" s="133">
        <f>ROUND(I304*H304,2)</f>
        <v>0</v>
      </c>
      <c r="BL304" s="16" t="s">
        <v>164</v>
      </c>
      <c r="BM304" s="132" t="s">
        <v>1829</v>
      </c>
    </row>
    <row r="305" spans="2:65" s="11" customFormat="1">
      <c r="B305" s="134"/>
      <c r="D305" s="135" t="s">
        <v>159</v>
      </c>
      <c r="E305" s="136" t="s">
        <v>19</v>
      </c>
      <c r="F305" s="137" t="s">
        <v>1258</v>
      </c>
      <c r="H305" s="136" t="s">
        <v>19</v>
      </c>
      <c r="L305" s="134"/>
      <c r="M305" s="139"/>
      <c r="T305" s="140"/>
      <c r="AT305" s="136" t="s">
        <v>159</v>
      </c>
      <c r="AU305" s="136" t="s">
        <v>77</v>
      </c>
      <c r="AV305" s="11" t="s">
        <v>77</v>
      </c>
      <c r="AW305" s="11" t="s">
        <v>30</v>
      </c>
      <c r="AX305" s="11" t="s">
        <v>69</v>
      </c>
      <c r="AY305" s="136" t="s">
        <v>151</v>
      </c>
    </row>
    <row r="306" spans="2:65" s="12" customFormat="1">
      <c r="B306" s="141"/>
      <c r="D306" s="135" t="s">
        <v>159</v>
      </c>
      <c r="E306" s="142" t="s">
        <v>19</v>
      </c>
      <c r="F306" s="143" t="s">
        <v>164</v>
      </c>
      <c r="H306" s="144">
        <v>4</v>
      </c>
      <c r="L306" s="141"/>
      <c r="M306" s="146"/>
      <c r="T306" s="147"/>
      <c r="AT306" s="142" t="s">
        <v>159</v>
      </c>
      <c r="AU306" s="142" t="s">
        <v>77</v>
      </c>
      <c r="AV306" s="12" t="s">
        <v>79</v>
      </c>
      <c r="AW306" s="12" t="s">
        <v>30</v>
      </c>
      <c r="AX306" s="12" t="s">
        <v>69</v>
      </c>
      <c r="AY306" s="142" t="s">
        <v>151</v>
      </c>
    </row>
    <row r="307" spans="2:65" s="11" customFormat="1">
      <c r="B307" s="134"/>
      <c r="D307" s="135" t="s">
        <v>159</v>
      </c>
      <c r="E307" s="136" t="s">
        <v>19</v>
      </c>
      <c r="F307" s="137" t="s">
        <v>700</v>
      </c>
      <c r="H307" s="136" t="s">
        <v>19</v>
      </c>
      <c r="L307" s="134"/>
      <c r="M307" s="139"/>
      <c r="T307" s="140"/>
      <c r="AT307" s="136" t="s">
        <v>159</v>
      </c>
      <c r="AU307" s="136" t="s">
        <v>77</v>
      </c>
      <c r="AV307" s="11" t="s">
        <v>77</v>
      </c>
      <c r="AW307" s="11" t="s">
        <v>30</v>
      </c>
      <c r="AX307" s="11" t="s">
        <v>69</v>
      </c>
      <c r="AY307" s="136" t="s">
        <v>151</v>
      </c>
    </row>
    <row r="308" spans="2:65" s="12" customFormat="1">
      <c r="B308" s="141"/>
      <c r="D308" s="135" t="s">
        <v>159</v>
      </c>
      <c r="E308" s="142" t="s">
        <v>19</v>
      </c>
      <c r="F308" s="143" t="s">
        <v>79</v>
      </c>
      <c r="H308" s="144">
        <v>2</v>
      </c>
      <c r="L308" s="141"/>
      <c r="M308" s="146"/>
      <c r="T308" s="147"/>
      <c r="AT308" s="142" t="s">
        <v>159</v>
      </c>
      <c r="AU308" s="142" t="s">
        <v>77</v>
      </c>
      <c r="AV308" s="12" t="s">
        <v>79</v>
      </c>
      <c r="AW308" s="12" t="s">
        <v>30</v>
      </c>
      <c r="AX308" s="12" t="s">
        <v>69</v>
      </c>
      <c r="AY308" s="142" t="s">
        <v>151</v>
      </c>
    </row>
    <row r="309" spans="2:65" s="11" customFormat="1">
      <c r="B309" s="134"/>
      <c r="D309" s="135" t="s">
        <v>159</v>
      </c>
      <c r="E309" s="136" t="s">
        <v>19</v>
      </c>
      <c r="F309" s="137" t="s">
        <v>1816</v>
      </c>
      <c r="H309" s="136" t="s">
        <v>19</v>
      </c>
      <c r="L309" s="134"/>
      <c r="M309" s="139"/>
      <c r="T309" s="140"/>
      <c r="AT309" s="136" t="s">
        <v>159</v>
      </c>
      <c r="AU309" s="136" t="s">
        <v>77</v>
      </c>
      <c r="AV309" s="11" t="s">
        <v>77</v>
      </c>
      <c r="AW309" s="11" t="s">
        <v>30</v>
      </c>
      <c r="AX309" s="11" t="s">
        <v>69</v>
      </c>
      <c r="AY309" s="136" t="s">
        <v>151</v>
      </c>
    </row>
    <row r="310" spans="2:65" s="12" customFormat="1">
      <c r="B310" s="141"/>
      <c r="D310" s="135" t="s">
        <v>159</v>
      </c>
      <c r="E310" s="142" t="s">
        <v>19</v>
      </c>
      <c r="F310" s="143" t="s">
        <v>79</v>
      </c>
      <c r="H310" s="144">
        <v>2</v>
      </c>
      <c r="L310" s="141"/>
      <c r="M310" s="146"/>
      <c r="T310" s="147"/>
      <c r="AT310" s="142" t="s">
        <v>159</v>
      </c>
      <c r="AU310" s="142" t="s">
        <v>77</v>
      </c>
      <c r="AV310" s="12" t="s">
        <v>79</v>
      </c>
      <c r="AW310" s="12" t="s">
        <v>30</v>
      </c>
      <c r="AX310" s="12" t="s">
        <v>69</v>
      </c>
      <c r="AY310" s="142" t="s">
        <v>151</v>
      </c>
    </row>
    <row r="311" spans="2:65" s="11" customFormat="1">
      <c r="B311" s="134"/>
      <c r="D311" s="135" t="s">
        <v>159</v>
      </c>
      <c r="E311" s="136" t="s">
        <v>19</v>
      </c>
      <c r="F311" s="137" t="s">
        <v>1817</v>
      </c>
      <c r="H311" s="136" t="s">
        <v>19</v>
      </c>
      <c r="L311" s="134"/>
      <c r="M311" s="139"/>
      <c r="T311" s="140"/>
      <c r="AT311" s="136" t="s">
        <v>159</v>
      </c>
      <c r="AU311" s="136" t="s">
        <v>77</v>
      </c>
      <c r="AV311" s="11" t="s">
        <v>77</v>
      </c>
      <c r="AW311" s="11" t="s">
        <v>30</v>
      </c>
      <c r="AX311" s="11" t="s">
        <v>69</v>
      </c>
      <c r="AY311" s="136" t="s">
        <v>151</v>
      </c>
    </row>
    <row r="312" spans="2:65" s="12" customFormat="1">
      <c r="B312" s="141"/>
      <c r="D312" s="135" t="s">
        <v>159</v>
      </c>
      <c r="E312" s="142" t="s">
        <v>19</v>
      </c>
      <c r="F312" s="143" t="s">
        <v>1822</v>
      </c>
      <c r="H312" s="144">
        <v>6</v>
      </c>
      <c r="L312" s="141"/>
      <c r="M312" s="146"/>
      <c r="T312" s="147"/>
      <c r="AT312" s="142" t="s">
        <v>159</v>
      </c>
      <c r="AU312" s="142" t="s">
        <v>77</v>
      </c>
      <c r="AV312" s="12" t="s">
        <v>79</v>
      </c>
      <c r="AW312" s="12" t="s">
        <v>30</v>
      </c>
      <c r="AX312" s="12" t="s">
        <v>69</v>
      </c>
      <c r="AY312" s="142" t="s">
        <v>151</v>
      </c>
    </row>
    <row r="313" spans="2:65" s="13" customFormat="1">
      <c r="B313" s="148"/>
      <c r="D313" s="135" t="s">
        <v>159</v>
      </c>
      <c r="E313" s="149" t="s">
        <v>19</v>
      </c>
      <c r="F313" s="150" t="s">
        <v>163</v>
      </c>
      <c r="H313" s="151">
        <v>14</v>
      </c>
      <c r="L313" s="148"/>
      <c r="M313" s="153"/>
      <c r="T313" s="154"/>
      <c r="AT313" s="149" t="s">
        <v>159</v>
      </c>
      <c r="AU313" s="149" t="s">
        <v>77</v>
      </c>
      <c r="AV313" s="13" t="s">
        <v>164</v>
      </c>
      <c r="AW313" s="13" t="s">
        <v>30</v>
      </c>
      <c r="AX313" s="13" t="s">
        <v>77</v>
      </c>
      <c r="AY313" s="149" t="s">
        <v>151</v>
      </c>
    </row>
    <row r="314" spans="2:65" s="11" customFormat="1">
      <c r="B314" s="134"/>
      <c r="D314" s="135" t="s">
        <v>159</v>
      </c>
      <c r="E314" s="136" t="s">
        <v>19</v>
      </c>
      <c r="F314" s="137" t="s">
        <v>165</v>
      </c>
      <c r="H314" s="136" t="s">
        <v>19</v>
      </c>
      <c r="L314" s="134"/>
      <c r="M314" s="139"/>
      <c r="T314" s="140"/>
      <c r="AT314" s="136" t="s">
        <v>159</v>
      </c>
      <c r="AU314" s="136" t="s">
        <v>77</v>
      </c>
      <c r="AV314" s="11" t="s">
        <v>77</v>
      </c>
      <c r="AW314" s="11" t="s">
        <v>30</v>
      </c>
      <c r="AX314" s="11" t="s">
        <v>69</v>
      </c>
      <c r="AY314" s="136" t="s">
        <v>151</v>
      </c>
    </row>
    <row r="315" spans="2:65" s="1" customFormat="1" ht="16.5" customHeight="1">
      <c r="B315" s="31"/>
      <c r="C315" s="120" t="s">
        <v>311</v>
      </c>
      <c r="D315" s="120" t="s">
        <v>152</v>
      </c>
      <c r="E315" s="121" t="s">
        <v>807</v>
      </c>
      <c r="F315" s="122" t="s">
        <v>808</v>
      </c>
      <c r="G315" s="123" t="s">
        <v>155</v>
      </c>
      <c r="H315" s="124">
        <v>15</v>
      </c>
      <c r="I315" s="260"/>
      <c r="J315" s="126">
        <f>ROUND(I315*H315,2)</f>
        <v>0</v>
      </c>
      <c r="K315" s="122" t="s">
        <v>156</v>
      </c>
      <c r="L315" s="127"/>
      <c r="M315" s="128" t="s">
        <v>19</v>
      </c>
      <c r="N315" s="129" t="s">
        <v>40</v>
      </c>
      <c r="P315" s="130">
        <f>O315*H315</f>
        <v>0</v>
      </c>
      <c r="Q315" s="130">
        <v>0.13431000000000001</v>
      </c>
      <c r="R315" s="130">
        <f>Q315*H315</f>
        <v>2.0146500000000001</v>
      </c>
      <c r="S315" s="130">
        <v>0</v>
      </c>
      <c r="T315" s="131">
        <f>S315*H315</f>
        <v>0</v>
      </c>
      <c r="AR315" s="132" t="s">
        <v>200</v>
      </c>
      <c r="AT315" s="132" t="s">
        <v>152</v>
      </c>
      <c r="AU315" s="132" t="s">
        <v>77</v>
      </c>
      <c r="AY315" s="16" t="s">
        <v>151</v>
      </c>
      <c r="BE315" s="133">
        <f>IF(N315="základní",J315,0)</f>
        <v>0</v>
      </c>
      <c r="BF315" s="133">
        <f>IF(N315="snížená",J315,0)</f>
        <v>0</v>
      </c>
      <c r="BG315" s="133">
        <f>IF(N315="zákl. přenesená",J315,0)</f>
        <v>0</v>
      </c>
      <c r="BH315" s="133">
        <f>IF(N315="sníž. přenesená",J315,0)</f>
        <v>0</v>
      </c>
      <c r="BI315" s="133">
        <f>IF(N315="nulová",J315,0)</f>
        <v>0</v>
      </c>
      <c r="BJ315" s="16" t="s">
        <v>77</v>
      </c>
      <c r="BK315" s="133">
        <f>ROUND(I315*H315,2)</f>
        <v>0</v>
      </c>
      <c r="BL315" s="16" t="s">
        <v>164</v>
      </c>
      <c r="BM315" s="132" t="s">
        <v>1830</v>
      </c>
    </row>
    <row r="316" spans="2:65" s="11" customFormat="1">
      <c r="B316" s="134"/>
      <c r="D316" s="135" t="s">
        <v>159</v>
      </c>
      <c r="E316" s="136" t="s">
        <v>19</v>
      </c>
      <c r="F316" s="137" t="s">
        <v>1258</v>
      </c>
      <c r="H316" s="136" t="s">
        <v>19</v>
      </c>
      <c r="L316" s="134"/>
      <c r="M316" s="139"/>
      <c r="T316" s="140"/>
      <c r="AT316" s="136" t="s">
        <v>159</v>
      </c>
      <c r="AU316" s="136" t="s">
        <v>77</v>
      </c>
      <c r="AV316" s="11" t="s">
        <v>77</v>
      </c>
      <c r="AW316" s="11" t="s">
        <v>30</v>
      </c>
      <c r="AX316" s="11" t="s">
        <v>69</v>
      </c>
      <c r="AY316" s="136" t="s">
        <v>151</v>
      </c>
    </row>
    <row r="317" spans="2:65" s="12" customFormat="1">
      <c r="B317" s="141"/>
      <c r="D317" s="135" t="s">
        <v>159</v>
      </c>
      <c r="E317" s="142" t="s">
        <v>19</v>
      </c>
      <c r="F317" s="143" t="s">
        <v>164</v>
      </c>
      <c r="H317" s="144">
        <v>4</v>
      </c>
      <c r="L317" s="141"/>
      <c r="M317" s="146"/>
      <c r="T317" s="147"/>
      <c r="AT317" s="142" t="s">
        <v>159</v>
      </c>
      <c r="AU317" s="142" t="s">
        <v>77</v>
      </c>
      <c r="AV317" s="12" t="s">
        <v>79</v>
      </c>
      <c r="AW317" s="12" t="s">
        <v>30</v>
      </c>
      <c r="AX317" s="12" t="s">
        <v>69</v>
      </c>
      <c r="AY317" s="142" t="s">
        <v>151</v>
      </c>
    </row>
    <row r="318" spans="2:65" s="11" customFormat="1">
      <c r="B318" s="134"/>
      <c r="D318" s="135" t="s">
        <v>159</v>
      </c>
      <c r="E318" s="136" t="s">
        <v>19</v>
      </c>
      <c r="F318" s="137" t="s">
        <v>1831</v>
      </c>
      <c r="H318" s="136" t="s">
        <v>19</v>
      </c>
      <c r="L318" s="134"/>
      <c r="M318" s="139"/>
      <c r="T318" s="140"/>
      <c r="AT318" s="136" t="s">
        <v>159</v>
      </c>
      <c r="AU318" s="136" t="s">
        <v>77</v>
      </c>
      <c r="AV318" s="11" t="s">
        <v>77</v>
      </c>
      <c r="AW318" s="11" t="s">
        <v>30</v>
      </c>
      <c r="AX318" s="11" t="s">
        <v>69</v>
      </c>
      <c r="AY318" s="136" t="s">
        <v>151</v>
      </c>
    </row>
    <row r="319" spans="2:65" s="12" customFormat="1">
      <c r="B319" s="141"/>
      <c r="D319" s="135" t="s">
        <v>159</v>
      </c>
      <c r="E319" s="142" t="s">
        <v>19</v>
      </c>
      <c r="F319" s="143" t="s">
        <v>77</v>
      </c>
      <c r="H319" s="144">
        <v>1</v>
      </c>
      <c r="L319" s="141"/>
      <c r="M319" s="146"/>
      <c r="T319" s="147"/>
      <c r="AT319" s="142" t="s">
        <v>159</v>
      </c>
      <c r="AU319" s="142" t="s">
        <v>77</v>
      </c>
      <c r="AV319" s="12" t="s">
        <v>79</v>
      </c>
      <c r="AW319" s="12" t="s">
        <v>30</v>
      </c>
      <c r="AX319" s="12" t="s">
        <v>69</v>
      </c>
      <c r="AY319" s="142" t="s">
        <v>151</v>
      </c>
    </row>
    <row r="320" spans="2:65" s="11" customFormat="1">
      <c r="B320" s="134"/>
      <c r="D320" s="135" t="s">
        <v>159</v>
      </c>
      <c r="E320" s="136" t="s">
        <v>19</v>
      </c>
      <c r="F320" s="137" t="s">
        <v>700</v>
      </c>
      <c r="H320" s="136" t="s">
        <v>19</v>
      </c>
      <c r="L320" s="134"/>
      <c r="M320" s="139"/>
      <c r="T320" s="140"/>
      <c r="AT320" s="136" t="s">
        <v>159</v>
      </c>
      <c r="AU320" s="136" t="s">
        <v>77</v>
      </c>
      <c r="AV320" s="11" t="s">
        <v>77</v>
      </c>
      <c r="AW320" s="11" t="s">
        <v>30</v>
      </c>
      <c r="AX320" s="11" t="s">
        <v>69</v>
      </c>
      <c r="AY320" s="136" t="s">
        <v>151</v>
      </c>
    </row>
    <row r="321" spans="2:65" s="12" customFormat="1">
      <c r="B321" s="141"/>
      <c r="D321" s="135" t="s">
        <v>159</v>
      </c>
      <c r="E321" s="142" t="s">
        <v>19</v>
      </c>
      <c r="F321" s="143" t="s">
        <v>79</v>
      </c>
      <c r="H321" s="144">
        <v>2</v>
      </c>
      <c r="L321" s="141"/>
      <c r="M321" s="146"/>
      <c r="T321" s="147"/>
      <c r="AT321" s="142" t="s">
        <v>159</v>
      </c>
      <c r="AU321" s="142" t="s">
        <v>77</v>
      </c>
      <c r="AV321" s="12" t="s">
        <v>79</v>
      </c>
      <c r="AW321" s="12" t="s">
        <v>30</v>
      </c>
      <c r="AX321" s="12" t="s">
        <v>69</v>
      </c>
      <c r="AY321" s="142" t="s">
        <v>151</v>
      </c>
    </row>
    <row r="322" spans="2:65" s="11" customFormat="1">
      <c r="B322" s="134"/>
      <c r="D322" s="135" t="s">
        <v>159</v>
      </c>
      <c r="E322" s="136" t="s">
        <v>19</v>
      </c>
      <c r="F322" s="137" t="s">
        <v>1816</v>
      </c>
      <c r="H322" s="136" t="s">
        <v>19</v>
      </c>
      <c r="L322" s="134"/>
      <c r="M322" s="139"/>
      <c r="T322" s="140"/>
      <c r="AT322" s="136" t="s">
        <v>159</v>
      </c>
      <c r="AU322" s="136" t="s">
        <v>77</v>
      </c>
      <c r="AV322" s="11" t="s">
        <v>77</v>
      </c>
      <c r="AW322" s="11" t="s">
        <v>30</v>
      </c>
      <c r="AX322" s="11" t="s">
        <v>69</v>
      </c>
      <c r="AY322" s="136" t="s">
        <v>151</v>
      </c>
    </row>
    <row r="323" spans="2:65" s="12" customFormat="1">
      <c r="B323" s="141"/>
      <c r="D323" s="135" t="s">
        <v>159</v>
      </c>
      <c r="E323" s="142" t="s">
        <v>19</v>
      </c>
      <c r="F323" s="143" t="s">
        <v>79</v>
      </c>
      <c r="H323" s="144">
        <v>2</v>
      </c>
      <c r="L323" s="141"/>
      <c r="M323" s="146"/>
      <c r="T323" s="147"/>
      <c r="AT323" s="142" t="s">
        <v>159</v>
      </c>
      <c r="AU323" s="142" t="s">
        <v>77</v>
      </c>
      <c r="AV323" s="12" t="s">
        <v>79</v>
      </c>
      <c r="AW323" s="12" t="s">
        <v>30</v>
      </c>
      <c r="AX323" s="12" t="s">
        <v>69</v>
      </c>
      <c r="AY323" s="142" t="s">
        <v>151</v>
      </c>
    </row>
    <row r="324" spans="2:65" s="11" customFormat="1">
      <c r="B324" s="134"/>
      <c r="D324" s="135" t="s">
        <v>159</v>
      </c>
      <c r="E324" s="136" t="s">
        <v>19</v>
      </c>
      <c r="F324" s="137" t="s">
        <v>1817</v>
      </c>
      <c r="H324" s="136" t="s">
        <v>19</v>
      </c>
      <c r="L324" s="134"/>
      <c r="M324" s="139"/>
      <c r="T324" s="140"/>
      <c r="AT324" s="136" t="s">
        <v>159</v>
      </c>
      <c r="AU324" s="136" t="s">
        <v>77</v>
      </c>
      <c r="AV324" s="11" t="s">
        <v>77</v>
      </c>
      <c r="AW324" s="11" t="s">
        <v>30</v>
      </c>
      <c r="AX324" s="11" t="s">
        <v>69</v>
      </c>
      <c r="AY324" s="136" t="s">
        <v>151</v>
      </c>
    </row>
    <row r="325" spans="2:65" s="12" customFormat="1">
      <c r="B325" s="141"/>
      <c r="D325" s="135" t="s">
        <v>159</v>
      </c>
      <c r="E325" s="142" t="s">
        <v>19</v>
      </c>
      <c r="F325" s="143" t="s">
        <v>1822</v>
      </c>
      <c r="H325" s="144">
        <v>6</v>
      </c>
      <c r="L325" s="141"/>
      <c r="M325" s="146"/>
      <c r="T325" s="147"/>
      <c r="AT325" s="142" t="s">
        <v>159</v>
      </c>
      <c r="AU325" s="142" t="s">
        <v>77</v>
      </c>
      <c r="AV325" s="12" t="s">
        <v>79</v>
      </c>
      <c r="AW325" s="12" t="s">
        <v>30</v>
      </c>
      <c r="AX325" s="12" t="s">
        <v>69</v>
      </c>
      <c r="AY325" s="142" t="s">
        <v>151</v>
      </c>
    </row>
    <row r="326" spans="2:65" s="13" customFormat="1">
      <c r="B326" s="148"/>
      <c r="D326" s="135" t="s">
        <v>159</v>
      </c>
      <c r="E326" s="149" t="s">
        <v>19</v>
      </c>
      <c r="F326" s="150" t="s">
        <v>163</v>
      </c>
      <c r="H326" s="151">
        <v>15</v>
      </c>
      <c r="L326" s="148"/>
      <c r="M326" s="153"/>
      <c r="T326" s="154"/>
      <c r="AT326" s="149" t="s">
        <v>159</v>
      </c>
      <c r="AU326" s="149" t="s">
        <v>77</v>
      </c>
      <c r="AV326" s="13" t="s">
        <v>164</v>
      </c>
      <c r="AW326" s="13" t="s">
        <v>30</v>
      </c>
      <c r="AX326" s="13" t="s">
        <v>77</v>
      </c>
      <c r="AY326" s="149" t="s">
        <v>151</v>
      </c>
    </row>
    <row r="327" spans="2:65" s="11" customFormat="1">
      <c r="B327" s="134"/>
      <c r="D327" s="135" t="s">
        <v>159</v>
      </c>
      <c r="E327" s="136" t="s">
        <v>19</v>
      </c>
      <c r="F327" s="137" t="s">
        <v>165</v>
      </c>
      <c r="H327" s="136" t="s">
        <v>19</v>
      </c>
      <c r="L327" s="134"/>
      <c r="M327" s="139"/>
      <c r="T327" s="140"/>
      <c r="AT327" s="136" t="s">
        <v>159</v>
      </c>
      <c r="AU327" s="136" t="s">
        <v>77</v>
      </c>
      <c r="AV327" s="11" t="s">
        <v>77</v>
      </c>
      <c r="AW327" s="11" t="s">
        <v>30</v>
      </c>
      <c r="AX327" s="11" t="s">
        <v>69</v>
      </c>
      <c r="AY327" s="136" t="s">
        <v>151</v>
      </c>
    </row>
    <row r="328" spans="2:65" s="1" customFormat="1" ht="16.5" customHeight="1">
      <c r="B328" s="31"/>
      <c r="C328" s="120" t="s">
        <v>316</v>
      </c>
      <c r="D328" s="120" t="s">
        <v>152</v>
      </c>
      <c r="E328" s="121" t="s">
        <v>810</v>
      </c>
      <c r="F328" s="122" t="s">
        <v>811</v>
      </c>
      <c r="G328" s="123" t="s">
        <v>155</v>
      </c>
      <c r="H328" s="124">
        <v>14</v>
      </c>
      <c r="I328" s="260"/>
      <c r="J328" s="126">
        <f>ROUND(I328*H328,2)</f>
        <v>0</v>
      </c>
      <c r="K328" s="122" t="s">
        <v>156</v>
      </c>
      <c r="L328" s="127"/>
      <c r="M328" s="128" t="s">
        <v>19</v>
      </c>
      <c r="N328" s="129" t="s">
        <v>40</v>
      </c>
      <c r="P328" s="130">
        <f>O328*H328</f>
        <v>0</v>
      </c>
      <c r="Q328" s="130">
        <v>0.13804</v>
      </c>
      <c r="R328" s="130">
        <f>Q328*H328</f>
        <v>1.9325600000000001</v>
      </c>
      <c r="S328" s="130">
        <v>0</v>
      </c>
      <c r="T328" s="131">
        <f>S328*H328</f>
        <v>0</v>
      </c>
      <c r="AR328" s="132" t="s">
        <v>200</v>
      </c>
      <c r="AT328" s="132" t="s">
        <v>152</v>
      </c>
      <c r="AU328" s="132" t="s">
        <v>77</v>
      </c>
      <c r="AY328" s="16" t="s">
        <v>151</v>
      </c>
      <c r="BE328" s="133">
        <f>IF(N328="základní",J328,0)</f>
        <v>0</v>
      </c>
      <c r="BF328" s="133">
        <f>IF(N328="snížená",J328,0)</f>
        <v>0</v>
      </c>
      <c r="BG328" s="133">
        <f>IF(N328="zákl. přenesená",J328,0)</f>
        <v>0</v>
      </c>
      <c r="BH328" s="133">
        <f>IF(N328="sníž. přenesená",J328,0)</f>
        <v>0</v>
      </c>
      <c r="BI328" s="133">
        <f>IF(N328="nulová",J328,0)</f>
        <v>0</v>
      </c>
      <c r="BJ328" s="16" t="s">
        <v>77</v>
      </c>
      <c r="BK328" s="133">
        <f>ROUND(I328*H328,2)</f>
        <v>0</v>
      </c>
      <c r="BL328" s="16" t="s">
        <v>164</v>
      </c>
      <c r="BM328" s="132" t="s">
        <v>1832</v>
      </c>
    </row>
    <row r="329" spans="2:65" s="11" customFormat="1">
      <c r="B329" s="134"/>
      <c r="D329" s="135" t="s">
        <v>159</v>
      </c>
      <c r="E329" s="136" t="s">
        <v>19</v>
      </c>
      <c r="F329" s="137" t="s">
        <v>1258</v>
      </c>
      <c r="H329" s="136" t="s">
        <v>19</v>
      </c>
      <c r="L329" s="134"/>
      <c r="M329" s="139"/>
      <c r="T329" s="140"/>
      <c r="AT329" s="136" t="s">
        <v>159</v>
      </c>
      <c r="AU329" s="136" t="s">
        <v>77</v>
      </c>
      <c r="AV329" s="11" t="s">
        <v>77</v>
      </c>
      <c r="AW329" s="11" t="s">
        <v>30</v>
      </c>
      <c r="AX329" s="11" t="s">
        <v>69</v>
      </c>
      <c r="AY329" s="136" t="s">
        <v>151</v>
      </c>
    </row>
    <row r="330" spans="2:65" s="12" customFormat="1">
      <c r="B330" s="141"/>
      <c r="D330" s="135" t="s">
        <v>159</v>
      </c>
      <c r="E330" s="142" t="s">
        <v>19</v>
      </c>
      <c r="F330" s="143" t="s">
        <v>164</v>
      </c>
      <c r="H330" s="144">
        <v>4</v>
      </c>
      <c r="L330" s="141"/>
      <c r="M330" s="146"/>
      <c r="T330" s="147"/>
      <c r="AT330" s="142" t="s">
        <v>159</v>
      </c>
      <c r="AU330" s="142" t="s">
        <v>77</v>
      </c>
      <c r="AV330" s="12" t="s">
        <v>79</v>
      </c>
      <c r="AW330" s="12" t="s">
        <v>30</v>
      </c>
      <c r="AX330" s="12" t="s">
        <v>69</v>
      </c>
      <c r="AY330" s="142" t="s">
        <v>151</v>
      </c>
    </row>
    <row r="331" spans="2:65" s="11" customFormat="1">
      <c r="B331" s="134"/>
      <c r="D331" s="135" t="s">
        <v>159</v>
      </c>
      <c r="E331" s="136" t="s">
        <v>19</v>
      </c>
      <c r="F331" s="137" t="s">
        <v>724</v>
      </c>
      <c r="H331" s="136" t="s">
        <v>19</v>
      </c>
      <c r="L331" s="134"/>
      <c r="M331" s="139"/>
      <c r="T331" s="140"/>
      <c r="AT331" s="136" t="s">
        <v>159</v>
      </c>
      <c r="AU331" s="136" t="s">
        <v>77</v>
      </c>
      <c r="AV331" s="11" t="s">
        <v>77</v>
      </c>
      <c r="AW331" s="11" t="s">
        <v>30</v>
      </c>
      <c r="AX331" s="11" t="s">
        <v>69</v>
      </c>
      <c r="AY331" s="136" t="s">
        <v>151</v>
      </c>
    </row>
    <row r="332" spans="2:65" s="12" customFormat="1">
      <c r="B332" s="141"/>
      <c r="D332" s="135" t="s">
        <v>159</v>
      </c>
      <c r="E332" s="142" t="s">
        <v>19</v>
      </c>
      <c r="F332" s="143" t="s">
        <v>79</v>
      </c>
      <c r="H332" s="144">
        <v>2</v>
      </c>
      <c r="L332" s="141"/>
      <c r="M332" s="146"/>
      <c r="T332" s="147"/>
      <c r="AT332" s="142" t="s">
        <v>159</v>
      </c>
      <c r="AU332" s="142" t="s">
        <v>77</v>
      </c>
      <c r="AV332" s="12" t="s">
        <v>79</v>
      </c>
      <c r="AW332" s="12" t="s">
        <v>30</v>
      </c>
      <c r="AX332" s="12" t="s">
        <v>69</v>
      </c>
      <c r="AY332" s="142" t="s">
        <v>151</v>
      </c>
    </row>
    <row r="333" spans="2:65" s="11" customFormat="1">
      <c r="B333" s="134"/>
      <c r="D333" s="135" t="s">
        <v>159</v>
      </c>
      <c r="E333" s="136" t="s">
        <v>19</v>
      </c>
      <c r="F333" s="137" t="s">
        <v>700</v>
      </c>
      <c r="H333" s="136" t="s">
        <v>19</v>
      </c>
      <c r="L333" s="134"/>
      <c r="M333" s="139"/>
      <c r="T333" s="140"/>
      <c r="AT333" s="136" t="s">
        <v>159</v>
      </c>
      <c r="AU333" s="136" t="s">
        <v>77</v>
      </c>
      <c r="AV333" s="11" t="s">
        <v>77</v>
      </c>
      <c r="AW333" s="11" t="s">
        <v>30</v>
      </c>
      <c r="AX333" s="11" t="s">
        <v>69</v>
      </c>
      <c r="AY333" s="136" t="s">
        <v>151</v>
      </c>
    </row>
    <row r="334" spans="2:65" s="12" customFormat="1">
      <c r="B334" s="141"/>
      <c r="D334" s="135" t="s">
        <v>159</v>
      </c>
      <c r="E334" s="142" t="s">
        <v>19</v>
      </c>
      <c r="F334" s="143" t="s">
        <v>79</v>
      </c>
      <c r="H334" s="144">
        <v>2</v>
      </c>
      <c r="L334" s="141"/>
      <c r="M334" s="146"/>
      <c r="T334" s="147"/>
      <c r="AT334" s="142" t="s">
        <v>159</v>
      </c>
      <c r="AU334" s="142" t="s">
        <v>77</v>
      </c>
      <c r="AV334" s="12" t="s">
        <v>79</v>
      </c>
      <c r="AW334" s="12" t="s">
        <v>30</v>
      </c>
      <c r="AX334" s="12" t="s">
        <v>69</v>
      </c>
      <c r="AY334" s="142" t="s">
        <v>151</v>
      </c>
    </row>
    <row r="335" spans="2:65" s="11" customFormat="1">
      <c r="B335" s="134"/>
      <c r="D335" s="135" t="s">
        <v>159</v>
      </c>
      <c r="E335" s="136" t="s">
        <v>19</v>
      </c>
      <c r="F335" s="137" t="s">
        <v>1816</v>
      </c>
      <c r="H335" s="136" t="s">
        <v>19</v>
      </c>
      <c r="L335" s="134"/>
      <c r="M335" s="139"/>
      <c r="T335" s="140"/>
      <c r="AT335" s="136" t="s">
        <v>159</v>
      </c>
      <c r="AU335" s="136" t="s">
        <v>77</v>
      </c>
      <c r="AV335" s="11" t="s">
        <v>77</v>
      </c>
      <c r="AW335" s="11" t="s">
        <v>30</v>
      </c>
      <c r="AX335" s="11" t="s">
        <v>69</v>
      </c>
      <c r="AY335" s="136" t="s">
        <v>151</v>
      </c>
    </row>
    <row r="336" spans="2:65" s="12" customFormat="1">
      <c r="B336" s="141"/>
      <c r="D336" s="135" t="s">
        <v>159</v>
      </c>
      <c r="E336" s="142" t="s">
        <v>19</v>
      </c>
      <c r="F336" s="143" t="s">
        <v>79</v>
      </c>
      <c r="H336" s="144">
        <v>2</v>
      </c>
      <c r="L336" s="141"/>
      <c r="M336" s="146"/>
      <c r="T336" s="147"/>
      <c r="AT336" s="142" t="s">
        <v>159</v>
      </c>
      <c r="AU336" s="142" t="s">
        <v>77</v>
      </c>
      <c r="AV336" s="12" t="s">
        <v>79</v>
      </c>
      <c r="AW336" s="12" t="s">
        <v>30</v>
      </c>
      <c r="AX336" s="12" t="s">
        <v>69</v>
      </c>
      <c r="AY336" s="142" t="s">
        <v>151</v>
      </c>
    </row>
    <row r="337" spans="2:65" s="11" customFormat="1">
      <c r="B337" s="134"/>
      <c r="D337" s="135" t="s">
        <v>159</v>
      </c>
      <c r="E337" s="136" t="s">
        <v>19</v>
      </c>
      <c r="F337" s="137" t="s">
        <v>1817</v>
      </c>
      <c r="H337" s="136" t="s">
        <v>19</v>
      </c>
      <c r="L337" s="134"/>
      <c r="M337" s="139"/>
      <c r="T337" s="140"/>
      <c r="AT337" s="136" t="s">
        <v>159</v>
      </c>
      <c r="AU337" s="136" t="s">
        <v>77</v>
      </c>
      <c r="AV337" s="11" t="s">
        <v>77</v>
      </c>
      <c r="AW337" s="11" t="s">
        <v>30</v>
      </c>
      <c r="AX337" s="11" t="s">
        <v>69</v>
      </c>
      <c r="AY337" s="136" t="s">
        <v>151</v>
      </c>
    </row>
    <row r="338" spans="2:65" s="12" customFormat="1">
      <c r="B338" s="141"/>
      <c r="D338" s="135" t="s">
        <v>159</v>
      </c>
      <c r="E338" s="142" t="s">
        <v>19</v>
      </c>
      <c r="F338" s="143" t="s">
        <v>567</v>
      </c>
      <c r="H338" s="144">
        <v>4</v>
      </c>
      <c r="L338" s="141"/>
      <c r="M338" s="146"/>
      <c r="T338" s="147"/>
      <c r="AT338" s="142" t="s">
        <v>159</v>
      </c>
      <c r="AU338" s="142" t="s">
        <v>77</v>
      </c>
      <c r="AV338" s="12" t="s">
        <v>79</v>
      </c>
      <c r="AW338" s="12" t="s">
        <v>30</v>
      </c>
      <c r="AX338" s="12" t="s">
        <v>69</v>
      </c>
      <c r="AY338" s="142" t="s">
        <v>151</v>
      </c>
    </row>
    <row r="339" spans="2:65" s="13" customFormat="1">
      <c r="B339" s="148"/>
      <c r="D339" s="135" t="s">
        <v>159</v>
      </c>
      <c r="E339" s="149" t="s">
        <v>19</v>
      </c>
      <c r="F339" s="150" t="s">
        <v>163</v>
      </c>
      <c r="H339" s="151">
        <v>14</v>
      </c>
      <c r="L339" s="148"/>
      <c r="M339" s="153"/>
      <c r="T339" s="154"/>
      <c r="AT339" s="149" t="s">
        <v>159</v>
      </c>
      <c r="AU339" s="149" t="s">
        <v>77</v>
      </c>
      <c r="AV339" s="13" t="s">
        <v>164</v>
      </c>
      <c r="AW339" s="13" t="s">
        <v>30</v>
      </c>
      <c r="AX339" s="13" t="s">
        <v>77</v>
      </c>
      <c r="AY339" s="149" t="s">
        <v>151</v>
      </c>
    </row>
    <row r="340" spans="2:65" s="11" customFormat="1">
      <c r="B340" s="134"/>
      <c r="D340" s="135" t="s">
        <v>159</v>
      </c>
      <c r="E340" s="136" t="s">
        <v>19</v>
      </c>
      <c r="F340" s="137" t="s">
        <v>165</v>
      </c>
      <c r="H340" s="136" t="s">
        <v>19</v>
      </c>
      <c r="L340" s="134"/>
      <c r="M340" s="139"/>
      <c r="T340" s="140"/>
      <c r="AT340" s="136" t="s">
        <v>159</v>
      </c>
      <c r="AU340" s="136" t="s">
        <v>77</v>
      </c>
      <c r="AV340" s="11" t="s">
        <v>77</v>
      </c>
      <c r="AW340" s="11" t="s">
        <v>30</v>
      </c>
      <c r="AX340" s="11" t="s">
        <v>69</v>
      </c>
      <c r="AY340" s="136" t="s">
        <v>151</v>
      </c>
    </row>
    <row r="341" spans="2:65" s="1" customFormat="1" ht="16.5" customHeight="1">
      <c r="B341" s="31"/>
      <c r="C341" s="120" t="s">
        <v>321</v>
      </c>
      <c r="D341" s="120" t="s">
        <v>152</v>
      </c>
      <c r="E341" s="121" t="s">
        <v>813</v>
      </c>
      <c r="F341" s="122" t="s">
        <v>814</v>
      </c>
      <c r="G341" s="123" t="s">
        <v>155</v>
      </c>
      <c r="H341" s="124">
        <v>16</v>
      </c>
      <c r="I341" s="260"/>
      <c r="J341" s="126">
        <f>ROUND(I341*H341,2)</f>
        <v>0</v>
      </c>
      <c r="K341" s="122" t="s">
        <v>156</v>
      </c>
      <c r="L341" s="127"/>
      <c r="M341" s="128" t="s">
        <v>19</v>
      </c>
      <c r="N341" s="129" t="s">
        <v>40</v>
      </c>
      <c r="P341" s="130">
        <f>O341*H341</f>
        <v>0</v>
      </c>
      <c r="Q341" s="130">
        <v>0.14177000000000001</v>
      </c>
      <c r="R341" s="130">
        <f>Q341*H341</f>
        <v>2.2683200000000001</v>
      </c>
      <c r="S341" s="130">
        <v>0</v>
      </c>
      <c r="T341" s="131">
        <f>S341*H341</f>
        <v>0</v>
      </c>
      <c r="AR341" s="132" t="s">
        <v>200</v>
      </c>
      <c r="AT341" s="132" t="s">
        <v>152</v>
      </c>
      <c r="AU341" s="132" t="s">
        <v>77</v>
      </c>
      <c r="AY341" s="16" t="s">
        <v>151</v>
      </c>
      <c r="BE341" s="133">
        <f>IF(N341="základní",J341,0)</f>
        <v>0</v>
      </c>
      <c r="BF341" s="133">
        <f>IF(N341="snížená",J341,0)</f>
        <v>0</v>
      </c>
      <c r="BG341" s="133">
        <f>IF(N341="zákl. přenesená",J341,0)</f>
        <v>0</v>
      </c>
      <c r="BH341" s="133">
        <f>IF(N341="sníž. přenesená",J341,0)</f>
        <v>0</v>
      </c>
      <c r="BI341" s="133">
        <f>IF(N341="nulová",J341,0)</f>
        <v>0</v>
      </c>
      <c r="BJ341" s="16" t="s">
        <v>77</v>
      </c>
      <c r="BK341" s="133">
        <f>ROUND(I341*H341,2)</f>
        <v>0</v>
      </c>
      <c r="BL341" s="16" t="s">
        <v>164</v>
      </c>
      <c r="BM341" s="132" t="s">
        <v>1833</v>
      </c>
    </row>
    <row r="342" spans="2:65" s="11" customFormat="1">
      <c r="B342" s="134"/>
      <c r="D342" s="135" t="s">
        <v>159</v>
      </c>
      <c r="E342" s="136" t="s">
        <v>19</v>
      </c>
      <c r="F342" s="137" t="s">
        <v>1258</v>
      </c>
      <c r="H342" s="136" t="s">
        <v>19</v>
      </c>
      <c r="L342" s="134"/>
      <c r="M342" s="139"/>
      <c r="T342" s="140"/>
      <c r="AT342" s="136" t="s">
        <v>159</v>
      </c>
      <c r="AU342" s="136" t="s">
        <v>77</v>
      </c>
      <c r="AV342" s="11" t="s">
        <v>77</v>
      </c>
      <c r="AW342" s="11" t="s">
        <v>30</v>
      </c>
      <c r="AX342" s="11" t="s">
        <v>69</v>
      </c>
      <c r="AY342" s="136" t="s">
        <v>151</v>
      </c>
    </row>
    <row r="343" spans="2:65" s="12" customFormat="1">
      <c r="B343" s="141"/>
      <c r="D343" s="135" t="s">
        <v>159</v>
      </c>
      <c r="E343" s="142" t="s">
        <v>19</v>
      </c>
      <c r="F343" s="143" t="s">
        <v>164</v>
      </c>
      <c r="H343" s="144">
        <v>4</v>
      </c>
      <c r="L343" s="141"/>
      <c r="M343" s="146"/>
      <c r="T343" s="147"/>
      <c r="AT343" s="142" t="s">
        <v>159</v>
      </c>
      <c r="AU343" s="142" t="s">
        <v>77</v>
      </c>
      <c r="AV343" s="12" t="s">
        <v>79</v>
      </c>
      <c r="AW343" s="12" t="s">
        <v>30</v>
      </c>
      <c r="AX343" s="12" t="s">
        <v>69</v>
      </c>
      <c r="AY343" s="142" t="s">
        <v>151</v>
      </c>
    </row>
    <row r="344" spans="2:65" s="11" customFormat="1">
      <c r="B344" s="134"/>
      <c r="D344" s="135" t="s">
        <v>159</v>
      </c>
      <c r="E344" s="136" t="s">
        <v>19</v>
      </c>
      <c r="F344" s="137" t="s">
        <v>724</v>
      </c>
      <c r="H344" s="136" t="s">
        <v>19</v>
      </c>
      <c r="L344" s="134"/>
      <c r="M344" s="139"/>
      <c r="T344" s="140"/>
      <c r="AT344" s="136" t="s">
        <v>159</v>
      </c>
      <c r="AU344" s="136" t="s">
        <v>77</v>
      </c>
      <c r="AV344" s="11" t="s">
        <v>77</v>
      </c>
      <c r="AW344" s="11" t="s">
        <v>30</v>
      </c>
      <c r="AX344" s="11" t="s">
        <v>69</v>
      </c>
      <c r="AY344" s="136" t="s">
        <v>151</v>
      </c>
    </row>
    <row r="345" spans="2:65" s="12" customFormat="1">
      <c r="B345" s="141"/>
      <c r="D345" s="135" t="s">
        <v>159</v>
      </c>
      <c r="E345" s="142" t="s">
        <v>19</v>
      </c>
      <c r="F345" s="143" t="s">
        <v>79</v>
      </c>
      <c r="H345" s="144">
        <v>2</v>
      </c>
      <c r="L345" s="141"/>
      <c r="M345" s="146"/>
      <c r="T345" s="147"/>
      <c r="AT345" s="142" t="s">
        <v>159</v>
      </c>
      <c r="AU345" s="142" t="s">
        <v>77</v>
      </c>
      <c r="AV345" s="12" t="s">
        <v>79</v>
      </c>
      <c r="AW345" s="12" t="s">
        <v>30</v>
      </c>
      <c r="AX345" s="12" t="s">
        <v>69</v>
      </c>
      <c r="AY345" s="142" t="s">
        <v>151</v>
      </c>
    </row>
    <row r="346" spans="2:65" s="11" customFormat="1">
      <c r="B346" s="134"/>
      <c r="D346" s="135" t="s">
        <v>159</v>
      </c>
      <c r="E346" s="136" t="s">
        <v>19</v>
      </c>
      <c r="F346" s="137" t="s">
        <v>700</v>
      </c>
      <c r="H346" s="136" t="s">
        <v>19</v>
      </c>
      <c r="L346" s="134"/>
      <c r="M346" s="139"/>
      <c r="T346" s="140"/>
      <c r="AT346" s="136" t="s">
        <v>159</v>
      </c>
      <c r="AU346" s="136" t="s">
        <v>77</v>
      </c>
      <c r="AV346" s="11" t="s">
        <v>77</v>
      </c>
      <c r="AW346" s="11" t="s">
        <v>30</v>
      </c>
      <c r="AX346" s="11" t="s">
        <v>69</v>
      </c>
      <c r="AY346" s="136" t="s">
        <v>151</v>
      </c>
    </row>
    <row r="347" spans="2:65" s="12" customFormat="1">
      <c r="B347" s="141"/>
      <c r="D347" s="135" t="s">
        <v>159</v>
      </c>
      <c r="E347" s="142" t="s">
        <v>19</v>
      </c>
      <c r="F347" s="143" t="s">
        <v>79</v>
      </c>
      <c r="H347" s="144">
        <v>2</v>
      </c>
      <c r="L347" s="141"/>
      <c r="M347" s="146"/>
      <c r="T347" s="147"/>
      <c r="AT347" s="142" t="s">
        <v>159</v>
      </c>
      <c r="AU347" s="142" t="s">
        <v>77</v>
      </c>
      <c r="AV347" s="12" t="s">
        <v>79</v>
      </c>
      <c r="AW347" s="12" t="s">
        <v>30</v>
      </c>
      <c r="AX347" s="12" t="s">
        <v>69</v>
      </c>
      <c r="AY347" s="142" t="s">
        <v>151</v>
      </c>
    </row>
    <row r="348" spans="2:65" s="11" customFormat="1">
      <c r="B348" s="134"/>
      <c r="D348" s="135" t="s">
        <v>159</v>
      </c>
      <c r="E348" s="136" t="s">
        <v>19</v>
      </c>
      <c r="F348" s="137" t="s">
        <v>1816</v>
      </c>
      <c r="H348" s="136" t="s">
        <v>19</v>
      </c>
      <c r="L348" s="134"/>
      <c r="M348" s="139"/>
      <c r="T348" s="140"/>
      <c r="AT348" s="136" t="s">
        <v>159</v>
      </c>
      <c r="AU348" s="136" t="s">
        <v>77</v>
      </c>
      <c r="AV348" s="11" t="s">
        <v>77</v>
      </c>
      <c r="AW348" s="11" t="s">
        <v>30</v>
      </c>
      <c r="AX348" s="11" t="s">
        <v>69</v>
      </c>
      <c r="AY348" s="136" t="s">
        <v>151</v>
      </c>
    </row>
    <row r="349" spans="2:65" s="12" customFormat="1">
      <c r="B349" s="141"/>
      <c r="D349" s="135" t="s">
        <v>159</v>
      </c>
      <c r="E349" s="142" t="s">
        <v>19</v>
      </c>
      <c r="F349" s="143" t="s">
        <v>79</v>
      </c>
      <c r="H349" s="144">
        <v>2</v>
      </c>
      <c r="L349" s="141"/>
      <c r="M349" s="146"/>
      <c r="T349" s="147"/>
      <c r="AT349" s="142" t="s">
        <v>159</v>
      </c>
      <c r="AU349" s="142" t="s">
        <v>77</v>
      </c>
      <c r="AV349" s="12" t="s">
        <v>79</v>
      </c>
      <c r="AW349" s="12" t="s">
        <v>30</v>
      </c>
      <c r="AX349" s="12" t="s">
        <v>69</v>
      </c>
      <c r="AY349" s="142" t="s">
        <v>151</v>
      </c>
    </row>
    <row r="350" spans="2:65" s="11" customFormat="1">
      <c r="B350" s="134"/>
      <c r="D350" s="135" t="s">
        <v>159</v>
      </c>
      <c r="E350" s="136" t="s">
        <v>19</v>
      </c>
      <c r="F350" s="137" t="s">
        <v>1817</v>
      </c>
      <c r="H350" s="136" t="s">
        <v>19</v>
      </c>
      <c r="L350" s="134"/>
      <c r="M350" s="139"/>
      <c r="T350" s="140"/>
      <c r="AT350" s="136" t="s">
        <v>159</v>
      </c>
      <c r="AU350" s="136" t="s">
        <v>77</v>
      </c>
      <c r="AV350" s="11" t="s">
        <v>77</v>
      </c>
      <c r="AW350" s="11" t="s">
        <v>30</v>
      </c>
      <c r="AX350" s="11" t="s">
        <v>69</v>
      </c>
      <c r="AY350" s="136" t="s">
        <v>151</v>
      </c>
    </row>
    <row r="351" spans="2:65" s="12" customFormat="1">
      <c r="B351" s="141"/>
      <c r="D351" s="135" t="s">
        <v>159</v>
      </c>
      <c r="E351" s="142" t="s">
        <v>19</v>
      </c>
      <c r="F351" s="143" t="s">
        <v>1822</v>
      </c>
      <c r="H351" s="144">
        <v>6</v>
      </c>
      <c r="L351" s="141"/>
      <c r="M351" s="146"/>
      <c r="T351" s="147"/>
      <c r="AT351" s="142" t="s">
        <v>159</v>
      </c>
      <c r="AU351" s="142" t="s">
        <v>77</v>
      </c>
      <c r="AV351" s="12" t="s">
        <v>79</v>
      </c>
      <c r="AW351" s="12" t="s">
        <v>30</v>
      </c>
      <c r="AX351" s="12" t="s">
        <v>69</v>
      </c>
      <c r="AY351" s="142" t="s">
        <v>151</v>
      </c>
    </row>
    <row r="352" spans="2:65" s="13" customFormat="1">
      <c r="B352" s="148"/>
      <c r="D352" s="135" t="s">
        <v>159</v>
      </c>
      <c r="E352" s="149" t="s">
        <v>19</v>
      </c>
      <c r="F352" s="150" t="s">
        <v>163</v>
      </c>
      <c r="H352" s="151">
        <v>16</v>
      </c>
      <c r="L352" s="148"/>
      <c r="M352" s="153"/>
      <c r="T352" s="154"/>
      <c r="AT352" s="149" t="s">
        <v>159</v>
      </c>
      <c r="AU352" s="149" t="s">
        <v>77</v>
      </c>
      <c r="AV352" s="13" t="s">
        <v>164</v>
      </c>
      <c r="AW352" s="13" t="s">
        <v>30</v>
      </c>
      <c r="AX352" s="13" t="s">
        <v>77</v>
      </c>
      <c r="AY352" s="149" t="s">
        <v>151</v>
      </c>
    </row>
    <row r="353" spans="2:65" s="11" customFormat="1">
      <c r="B353" s="134"/>
      <c r="D353" s="135" t="s">
        <v>159</v>
      </c>
      <c r="E353" s="136" t="s">
        <v>19</v>
      </c>
      <c r="F353" s="137" t="s">
        <v>165</v>
      </c>
      <c r="H353" s="136" t="s">
        <v>19</v>
      </c>
      <c r="L353" s="134"/>
      <c r="M353" s="139"/>
      <c r="T353" s="140"/>
      <c r="AT353" s="136" t="s">
        <v>159</v>
      </c>
      <c r="AU353" s="136" t="s">
        <v>77</v>
      </c>
      <c r="AV353" s="11" t="s">
        <v>77</v>
      </c>
      <c r="AW353" s="11" t="s">
        <v>30</v>
      </c>
      <c r="AX353" s="11" t="s">
        <v>69</v>
      </c>
      <c r="AY353" s="136" t="s">
        <v>151</v>
      </c>
    </row>
    <row r="354" spans="2:65" s="1" customFormat="1" ht="16.5" customHeight="1">
      <c r="B354" s="31"/>
      <c r="C354" s="120" t="s">
        <v>328</v>
      </c>
      <c r="D354" s="120" t="s">
        <v>152</v>
      </c>
      <c r="E354" s="121" t="s">
        <v>816</v>
      </c>
      <c r="F354" s="122" t="s">
        <v>817</v>
      </c>
      <c r="G354" s="123" t="s">
        <v>155</v>
      </c>
      <c r="H354" s="124">
        <v>14</v>
      </c>
      <c r="I354" s="260"/>
      <c r="J354" s="126">
        <f>ROUND(I354*H354,2)</f>
        <v>0</v>
      </c>
      <c r="K354" s="122" t="s">
        <v>156</v>
      </c>
      <c r="L354" s="127"/>
      <c r="M354" s="128" t="s">
        <v>19</v>
      </c>
      <c r="N354" s="129" t="s">
        <v>40</v>
      </c>
      <c r="P354" s="130">
        <f>O354*H354</f>
        <v>0</v>
      </c>
      <c r="Q354" s="130">
        <v>0.14549999999999999</v>
      </c>
      <c r="R354" s="130">
        <f>Q354*H354</f>
        <v>2.0369999999999999</v>
      </c>
      <c r="S354" s="130">
        <v>0</v>
      </c>
      <c r="T354" s="131">
        <f>S354*H354</f>
        <v>0</v>
      </c>
      <c r="AR354" s="132" t="s">
        <v>200</v>
      </c>
      <c r="AT354" s="132" t="s">
        <v>152</v>
      </c>
      <c r="AU354" s="132" t="s">
        <v>77</v>
      </c>
      <c r="AY354" s="16" t="s">
        <v>151</v>
      </c>
      <c r="BE354" s="133">
        <f>IF(N354="základní",J354,0)</f>
        <v>0</v>
      </c>
      <c r="BF354" s="133">
        <f>IF(N354="snížená",J354,0)</f>
        <v>0</v>
      </c>
      <c r="BG354" s="133">
        <f>IF(N354="zákl. přenesená",J354,0)</f>
        <v>0</v>
      </c>
      <c r="BH354" s="133">
        <f>IF(N354="sníž. přenesená",J354,0)</f>
        <v>0</v>
      </c>
      <c r="BI354" s="133">
        <f>IF(N354="nulová",J354,0)</f>
        <v>0</v>
      </c>
      <c r="BJ354" s="16" t="s">
        <v>77</v>
      </c>
      <c r="BK354" s="133">
        <f>ROUND(I354*H354,2)</f>
        <v>0</v>
      </c>
      <c r="BL354" s="16" t="s">
        <v>164</v>
      </c>
      <c r="BM354" s="132" t="s">
        <v>1834</v>
      </c>
    </row>
    <row r="355" spans="2:65" s="11" customFormat="1">
      <c r="B355" s="134"/>
      <c r="D355" s="135" t="s">
        <v>159</v>
      </c>
      <c r="E355" s="136" t="s">
        <v>19</v>
      </c>
      <c r="F355" s="137" t="s">
        <v>1258</v>
      </c>
      <c r="H355" s="136" t="s">
        <v>19</v>
      </c>
      <c r="L355" s="134"/>
      <c r="M355" s="139"/>
      <c r="T355" s="140"/>
      <c r="AT355" s="136" t="s">
        <v>159</v>
      </c>
      <c r="AU355" s="136" t="s">
        <v>77</v>
      </c>
      <c r="AV355" s="11" t="s">
        <v>77</v>
      </c>
      <c r="AW355" s="11" t="s">
        <v>30</v>
      </c>
      <c r="AX355" s="11" t="s">
        <v>69</v>
      </c>
      <c r="AY355" s="136" t="s">
        <v>151</v>
      </c>
    </row>
    <row r="356" spans="2:65" s="12" customFormat="1">
      <c r="B356" s="141"/>
      <c r="D356" s="135" t="s">
        <v>159</v>
      </c>
      <c r="E356" s="142" t="s">
        <v>19</v>
      </c>
      <c r="F356" s="143" t="s">
        <v>164</v>
      </c>
      <c r="H356" s="144">
        <v>4</v>
      </c>
      <c r="L356" s="141"/>
      <c r="M356" s="146"/>
      <c r="T356" s="147"/>
      <c r="AT356" s="142" t="s">
        <v>159</v>
      </c>
      <c r="AU356" s="142" t="s">
        <v>77</v>
      </c>
      <c r="AV356" s="12" t="s">
        <v>79</v>
      </c>
      <c r="AW356" s="12" t="s">
        <v>30</v>
      </c>
      <c r="AX356" s="12" t="s">
        <v>69</v>
      </c>
      <c r="AY356" s="142" t="s">
        <v>151</v>
      </c>
    </row>
    <row r="357" spans="2:65" s="11" customFormat="1">
      <c r="B357" s="134"/>
      <c r="D357" s="135" t="s">
        <v>159</v>
      </c>
      <c r="E357" s="136" t="s">
        <v>19</v>
      </c>
      <c r="F357" s="137" t="s">
        <v>724</v>
      </c>
      <c r="H357" s="136" t="s">
        <v>19</v>
      </c>
      <c r="L357" s="134"/>
      <c r="M357" s="139"/>
      <c r="T357" s="140"/>
      <c r="AT357" s="136" t="s">
        <v>159</v>
      </c>
      <c r="AU357" s="136" t="s">
        <v>77</v>
      </c>
      <c r="AV357" s="11" t="s">
        <v>77</v>
      </c>
      <c r="AW357" s="11" t="s">
        <v>30</v>
      </c>
      <c r="AX357" s="11" t="s">
        <v>69</v>
      </c>
      <c r="AY357" s="136" t="s">
        <v>151</v>
      </c>
    </row>
    <row r="358" spans="2:65" s="12" customFormat="1">
      <c r="B358" s="141"/>
      <c r="D358" s="135" t="s">
        <v>159</v>
      </c>
      <c r="E358" s="142" t="s">
        <v>19</v>
      </c>
      <c r="F358" s="143" t="s">
        <v>79</v>
      </c>
      <c r="H358" s="144">
        <v>2</v>
      </c>
      <c r="L358" s="141"/>
      <c r="M358" s="146"/>
      <c r="T358" s="147"/>
      <c r="AT358" s="142" t="s">
        <v>159</v>
      </c>
      <c r="AU358" s="142" t="s">
        <v>77</v>
      </c>
      <c r="AV358" s="12" t="s">
        <v>79</v>
      </c>
      <c r="AW358" s="12" t="s">
        <v>30</v>
      </c>
      <c r="AX358" s="12" t="s">
        <v>69</v>
      </c>
      <c r="AY358" s="142" t="s">
        <v>151</v>
      </c>
    </row>
    <row r="359" spans="2:65" s="11" customFormat="1">
      <c r="B359" s="134"/>
      <c r="D359" s="135" t="s">
        <v>159</v>
      </c>
      <c r="E359" s="136" t="s">
        <v>19</v>
      </c>
      <c r="F359" s="137" t="s">
        <v>700</v>
      </c>
      <c r="H359" s="136" t="s">
        <v>19</v>
      </c>
      <c r="L359" s="134"/>
      <c r="M359" s="139"/>
      <c r="T359" s="140"/>
      <c r="AT359" s="136" t="s">
        <v>159</v>
      </c>
      <c r="AU359" s="136" t="s">
        <v>77</v>
      </c>
      <c r="AV359" s="11" t="s">
        <v>77</v>
      </c>
      <c r="AW359" s="11" t="s">
        <v>30</v>
      </c>
      <c r="AX359" s="11" t="s">
        <v>69</v>
      </c>
      <c r="AY359" s="136" t="s">
        <v>151</v>
      </c>
    </row>
    <row r="360" spans="2:65" s="12" customFormat="1">
      <c r="B360" s="141"/>
      <c r="D360" s="135" t="s">
        <v>159</v>
      </c>
      <c r="E360" s="142" t="s">
        <v>19</v>
      </c>
      <c r="F360" s="143" t="s">
        <v>79</v>
      </c>
      <c r="H360" s="144">
        <v>2</v>
      </c>
      <c r="L360" s="141"/>
      <c r="M360" s="146"/>
      <c r="T360" s="147"/>
      <c r="AT360" s="142" t="s">
        <v>159</v>
      </c>
      <c r="AU360" s="142" t="s">
        <v>77</v>
      </c>
      <c r="AV360" s="12" t="s">
        <v>79</v>
      </c>
      <c r="AW360" s="12" t="s">
        <v>30</v>
      </c>
      <c r="AX360" s="12" t="s">
        <v>69</v>
      </c>
      <c r="AY360" s="142" t="s">
        <v>151</v>
      </c>
    </row>
    <row r="361" spans="2:65" s="11" customFormat="1">
      <c r="B361" s="134"/>
      <c r="D361" s="135" t="s">
        <v>159</v>
      </c>
      <c r="E361" s="136" t="s">
        <v>19</v>
      </c>
      <c r="F361" s="137" t="s">
        <v>1816</v>
      </c>
      <c r="H361" s="136" t="s">
        <v>19</v>
      </c>
      <c r="L361" s="134"/>
      <c r="M361" s="139"/>
      <c r="T361" s="140"/>
      <c r="AT361" s="136" t="s">
        <v>159</v>
      </c>
      <c r="AU361" s="136" t="s">
        <v>77</v>
      </c>
      <c r="AV361" s="11" t="s">
        <v>77</v>
      </c>
      <c r="AW361" s="11" t="s">
        <v>30</v>
      </c>
      <c r="AX361" s="11" t="s">
        <v>69</v>
      </c>
      <c r="AY361" s="136" t="s">
        <v>151</v>
      </c>
    </row>
    <row r="362" spans="2:65" s="12" customFormat="1">
      <c r="B362" s="141"/>
      <c r="D362" s="135" t="s">
        <v>159</v>
      </c>
      <c r="E362" s="142" t="s">
        <v>19</v>
      </c>
      <c r="F362" s="143" t="s">
        <v>79</v>
      </c>
      <c r="H362" s="144">
        <v>2</v>
      </c>
      <c r="L362" s="141"/>
      <c r="M362" s="146"/>
      <c r="T362" s="147"/>
      <c r="AT362" s="142" t="s">
        <v>159</v>
      </c>
      <c r="AU362" s="142" t="s">
        <v>77</v>
      </c>
      <c r="AV362" s="12" t="s">
        <v>79</v>
      </c>
      <c r="AW362" s="12" t="s">
        <v>30</v>
      </c>
      <c r="AX362" s="12" t="s">
        <v>69</v>
      </c>
      <c r="AY362" s="142" t="s">
        <v>151</v>
      </c>
    </row>
    <row r="363" spans="2:65" s="11" customFormat="1">
      <c r="B363" s="134"/>
      <c r="D363" s="135" t="s">
        <v>159</v>
      </c>
      <c r="E363" s="136" t="s">
        <v>19</v>
      </c>
      <c r="F363" s="137" t="s">
        <v>1817</v>
      </c>
      <c r="H363" s="136" t="s">
        <v>19</v>
      </c>
      <c r="L363" s="134"/>
      <c r="M363" s="139"/>
      <c r="T363" s="140"/>
      <c r="AT363" s="136" t="s">
        <v>159</v>
      </c>
      <c r="AU363" s="136" t="s">
        <v>77</v>
      </c>
      <c r="AV363" s="11" t="s">
        <v>77</v>
      </c>
      <c r="AW363" s="11" t="s">
        <v>30</v>
      </c>
      <c r="AX363" s="11" t="s">
        <v>69</v>
      </c>
      <c r="AY363" s="136" t="s">
        <v>151</v>
      </c>
    </row>
    <row r="364" spans="2:65" s="12" customFormat="1">
      <c r="B364" s="141"/>
      <c r="D364" s="135" t="s">
        <v>159</v>
      </c>
      <c r="E364" s="142" t="s">
        <v>19</v>
      </c>
      <c r="F364" s="143" t="s">
        <v>567</v>
      </c>
      <c r="H364" s="144">
        <v>4</v>
      </c>
      <c r="L364" s="141"/>
      <c r="M364" s="146"/>
      <c r="T364" s="147"/>
      <c r="AT364" s="142" t="s">
        <v>159</v>
      </c>
      <c r="AU364" s="142" t="s">
        <v>77</v>
      </c>
      <c r="AV364" s="12" t="s">
        <v>79</v>
      </c>
      <c r="AW364" s="12" t="s">
        <v>30</v>
      </c>
      <c r="AX364" s="12" t="s">
        <v>69</v>
      </c>
      <c r="AY364" s="142" t="s">
        <v>151</v>
      </c>
    </row>
    <row r="365" spans="2:65" s="13" customFormat="1">
      <c r="B365" s="148"/>
      <c r="D365" s="135" t="s">
        <v>159</v>
      </c>
      <c r="E365" s="149" t="s">
        <v>19</v>
      </c>
      <c r="F365" s="150" t="s">
        <v>163</v>
      </c>
      <c r="H365" s="151">
        <v>14</v>
      </c>
      <c r="L365" s="148"/>
      <c r="M365" s="153"/>
      <c r="T365" s="154"/>
      <c r="AT365" s="149" t="s">
        <v>159</v>
      </c>
      <c r="AU365" s="149" t="s">
        <v>77</v>
      </c>
      <c r="AV365" s="13" t="s">
        <v>164</v>
      </c>
      <c r="AW365" s="13" t="s">
        <v>30</v>
      </c>
      <c r="AX365" s="13" t="s">
        <v>77</v>
      </c>
      <c r="AY365" s="149" t="s">
        <v>151</v>
      </c>
    </row>
    <row r="366" spans="2:65" s="11" customFormat="1">
      <c r="B366" s="134"/>
      <c r="D366" s="135" t="s">
        <v>159</v>
      </c>
      <c r="E366" s="136" t="s">
        <v>19</v>
      </c>
      <c r="F366" s="137" t="s">
        <v>165</v>
      </c>
      <c r="H366" s="136" t="s">
        <v>19</v>
      </c>
      <c r="L366" s="134"/>
      <c r="M366" s="139"/>
      <c r="T366" s="140"/>
      <c r="AT366" s="136" t="s">
        <v>159</v>
      </c>
      <c r="AU366" s="136" t="s">
        <v>77</v>
      </c>
      <c r="AV366" s="11" t="s">
        <v>77</v>
      </c>
      <c r="AW366" s="11" t="s">
        <v>30</v>
      </c>
      <c r="AX366" s="11" t="s">
        <v>69</v>
      </c>
      <c r="AY366" s="136" t="s">
        <v>151</v>
      </c>
    </row>
    <row r="367" spans="2:65" s="1" customFormat="1" ht="16.5" customHeight="1">
      <c r="B367" s="31"/>
      <c r="C367" s="120" t="s">
        <v>334</v>
      </c>
      <c r="D367" s="120" t="s">
        <v>152</v>
      </c>
      <c r="E367" s="121" t="s">
        <v>819</v>
      </c>
      <c r="F367" s="122" t="s">
        <v>820</v>
      </c>
      <c r="G367" s="123" t="s">
        <v>155</v>
      </c>
      <c r="H367" s="124">
        <v>16</v>
      </c>
      <c r="I367" s="260"/>
      <c r="J367" s="126">
        <f>ROUND(I367*H367,2)</f>
        <v>0</v>
      </c>
      <c r="K367" s="122" t="s">
        <v>156</v>
      </c>
      <c r="L367" s="127"/>
      <c r="M367" s="128" t="s">
        <v>19</v>
      </c>
      <c r="N367" s="129" t="s">
        <v>40</v>
      </c>
      <c r="P367" s="130">
        <f>O367*H367</f>
        <v>0</v>
      </c>
      <c r="Q367" s="130">
        <v>0.14923</v>
      </c>
      <c r="R367" s="130">
        <f>Q367*H367</f>
        <v>2.38768</v>
      </c>
      <c r="S367" s="130">
        <v>0</v>
      </c>
      <c r="T367" s="131">
        <f>S367*H367</f>
        <v>0</v>
      </c>
      <c r="AR367" s="132" t="s">
        <v>200</v>
      </c>
      <c r="AT367" s="132" t="s">
        <v>152</v>
      </c>
      <c r="AU367" s="132" t="s">
        <v>77</v>
      </c>
      <c r="AY367" s="16" t="s">
        <v>151</v>
      </c>
      <c r="BE367" s="133">
        <f>IF(N367="základní",J367,0)</f>
        <v>0</v>
      </c>
      <c r="BF367" s="133">
        <f>IF(N367="snížená",J367,0)</f>
        <v>0</v>
      </c>
      <c r="BG367" s="133">
        <f>IF(N367="zákl. přenesená",J367,0)</f>
        <v>0</v>
      </c>
      <c r="BH367" s="133">
        <f>IF(N367="sníž. přenesená",J367,0)</f>
        <v>0</v>
      </c>
      <c r="BI367" s="133">
        <f>IF(N367="nulová",J367,0)</f>
        <v>0</v>
      </c>
      <c r="BJ367" s="16" t="s">
        <v>77</v>
      </c>
      <c r="BK367" s="133">
        <f>ROUND(I367*H367,2)</f>
        <v>0</v>
      </c>
      <c r="BL367" s="16" t="s">
        <v>164</v>
      </c>
      <c r="BM367" s="132" t="s">
        <v>1835</v>
      </c>
    </row>
    <row r="368" spans="2:65" s="11" customFormat="1">
      <c r="B368" s="134"/>
      <c r="D368" s="135" t="s">
        <v>159</v>
      </c>
      <c r="E368" s="136" t="s">
        <v>19</v>
      </c>
      <c r="F368" s="137" t="s">
        <v>1258</v>
      </c>
      <c r="H368" s="136" t="s">
        <v>19</v>
      </c>
      <c r="L368" s="134"/>
      <c r="M368" s="139"/>
      <c r="T368" s="140"/>
      <c r="AT368" s="136" t="s">
        <v>159</v>
      </c>
      <c r="AU368" s="136" t="s">
        <v>77</v>
      </c>
      <c r="AV368" s="11" t="s">
        <v>77</v>
      </c>
      <c r="AW368" s="11" t="s">
        <v>30</v>
      </c>
      <c r="AX368" s="11" t="s">
        <v>69</v>
      </c>
      <c r="AY368" s="136" t="s">
        <v>151</v>
      </c>
    </row>
    <row r="369" spans="2:65" s="12" customFormat="1">
      <c r="B369" s="141"/>
      <c r="D369" s="135" t="s">
        <v>159</v>
      </c>
      <c r="E369" s="142" t="s">
        <v>19</v>
      </c>
      <c r="F369" s="143" t="s">
        <v>176</v>
      </c>
      <c r="H369" s="144">
        <v>3</v>
      </c>
      <c r="L369" s="141"/>
      <c r="M369" s="146"/>
      <c r="T369" s="147"/>
      <c r="AT369" s="142" t="s">
        <v>159</v>
      </c>
      <c r="AU369" s="142" t="s">
        <v>77</v>
      </c>
      <c r="AV369" s="12" t="s">
        <v>79</v>
      </c>
      <c r="AW369" s="12" t="s">
        <v>30</v>
      </c>
      <c r="AX369" s="12" t="s">
        <v>69</v>
      </c>
      <c r="AY369" s="142" t="s">
        <v>151</v>
      </c>
    </row>
    <row r="370" spans="2:65" s="11" customFormat="1">
      <c r="B370" s="134"/>
      <c r="D370" s="135" t="s">
        <v>159</v>
      </c>
      <c r="E370" s="136" t="s">
        <v>19</v>
      </c>
      <c r="F370" s="137" t="s">
        <v>724</v>
      </c>
      <c r="H370" s="136" t="s">
        <v>19</v>
      </c>
      <c r="L370" s="134"/>
      <c r="M370" s="139"/>
      <c r="T370" s="140"/>
      <c r="AT370" s="136" t="s">
        <v>159</v>
      </c>
      <c r="AU370" s="136" t="s">
        <v>77</v>
      </c>
      <c r="AV370" s="11" t="s">
        <v>77</v>
      </c>
      <c r="AW370" s="11" t="s">
        <v>30</v>
      </c>
      <c r="AX370" s="11" t="s">
        <v>69</v>
      </c>
      <c r="AY370" s="136" t="s">
        <v>151</v>
      </c>
    </row>
    <row r="371" spans="2:65" s="12" customFormat="1">
      <c r="B371" s="141"/>
      <c r="D371" s="135" t="s">
        <v>159</v>
      </c>
      <c r="E371" s="142" t="s">
        <v>19</v>
      </c>
      <c r="F371" s="143" t="s">
        <v>79</v>
      </c>
      <c r="H371" s="144">
        <v>2</v>
      </c>
      <c r="L371" s="141"/>
      <c r="M371" s="146"/>
      <c r="T371" s="147"/>
      <c r="AT371" s="142" t="s">
        <v>159</v>
      </c>
      <c r="AU371" s="142" t="s">
        <v>77</v>
      </c>
      <c r="AV371" s="12" t="s">
        <v>79</v>
      </c>
      <c r="AW371" s="12" t="s">
        <v>30</v>
      </c>
      <c r="AX371" s="12" t="s">
        <v>69</v>
      </c>
      <c r="AY371" s="142" t="s">
        <v>151</v>
      </c>
    </row>
    <row r="372" spans="2:65" s="11" customFormat="1">
      <c r="B372" s="134"/>
      <c r="D372" s="135" t="s">
        <v>159</v>
      </c>
      <c r="E372" s="136" t="s">
        <v>19</v>
      </c>
      <c r="F372" s="137" t="s">
        <v>700</v>
      </c>
      <c r="H372" s="136" t="s">
        <v>19</v>
      </c>
      <c r="L372" s="134"/>
      <c r="M372" s="139"/>
      <c r="T372" s="140"/>
      <c r="AT372" s="136" t="s">
        <v>159</v>
      </c>
      <c r="AU372" s="136" t="s">
        <v>77</v>
      </c>
      <c r="AV372" s="11" t="s">
        <v>77</v>
      </c>
      <c r="AW372" s="11" t="s">
        <v>30</v>
      </c>
      <c r="AX372" s="11" t="s">
        <v>69</v>
      </c>
      <c r="AY372" s="136" t="s">
        <v>151</v>
      </c>
    </row>
    <row r="373" spans="2:65" s="12" customFormat="1">
      <c r="B373" s="141"/>
      <c r="D373" s="135" t="s">
        <v>159</v>
      </c>
      <c r="E373" s="142" t="s">
        <v>19</v>
      </c>
      <c r="F373" s="143" t="s">
        <v>176</v>
      </c>
      <c r="H373" s="144">
        <v>3</v>
      </c>
      <c r="L373" s="141"/>
      <c r="M373" s="146"/>
      <c r="T373" s="147"/>
      <c r="AT373" s="142" t="s">
        <v>159</v>
      </c>
      <c r="AU373" s="142" t="s">
        <v>77</v>
      </c>
      <c r="AV373" s="12" t="s">
        <v>79</v>
      </c>
      <c r="AW373" s="12" t="s">
        <v>30</v>
      </c>
      <c r="AX373" s="12" t="s">
        <v>69</v>
      </c>
      <c r="AY373" s="142" t="s">
        <v>151</v>
      </c>
    </row>
    <row r="374" spans="2:65" s="11" customFormat="1">
      <c r="B374" s="134"/>
      <c r="D374" s="135" t="s">
        <v>159</v>
      </c>
      <c r="E374" s="136" t="s">
        <v>19</v>
      </c>
      <c r="F374" s="137" t="s">
        <v>1816</v>
      </c>
      <c r="H374" s="136" t="s">
        <v>19</v>
      </c>
      <c r="L374" s="134"/>
      <c r="M374" s="139"/>
      <c r="T374" s="140"/>
      <c r="AT374" s="136" t="s">
        <v>159</v>
      </c>
      <c r="AU374" s="136" t="s">
        <v>77</v>
      </c>
      <c r="AV374" s="11" t="s">
        <v>77</v>
      </c>
      <c r="AW374" s="11" t="s">
        <v>30</v>
      </c>
      <c r="AX374" s="11" t="s">
        <v>69</v>
      </c>
      <c r="AY374" s="136" t="s">
        <v>151</v>
      </c>
    </row>
    <row r="375" spans="2:65" s="12" customFormat="1">
      <c r="B375" s="141"/>
      <c r="D375" s="135" t="s">
        <v>159</v>
      </c>
      <c r="E375" s="142" t="s">
        <v>19</v>
      </c>
      <c r="F375" s="143" t="s">
        <v>79</v>
      </c>
      <c r="H375" s="144">
        <v>2</v>
      </c>
      <c r="L375" s="141"/>
      <c r="M375" s="146"/>
      <c r="T375" s="147"/>
      <c r="AT375" s="142" t="s">
        <v>159</v>
      </c>
      <c r="AU375" s="142" t="s">
        <v>77</v>
      </c>
      <c r="AV375" s="12" t="s">
        <v>79</v>
      </c>
      <c r="AW375" s="12" t="s">
        <v>30</v>
      </c>
      <c r="AX375" s="12" t="s">
        <v>69</v>
      </c>
      <c r="AY375" s="142" t="s">
        <v>151</v>
      </c>
    </row>
    <row r="376" spans="2:65" s="11" customFormat="1">
      <c r="B376" s="134"/>
      <c r="D376" s="135" t="s">
        <v>159</v>
      </c>
      <c r="E376" s="136" t="s">
        <v>19</v>
      </c>
      <c r="F376" s="137" t="s">
        <v>1817</v>
      </c>
      <c r="H376" s="136" t="s">
        <v>19</v>
      </c>
      <c r="L376" s="134"/>
      <c r="M376" s="139"/>
      <c r="T376" s="140"/>
      <c r="AT376" s="136" t="s">
        <v>159</v>
      </c>
      <c r="AU376" s="136" t="s">
        <v>77</v>
      </c>
      <c r="AV376" s="11" t="s">
        <v>77</v>
      </c>
      <c r="AW376" s="11" t="s">
        <v>30</v>
      </c>
      <c r="AX376" s="11" t="s">
        <v>69</v>
      </c>
      <c r="AY376" s="136" t="s">
        <v>151</v>
      </c>
    </row>
    <row r="377" spans="2:65" s="12" customFormat="1">
      <c r="B377" s="141"/>
      <c r="D377" s="135" t="s">
        <v>159</v>
      </c>
      <c r="E377" s="142" t="s">
        <v>19</v>
      </c>
      <c r="F377" s="143" t="s">
        <v>1822</v>
      </c>
      <c r="H377" s="144">
        <v>6</v>
      </c>
      <c r="L377" s="141"/>
      <c r="M377" s="146"/>
      <c r="T377" s="147"/>
      <c r="AT377" s="142" t="s">
        <v>159</v>
      </c>
      <c r="AU377" s="142" t="s">
        <v>77</v>
      </c>
      <c r="AV377" s="12" t="s">
        <v>79</v>
      </c>
      <c r="AW377" s="12" t="s">
        <v>30</v>
      </c>
      <c r="AX377" s="12" t="s">
        <v>69</v>
      </c>
      <c r="AY377" s="142" t="s">
        <v>151</v>
      </c>
    </row>
    <row r="378" spans="2:65" s="13" customFormat="1">
      <c r="B378" s="148"/>
      <c r="D378" s="135" t="s">
        <v>159</v>
      </c>
      <c r="E378" s="149" t="s">
        <v>19</v>
      </c>
      <c r="F378" s="150" t="s">
        <v>163</v>
      </c>
      <c r="H378" s="151">
        <v>16</v>
      </c>
      <c r="L378" s="148"/>
      <c r="M378" s="153"/>
      <c r="T378" s="154"/>
      <c r="AT378" s="149" t="s">
        <v>159</v>
      </c>
      <c r="AU378" s="149" t="s">
        <v>77</v>
      </c>
      <c r="AV378" s="13" t="s">
        <v>164</v>
      </c>
      <c r="AW378" s="13" t="s">
        <v>30</v>
      </c>
      <c r="AX378" s="13" t="s">
        <v>77</v>
      </c>
      <c r="AY378" s="149" t="s">
        <v>151</v>
      </c>
    </row>
    <row r="379" spans="2:65" s="11" customFormat="1">
      <c r="B379" s="134"/>
      <c r="D379" s="135" t="s">
        <v>159</v>
      </c>
      <c r="E379" s="136" t="s">
        <v>19</v>
      </c>
      <c r="F379" s="137" t="s">
        <v>165</v>
      </c>
      <c r="H379" s="136" t="s">
        <v>19</v>
      </c>
      <c r="L379" s="134"/>
      <c r="M379" s="139"/>
      <c r="T379" s="140"/>
      <c r="AT379" s="136" t="s">
        <v>159</v>
      </c>
      <c r="AU379" s="136" t="s">
        <v>77</v>
      </c>
      <c r="AV379" s="11" t="s">
        <v>77</v>
      </c>
      <c r="AW379" s="11" t="s">
        <v>30</v>
      </c>
      <c r="AX379" s="11" t="s">
        <v>69</v>
      </c>
      <c r="AY379" s="136" t="s">
        <v>151</v>
      </c>
    </row>
    <row r="380" spans="2:65" s="1" customFormat="1" ht="16.5" customHeight="1">
      <c r="B380" s="31"/>
      <c r="C380" s="120" t="s">
        <v>341</v>
      </c>
      <c r="D380" s="120" t="s">
        <v>152</v>
      </c>
      <c r="E380" s="121" t="s">
        <v>825</v>
      </c>
      <c r="F380" s="122" t="s">
        <v>826</v>
      </c>
      <c r="G380" s="123" t="s">
        <v>155</v>
      </c>
      <c r="H380" s="124">
        <v>12</v>
      </c>
      <c r="I380" s="260"/>
      <c r="J380" s="126">
        <f>ROUND(I380*H380,2)</f>
        <v>0</v>
      </c>
      <c r="K380" s="122" t="s">
        <v>156</v>
      </c>
      <c r="L380" s="127"/>
      <c r="M380" s="128" t="s">
        <v>19</v>
      </c>
      <c r="N380" s="129" t="s">
        <v>40</v>
      </c>
      <c r="P380" s="130">
        <f>O380*H380</f>
        <v>0</v>
      </c>
      <c r="Q380" s="130">
        <v>0.15296000000000001</v>
      </c>
      <c r="R380" s="130">
        <f>Q380*H380</f>
        <v>1.8355200000000003</v>
      </c>
      <c r="S380" s="130">
        <v>0</v>
      </c>
      <c r="T380" s="131">
        <f>S380*H380</f>
        <v>0</v>
      </c>
      <c r="AR380" s="132" t="s">
        <v>200</v>
      </c>
      <c r="AT380" s="132" t="s">
        <v>152</v>
      </c>
      <c r="AU380" s="132" t="s">
        <v>77</v>
      </c>
      <c r="AY380" s="16" t="s">
        <v>151</v>
      </c>
      <c r="BE380" s="133">
        <f>IF(N380="základní",J380,0)</f>
        <v>0</v>
      </c>
      <c r="BF380" s="133">
        <f>IF(N380="snížená",J380,0)</f>
        <v>0</v>
      </c>
      <c r="BG380" s="133">
        <f>IF(N380="zákl. přenesená",J380,0)</f>
        <v>0</v>
      </c>
      <c r="BH380" s="133">
        <f>IF(N380="sníž. přenesená",J380,0)</f>
        <v>0</v>
      </c>
      <c r="BI380" s="133">
        <f>IF(N380="nulová",J380,0)</f>
        <v>0</v>
      </c>
      <c r="BJ380" s="16" t="s">
        <v>77</v>
      </c>
      <c r="BK380" s="133">
        <f>ROUND(I380*H380,2)</f>
        <v>0</v>
      </c>
      <c r="BL380" s="16" t="s">
        <v>164</v>
      </c>
      <c r="BM380" s="132" t="s">
        <v>1836</v>
      </c>
    </row>
    <row r="381" spans="2:65" s="11" customFormat="1">
      <c r="B381" s="134"/>
      <c r="D381" s="135" t="s">
        <v>159</v>
      </c>
      <c r="E381" s="136" t="s">
        <v>19</v>
      </c>
      <c r="F381" s="137" t="s">
        <v>1258</v>
      </c>
      <c r="H381" s="136" t="s">
        <v>19</v>
      </c>
      <c r="L381" s="134"/>
      <c r="M381" s="139"/>
      <c r="T381" s="140"/>
      <c r="AT381" s="136" t="s">
        <v>159</v>
      </c>
      <c r="AU381" s="136" t="s">
        <v>77</v>
      </c>
      <c r="AV381" s="11" t="s">
        <v>77</v>
      </c>
      <c r="AW381" s="11" t="s">
        <v>30</v>
      </c>
      <c r="AX381" s="11" t="s">
        <v>69</v>
      </c>
      <c r="AY381" s="136" t="s">
        <v>151</v>
      </c>
    </row>
    <row r="382" spans="2:65" s="12" customFormat="1">
      <c r="B382" s="141"/>
      <c r="D382" s="135" t="s">
        <v>159</v>
      </c>
      <c r="E382" s="142" t="s">
        <v>19</v>
      </c>
      <c r="F382" s="143" t="s">
        <v>176</v>
      </c>
      <c r="H382" s="144">
        <v>3</v>
      </c>
      <c r="L382" s="141"/>
      <c r="M382" s="146"/>
      <c r="T382" s="147"/>
      <c r="AT382" s="142" t="s">
        <v>159</v>
      </c>
      <c r="AU382" s="142" t="s">
        <v>77</v>
      </c>
      <c r="AV382" s="12" t="s">
        <v>79</v>
      </c>
      <c r="AW382" s="12" t="s">
        <v>30</v>
      </c>
      <c r="AX382" s="12" t="s">
        <v>69</v>
      </c>
      <c r="AY382" s="142" t="s">
        <v>151</v>
      </c>
    </row>
    <row r="383" spans="2:65" s="11" customFormat="1">
      <c r="B383" s="134"/>
      <c r="D383" s="135" t="s">
        <v>159</v>
      </c>
      <c r="E383" s="136" t="s">
        <v>19</v>
      </c>
      <c r="F383" s="137" t="s">
        <v>724</v>
      </c>
      <c r="H383" s="136" t="s">
        <v>19</v>
      </c>
      <c r="L383" s="134"/>
      <c r="M383" s="139"/>
      <c r="T383" s="140"/>
      <c r="AT383" s="136" t="s">
        <v>159</v>
      </c>
      <c r="AU383" s="136" t="s">
        <v>77</v>
      </c>
      <c r="AV383" s="11" t="s">
        <v>77</v>
      </c>
      <c r="AW383" s="11" t="s">
        <v>30</v>
      </c>
      <c r="AX383" s="11" t="s">
        <v>69</v>
      </c>
      <c r="AY383" s="136" t="s">
        <v>151</v>
      </c>
    </row>
    <row r="384" spans="2:65" s="12" customFormat="1">
      <c r="B384" s="141"/>
      <c r="D384" s="135" t="s">
        <v>159</v>
      </c>
      <c r="E384" s="142" t="s">
        <v>19</v>
      </c>
      <c r="F384" s="143" t="s">
        <v>79</v>
      </c>
      <c r="H384" s="144">
        <v>2</v>
      </c>
      <c r="L384" s="141"/>
      <c r="M384" s="146"/>
      <c r="T384" s="147"/>
      <c r="AT384" s="142" t="s">
        <v>159</v>
      </c>
      <c r="AU384" s="142" t="s">
        <v>77</v>
      </c>
      <c r="AV384" s="12" t="s">
        <v>79</v>
      </c>
      <c r="AW384" s="12" t="s">
        <v>30</v>
      </c>
      <c r="AX384" s="12" t="s">
        <v>69</v>
      </c>
      <c r="AY384" s="142" t="s">
        <v>151</v>
      </c>
    </row>
    <row r="385" spans="2:65" s="11" customFormat="1">
      <c r="B385" s="134"/>
      <c r="D385" s="135" t="s">
        <v>159</v>
      </c>
      <c r="E385" s="136" t="s">
        <v>19</v>
      </c>
      <c r="F385" s="137" t="s">
        <v>700</v>
      </c>
      <c r="H385" s="136" t="s">
        <v>19</v>
      </c>
      <c r="L385" s="134"/>
      <c r="M385" s="139"/>
      <c r="T385" s="140"/>
      <c r="AT385" s="136" t="s">
        <v>159</v>
      </c>
      <c r="AU385" s="136" t="s">
        <v>77</v>
      </c>
      <c r="AV385" s="11" t="s">
        <v>77</v>
      </c>
      <c r="AW385" s="11" t="s">
        <v>30</v>
      </c>
      <c r="AX385" s="11" t="s">
        <v>69</v>
      </c>
      <c r="AY385" s="136" t="s">
        <v>151</v>
      </c>
    </row>
    <row r="386" spans="2:65" s="12" customFormat="1">
      <c r="B386" s="141"/>
      <c r="D386" s="135" t="s">
        <v>159</v>
      </c>
      <c r="E386" s="142" t="s">
        <v>19</v>
      </c>
      <c r="F386" s="143" t="s">
        <v>77</v>
      </c>
      <c r="H386" s="144">
        <v>1</v>
      </c>
      <c r="L386" s="141"/>
      <c r="M386" s="146"/>
      <c r="T386" s="147"/>
      <c r="AT386" s="142" t="s">
        <v>159</v>
      </c>
      <c r="AU386" s="142" t="s">
        <v>77</v>
      </c>
      <c r="AV386" s="12" t="s">
        <v>79</v>
      </c>
      <c r="AW386" s="12" t="s">
        <v>30</v>
      </c>
      <c r="AX386" s="12" t="s">
        <v>69</v>
      </c>
      <c r="AY386" s="142" t="s">
        <v>151</v>
      </c>
    </row>
    <row r="387" spans="2:65" s="11" customFormat="1">
      <c r="B387" s="134"/>
      <c r="D387" s="135" t="s">
        <v>159</v>
      </c>
      <c r="E387" s="136" t="s">
        <v>19</v>
      </c>
      <c r="F387" s="137" t="s">
        <v>1816</v>
      </c>
      <c r="H387" s="136" t="s">
        <v>19</v>
      </c>
      <c r="L387" s="134"/>
      <c r="M387" s="139"/>
      <c r="T387" s="140"/>
      <c r="AT387" s="136" t="s">
        <v>159</v>
      </c>
      <c r="AU387" s="136" t="s">
        <v>77</v>
      </c>
      <c r="AV387" s="11" t="s">
        <v>77</v>
      </c>
      <c r="AW387" s="11" t="s">
        <v>30</v>
      </c>
      <c r="AX387" s="11" t="s">
        <v>69</v>
      </c>
      <c r="AY387" s="136" t="s">
        <v>151</v>
      </c>
    </row>
    <row r="388" spans="2:65" s="12" customFormat="1">
      <c r="B388" s="141"/>
      <c r="D388" s="135" t="s">
        <v>159</v>
      </c>
      <c r="E388" s="142" t="s">
        <v>19</v>
      </c>
      <c r="F388" s="143" t="s">
        <v>79</v>
      </c>
      <c r="H388" s="144">
        <v>2</v>
      </c>
      <c r="L388" s="141"/>
      <c r="M388" s="146"/>
      <c r="T388" s="147"/>
      <c r="AT388" s="142" t="s">
        <v>159</v>
      </c>
      <c r="AU388" s="142" t="s">
        <v>77</v>
      </c>
      <c r="AV388" s="12" t="s">
        <v>79</v>
      </c>
      <c r="AW388" s="12" t="s">
        <v>30</v>
      </c>
      <c r="AX388" s="12" t="s">
        <v>69</v>
      </c>
      <c r="AY388" s="142" t="s">
        <v>151</v>
      </c>
    </row>
    <row r="389" spans="2:65" s="11" customFormat="1">
      <c r="B389" s="134"/>
      <c r="D389" s="135" t="s">
        <v>159</v>
      </c>
      <c r="E389" s="136" t="s">
        <v>19</v>
      </c>
      <c r="F389" s="137" t="s">
        <v>1817</v>
      </c>
      <c r="H389" s="136" t="s">
        <v>19</v>
      </c>
      <c r="L389" s="134"/>
      <c r="M389" s="139"/>
      <c r="T389" s="140"/>
      <c r="AT389" s="136" t="s">
        <v>159</v>
      </c>
      <c r="AU389" s="136" t="s">
        <v>77</v>
      </c>
      <c r="AV389" s="11" t="s">
        <v>77</v>
      </c>
      <c r="AW389" s="11" t="s">
        <v>30</v>
      </c>
      <c r="AX389" s="11" t="s">
        <v>69</v>
      </c>
      <c r="AY389" s="136" t="s">
        <v>151</v>
      </c>
    </row>
    <row r="390" spans="2:65" s="12" customFormat="1">
      <c r="B390" s="141"/>
      <c r="D390" s="135" t="s">
        <v>159</v>
      </c>
      <c r="E390" s="142" t="s">
        <v>19</v>
      </c>
      <c r="F390" s="143" t="s">
        <v>567</v>
      </c>
      <c r="H390" s="144">
        <v>4</v>
      </c>
      <c r="L390" s="141"/>
      <c r="M390" s="146"/>
      <c r="T390" s="147"/>
      <c r="AT390" s="142" t="s">
        <v>159</v>
      </c>
      <c r="AU390" s="142" t="s">
        <v>77</v>
      </c>
      <c r="AV390" s="12" t="s">
        <v>79</v>
      </c>
      <c r="AW390" s="12" t="s">
        <v>30</v>
      </c>
      <c r="AX390" s="12" t="s">
        <v>69</v>
      </c>
      <c r="AY390" s="142" t="s">
        <v>151</v>
      </c>
    </row>
    <row r="391" spans="2:65" s="13" customFormat="1">
      <c r="B391" s="148"/>
      <c r="D391" s="135" t="s">
        <v>159</v>
      </c>
      <c r="E391" s="149" t="s">
        <v>19</v>
      </c>
      <c r="F391" s="150" t="s">
        <v>163</v>
      </c>
      <c r="H391" s="151">
        <v>12</v>
      </c>
      <c r="L391" s="148"/>
      <c r="M391" s="153"/>
      <c r="T391" s="154"/>
      <c r="AT391" s="149" t="s">
        <v>159</v>
      </c>
      <c r="AU391" s="149" t="s">
        <v>77</v>
      </c>
      <c r="AV391" s="13" t="s">
        <v>164</v>
      </c>
      <c r="AW391" s="13" t="s">
        <v>30</v>
      </c>
      <c r="AX391" s="13" t="s">
        <v>77</v>
      </c>
      <c r="AY391" s="149" t="s">
        <v>151</v>
      </c>
    </row>
    <row r="392" spans="2:65" s="11" customFormat="1">
      <c r="B392" s="134"/>
      <c r="D392" s="135" t="s">
        <v>159</v>
      </c>
      <c r="E392" s="136" t="s">
        <v>19</v>
      </c>
      <c r="F392" s="137" t="s">
        <v>165</v>
      </c>
      <c r="H392" s="136" t="s">
        <v>19</v>
      </c>
      <c r="L392" s="134"/>
      <c r="M392" s="139"/>
      <c r="T392" s="140"/>
      <c r="AT392" s="136" t="s">
        <v>159</v>
      </c>
      <c r="AU392" s="136" t="s">
        <v>77</v>
      </c>
      <c r="AV392" s="11" t="s">
        <v>77</v>
      </c>
      <c r="AW392" s="11" t="s">
        <v>30</v>
      </c>
      <c r="AX392" s="11" t="s">
        <v>69</v>
      </c>
      <c r="AY392" s="136" t="s">
        <v>151</v>
      </c>
    </row>
    <row r="393" spans="2:65" s="1" customFormat="1" ht="16.5" customHeight="1">
      <c r="B393" s="31"/>
      <c r="C393" s="120" t="s">
        <v>348</v>
      </c>
      <c r="D393" s="120" t="s">
        <v>152</v>
      </c>
      <c r="E393" s="121" t="s">
        <v>830</v>
      </c>
      <c r="F393" s="122" t="s">
        <v>831</v>
      </c>
      <c r="G393" s="123" t="s">
        <v>155</v>
      </c>
      <c r="H393" s="124">
        <v>16</v>
      </c>
      <c r="I393" s="260"/>
      <c r="J393" s="126">
        <f>ROUND(I393*H393,2)</f>
        <v>0</v>
      </c>
      <c r="K393" s="122" t="s">
        <v>156</v>
      </c>
      <c r="L393" s="127"/>
      <c r="M393" s="128" t="s">
        <v>19</v>
      </c>
      <c r="N393" s="129" t="s">
        <v>40</v>
      </c>
      <c r="P393" s="130">
        <f>O393*H393</f>
        <v>0</v>
      </c>
      <c r="Q393" s="130">
        <v>0.15669</v>
      </c>
      <c r="R393" s="130">
        <f>Q393*H393</f>
        <v>2.5070399999999999</v>
      </c>
      <c r="S393" s="130">
        <v>0</v>
      </c>
      <c r="T393" s="131">
        <f>S393*H393</f>
        <v>0</v>
      </c>
      <c r="AR393" s="132" t="s">
        <v>200</v>
      </c>
      <c r="AT393" s="132" t="s">
        <v>152</v>
      </c>
      <c r="AU393" s="132" t="s">
        <v>77</v>
      </c>
      <c r="AY393" s="16" t="s">
        <v>151</v>
      </c>
      <c r="BE393" s="133">
        <f>IF(N393="základní",J393,0)</f>
        <v>0</v>
      </c>
      <c r="BF393" s="133">
        <f>IF(N393="snížená",J393,0)</f>
        <v>0</v>
      </c>
      <c r="BG393" s="133">
        <f>IF(N393="zákl. přenesená",J393,0)</f>
        <v>0</v>
      </c>
      <c r="BH393" s="133">
        <f>IF(N393="sníž. přenesená",J393,0)</f>
        <v>0</v>
      </c>
      <c r="BI393" s="133">
        <f>IF(N393="nulová",J393,0)</f>
        <v>0</v>
      </c>
      <c r="BJ393" s="16" t="s">
        <v>77</v>
      </c>
      <c r="BK393" s="133">
        <f>ROUND(I393*H393,2)</f>
        <v>0</v>
      </c>
      <c r="BL393" s="16" t="s">
        <v>164</v>
      </c>
      <c r="BM393" s="132" t="s">
        <v>1837</v>
      </c>
    </row>
    <row r="394" spans="2:65" s="11" customFormat="1">
      <c r="B394" s="134"/>
      <c r="D394" s="135" t="s">
        <v>159</v>
      </c>
      <c r="E394" s="136" t="s">
        <v>19</v>
      </c>
      <c r="F394" s="137" t="s">
        <v>1838</v>
      </c>
      <c r="H394" s="136" t="s">
        <v>19</v>
      </c>
      <c r="L394" s="134"/>
      <c r="M394" s="139"/>
      <c r="T394" s="140"/>
      <c r="AT394" s="136" t="s">
        <v>159</v>
      </c>
      <c r="AU394" s="136" t="s">
        <v>77</v>
      </c>
      <c r="AV394" s="11" t="s">
        <v>77</v>
      </c>
      <c r="AW394" s="11" t="s">
        <v>30</v>
      </c>
      <c r="AX394" s="11" t="s">
        <v>69</v>
      </c>
      <c r="AY394" s="136" t="s">
        <v>151</v>
      </c>
    </row>
    <row r="395" spans="2:65" s="12" customFormat="1">
      <c r="B395" s="141"/>
      <c r="D395" s="135" t="s">
        <v>159</v>
      </c>
      <c r="E395" s="142" t="s">
        <v>19</v>
      </c>
      <c r="F395" s="143" t="s">
        <v>1839</v>
      </c>
      <c r="H395" s="144">
        <v>5</v>
      </c>
      <c r="L395" s="141"/>
      <c r="M395" s="146"/>
      <c r="T395" s="147"/>
      <c r="AT395" s="142" t="s">
        <v>159</v>
      </c>
      <c r="AU395" s="142" t="s">
        <v>77</v>
      </c>
      <c r="AV395" s="12" t="s">
        <v>79</v>
      </c>
      <c r="AW395" s="12" t="s">
        <v>30</v>
      </c>
      <c r="AX395" s="12" t="s">
        <v>69</v>
      </c>
      <c r="AY395" s="142" t="s">
        <v>151</v>
      </c>
    </row>
    <row r="396" spans="2:65" s="11" customFormat="1">
      <c r="B396" s="134"/>
      <c r="D396" s="135" t="s">
        <v>159</v>
      </c>
      <c r="E396" s="136" t="s">
        <v>19</v>
      </c>
      <c r="F396" s="137" t="s">
        <v>700</v>
      </c>
      <c r="H396" s="136" t="s">
        <v>19</v>
      </c>
      <c r="L396" s="134"/>
      <c r="M396" s="139"/>
      <c r="T396" s="140"/>
      <c r="AT396" s="136" t="s">
        <v>159</v>
      </c>
      <c r="AU396" s="136" t="s">
        <v>77</v>
      </c>
      <c r="AV396" s="11" t="s">
        <v>77</v>
      </c>
      <c r="AW396" s="11" t="s">
        <v>30</v>
      </c>
      <c r="AX396" s="11" t="s">
        <v>69</v>
      </c>
      <c r="AY396" s="136" t="s">
        <v>151</v>
      </c>
    </row>
    <row r="397" spans="2:65" s="12" customFormat="1">
      <c r="B397" s="141"/>
      <c r="D397" s="135" t="s">
        <v>159</v>
      </c>
      <c r="E397" s="142" t="s">
        <v>19</v>
      </c>
      <c r="F397" s="143" t="s">
        <v>79</v>
      </c>
      <c r="H397" s="144">
        <v>2</v>
      </c>
      <c r="L397" s="141"/>
      <c r="M397" s="146"/>
      <c r="T397" s="147"/>
      <c r="AT397" s="142" t="s">
        <v>159</v>
      </c>
      <c r="AU397" s="142" t="s">
        <v>77</v>
      </c>
      <c r="AV397" s="12" t="s">
        <v>79</v>
      </c>
      <c r="AW397" s="12" t="s">
        <v>30</v>
      </c>
      <c r="AX397" s="12" t="s">
        <v>69</v>
      </c>
      <c r="AY397" s="142" t="s">
        <v>151</v>
      </c>
    </row>
    <row r="398" spans="2:65" s="11" customFormat="1">
      <c r="B398" s="134"/>
      <c r="D398" s="135" t="s">
        <v>159</v>
      </c>
      <c r="E398" s="136" t="s">
        <v>19</v>
      </c>
      <c r="F398" s="137" t="s">
        <v>1816</v>
      </c>
      <c r="H398" s="136" t="s">
        <v>19</v>
      </c>
      <c r="L398" s="134"/>
      <c r="M398" s="139"/>
      <c r="T398" s="140"/>
      <c r="AT398" s="136" t="s">
        <v>159</v>
      </c>
      <c r="AU398" s="136" t="s">
        <v>77</v>
      </c>
      <c r="AV398" s="11" t="s">
        <v>77</v>
      </c>
      <c r="AW398" s="11" t="s">
        <v>30</v>
      </c>
      <c r="AX398" s="11" t="s">
        <v>69</v>
      </c>
      <c r="AY398" s="136" t="s">
        <v>151</v>
      </c>
    </row>
    <row r="399" spans="2:65" s="12" customFormat="1">
      <c r="B399" s="141"/>
      <c r="D399" s="135" t="s">
        <v>159</v>
      </c>
      <c r="E399" s="142" t="s">
        <v>19</v>
      </c>
      <c r="F399" s="143" t="s">
        <v>176</v>
      </c>
      <c r="H399" s="144">
        <v>3</v>
      </c>
      <c r="L399" s="141"/>
      <c r="M399" s="146"/>
      <c r="T399" s="147"/>
      <c r="AT399" s="142" t="s">
        <v>159</v>
      </c>
      <c r="AU399" s="142" t="s">
        <v>77</v>
      </c>
      <c r="AV399" s="12" t="s">
        <v>79</v>
      </c>
      <c r="AW399" s="12" t="s">
        <v>30</v>
      </c>
      <c r="AX399" s="12" t="s">
        <v>69</v>
      </c>
      <c r="AY399" s="142" t="s">
        <v>151</v>
      </c>
    </row>
    <row r="400" spans="2:65" s="11" customFormat="1">
      <c r="B400" s="134"/>
      <c r="D400" s="135" t="s">
        <v>159</v>
      </c>
      <c r="E400" s="136" t="s">
        <v>19</v>
      </c>
      <c r="F400" s="137" t="s">
        <v>1817</v>
      </c>
      <c r="H400" s="136" t="s">
        <v>19</v>
      </c>
      <c r="L400" s="134"/>
      <c r="M400" s="139"/>
      <c r="T400" s="140"/>
      <c r="AT400" s="136" t="s">
        <v>159</v>
      </c>
      <c r="AU400" s="136" t="s">
        <v>77</v>
      </c>
      <c r="AV400" s="11" t="s">
        <v>77</v>
      </c>
      <c r="AW400" s="11" t="s">
        <v>30</v>
      </c>
      <c r="AX400" s="11" t="s">
        <v>69</v>
      </c>
      <c r="AY400" s="136" t="s">
        <v>151</v>
      </c>
    </row>
    <row r="401" spans="2:65" s="12" customFormat="1">
      <c r="B401" s="141"/>
      <c r="D401" s="135" t="s">
        <v>159</v>
      </c>
      <c r="E401" s="142" t="s">
        <v>19</v>
      </c>
      <c r="F401" s="143" t="s">
        <v>1822</v>
      </c>
      <c r="H401" s="144">
        <v>6</v>
      </c>
      <c r="L401" s="141"/>
      <c r="M401" s="146"/>
      <c r="T401" s="147"/>
      <c r="AT401" s="142" t="s">
        <v>159</v>
      </c>
      <c r="AU401" s="142" t="s">
        <v>77</v>
      </c>
      <c r="AV401" s="12" t="s">
        <v>79</v>
      </c>
      <c r="AW401" s="12" t="s">
        <v>30</v>
      </c>
      <c r="AX401" s="12" t="s">
        <v>69</v>
      </c>
      <c r="AY401" s="142" t="s">
        <v>151</v>
      </c>
    </row>
    <row r="402" spans="2:65" s="13" customFormat="1">
      <c r="B402" s="148"/>
      <c r="D402" s="135" t="s">
        <v>159</v>
      </c>
      <c r="E402" s="149" t="s">
        <v>19</v>
      </c>
      <c r="F402" s="150" t="s">
        <v>163</v>
      </c>
      <c r="H402" s="151">
        <v>16</v>
      </c>
      <c r="L402" s="148"/>
      <c r="M402" s="153"/>
      <c r="T402" s="154"/>
      <c r="AT402" s="149" t="s">
        <v>159</v>
      </c>
      <c r="AU402" s="149" t="s">
        <v>77</v>
      </c>
      <c r="AV402" s="13" t="s">
        <v>164</v>
      </c>
      <c r="AW402" s="13" t="s">
        <v>30</v>
      </c>
      <c r="AX402" s="13" t="s">
        <v>77</v>
      </c>
      <c r="AY402" s="149" t="s">
        <v>151</v>
      </c>
    </row>
    <row r="403" spans="2:65" s="11" customFormat="1">
      <c r="B403" s="134"/>
      <c r="D403" s="135" t="s">
        <v>159</v>
      </c>
      <c r="E403" s="136" t="s">
        <v>19</v>
      </c>
      <c r="F403" s="137" t="s">
        <v>165</v>
      </c>
      <c r="H403" s="136" t="s">
        <v>19</v>
      </c>
      <c r="L403" s="134"/>
      <c r="M403" s="139"/>
      <c r="T403" s="140"/>
      <c r="AT403" s="136" t="s">
        <v>159</v>
      </c>
      <c r="AU403" s="136" t="s">
        <v>77</v>
      </c>
      <c r="AV403" s="11" t="s">
        <v>77</v>
      </c>
      <c r="AW403" s="11" t="s">
        <v>30</v>
      </c>
      <c r="AX403" s="11" t="s">
        <v>69</v>
      </c>
      <c r="AY403" s="136" t="s">
        <v>151</v>
      </c>
    </row>
    <row r="404" spans="2:65" s="1" customFormat="1" ht="16.5" customHeight="1">
      <c r="B404" s="31"/>
      <c r="C404" s="120" t="s">
        <v>353</v>
      </c>
      <c r="D404" s="120" t="s">
        <v>152</v>
      </c>
      <c r="E404" s="121" t="s">
        <v>833</v>
      </c>
      <c r="F404" s="122" t="s">
        <v>834</v>
      </c>
      <c r="G404" s="123" t="s">
        <v>155</v>
      </c>
      <c r="H404" s="124">
        <v>8</v>
      </c>
      <c r="I404" s="260"/>
      <c r="J404" s="126">
        <f>ROUND(I404*H404,2)</f>
        <v>0</v>
      </c>
      <c r="K404" s="122" t="s">
        <v>156</v>
      </c>
      <c r="L404" s="127"/>
      <c r="M404" s="128" t="s">
        <v>19</v>
      </c>
      <c r="N404" s="129" t="s">
        <v>40</v>
      </c>
      <c r="P404" s="130">
        <f>O404*H404</f>
        <v>0</v>
      </c>
      <c r="Q404" s="130">
        <v>0.16042000000000001</v>
      </c>
      <c r="R404" s="130">
        <f>Q404*H404</f>
        <v>1.2833600000000001</v>
      </c>
      <c r="S404" s="130">
        <v>0</v>
      </c>
      <c r="T404" s="131">
        <f>S404*H404</f>
        <v>0</v>
      </c>
      <c r="AR404" s="132" t="s">
        <v>200</v>
      </c>
      <c r="AT404" s="132" t="s">
        <v>152</v>
      </c>
      <c r="AU404" s="132" t="s">
        <v>77</v>
      </c>
      <c r="AY404" s="16" t="s">
        <v>151</v>
      </c>
      <c r="BE404" s="133">
        <f>IF(N404="základní",J404,0)</f>
        <v>0</v>
      </c>
      <c r="BF404" s="133">
        <f>IF(N404="snížená",J404,0)</f>
        <v>0</v>
      </c>
      <c r="BG404" s="133">
        <f>IF(N404="zákl. přenesená",J404,0)</f>
        <v>0</v>
      </c>
      <c r="BH404" s="133">
        <f>IF(N404="sníž. přenesená",J404,0)</f>
        <v>0</v>
      </c>
      <c r="BI404" s="133">
        <f>IF(N404="nulová",J404,0)</f>
        <v>0</v>
      </c>
      <c r="BJ404" s="16" t="s">
        <v>77</v>
      </c>
      <c r="BK404" s="133">
        <f>ROUND(I404*H404,2)</f>
        <v>0</v>
      </c>
      <c r="BL404" s="16" t="s">
        <v>164</v>
      </c>
      <c r="BM404" s="132" t="s">
        <v>1840</v>
      </c>
    </row>
    <row r="405" spans="2:65" s="11" customFormat="1">
      <c r="B405" s="134"/>
      <c r="D405" s="135" t="s">
        <v>159</v>
      </c>
      <c r="E405" s="136" t="s">
        <v>19</v>
      </c>
      <c r="F405" s="137" t="s">
        <v>1841</v>
      </c>
      <c r="H405" s="136" t="s">
        <v>19</v>
      </c>
      <c r="L405" s="134"/>
      <c r="M405" s="139"/>
      <c r="T405" s="140"/>
      <c r="AT405" s="136" t="s">
        <v>159</v>
      </c>
      <c r="AU405" s="136" t="s">
        <v>77</v>
      </c>
      <c r="AV405" s="11" t="s">
        <v>77</v>
      </c>
      <c r="AW405" s="11" t="s">
        <v>30</v>
      </c>
      <c r="AX405" s="11" t="s">
        <v>69</v>
      </c>
      <c r="AY405" s="136" t="s">
        <v>151</v>
      </c>
    </row>
    <row r="406" spans="2:65" s="12" customFormat="1">
      <c r="B406" s="141"/>
      <c r="D406" s="135" t="s">
        <v>159</v>
      </c>
      <c r="E406" s="142" t="s">
        <v>19</v>
      </c>
      <c r="F406" s="143" t="s">
        <v>77</v>
      </c>
      <c r="H406" s="144">
        <v>1</v>
      </c>
      <c r="L406" s="141"/>
      <c r="M406" s="146"/>
      <c r="T406" s="147"/>
      <c r="AT406" s="142" t="s">
        <v>159</v>
      </c>
      <c r="AU406" s="142" t="s">
        <v>77</v>
      </c>
      <c r="AV406" s="12" t="s">
        <v>79</v>
      </c>
      <c r="AW406" s="12" t="s">
        <v>30</v>
      </c>
      <c r="AX406" s="12" t="s">
        <v>69</v>
      </c>
      <c r="AY406" s="142" t="s">
        <v>151</v>
      </c>
    </row>
    <row r="407" spans="2:65" s="11" customFormat="1">
      <c r="B407" s="134"/>
      <c r="D407" s="135" t="s">
        <v>159</v>
      </c>
      <c r="E407" s="136" t="s">
        <v>19</v>
      </c>
      <c r="F407" s="137" t="s">
        <v>1842</v>
      </c>
      <c r="H407" s="136" t="s">
        <v>19</v>
      </c>
      <c r="L407" s="134"/>
      <c r="M407" s="139"/>
      <c r="T407" s="140"/>
      <c r="AT407" s="136" t="s">
        <v>159</v>
      </c>
      <c r="AU407" s="136" t="s">
        <v>77</v>
      </c>
      <c r="AV407" s="11" t="s">
        <v>77</v>
      </c>
      <c r="AW407" s="11" t="s">
        <v>30</v>
      </c>
      <c r="AX407" s="11" t="s">
        <v>69</v>
      </c>
      <c r="AY407" s="136" t="s">
        <v>151</v>
      </c>
    </row>
    <row r="408" spans="2:65" s="12" customFormat="1">
      <c r="B408" s="141"/>
      <c r="D408" s="135" t="s">
        <v>159</v>
      </c>
      <c r="E408" s="142" t="s">
        <v>19</v>
      </c>
      <c r="F408" s="143" t="s">
        <v>79</v>
      </c>
      <c r="H408" s="144">
        <v>2</v>
      </c>
      <c r="L408" s="141"/>
      <c r="M408" s="146"/>
      <c r="T408" s="147"/>
      <c r="AT408" s="142" t="s">
        <v>159</v>
      </c>
      <c r="AU408" s="142" t="s">
        <v>77</v>
      </c>
      <c r="AV408" s="12" t="s">
        <v>79</v>
      </c>
      <c r="AW408" s="12" t="s">
        <v>30</v>
      </c>
      <c r="AX408" s="12" t="s">
        <v>69</v>
      </c>
      <c r="AY408" s="142" t="s">
        <v>151</v>
      </c>
    </row>
    <row r="409" spans="2:65" s="11" customFormat="1">
      <c r="B409" s="134"/>
      <c r="D409" s="135" t="s">
        <v>159</v>
      </c>
      <c r="E409" s="136" t="s">
        <v>19</v>
      </c>
      <c r="F409" s="137" t="s">
        <v>700</v>
      </c>
      <c r="H409" s="136" t="s">
        <v>19</v>
      </c>
      <c r="L409" s="134"/>
      <c r="M409" s="139"/>
      <c r="T409" s="140"/>
      <c r="AT409" s="136" t="s">
        <v>159</v>
      </c>
      <c r="AU409" s="136" t="s">
        <v>77</v>
      </c>
      <c r="AV409" s="11" t="s">
        <v>77</v>
      </c>
      <c r="AW409" s="11" t="s">
        <v>30</v>
      </c>
      <c r="AX409" s="11" t="s">
        <v>69</v>
      </c>
      <c r="AY409" s="136" t="s">
        <v>151</v>
      </c>
    </row>
    <row r="410" spans="2:65" s="12" customFormat="1">
      <c r="B410" s="141"/>
      <c r="D410" s="135" t="s">
        <v>159</v>
      </c>
      <c r="E410" s="142" t="s">
        <v>19</v>
      </c>
      <c r="F410" s="143" t="s">
        <v>77</v>
      </c>
      <c r="H410" s="144">
        <v>1</v>
      </c>
      <c r="L410" s="141"/>
      <c r="M410" s="146"/>
      <c r="T410" s="147"/>
      <c r="AT410" s="142" t="s">
        <v>159</v>
      </c>
      <c r="AU410" s="142" t="s">
        <v>77</v>
      </c>
      <c r="AV410" s="12" t="s">
        <v>79</v>
      </c>
      <c r="AW410" s="12" t="s">
        <v>30</v>
      </c>
      <c r="AX410" s="12" t="s">
        <v>69</v>
      </c>
      <c r="AY410" s="142" t="s">
        <v>151</v>
      </c>
    </row>
    <row r="411" spans="2:65" s="11" customFormat="1">
      <c r="B411" s="134"/>
      <c r="D411" s="135" t="s">
        <v>159</v>
      </c>
      <c r="E411" s="136" t="s">
        <v>19</v>
      </c>
      <c r="F411" s="137" t="s">
        <v>1816</v>
      </c>
      <c r="H411" s="136" t="s">
        <v>19</v>
      </c>
      <c r="L411" s="134"/>
      <c r="M411" s="139"/>
      <c r="T411" s="140"/>
      <c r="AT411" s="136" t="s">
        <v>159</v>
      </c>
      <c r="AU411" s="136" t="s">
        <v>77</v>
      </c>
      <c r="AV411" s="11" t="s">
        <v>77</v>
      </c>
      <c r="AW411" s="11" t="s">
        <v>30</v>
      </c>
      <c r="AX411" s="11" t="s">
        <v>69</v>
      </c>
      <c r="AY411" s="136" t="s">
        <v>151</v>
      </c>
    </row>
    <row r="412" spans="2:65" s="12" customFormat="1">
      <c r="B412" s="141"/>
      <c r="D412" s="135" t="s">
        <v>159</v>
      </c>
      <c r="E412" s="142" t="s">
        <v>19</v>
      </c>
      <c r="F412" s="143" t="s">
        <v>79</v>
      </c>
      <c r="H412" s="144">
        <v>2</v>
      </c>
      <c r="L412" s="141"/>
      <c r="M412" s="146"/>
      <c r="T412" s="147"/>
      <c r="AT412" s="142" t="s">
        <v>159</v>
      </c>
      <c r="AU412" s="142" t="s">
        <v>77</v>
      </c>
      <c r="AV412" s="12" t="s">
        <v>79</v>
      </c>
      <c r="AW412" s="12" t="s">
        <v>30</v>
      </c>
      <c r="AX412" s="12" t="s">
        <v>69</v>
      </c>
      <c r="AY412" s="142" t="s">
        <v>151</v>
      </c>
    </row>
    <row r="413" spans="2:65" s="11" customFormat="1">
      <c r="B413" s="134"/>
      <c r="D413" s="135" t="s">
        <v>159</v>
      </c>
      <c r="E413" s="136" t="s">
        <v>19</v>
      </c>
      <c r="F413" s="137" t="s">
        <v>1843</v>
      </c>
      <c r="H413" s="136" t="s">
        <v>19</v>
      </c>
      <c r="L413" s="134"/>
      <c r="M413" s="139"/>
      <c r="T413" s="140"/>
      <c r="AT413" s="136" t="s">
        <v>159</v>
      </c>
      <c r="AU413" s="136" t="s">
        <v>77</v>
      </c>
      <c r="AV413" s="11" t="s">
        <v>77</v>
      </c>
      <c r="AW413" s="11" t="s">
        <v>30</v>
      </c>
      <c r="AX413" s="11" t="s">
        <v>69</v>
      </c>
      <c r="AY413" s="136" t="s">
        <v>151</v>
      </c>
    </row>
    <row r="414" spans="2:65" s="12" customFormat="1">
      <c r="B414" s="141"/>
      <c r="D414" s="135" t="s">
        <v>159</v>
      </c>
      <c r="E414" s="142" t="s">
        <v>19</v>
      </c>
      <c r="F414" s="143" t="s">
        <v>851</v>
      </c>
      <c r="H414" s="144">
        <v>2</v>
      </c>
      <c r="L414" s="141"/>
      <c r="M414" s="146"/>
      <c r="T414" s="147"/>
      <c r="AT414" s="142" t="s">
        <v>159</v>
      </c>
      <c r="AU414" s="142" t="s">
        <v>77</v>
      </c>
      <c r="AV414" s="12" t="s">
        <v>79</v>
      </c>
      <c r="AW414" s="12" t="s">
        <v>30</v>
      </c>
      <c r="AX414" s="12" t="s">
        <v>69</v>
      </c>
      <c r="AY414" s="142" t="s">
        <v>151</v>
      </c>
    </row>
    <row r="415" spans="2:65" s="13" customFormat="1">
      <c r="B415" s="148"/>
      <c r="D415" s="135" t="s">
        <v>159</v>
      </c>
      <c r="E415" s="149" t="s">
        <v>19</v>
      </c>
      <c r="F415" s="150" t="s">
        <v>163</v>
      </c>
      <c r="H415" s="151">
        <v>8</v>
      </c>
      <c r="L415" s="148"/>
      <c r="M415" s="153"/>
      <c r="T415" s="154"/>
      <c r="AT415" s="149" t="s">
        <v>159</v>
      </c>
      <c r="AU415" s="149" t="s">
        <v>77</v>
      </c>
      <c r="AV415" s="13" t="s">
        <v>164</v>
      </c>
      <c r="AW415" s="13" t="s">
        <v>30</v>
      </c>
      <c r="AX415" s="13" t="s">
        <v>77</v>
      </c>
      <c r="AY415" s="149" t="s">
        <v>151</v>
      </c>
    </row>
    <row r="416" spans="2:65" s="11" customFormat="1">
      <c r="B416" s="134"/>
      <c r="D416" s="135" t="s">
        <v>159</v>
      </c>
      <c r="E416" s="136" t="s">
        <v>19</v>
      </c>
      <c r="F416" s="137" t="s">
        <v>165</v>
      </c>
      <c r="H416" s="136" t="s">
        <v>19</v>
      </c>
      <c r="L416" s="134"/>
      <c r="M416" s="139"/>
      <c r="T416" s="140"/>
      <c r="AT416" s="136" t="s">
        <v>159</v>
      </c>
      <c r="AU416" s="136" t="s">
        <v>77</v>
      </c>
      <c r="AV416" s="11" t="s">
        <v>77</v>
      </c>
      <c r="AW416" s="11" t="s">
        <v>30</v>
      </c>
      <c r="AX416" s="11" t="s">
        <v>69</v>
      </c>
      <c r="AY416" s="136" t="s">
        <v>151</v>
      </c>
    </row>
    <row r="417" spans="2:65" s="1" customFormat="1" ht="16.5" customHeight="1">
      <c r="B417" s="31"/>
      <c r="C417" s="120" t="s">
        <v>367</v>
      </c>
      <c r="D417" s="120" t="s">
        <v>152</v>
      </c>
      <c r="E417" s="121" t="s">
        <v>836</v>
      </c>
      <c r="F417" s="122" t="s">
        <v>837</v>
      </c>
      <c r="G417" s="123" t="s">
        <v>155</v>
      </c>
      <c r="H417" s="124">
        <v>11</v>
      </c>
      <c r="I417" s="260"/>
      <c r="J417" s="126">
        <f>ROUND(I417*H417,2)</f>
        <v>0</v>
      </c>
      <c r="K417" s="122" t="s">
        <v>156</v>
      </c>
      <c r="L417" s="127"/>
      <c r="M417" s="128" t="s">
        <v>19</v>
      </c>
      <c r="N417" s="129" t="s">
        <v>40</v>
      </c>
      <c r="P417" s="130">
        <f>O417*H417</f>
        <v>0</v>
      </c>
      <c r="Q417" s="130">
        <v>0.16414999999999999</v>
      </c>
      <c r="R417" s="130">
        <f>Q417*H417</f>
        <v>1.80565</v>
      </c>
      <c r="S417" s="130">
        <v>0</v>
      </c>
      <c r="T417" s="131">
        <f>S417*H417</f>
        <v>0</v>
      </c>
      <c r="AR417" s="132" t="s">
        <v>200</v>
      </c>
      <c r="AT417" s="132" t="s">
        <v>152</v>
      </c>
      <c r="AU417" s="132" t="s">
        <v>77</v>
      </c>
      <c r="AY417" s="16" t="s">
        <v>151</v>
      </c>
      <c r="BE417" s="133">
        <f>IF(N417="základní",J417,0)</f>
        <v>0</v>
      </c>
      <c r="BF417" s="133">
        <f>IF(N417="snížená",J417,0)</f>
        <v>0</v>
      </c>
      <c r="BG417" s="133">
        <f>IF(N417="zákl. přenesená",J417,0)</f>
        <v>0</v>
      </c>
      <c r="BH417" s="133">
        <f>IF(N417="sníž. přenesená",J417,0)</f>
        <v>0</v>
      </c>
      <c r="BI417" s="133">
        <f>IF(N417="nulová",J417,0)</f>
        <v>0</v>
      </c>
      <c r="BJ417" s="16" t="s">
        <v>77</v>
      </c>
      <c r="BK417" s="133">
        <f>ROUND(I417*H417,2)</f>
        <v>0</v>
      </c>
      <c r="BL417" s="16" t="s">
        <v>164</v>
      </c>
      <c r="BM417" s="132" t="s">
        <v>1844</v>
      </c>
    </row>
    <row r="418" spans="2:65" s="11" customFormat="1">
      <c r="B418" s="134"/>
      <c r="D418" s="135" t="s">
        <v>159</v>
      </c>
      <c r="E418" s="136" t="s">
        <v>19</v>
      </c>
      <c r="F418" s="137" t="s">
        <v>1845</v>
      </c>
      <c r="H418" s="136" t="s">
        <v>19</v>
      </c>
      <c r="L418" s="134"/>
      <c r="M418" s="139"/>
      <c r="T418" s="140"/>
      <c r="AT418" s="136" t="s">
        <v>159</v>
      </c>
      <c r="AU418" s="136" t="s">
        <v>77</v>
      </c>
      <c r="AV418" s="11" t="s">
        <v>77</v>
      </c>
      <c r="AW418" s="11" t="s">
        <v>30</v>
      </c>
      <c r="AX418" s="11" t="s">
        <v>69</v>
      </c>
      <c r="AY418" s="136" t="s">
        <v>151</v>
      </c>
    </row>
    <row r="419" spans="2:65" s="12" customFormat="1">
      <c r="B419" s="141"/>
      <c r="D419" s="135" t="s">
        <v>159</v>
      </c>
      <c r="E419" s="142" t="s">
        <v>19</v>
      </c>
      <c r="F419" s="143" t="s">
        <v>176</v>
      </c>
      <c r="H419" s="144">
        <v>3</v>
      </c>
      <c r="L419" s="141"/>
      <c r="M419" s="146"/>
      <c r="T419" s="147"/>
      <c r="AT419" s="142" t="s">
        <v>159</v>
      </c>
      <c r="AU419" s="142" t="s">
        <v>77</v>
      </c>
      <c r="AV419" s="12" t="s">
        <v>79</v>
      </c>
      <c r="AW419" s="12" t="s">
        <v>30</v>
      </c>
      <c r="AX419" s="12" t="s">
        <v>69</v>
      </c>
      <c r="AY419" s="142" t="s">
        <v>151</v>
      </c>
    </row>
    <row r="420" spans="2:65" s="11" customFormat="1">
      <c r="B420" s="134"/>
      <c r="D420" s="135" t="s">
        <v>159</v>
      </c>
      <c r="E420" s="136" t="s">
        <v>19</v>
      </c>
      <c r="F420" s="137" t="s">
        <v>700</v>
      </c>
      <c r="H420" s="136" t="s">
        <v>19</v>
      </c>
      <c r="L420" s="134"/>
      <c r="M420" s="139"/>
      <c r="T420" s="140"/>
      <c r="AT420" s="136" t="s">
        <v>159</v>
      </c>
      <c r="AU420" s="136" t="s">
        <v>77</v>
      </c>
      <c r="AV420" s="11" t="s">
        <v>77</v>
      </c>
      <c r="AW420" s="11" t="s">
        <v>30</v>
      </c>
      <c r="AX420" s="11" t="s">
        <v>69</v>
      </c>
      <c r="AY420" s="136" t="s">
        <v>151</v>
      </c>
    </row>
    <row r="421" spans="2:65" s="12" customFormat="1">
      <c r="B421" s="141"/>
      <c r="D421" s="135" t="s">
        <v>159</v>
      </c>
      <c r="E421" s="142" t="s">
        <v>19</v>
      </c>
      <c r="F421" s="143" t="s">
        <v>77</v>
      </c>
      <c r="H421" s="144">
        <v>1</v>
      </c>
      <c r="L421" s="141"/>
      <c r="M421" s="146"/>
      <c r="T421" s="147"/>
      <c r="AT421" s="142" t="s">
        <v>159</v>
      </c>
      <c r="AU421" s="142" t="s">
        <v>77</v>
      </c>
      <c r="AV421" s="12" t="s">
        <v>79</v>
      </c>
      <c r="AW421" s="12" t="s">
        <v>30</v>
      </c>
      <c r="AX421" s="12" t="s">
        <v>69</v>
      </c>
      <c r="AY421" s="142" t="s">
        <v>151</v>
      </c>
    </row>
    <row r="422" spans="2:65" s="11" customFormat="1">
      <c r="B422" s="134"/>
      <c r="D422" s="135" t="s">
        <v>159</v>
      </c>
      <c r="E422" s="136" t="s">
        <v>19</v>
      </c>
      <c r="F422" s="137" t="s">
        <v>1846</v>
      </c>
      <c r="H422" s="136" t="s">
        <v>19</v>
      </c>
      <c r="L422" s="134"/>
      <c r="M422" s="139"/>
      <c r="T422" s="140"/>
      <c r="AT422" s="136" t="s">
        <v>159</v>
      </c>
      <c r="AU422" s="136" t="s">
        <v>77</v>
      </c>
      <c r="AV422" s="11" t="s">
        <v>77</v>
      </c>
      <c r="AW422" s="11" t="s">
        <v>30</v>
      </c>
      <c r="AX422" s="11" t="s">
        <v>69</v>
      </c>
      <c r="AY422" s="136" t="s">
        <v>151</v>
      </c>
    </row>
    <row r="423" spans="2:65" s="12" customFormat="1">
      <c r="B423" s="141"/>
      <c r="D423" s="135" t="s">
        <v>159</v>
      </c>
      <c r="E423" s="142" t="s">
        <v>19</v>
      </c>
      <c r="F423" s="143" t="s">
        <v>77</v>
      </c>
      <c r="H423" s="144">
        <v>1</v>
      </c>
      <c r="L423" s="141"/>
      <c r="M423" s="146"/>
      <c r="T423" s="147"/>
      <c r="AT423" s="142" t="s">
        <v>159</v>
      </c>
      <c r="AU423" s="142" t="s">
        <v>77</v>
      </c>
      <c r="AV423" s="12" t="s">
        <v>79</v>
      </c>
      <c r="AW423" s="12" t="s">
        <v>30</v>
      </c>
      <c r="AX423" s="12" t="s">
        <v>69</v>
      </c>
      <c r="AY423" s="142" t="s">
        <v>151</v>
      </c>
    </row>
    <row r="424" spans="2:65" s="11" customFormat="1">
      <c r="B424" s="134"/>
      <c r="D424" s="135" t="s">
        <v>159</v>
      </c>
      <c r="E424" s="136" t="s">
        <v>19</v>
      </c>
      <c r="F424" s="137" t="s">
        <v>1847</v>
      </c>
      <c r="H424" s="136" t="s">
        <v>19</v>
      </c>
      <c r="L424" s="134"/>
      <c r="M424" s="139"/>
      <c r="T424" s="140"/>
      <c r="AT424" s="136" t="s">
        <v>159</v>
      </c>
      <c r="AU424" s="136" t="s">
        <v>77</v>
      </c>
      <c r="AV424" s="11" t="s">
        <v>77</v>
      </c>
      <c r="AW424" s="11" t="s">
        <v>30</v>
      </c>
      <c r="AX424" s="11" t="s">
        <v>69</v>
      </c>
      <c r="AY424" s="136" t="s">
        <v>151</v>
      </c>
    </row>
    <row r="425" spans="2:65" s="12" customFormat="1">
      <c r="B425" s="141"/>
      <c r="D425" s="135" t="s">
        <v>159</v>
      </c>
      <c r="E425" s="142" t="s">
        <v>19</v>
      </c>
      <c r="F425" s="143" t="s">
        <v>79</v>
      </c>
      <c r="H425" s="144">
        <v>2</v>
      </c>
      <c r="L425" s="141"/>
      <c r="M425" s="146"/>
      <c r="T425" s="147"/>
      <c r="AT425" s="142" t="s">
        <v>159</v>
      </c>
      <c r="AU425" s="142" t="s">
        <v>77</v>
      </c>
      <c r="AV425" s="12" t="s">
        <v>79</v>
      </c>
      <c r="AW425" s="12" t="s">
        <v>30</v>
      </c>
      <c r="AX425" s="12" t="s">
        <v>69</v>
      </c>
      <c r="AY425" s="142" t="s">
        <v>151</v>
      </c>
    </row>
    <row r="426" spans="2:65" s="11" customFormat="1">
      <c r="B426" s="134"/>
      <c r="D426" s="135" t="s">
        <v>159</v>
      </c>
      <c r="E426" s="136" t="s">
        <v>19</v>
      </c>
      <c r="F426" s="137" t="s">
        <v>1848</v>
      </c>
      <c r="H426" s="136" t="s">
        <v>19</v>
      </c>
      <c r="L426" s="134"/>
      <c r="M426" s="139"/>
      <c r="T426" s="140"/>
      <c r="AT426" s="136" t="s">
        <v>159</v>
      </c>
      <c r="AU426" s="136" t="s">
        <v>77</v>
      </c>
      <c r="AV426" s="11" t="s">
        <v>77</v>
      </c>
      <c r="AW426" s="11" t="s">
        <v>30</v>
      </c>
      <c r="AX426" s="11" t="s">
        <v>69</v>
      </c>
      <c r="AY426" s="136" t="s">
        <v>151</v>
      </c>
    </row>
    <row r="427" spans="2:65" s="12" customFormat="1">
      <c r="B427" s="141"/>
      <c r="D427" s="135" t="s">
        <v>159</v>
      </c>
      <c r="E427" s="142" t="s">
        <v>19</v>
      </c>
      <c r="F427" s="143" t="s">
        <v>567</v>
      </c>
      <c r="H427" s="144">
        <v>4</v>
      </c>
      <c r="L427" s="141"/>
      <c r="M427" s="146"/>
      <c r="T427" s="147"/>
      <c r="AT427" s="142" t="s">
        <v>159</v>
      </c>
      <c r="AU427" s="142" t="s">
        <v>77</v>
      </c>
      <c r="AV427" s="12" t="s">
        <v>79</v>
      </c>
      <c r="AW427" s="12" t="s">
        <v>30</v>
      </c>
      <c r="AX427" s="12" t="s">
        <v>69</v>
      </c>
      <c r="AY427" s="142" t="s">
        <v>151</v>
      </c>
    </row>
    <row r="428" spans="2:65" s="13" customFormat="1">
      <c r="B428" s="148"/>
      <c r="D428" s="135" t="s">
        <v>159</v>
      </c>
      <c r="E428" s="149" t="s">
        <v>19</v>
      </c>
      <c r="F428" s="150" t="s">
        <v>163</v>
      </c>
      <c r="H428" s="151">
        <v>11</v>
      </c>
      <c r="L428" s="148"/>
      <c r="M428" s="153"/>
      <c r="T428" s="154"/>
      <c r="AT428" s="149" t="s">
        <v>159</v>
      </c>
      <c r="AU428" s="149" t="s">
        <v>77</v>
      </c>
      <c r="AV428" s="13" t="s">
        <v>164</v>
      </c>
      <c r="AW428" s="13" t="s">
        <v>30</v>
      </c>
      <c r="AX428" s="13" t="s">
        <v>77</v>
      </c>
      <c r="AY428" s="149" t="s">
        <v>151</v>
      </c>
    </row>
    <row r="429" spans="2:65" s="11" customFormat="1">
      <c r="B429" s="134"/>
      <c r="D429" s="135" t="s">
        <v>159</v>
      </c>
      <c r="E429" s="136" t="s">
        <v>19</v>
      </c>
      <c r="F429" s="137" t="s">
        <v>165</v>
      </c>
      <c r="H429" s="136" t="s">
        <v>19</v>
      </c>
      <c r="L429" s="134"/>
      <c r="M429" s="139"/>
      <c r="T429" s="140"/>
      <c r="AT429" s="136" t="s">
        <v>159</v>
      </c>
      <c r="AU429" s="136" t="s">
        <v>77</v>
      </c>
      <c r="AV429" s="11" t="s">
        <v>77</v>
      </c>
      <c r="AW429" s="11" t="s">
        <v>30</v>
      </c>
      <c r="AX429" s="11" t="s">
        <v>69</v>
      </c>
      <c r="AY429" s="136" t="s">
        <v>151</v>
      </c>
    </row>
    <row r="430" spans="2:65" s="1" customFormat="1" ht="16.5" customHeight="1">
      <c r="B430" s="31"/>
      <c r="C430" s="120" t="s">
        <v>374</v>
      </c>
      <c r="D430" s="120" t="s">
        <v>152</v>
      </c>
      <c r="E430" s="121" t="s">
        <v>840</v>
      </c>
      <c r="F430" s="122" t="s">
        <v>841</v>
      </c>
      <c r="G430" s="123" t="s">
        <v>155</v>
      </c>
      <c r="H430" s="124">
        <v>11</v>
      </c>
      <c r="I430" s="260"/>
      <c r="J430" s="126">
        <f>ROUND(I430*H430,2)</f>
        <v>0</v>
      </c>
      <c r="K430" s="122" t="s">
        <v>156</v>
      </c>
      <c r="L430" s="127"/>
      <c r="M430" s="128" t="s">
        <v>19</v>
      </c>
      <c r="N430" s="129" t="s">
        <v>40</v>
      </c>
      <c r="P430" s="130">
        <f>O430*H430</f>
        <v>0</v>
      </c>
      <c r="Q430" s="130">
        <v>0.16788</v>
      </c>
      <c r="R430" s="130">
        <f>Q430*H430</f>
        <v>1.8466800000000001</v>
      </c>
      <c r="S430" s="130">
        <v>0</v>
      </c>
      <c r="T430" s="131">
        <f>S430*H430</f>
        <v>0</v>
      </c>
      <c r="AR430" s="132" t="s">
        <v>200</v>
      </c>
      <c r="AT430" s="132" t="s">
        <v>152</v>
      </c>
      <c r="AU430" s="132" t="s">
        <v>77</v>
      </c>
      <c r="AY430" s="16" t="s">
        <v>151</v>
      </c>
      <c r="BE430" s="133">
        <f>IF(N430="základní",J430,0)</f>
        <v>0</v>
      </c>
      <c r="BF430" s="133">
        <f>IF(N430="snížená",J430,0)</f>
        <v>0</v>
      </c>
      <c r="BG430" s="133">
        <f>IF(N430="zákl. přenesená",J430,0)</f>
        <v>0</v>
      </c>
      <c r="BH430" s="133">
        <f>IF(N430="sníž. přenesená",J430,0)</f>
        <v>0</v>
      </c>
      <c r="BI430" s="133">
        <f>IF(N430="nulová",J430,0)</f>
        <v>0</v>
      </c>
      <c r="BJ430" s="16" t="s">
        <v>77</v>
      </c>
      <c r="BK430" s="133">
        <f>ROUND(I430*H430,2)</f>
        <v>0</v>
      </c>
      <c r="BL430" s="16" t="s">
        <v>164</v>
      </c>
      <c r="BM430" s="132" t="s">
        <v>1849</v>
      </c>
    </row>
    <row r="431" spans="2:65" s="11" customFormat="1">
      <c r="B431" s="134"/>
      <c r="D431" s="135" t="s">
        <v>159</v>
      </c>
      <c r="E431" s="136" t="s">
        <v>19</v>
      </c>
      <c r="F431" s="137" t="s">
        <v>1850</v>
      </c>
      <c r="H431" s="136" t="s">
        <v>19</v>
      </c>
      <c r="L431" s="134"/>
      <c r="M431" s="139"/>
      <c r="T431" s="140"/>
      <c r="AT431" s="136" t="s">
        <v>159</v>
      </c>
      <c r="AU431" s="136" t="s">
        <v>77</v>
      </c>
      <c r="AV431" s="11" t="s">
        <v>77</v>
      </c>
      <c r="AW431" s="11" t="s">
        <v>30</v>
      </c>
      <c r="AX431" s="11" t="s">
        <v>69</v>
      </c>
      <c r="AY431" s="136" t="s">
        <v>151</v>
      </c>
    </row>
    <row r="432" spans="2:65" s="12" customFormat="1">
      <c r="B432" s="141"/>
      <c r="D432" s="135" t="s">
        <v>159</v>
      </c>
      <c r="E432" s="142" t="s">
        <v>19</v>
      </c>
      <c r="F432" s="143" t="s">
        <v>176</v>
      </c>
      <c r="H432" s="144">
        <v>3</v>
      </c>
      <c r="L432" s="141"/>
      <c r="M432" s="146"/>
      <c r="T432" s="147"/>
      <c r="AT432" s="142" t="s">
        <v>159</v>
      </c>
      <c r="AU432" s="142" t="s">
        <v>77</v>
      </c>
      <c r="AV432" s="12" t="s">
        <v>79</v>
      </c>
      <c r="AW432" s="12" t="s">
        <v>30</v>
      </c>
      <c r="AX432" s="12" t="s">
        <v>69</v>
      </c>
      <c r="AY432" s="142" t="s">
        <v>151</v>
      </c>
    </row>
    <row r="433" spans="2:65" s="11" customFormat="1">
      <c r="B433" s="134"/>
      <c r="D433" s="135" t="s">
        <v>159</v>
      </c>
      <c r="E433" s="136" t="s">
        <v>19</v>
      </c>
      <c r="F433" s="137" t="s">
        <v>1851</v>
      </c>
      <c r="H433" s="136" t="s">
        <v>19</v>
      </c>
      <c r="L433" s="134"/>
      <c r="M433" s="139"/>
      <c r="T433" s="140"/>
      <c r="AT433" s="136" t="s">
        <v>159</v>
      </c>
      <c r="AU433" s="136" t="s">
        <v>77</v>
      </c>
      <c r="AV433" s="11" t="s">
        <v>77</v>
      </c>
      <c r="AW433" s="11" t="s">
        <v>30</v>
      </c>
      <c r="AX433" s="11" t="s">
        <v>69</v>
      </c>
      <c r="AY433" s="136" t="s">
        <v>151</v>
      </c>
    </row>
    <row r="434" spans="2:65" s="12" customFormat="1">
      <c r="B434" s="141"/>
      <c r="D434" s="135" t="s">
        <v>159</v>
      </c>
      <c r="E434" s="142" t="s">
        <v>19</v>
      </c>
      <c r="F434" s="143" t="s">
        <v>79</v>
      </c>
      <c r="H434" s="144">
        <v>2</v>
      </c>
      <c r="L434" s="141"/>
      <c r="M434" s="146"/>
      <c r="T434" s="147"/>
      <c r="AT434" s="142" t="s">
        <v>159</v>
      </c>
      <c r="AU434" s="142" t="s">
        <v>77</v>
      </c>
      <c r="AV434" s="12" t="s">
        <v>79</v>
      </c>
      <c r="AW434" s="12" t="s">
        <v>30</v>
      </c>
      <c r="AX434" s="12" t="s">
        <v>69</v>
      </c>
      <c r="AY434" s="142" t="s">
        <v>151</v>
      </c>
    </row>
    <row r="435" spans="2:65" s="11" customFormat="1">
      <c r="B435" s="134"/>
      <c r="D435" s="135" t="s">
        <v>159</v>
      </c>
      <c r="E435" s="136" t="s">
        <v>19</v>
      </c>
      <c r="F435" s="137" t="s">
        <v>1852</v>
      </c>
      <c r="H435" s="136" t="s">
        <v>19</v>
      </c>
      <c r="L435" s="134"/>
      <c r="M435" s="139"/>
      <c r="T435" s="140"/>
      <c r="AT435" s="136" t="s">
        <v>159</v>
      </c>
      <c r="AU435" s="136" t="s">
        <v>77</v>
      </c>
      <c r="AV435" s="11" t="s">
        <v>77</v>
      </c>
      <c r="AW435" s="11" t="s">
        <v>30</v>
      </c>
      <c r="AX435" s="11" t="s">
        <v>69</v>
      </c>
      <c r="AY435" s="136" t="s">
        <v>151</v>
      </c>
    </row>
    <row r="436" spans="2:65" s="12" customFormat="1">
      <c r="B436" s="141"/>
      <c r="D436" s="135" t="s">
        <v>159</v>
      </c>
      <c r="E436" s="142" t="s">
        <v>19</v>
      </c>
      <c r="F436" s="143" t="s">
        <v>79</v>
      </c>
      <c r="H436" s="144">
        <v>2</v>
      </c>
      <c r="L436" s="141"/>
      <c r="M436" s="146"/>
      <c r="T436" s="147"/>
      <c r="AT436" s="142" t="s">
        <v>159</v>
      </c>
      <c r="AU436" s="142" t="s">
        <v>77</v>
      </c>
      <c r="AV436" s="12" t="s">
        <v>79</v>
      </c>
      <c r="AW436" s="12" t="s">
        <v>30</v>
      </c>
      <c r="AX436" s="12" t="s">
        <v>69</v>
      </c>
      <c r="AY436" s="142" t="s">
        <v>151</v>
      </c>
    </row>
    <row r="437" spans="2:65" s="11" customFormat="1">
      <c r="B437" s="134"/>
      <c r="D437" s="135" t="s">
        <v>159</v>
      </c>
      <c r="E437" s="136" t="s">
        <v>19</v>
      </c>
      <c r="F437" s="137" t="s">
        <v>1853</v>
      </c>
      <c r="H437" s="136" t="s">
        <v>19</v>
      </c>
      <c r="L437" s="134"/>
      <c r="M437" s="139"/>
      <c r="T437" s="140"/>
      <c r="AT437" s="136" t="s">
        <v>159</v>
      </c>
      <c r="AU437" s="136" t="s">
        <v>77</v>
      </c>
      <c r="AV437" s="11" t="s">
        <v>77</v>
      </c>
      <c r="AW437" s="11" t="s">
        <v>30</v>
      </c>
      <c r="AX437" s="11" t="s">
        <v>69</v>
      </c>
      <c r="AY437" s="136" t="s">
        <v>151</v>
      </c>
    </row>
    <row r="438" spans="2:65" s="12" customFormat="1">
      <c r="B438" s="141"/>
      <c r="D438" s="135" t="s">
        <v>159</v>
      </c>
      <c r="E438" s="142" t="s">
        <v>19</v>
      </c>
      <c r="F438" s="143" t="s">
        <v>567</v>
      </c>
      <c r="H438" s="144">
        <v>4</v>
      </c>
      <c r="L438" s="141"/>
      <c r="M438" s="146"/>
      <c r="T438" s="147"/>
      <c r="AT438" s="142" t="s">
        <v>159</v>
      </c>
      <c r="AU438" s="142" t="s">
        <v>77</v>
      </c>
      <c r="AV438" s="12" t="s">
        <v>79</v>
      </c>
      <c r="AW438" s="12" t="s">
        <v>30</v>
      </c>
      <c r="AX438" s="12" t="s">
        <v>69</v>
      </c>
      <c r="AY438" s="142" t="s">
        <v>151</v>
      </c>
    </row>
    <row r="439" spans="2:65" s="13" customFormat="1">
      <c r="B439" s="148"/>
      <c r="D439" s="135" t="s">
        <v>159</v>
      </c>
      <c r="E439" s="149" t="s">
        <v>19</v>
      </c>
      <c r="F439" s="150" t="s">
        <v>163</v>
      </c>
      <c r="H439" s="151">
        <v>11</v>
      </c>
      <c r="L439" s="148"/>
      <c r="M439" s="153"/>
      <c r="T439" s="154"/>
      <c r="AT439" s="149" t="s">
        <v>159</v>
      </c>
      <c r="AU439" s="149" t="s">
        <v>77</v>
      </c>
      <c r="AV439" s="13" t="s">
        <v>164</v>
      </c>
      <c r="AW439" s="13" t="s">
        <v>30</v>
      </c>
      <c r="AX439" s="13" t="s">
        <v>77</v>
      </c>
      <c r="AY439" s="149" t="s">
        <v>151</v>
      </c>
    </row>
    <row r="440" spans="2:65" s="11" customFormat="1">
      <c r="B440" s="134"/>
      <c r="D440" s="135" t="s">
        <v>159</v>
      </c>
      <c r="E440" s="136" t="s">
        <v>19</v>
      </c>
      <c r="F440" s="137" t="s">
        <v>165</v>
      </c>
      <c r="H440" s="136" t="s">
        <v>19</v>
      </c>
      <c r="L440" s="134"/>
      <c r="M440" s="139"/>
      <c r="T440" s="140"/>
      <c r="AT440" s="136" t="s">
        <v>159</v>
      </c>
      <c r="AU440" s="136" t="s">
        <v>77</v>
      </c>
      <c r="AV440" s="11" t="s">
        <v>77</v>
      </c>
      <c r="AW440" s="11" t="s">
        <v>30</v>
      </c>
      <c r="AX440" s="11" t="s">
        <v>69</v>
      </c>
      <c r="AY440" s="136" t="s">
        <v>151</v>
      </c>
    </row>
    <row r="441" spans="2:65" s="1" customFormat="1" ht="16.5" customHeight="1">
      <c r="B441" s="31"/>
      <c r="C441" s="120" t="s">
        <v>379</v>
      </c>
      <c r="D441" s="120" t="s">
        <v>152</v>
      </c>
      <c r="E441" s="121" t="s">
        <v>846</v>
      </c>
      <c r="F441" s="122" t="s">
        <v>847</v>
      </c>
      <c r="G441" s="123" t="s">
        <v>155</v>
      </c>
      <c r="H441" s="124">
        <v>8</v>
      </c>
      <c r="I441" s="260"/>
      <c r="J441" s="126">
        <f>ROUND(I441*H441,2)</f>
        <v>0</v>
      </c>
      <c r="K441" s="122" t="s">
        <v>156</v>
      </c>
      <c r="L441" s="127"/>
      <c r="M441" s="128" t="s">
        <v>19</v>
      </c>
      <c r="N441" s="129" t="s">
        <v>40</v>
      </c>
      <c r="P441" s="130">
        <f>O441*H441</f>
        <v>0</v>
      </c>
      <c r="Q441" s="130">
        <v>0.17161999999999999</v>
      </c>
      <c r="R441" s="130">
        <f>Q441*H441</f>
        <v>1.37296</v>
      </c>
      <c r="S441" s="130">
        <v>0</v>
      </c>
      <c r="T441" s="131">
        <f>S441*H441</f>
        <v>0</v>
      </c>
      <c r="AR441" s="132" t="s">
        <v>200</v>
      </c>
      <c r="AT441" s="132" t="s">
        <v>152</v>
      </c>
      <c r="AU441" s="132" t="s">
        <v>77</v>
      </c>
      <c r="AY441" s="16" t="s">
        <v>151</v>
      </c>
      <c r="BE441" s="133">
        <f>IF(N441="základní",J441,0)</f>
        <v>0</v>
      </c>
      <c r="BF441" s="133">
        <f>IF(N441="snížená",J441,0)</f>
        <v>0</v>
      </c>
      <c r="BG441" s="133">
        <f>IF(N441="zákl. přenesená",J441,0)</f>
        <v>0</v>
      </c>
      <c r="BH441" s="133">
        <f>IF(N441="sníž. přenesená",J441,0)</f>
        <v>0</v>
      </c>
      <c r="BI441" s="133">
        <f>IF(N441="nulová",J441,0)</f>
        <v>0</v>
      </c>
      <c r="BJ441" s="16" t="s">
        <v>77</v>
      </c>
      <c r="BK441" s="133">
        <f>ROUND(I441*H441,2)</f>
        <v>0</v>
      </c>
      <c r="BL441" s="16" t="s">
        <v>164</v>
      </c>
      <c r="BM441" s="132" t="s">
        <v>1854</v>
      </c>
    </row>
    <row r="442" spans="2:65" s="11" customFormat="1">
      <c r="B442" s="134"/>
      <c r="D442" s="135" t="s">
        <v>159</v>
      </c>
      <c r="E442" s="136" t="s">
        <v>19</v>
      </c>
      <c r="F442" s="137" t="s">
        <v>1855</v>
      </c>
      <c r="H442" s="136" t="s">
        <v>19</v>
      </c>
      <c r="L442" s="134"/>
      <c r="M442" s="139"/>
      <c r="T442" s="140"/>
      <c r="AT442" s="136" t="s">
        <v>159</v>
      </c>
      <c r="AU442" s="136" t="s">
        <v>77</v>
      </c>
      <c r="AV442" s="11" t="s">
        <v>77</v>
      </c>
      <c r="AW442" s="11" t="s">
        <v>30</v>
      </c>
      <c r="AX442" s="11" t="s">
        <v>69</v>
      </c>
      <c r="AY442" s="136" t="s">
        <v>151</v>
      </c>
    </row>
    <row r="443" spans="2:65" s="12" customFormat="1">
      <c r="B443" s="141"/>
      <c r="D443" s="135" t="s">
        <v>159</v>
      </c>
      <c r="E443" s="142" t="s">
        <v>19</v>
      </c>
      <c r="F443" s="143" t="s">
        <v>77</v>
      </c>
      <c r="H443" s="144">
        <v>1</v>
      </c>
      <c r="L443" s="141"/>
      <c r="M443" s="146"/>
      <c r="T443" s="147"/>
      <c r="AT443" s="142" t="s">
        <v>159</v>
      </c>
      <c r="AU443" s="142" t="s">
        <v>77</v>
      </c>
      <c r="AV443" s="12" t="s">
        <v>79</v>
      </c>
      <c r="AW443" s="12" t="s">
        <v>30</v>
      </c>
      <c r="AX443" s="12" t="s">
        <v>69</v>
      </c>
      <c r="AY443" s="142" t="s">
        <v>151</v>
      </c>
    </row>
    <row r="444" spans="2:65" s="11" customFormat="1">
      <c r="B444" s="134"/>
      <c r="D444" s="135" t="s">
        <v>159</v>
      </c>
      <c r="E444" s="136" t="s">
        <v>19</v>
      </c>
      <c r="F444" s="137" t="s">
        <v>1856</v>
      </c>
      <c r="H444" s="136" t="s">
        <v>19</v>
      </c>
      <c r="L444" s="134"/>
      <c r="M444" s="139"/>
      <c r="T444" s="140"/>
      <c r="AT444" s="136" t="s">
        <v>159</v>
      </c>
      <c r="AU444" s="136" t="s">
        <v>77</v>
      </c>
      <c r="AV444" s="11" t="s">
        <v>77</v>
      </c>
      <c r="AW444" s="11" t="s">
        <v>30</v>
      </c>
      <c r="AX444" s="11" t="s">
        <v>69</v>
      </c>
      <c r="AY444" s="136" t="s">
        <v>151</v>
      </c>
    </row>
    <row r="445" spans="2:65" s="12" customFormat="1">
      <c r="B445" s="141"/>
      <c r="D445" s="135" t="s">
        <v>159</v>
      </c>
      <c r="E445" s="142" t="s">
        <v>19</v>
      </c>
      <c r="F445" s="143" t="s">
        <v>77</v>
      </c>
      <c r="H445" s="144">
        <v>1</v>
      </c>
      <c r="L445" s="141"/>
      <c r="M445" s="146"/>
      <c r="T445" s="147"/>
      <c r="AT445" s="142" t="s">
        <v>159</v>
      </c>
      <c r="AU445" s="142" t="s">
        <v>77</v>
      </c>
      <c r="AV445" s="12" t="s">
        <v>79</v>
      </c>
      <c r="AW445" s="12" t="s">
        <v>30</v>
      </c>
      <c r="AX445" s="12" t="s">
        <v>69</v>
      </c>
      <c r="AY445" s="142" t="s">
        <v>151</v>
      </c>
    </row>
    <row r="446" spans="2:65" s="11" customFormat="1">
      <c r="B446" s="134"/>
      <c r="D446" s="135" t="s">
        <v>159</v>
      </c>
      <c r="E446" s="136" t="s">
        <v>19</v>
      </c>
      <c r="F446" s="137" t="s">
        <v>1857</v>
      </c>
      <c r="H446" s="136" t="s">
        <v>19</v>
      </c>
      <c r="L446" s="134"/>
      <c r="M446" s="139"/>
      <c r="T446" s="140"/>
      <c r="AT446" s="136" t="s">
        <v>159</v>
      </c>
      <c r="AU446" s="136" t="s">
        <v>77</v>
      </c>
      <c r="AV446" s="11" t="s">
        <v>77</v>
      </c>
      <c r="AW446" s="11" t="s">
        <v>30</v>
      </c>
      <c r="AX446" s="11" t="s">
        <v>69</v>
      </c>
      <c r="AY446" s="136" t="s">
        <v>151</v>
      </c>
    </row>
    <row r="447" spans="2:65" s="12" customFormat="1">
      <c r="B447" s="141"/>
      <c r="D447" s="135" t="s">
        <v>159</v>
      </c>
      <c r="E447" s="142" t="s">
        <v>19</v>
      </c>
      <c r="F447" s="143" t="s">
        <v>79</v>
      </c>
      <c r="H447" s="144">
        <v>2</v>
      </c>
      <c r="L447" s="141"/>
      <c r="M447" s="146"/>
      <c r="T447" s="147"/>
      <c r="AT447" s="142" t="s">
        <v>159</v>
      </c>
      <c r="AU447" s="142" t="s">
        <v>77</v>
      </c>
      <c r="AV447" s="12" t="s">
        <v>79</v>
      </c>
      <c r="AW447" s="12" t="s">
        <v>30</v>
      </c>
      <c r="AX447" s="12" t="s">
        <v>69</v>
      </c>
      <c r="AY447" s="142" t="s">
        <v>151</v>
      </c>
    </row>
    <row r="448" spans="2:65" s="11" customFormat="1">
      <c r="B448" s="134"/>
      <c r="D448" s="135" t="s">
        <v>159</v>
      </c>
      <c r="E448" s="136" t="s">
        <v>19</v>
      </c>
      <c r="F448" s="137" t="s">
        <v>1858</v>
      </c>
      <c r="H448" s="136" t="s">
        <v>19</v>
      </c>
      <c r="L448" s="134"/>
      <c r="M448" s="139"/>
      <c r="T448" s="140"/>
      <c r="AT448" s="136" t="s">
        <v>159</v>
      </c>
      <c r="AU448" s="136" t="s">
        <v>77</v>
      </c>
      <c r="AV448" s="11" t="s">
        <v>77</v>
      </c>
      <c r="AW448" s="11" t="s">
        <v>30</v>
      </c>
      <c r="AX448" s="11" t="s">
        <v>69</v>
      </c>
      <c r="AY448" s="136" t="s">
        <v>151</v>
      </c>
    </row>
    <row r="449" spans="2:65" s="12" customFormat="1">
      <c r="B449" s="141"/>
      <c r="D449" s="135" t="s">
        <v>159</v>
      </c>
      <c r="E449" s="142" t="s">
        <v>19</v>
      </c>
      <c r="F449" s="143" t="s">
        <v>567</v>
      </c>
      <c r="H449" s="144">
        <v>4</v>
      </c>
      <c r="L449" s="141"/>
      <c r="M449" s="146"/>
      <c r="T449" s="147"/>
      <c r="AT449" s="142" t="s">
        <v>159</v>
      </c>
      <c r="AU449" s="142" t="s">
        <v>77</v>
      </c>
      <c r="AV449" s="12" t="s">
        <v>79</v>
      </c>
      <c r="AW449" s="12" t="s">
        <v>30</v>
      </c>
      <c r="AX449" s="12" t="s">
        <v>69</v>
      </c>
      <c r="AY449" s="142" t="s">
        <v>151</v>
      </c>
    </row>
    <row r="450" spans="2:65" s="13" customFormat="1">
      <c r="B450" s="148"/>
      <c r="D450" s="135" t="s">
        <v>159</v>
      </c>
      <c r="E450" s="149" t="s">
        <v>19</v>
      </c>
      <c r="F450" s="150" t="s">
        <v>163</v>
      </c>
      <c r="H450" s="151">
        <v>8</v>
      </c>
      <c r="L450" s="148"/>
      <c r="M450" s="153"/>
      <c r="T450" s="154"/>
      <c r="AT450" s="149" t="s">
        <v>159</v>
      </c>
      <c r="AU450" s="149" t="s">
        <v>77</v>
      </c>
      <c r="AV450" s="13" t="s">
        <v>164</v>
      </c>
      <c r="AW450" s="13" t="s">
        <v>30</v>
      </c>
      <c r="AX450" s="13" t="s">
        <v>77</v>
      </c>
      <c r="AY450" s="149" t="s">
        <v>151</v>
      </c>
    </row>
    <row r="451" spans="2:65" s="11" customFormat="1">
      <c r="B451" s="134"/>
      <c r="D451" s="135" t="s">
        <v>159</v>
      </c>
      <c r="E451" s="136" t="s">
        <v>19</v>
      </c>
      <c r="F451" s="137" t="s">
        <v>165</v>
      </c>
      <c r="H451" s="136" t="s">
        <v>19</v>
      </c>
      <c r="L451" s="134"/>
      <c r="M451" s="139"/>
      <c r="T451" s="140"/>
      <c r="AT451" s="136" t="s">
        <v>159</v>
      </c>
      <c r="AU451" s="136" t="s">
        <v>77</v>
      </c>
      <c r="AV451" s="11" t="s">
        <v>77</v>
      </c>
      <c r="AW451" s="11" t="s">
        <v>30</v>
      </c>
      <c r="AX451" s="11" t="s">
        <v>69</v>
      </c>
      <c r="AY451" s="136" t="s">
        <v>151</v>
      </c>
    </row>
    <row r="452" spans="2:65" s="1" customFormat="1" ht="16.5" customHeight="1">
      <c r="B452" s="31"/>
      <c r="C452" s="120" t="s">
        <v>385</v>
      </c>
      <c r="D452" s="120" t="s">
        <v>152</v>
      </c>
      <c r="E452" s="121" t="s">
        <v>853</v>
      </c>
      <c r="F452" s="122" t="s">
        <v>854</v>
      </c>
      <c r="G452" s="123" t="s">
        <v>155</v>
      </c>
      <c r="H452" s="124">
        <v>7</v>
      </c>
      <c r="I452" s="260"/>
      <c r="J452" s="126">
        <f>ROUND(I452*H452,2)</f>
        <v>0</v>
      </c>
      <c r="K452" s="122" t="s">
        <v>156</v>
      </c>
      <c r="L452" s="127"/>
      <c r="M452" s="128" t="s">
        <v>19</v>
      </c>
      <c r="N452" s="129" t="s">
        <v>40</v>
      </c>
      <c r="P452" s="130">
        <f>O452*H452</f>
        <v>0</v>
      </c>
      <c r="Q452" s="130">
        <v>0.17535000000000001</v>
      </c>
      <c r="R452" s="130">
        <f>Q452*H452</f>
        <v>1.2274500000000002</v>
      </c>
      <c r="S452" s="130">
        <v>0</v>
      </c>
      <c r="T452" s="131">
        <f>S452*H452</f>
        <v>0</v>
      </c>
      <c r="AR452" s="132" t="s">
        <v>200</v>
      </c>
      <c r="AT452" s="132" t="s">
        <v>152</v>
      </c>
      <c r="AU452" s="132" t="s">
        <v>77</v>
      </c>
      <c r="AY452" s="16" t="s">
        <v>151</v>
      </c>
      <c r="BE452" s="133">
        <f>IF(N452="základní",J452,0)</f>
        <v>0</v>
      </c>
      <c r="BF452" s="133">
        <f>IF(N452="snížená",J452,0)</f>
        <v>0</v>
      </c>
      <c r="BG452" s="133">
        <f>IF(N452="zákl. přenesená",J452,0)</f>
        <v>0</v>
      </c>
      <c r="BH452" s="133">
        <f>IF(N452="sníž. přenesená",J452,0)</f>
        <v>0</v>
      </c>
      <c r="BI452" s="133">
        <f>IF(N452="nulová",J452,0)</f>
        <v>0</v>
      </c>
      <c r="BJ452" s="16" t="s">
        <v>77</v>
      </c>
      <c r="BK452" s="133">
        <f>ROUND(I452*H452,2)</f>
        <v>0</v>
      </c>
      <c r="BL452" s="16" t="s">
        <v>164</v>
      </c>
      <c r="BM452" s="132" t="s">
        <v>1859</v>
      </c>
    </row>
    <row r="453" spans="2:65" s="11" customFormat="1">
      <c r="B453" s="134"/>
      <c r="D453" s="135" t="s">
        <v>159</v>
      </c>
      <c r="E453" s="136" t="s">
        <v>19</v>
      </c>
      <c r="F453" s="137" t="s">
        <v>856</v>
      </c>
      <c r="H453" s="136" t="s">
        <v>19</v>
      </c>
      <c r="L453" s="134"/>
      <c r="M453" s="139"/>
      <c r="T453" s="140"/>
      <c r="AT453" s="136" t="s">
        <v>159</v>
      </c>
      <c r="AU453" s="136" t="s">
        <v>77</v>
      </c>
      <c r="AV453" s="11" t="s">
        <v>77</v>
      </c>
      <c r="AW453" s="11" t="s">
        <v>30</v>
      </c>
      <c r="AX453" s="11" t="s">
        <v>69</v>
      </c>
      <c r="AY453" s="136" t="s">
        <v>151</v>
      </c>
    </row>
    <row r="454" spans="2:65" s="12" customFormat="1">
      <c r="B454" s="141"/>
      <c r="D454" s="135" t="s">
        <v>159</v>
      </c>
      <c r="E454" s="142" t="s">
        <v>19</v>
      </c>
      <c r="F454" s="143" t="s">
        <v>77</v>
      </c>
      <c r="H454" s="144">
        <v>1</v>
      </c>
      <c r="L454" s="141"/>
      <c r="M454" s="146"/>
      <c r="T454" s="147"/>
      <c r="AT454" s="142" t="s">
        <v>159</v>
      </c>
      <c r="AU454" s="142" t="s">
        <v>77</v>
      </c>
      <c r="AV454" s="12" t="s">
        <v>79</v>
      </c>
      <c r="AW454" s="12" t="s">
        <v>30</v>
      </c>
      <c r="AX454" s="12" t="s">
        <v>69</v>
      </c>
      <c r="AY454" s="142" t="s">
        <v>151</v>
      </c>
    </row>
    <row r="455" spans="2:65" s="11" customFormat="1">
      <c r="B455" s="134"/>
      <c r="D455" s="135" t="s">
        <v>159</v>
      </c>
      <c r="E455" s="136" t="s">
        <v>19</v>
      </c>
      <c r="F455" s="137" t="s">
        <v>1860</v>
      </c>
      <c r="H455" s="136" t="s">
        <v>19</v>
      </c>
      <c r="L455" s="134"/>
      <c r="M455" s="139"/>
      <c r="T455" s="140"/>
      <c r="AT455" s="136" t="s">
        <v>159</v>
      </c>
      <c r="AU455" s="136" t="s">
        <v>77</v>
      </c>
      <c r="AV455" s="11" t="s">
        <v>77</v>
      </c>
      <c r="AW455" s="11" t="s">
        <v>30</v>
      </c>
      <c r="AX455" s="11" t="s">
        <v>69</v>
      </c>
      <c r="AY455" s="136" t="s">
        <v>151</v>
      </c>
    </row>
    <row r="456" spans="2:65" s="12" customFormat="1">
      <c r="B456" s="141"/>
      <c r="D456" s="135" t="s">
        <v>159</v>
      </c>
      <c r="E456" s="142" t="s">
        <v>19</v>
      </c>
      <c r="F456" s="143" t="s">
        <v>79</v>
      </c>
      <c r="H456" s="144">
        <v>2</v>
      </c>
      <c r="L456" s="141"/>
      <c r="M456" s="146"/>
      <c r="T456" s="147"/>
      <c r="AT456" s="142" t="s">
        <v>159</v>
      </c>
      <c r="AU456" s="142" t="s">
        <v>77</v>
      </c>
      <c r="AV456" s="12" t="s">
        <v>79</v>
      </c>
      <c r="AW456" s="12" t="s">
        <v>30</v>
      </c>
      <c r="AX456" s="12" t="s">
        <v>69</v>
      </c>
      <c r="AY456" s="142" t="s">
        <v>151</v>
      </c>
    </row>
    <row r="457" spans="2:65" s="11" customFormat="1">
      <c r="B457" s="134"/>
      <c r="D457" s="135" t="s">
        <v>159</v>
      </c>
      <c r="E457" s="136" t="s">
        <v>19</v>
      </c>
      <c r="F457" s="137" t="s">
        <v>1861</v>
      </c>
      <c r="H457" s="136" t="s">
        <v>19</v>
      </c>
      <c r="L457" s="134"/>
      <c r="M457" s="139"/>
      <c r="T457" s="140"/>
      <c r="AT457" s="136" t="s">
        <v>159</v>
      </c>
      <c r="AU457" s="136" t="s">
        <v>77</v>
      </c>
      <c r="AV457" s="11" t="s">
        <v>77</v>
      </c>
      <c r="AW457" s="11" t="s">
        <v>30</v>
      </c>
      <c r="AX457" s="11" t="s">
        <v>69</v>
      </c>
      <c r="AY457" s="136" t="s">
        <v>151</v>
      </c>
    </row>
    <row r="458" spans="2:65" s="12" customFormat="1">
      <c r="B458" s="141"/>
      <c r="D458" s="135" t="s">
        <v>159</v>
      </c>
      <c r="E458" s="142" t="s">
        <v>19</v>
      </c>
      <c r="F458" s="143" t="s">
        <v>567</v>
      </c>
      <c r="H458" s="144">
        <v>4</v>
      </c>
      <c r="L458" s="141"/>
      <c r="M458" s="146"/>
      <c r="T458" s="147"/>
      <c r="AT458" s="142" t="s">
        <v>159</v>
      </c>
      <c r="AU458" s="142" t="s">
        <v>77</v>
      </c>
      <c r="AV458" s="12" t="s">
        <v>79</v>
      </c>
      <c r="AW458" s="12" t="s">
        <v>30</v>
      </c>
      <c r="AX458" s="12" t="s">
        <v>69</v>
      </c>
      <c r="AY458" s="142" t="s">
        <v>151</v>
      </c>
    </row>
    <row r="459" spans="2:65" s="13" customFormat="1">
      <c r="B459" s="148"/>
      <c r="D459" s="135" t="s">
        <v>159</v>
      </c>
      <c r="E459" s="149" t="s">
        <v>19</v>
      </c>
      <c r="F459" s="150" t="s">
        <v>163</v>
      </c>
      <c r="H459" s="151">
        <v>7</v>
      </c>
      <c r="L459" s="148"/>
      <c r="M459" s="153"/>
      <c r="T459" s="154"/>
      <c r="AT459" s="149" t="s">
        <v>159</v>
      </c>
      <c r="AU459" s="149" t="s">
        <v>77</v>
      </c>
      <c r="AV459" s="13" t="s">
        <v>164</v>
      </c>
      <c r="AW459" s="13" t="s">
        <v>30</v>
      </c>
      <c r="AX459" s="13" t="s">
        <v>77</v>
      </c>
      <c r="AY459" s="149" t="s">
        <v>151</v>
      </c>
    </row>
    <row r="460" spans="2:65" s="11" customFormat="1">
      <c r="B460" s="134"/>
      <c r="D460" s="135" t="s">
        <v>159</v>
      </c>
      <c r="E460" s="136" t="s">
        <v>19</v>
      </c>
      <c r="F460" s="137" t="s">
        <v>165</v>
      </c>
      <c r="H460" s="136" t="s">
        <v>19</v>
      </c>
      <c r="L460" s="134"/>
      <c r="M460" s="139"/>
      <c r="T460" s="140"/>
      <c r="AT460" s="136" t="s">
        <v>159</v>
      </c>
      <c r="AU460" s="136" t="s">
        <v>77</v>
      </c>
      <c r="AV460" s="11" t="s">
        <v>77</v>
      </c>
      <c r="AW460" s="11" t="s">
        <v>30</v>
      </c>
      <c r="AX460" s="11" t="s">
        <v>69</v>
      </c>
      <c r="AY460" s="136" t="s">
        <v>151</v>
      </c>
    </row>
    <row r="461" spans="2:65" s="1" customFormat="1" ht="16.5" customHeight="1">
      <c r="B461" s="31"/>
      <c r="C461" s="120" t="s">
        <v>390</v>
      </c>
      <c r="D461" s="120" t="s">
        <v>152</v>
      </c>
      <c r="E461" s="121" t="s">
        <v>1862</v>
      </c>
      <c r="F461" s="122" t="s">
        <v>1863</v>
      </c>
      <c r="G461" s="123" t="s">
        <v>155</v>
      </c>
      <c r="H461" s="124">
        <v>1</v>
      </c>
      <c r="I461" s="260"/>
      <c r="J461" s="126">
        <f>ROUND(I461*H461,2)</f>
        <v>0</v>
      </c>
      <c r="K461" s="122" t="s">
        <v>156</v>
      </c>
      <c r="L461" s="127"/>
      <c r="M461" s="128" t="s">
        <v>19</v>
      </c>
      <c r="N461" s="129" t="s">
        <v>40</v>
      </c>
      <c r="P461" s="130">
        <f>O461*H461</f>
        <v>0</v>
      </c>
      <c r="Q461" s="130">
        <v>0.17907999999999999</v>
      </c>
      <c r="R461" s="130">
        <f>Q461*H461</f>
        <v>0.17907999999999999</v>
      </c>
      <c r="S461" s="130">
        <v>0</v>
      </c>
      <c r="T461" s="131">
        <f>S461*H461</f>
        <v>0</v>
      </c>
      <c r="AR461" s="132" t="s">
        <v>200</v>
      </c>
      <c r="AT461" s="132" t="s">
        <v>152</v>
      </c>
      <c r="AU461" s="132" t="s">
        <v>77</v>
      </c>
      <c r="AY461" s="16" t="s">
        <v>151</v>
      </c>
      <c r="BE461" s="133">
        <f>IF(N461="základní",J461,0)</f>
        <v>0</v>
      </c>
      <c r="BF461" s="133">
        <f>IF(N461="snížená",J461,0)</f>
        <v>0</v>
      </c>
      <c r="BG461" s="133">
        <f>IF(N461="zákl. přenesená",J461,0)</f>
        <v>0</v>
      </c>
      <c r="BH461" s="133">
        <f>IF(N461="sníž. přenesená",J461,0)</f>
        <v>0</v>
      </c>
      <c r="BI461" s="133">
        <f>IF(N461="nulová",J461,0)</f>
        <v>0</v>
      </c>
      <c r="BJ461" s="16" t="s">
        <v>77</v>
      </c>
      <c r="BK461" s="133">
        <f>ROUND(I461*H461,2)</f>
        <v>0</v>
      </c>
      <c r="BL461" s="16" t="s">
        <v>164</v>
      </c>
      <c r="BM461" s="132" t="s">
        <v>1864</v>
      </c>
    </row>
    <row r="462" spans="2:65" s="11" customFormat="1">
      <c r="B462" s="134"/>
      <c r="D462" s="135" t="s">
        <v>159</v>
      </c>
      <c r="E462" s="136" t="s">
        <v>19</v>
      </c>
      <c r="F462" s="137" t="s">
        <v>1865</v>
      </c>
      <c r="H462" s="136" t="s">
        <v>19</v>
      </c>
      <c r="L462" s="134"/>
      <c r="M462" s="139"/>
      <c r="T462" s="140"/>
      <c r="AT462" s="136" t="s">
        <v>159</v>
      </c>
      <c r="AU462" s="136" t="s">
        <v>77</v>
      </c>
      <c r="AV462" s="11" t="s">
        <v>77</v>
      </c>
      <c r="AW462" s="11" t="s">
        <v>30</v>
      </c>
      <c r="AX462" s="11" t="s">
        <v>69</v>
      </c>
      <c r="AY462" s="136" t="s">
        <v>151</v>
      </c>
    </row>
    <row r="463" spans="2:65" s="12" customFormat="1">
      <c r="B463" s="141"/>
      <c r="D463" s="135" t="s">
        <v>159</v>
      </c>
      <c r="E463" s="142" t="s">
        <v>19</v>
      </c>
      <c r="F463" s="143" t="s">
        <v>77</v>
      </c>
      <c r="H463" s="144">
        <v>1</v>
      </c>
      <c r="L463" s="141"/>
      <c r="M463" s="146"/>
      <c r="T463" s="147"/>
      <c r="AT463" s="142" t="s">
        <v>159</v>
      </c>
      <c r="AU463" s="142" t="s">
        <v>77</v>
      </c>
      <c r="AV463" s="12" t="s">
        <v>79</v>
      </c>
      <c r="AW463" s="12" t="s">
        <v>30</v>
      </c>
      <c r="AX463" s="12" t="s">
        <v>69</v>
      </c>
      <c r="AY463" s="142" t="s">
        <v>151</v>
      </c>
    </row>
    <row r="464" spans="2:65" s="13" customFormat="1">
      <c r="B464" s="148"/>
      <c r="D464" s="135" t="s">
        <v>159</v>
      </c>
      <c r="E464" s="149" t="s">
        <v>19</v>
      </c>
      <c r="F464" s="150" t="s">
        <v>163</v>
      </c>
      <c r="H464" s="151">
        <v>1</v>
      </c>
      <c r="L464" s="148"/>
      <c r="M464" s="153"/>
      <c r="T464" s="154"/>
      <c r="AT464" s="149" t="s">
        <v>159</v>
      </c>
      <c r="AU464" s="149" t="s">
        <v>77</v>
      </c>
      <c r="AV464" s="13" t="s">
        <v>164</v>
      </c>
      <c r="AW464" s="13" t="s">
        <v>30</v>
      </c>
      <c r="AX464" s="13" t="s">
        <v>77</v>
      </c>
      <c r="AY464" s="149" t="s">
        <v>151</v>
      </c>
    </row>
    <row r="465" spans="2:65" s="11" customFormat="1">
      <c r="B465" s="134"/>
      <c r="D465" s="135" t="s">
        <v>159</v>
      </c>
      <c r="E465" s="136" t="s">
        <v>19</v>
      </c>
      <c r="F465" s="137" t="s">
        <v>165</v>
      </c>
      <c r="H465" s="136" t="s">
        <v>19</v>
      </c>
      <c r="L465" s="134"/>
      <c r="M465" s="139"/>
      <c r="T465" s="140"/>
      <c r="AT465" s="136" t="s">
        <v>159</v>
      </c>
      <c r="AU465" s="136" t="s">
        <v>77</v>
      </c>
      <c r="AV465" s="11" t="s">
        <v>77</v>
      </c>
      <c r="AW465" s="11" t="s">
        <v>30</v>
      </c>
      <c r="AX465" s="11" t="s">
        <v>69</v>
      </c>
      <c r="AY465" s="136" t="s">
        <v>151</v>
      </c>
    </row>
    <row r="466" spans="2:65" s="1" customFormat="1" ht="16.5" customHeight="1">
      <c r="B466" s="31"/>
      <c r="C466" s="120" t="s">
        <v>399</v>
      </c>
      <c r="D466" s="120" t="s">
        <v>152</v>
      </c>
      <c r="E466" s="121" t="s">
        <v>198</v>
      </c>
      <c r="F466" s="122" t="s">
        <v>199</v>
      </c>
      <c r="G466" s="123" t="s">
        <v>155</v>
      </c>
      <c r="H466" s="124">
        <v>11844</v>
      </c>
      <c r="I466" s="260"/>
      <c r="J466" s="126">
        <f>ROUND(I466*H466,2)</f>
        <v>0</v>
      </c>
      <c r="K466" s="122" t="s">
        <v>156</v>
      </c>
      <c r="L466" s="127"/>
      <c r="M466" s="128" t="s">
        <v>19</v>
      </c>
      <c r="N466" s="129" t="s">
        <v>40</v>
      </c>
      <c r="P466" s="130">
        <f>O466*H466</f>
        <v>0</v>
      </c>
      <c r="Q466" s="130">
        <v>6.3000000000000003E-4</v>
      </c>
      <c r="R466" s="130">
        <f>Q466*H466</f>
        <v>7.4617200000000006</v>
      </c>
      <c r="S466" s="130">
        <v>0</v>
      </c>
      <c r="T466" s="131">
        <f>S466*H466</f>
        <v>0</v>
      </c>
      <c r="AR466" s="132" t="s">
        <v>200</v>
      </c>
      <c r="AT466" s="132" t="s">
        <v>152</v>
      </c>
      <c r="AU466" s="132" t="s">
        <v>77</v>
      </c>
      <c r="AY466" s="16" t="s">
        <v>151</v>
      </c>
      <c r="BE466" s="133">
        <f>IF(N466="základní",J466,0)</f>
        <v>0</v>
      </c>
      <c r="BF466" s="133">
        <f>IF(N466="snížená",J466,0)</f>
        <v>0</v>
      </c>
      <c r="BG466" s="133">
        <f>IF(N466="zákl. přenesená",J466,0)</f>
        <v>0</v>
      </c>
      <c r="BH466" s="133">
        <f>IF(N466="sníž. přenesená",J466,0)</f>
        <v>0</v>
      </c>
      <c r="BI466" s="133">
        <f>IF(N466="nulová",J466,0)</f>
        <v>0</v>
      </c>
      <c r="BJ466" s="16" t="s">
        <v>77</v>
      </c>
      <c r="BK466" s="133">
        <f>ROUND(I466*H466,2)</f>
        <v>0</v>
      </c>
      <c r="BL466" s="16" t="s">
        <v>164</v>
      </c>
      <c r="BM466" s="132" t="s">
        <v>1866</v>
      </c>
    </row>
    <row r="467" spans="2:65" s="11" customFormat="1">
      <c r="B467" s="134"/>
      <c r="D467" s="135" t="s">
        <v>159</v>
      </c>
      <c r="E467" s="136" t="s">
        <v>19</v>
      </c>
      <c r="F467" s="137" t="s">
        <v>1867</v>
      </c>
      <c r="H467" s="136" t="s">
        <v>19</v>
      </c>
      <c r="L467" s="134"/>
      <c r="M467" s="139"/>
      <c r="T467" s="140"/>
      <c r="AT467" s="136" t="s">
        <v>159</v>
      </c>
      <c r="AU467" s="136" t="s">
        <v>77</v>
      </c>
      <c r="AV467" s="11" t="s">
        <v>77</v>
      </c>
      <c r="AW467" s="11" t="s">
        <v>30</v>
      </c>
      <c r="AX467" s="11" t="s">
        <v>69</v>
      </c>
      <c r="AY467" s="136" t="s">
        <v>151</v>
      </c>
    </row>
    <row r="468" spans="2:65" s="12" customFormat="1">
      <c r="B468" s="141"/>
      <c r="D468" s="135" t="s">
        <v>159</v>
      </c>
      <c r="E468" s="142" t="s">
        <v>19</v>
      </c>
      <c r="F468" s="143" t="s">
        <v>1868</v>
      </c>
      <c r="H468" s="144">
        <v>524</v>
      </c>
      <c r="L468" s="141"/>
      <c r="M468" s="146"/>
      <c r="T468" s="147"/>
      <c r="AT468" s="142" t="s">
        <v>159</v>
      </c>
      <c r="AU468" s="142" t="s">
        <v>77</v>
      </c>
      <c r="AV468" s="12" t="s">
        <v>79</v>
      </c>
      <c r="AW468" s="12" t="s">
        <v>30</v>
      </c>
      <c r="AX468" s="12" t="s">
        <v>69</v>
      </c>
      <c r="AY468" s="142" t="s">
        <v>151</v>
      </c>
    </row>
    <row r="469" spans="2:65" s="11" customFormat="1">
      <c r="B469" s="134"/>
      <c r="D469" s="135" t="s">
        <v>159</v>
      </c>
      <c r="E469" s="136" t="s">
        <v>19</v>
      </c>
      <c r="F469" s="137" t="s">
        <v>1869</v>
      </c>
      <c r="H469" s="136" t="s">
        <v>19</v>
      </c>
      <c r="L469" s="134"/>
      <c r="M469" s="139"/>
      <c r="T469" s="140"/>
      <c r="AT469" s="136" t="s">
        <v>159</v>
      </c>
      <c r="AU469" s="136" t="s">
        <v>77</v>
      </c>
      <c r="AV469" s="11" t="s">
        <v>77</v>
      </c>
      <c r="AW469" s="11" t="s">
        <v>30</v>
      </c>
      <c r="AX469" s="11" t="s">
        <v>69</v>
      </c>
      <c r="AY469" s="136" t="s">
        <v>151</v>
      </c>
    </row>
    <row r="470" spans="2:65" s="12" customFormat="1">
      <c r="B470" s="141"/>
      <c r="D470" s="135" t="s">
        <v>159</v>
      </c>
      <c r="E470" s="142" t="s">
        <v>19</v>
      </c>
      <c r="F470" s="143" t="s">
        <v>1870</v>
      </c>
      <c r="H470" s="144">
        <v>260</v>
      </c>
      <c r="L470" s="141"/>
      <c r="M470" s="146"/>
      <c r="T470" s="147"/>
      <c r="AT470" s="142" t="s">
        <v>159</v>
      </c>
      <c r="AU470" s="142" t="s">
        <v>77</v>
      </c>
      <c r="AV470" s="12" t="s">
        <v>79</v>
      </c>
      <c r="AW470" s="12" t="s">
        <v>30</v>
      </c>
      <c r="AX470" s="12" t="s">
        <v>69</v>
      </c>
      <c r="AY470" s="142" t="s">
        <v>151</v>
      </c>
    </row>
    <row r="471" spans="2:65" s="11" customFormat="1">
      <c r="B471" s="134"/>
      <c r="D471" s="135" t="s">
        <v>159</v>
      </c>
      <c r="E471" s="136" t="s">
        <v>19</v>
      </c>
      <c r="F471" s="137" t="s">
        <v>1871</v>
      </c>
      <c r="H471" s="136" t="s">
        <v>19</v>
      </c>
      <c r="L471" s="134"/>
      <c r="M471" s="139"/>
      <c r="T471" s="140"/>
      <c r="AT471" s="136" t="s">
        <v>159</v>
      </c>
      <c r="AU471" s="136" t="s">
        <v>77</v>
      </c>
      <c r="AV471" s="11" t="s">
        <v>77</v>
      </c>
      <c r="AW471" s="11" t="s">
        <v>30</v>
      </c>
      <c r="AX471" s="11" t="s">
        <v>69</v>
      </c>
      <c r="AY471" s="136" t="s">
        <v>151</v>
      </c>
    </row>
    <row r="472" spans="2:65" s="12" customFormat="1">
      <c r="B472" s="141"/>
      <c r="D472" s="135" t="s">
        <v>159</v>
      </c>
      <c r="E472" s="142" t="s">
        <v>19</v>
      </c>
      <c r="F472" s="143" t="s">
        <v>1872</v>
      </c>
      <c r="H472" s="144">
        <v>284</v>
      </c>
      <c r="L472" s="141"/>
      <c r="M472" s="146"/>
      <c r="T472" s="147"/>
      <c r="AT472" s="142" t="s">
        <v>159</v>
      </c>
      <c r="AU472" s="142" t="s">
        <v>77</v>
      </c>
      <c r="AV472" s="12" t="s">
        <v>79</v>
      </c>
      <c r="AW472" s="12" t="s">
        <v>30</v>
      </c>
      <c r="AX472" s="12" t="s">
        <v>69</v>
      </c>
      <c r="AY472" s="142" t="s">
        <v>151</v>
      </c>
    </row>
    <row r="473" spans="2:65" s="11" customFormat="1">
      <c r="B473" s="134"/>
      <c r="D473" s="135" t="s">
        <v>159</v>
      </c>
      <c r="E473" s="136" t="s">
        <v>19</v>
      </c>
      <c r="F473" s="137" t="s">
        <v>862</v>
      </c>
      <c r="H473" s="136" t="s">
        <v>19</v>
      </c>
      <c r="L473" s="134"/>
      <c r="M473" s="139"/>
      <c r="T473" s="140"/>
      <c r="AT473" s="136" t="s">
        <v>159</v>
      </c>
      <c r="AU473" s="136" t="s">
        <v>77</v>
      </c>
      <c r="AV473" s="11" t="s">
        <v>77</v>
      </c>
      <c r="AW473" s="11" t="s">
        <v>30</v>
      </c>
      <c r="AX473" s="11" t="s">
        <v>69</v>
      </c>
      <c r="AY473" s="136" t="s">
        <v>151</v>
      </c>
    </row>
    <row r="474" spans="2:65" s="12" customFormat="1">
      <c r="B474" s="141"/>
      <c r="D474" s="135" t="s">
        <v>159</v>
      </c>
      <c r="E474" s="142" t="s">
        <v>19</v>
      </c>
      <c r="F474" s="143" t="s">
        <v>1873</v>
      </c>
      <c r="H474" s="144">
        <v>376</v>
      </c>
      <c r="L474" s="141"/>
      <c r="M474" s="146"/>
      <c r="T474" s="147"/>
      <c r="AT474" s="142" t="s">
        <v>159</v>
      </c>
      <c r="AU474" s="142" t="s">
        <v>77</v>
      </c>
      <c r="AV474" s="12" t="s">
        <v>79</v>
      </c>
      <c r="AW474" s="12" t="s">
        <v>30</v>
      </c>
      <c r="AX474" s="12" t="s">
        <v>69</v>
      </c>
      <c r="AY474" s="142" t="s">
        <v>151</v>
      </c>
    </row>
    <row r="475" spans="2:65" s="11" customFormat="1">
      <c r="B475" s="134"/>
      <c r="D475" s="135" t="s">
        <v>159</v>
      </c>
      <c r="E475" s="136" t="s">
        <v>19</v>
      </c>
      <c r="F475" s="137" t="s">
        <v>864</v>
      </c>
      <c r="H475" s="136" t="s">
        <v>19</v>
      </c>
      <c r="L475" s="134"/>
      <c r="M475" s="139"/>
      <c r="T475" s="140"/>
      <c r="AT475" s="136" t="s">
        <v>159</v>
      </c>
      <c r="AU475" s="136" t="s">
        <v>77</v>
      </c>
      <c r="AV475" s="11" t="s">
        <v>77</v>
      </c>
      <c r="AW475" s="11" t="s">
        <v>30</v>
      </c>
      <c r="AX475" s="11" t="s">
        <v>69</v>
      </c>
      <c r="AY475" s="136" t="s">
        <v>151</v>
      </c>
    </row>
    <row r="476" spans="2:65" s="12" customFormat="1">
      <c r="B476" s="141"/>
      <c r="D476" s="135" t="s">
        <v>159</v>
      </c>
      <c r="E476" s="142" t="s">
        <v>19</v>
      </c>
      <c r="F476" s="143" t="s">
        <v>1874</v>
      </c>
      <c r="H476" s="144">
        <v>368</v>
      </c>
      <c r="L476" s="141"/>
      <c r="M476" s="146"/>
      <c r="T476" s="147"/>
      <c r="AT476" s="142" t="s">
        <v>159</v>
      </c>
      <c r="AU476" s="142" t="s">
        <v>77</v>
      </c>
      <c r="AV476" s="12" t="s">
        <v>79</v>
      </c>
      <c r="AW476" s="12" t="s">
        <v>30</v>
      </c>
      <c r="AX476" s="12" t="s">
        <v>69</v>
      </c>
      <c r="AY476" s="142" t="s">
        <v>151</v>
      </c>
    </row>
    <row r="477" spans="2:65" s="11" customFormat="1">
      <c r="B477" s="134"/>
      <c r="D477" s="135" t="s">
        <v>159</v>
      </c>
      <c r="E477" s="136" t="s">
        <v>19</v>
      </c>
      <c r="F477" s="137" t="s">
        <v>1875</v>
      </c>
      <c r="H477" s="136" t="s">
        <v>19</v>
      </c>
      <c r="L477" s="134"/>
      <c r="M477" s="139"/>
      <c r="T477" s="140"/>
      <c r="AT477" s="136" t="s">
        <v>159</v>
      </c>
      <c r="AU477" s="136" t="s">
        <v>77</v>
      </c>
      <c r="AV477" s="11" t="s">
        <v>77</v>
      </c>
      <c r="AW477" s="11" t="s">
        <v>30</v>
      </c>
      <c r="AX477" s="11" t="s">
        <v>69</v>
      </c>
      <c r="AY477" s="136" t="s">
        <v>151</v>
      </c>
    </row>
    <row r="478" spans="2:65" s="12" customFormat="1">
      <c r="B478" s="141"/>
      <c r="D478" s="135" t="s">
        <v>159</v>
      </c>
      <c r="E478" s="142" t="s">
        <v>19</v>
      </c>
      <c r="F478" s="143" t="s">
        <v>1876</v>
      </c>
      <c r="H478" s="144">
        <v>360.8</v>
      </c>
      <c r="L478" s="141"/>
      <c r="M478" s="146"/>
      <c r="T478" s="147"/>
      <c r="AT478" s="142" t="s">
        <v>159</v>
      </c>
      <c r="AU478" s="142" t="s">
        <v>77</v>
      </c>
      <c r="AV478" s="12" t="s">
        <v>79</v>
      </c>
      <c r="AW478" s="12" t="s">
        <v>30</v>
      </c>
      <c r="AX478" s="12" t="s">
        <v>69</v>
      </c>
      <c r="AY478" s="142" t="s">
        <v>151</v>
      </c>
    </row>
    <row r="479" spans="2:65" s="12" customFormat="1">
      <c r="B479" s="141"/>
      <c r="D479" s="135" t="s">
        <v>159</v>
      </c>
      <c r="E479" s="142" t="s">
        <v>19</v>
      </c>
      <c r="F479" s="143" t="s">
        <v>1877</v>
      </c>
      <c r="H479" s="144">
        <v>3.2</v>
      </c>
      <c r="L479" s="141"/>
      <c r="M479" s="146"/>
      <c r="T479" s="147"/>
      <c r="AT479" s="142" t="s">
        <v>159</v>
      </c>
      <c r="AU479" s="142" t="s">
        <v>77</v>
      </c>
      <c r="AV479" s="12" t="s">
        <v>79</v>
      </c>
      <c r="AW479" s="12" t="s">
        <v>30</v>
      </c>
      <c r="AX479" s="12" t="s">
        <v>69</v>
      </c>
      <c r="AY479" s="142" t="s">
        <v>151</v>
      </c>
    </row>
    <row r="480" spans="2:65" s="11" customFormat="1">
      <c r="B480" s="134"/>
      <c r="D480" s="135" t="s">
        <v>159</v>
      </c>
      <c r="E480" s="136" t="s">
        <v>19</v>
      </c>
      <c r="F480" s="137" t="s">
        <v>1878</v>
      </c>
      <c r="H480" s="136" t="s">
        <v>19</v>
      </c>
      <c r="L480" s="134"/>
      <c r="M480" s="139"/>
      <c r="T480" s="140"/>
      <c r="AT480" s="136" t="s">
        <v>159</v>
      </c>
      <c r="AU480" s="136" t="s">
        <v>77</v>
      </c>
      <c r="AV480" s="11" t="s">
        <v>77</v>
      </c>
      <c r="AW480" s="11" t="s">
        <v>30</v>
      </c>
      <c r="AX480" s="11" t="s">
        <v>69</v>
      </c>
      <c r="AY480" s="136" t="s">
        <v>151</v>
      </c>
    </row>
    <row r="481" spans="2:65" s="12" customFormat="1">
      <c r="B481" s="141"/>
      <c r="D481" s="135" t="s">
        <v>159</v>
      </c>
      <c r="E481" s="142" t="s">
        <v>19</v>
      </c>
      <c r="F481" s="143" t="s">
        <v>1879</v>
      </c>
      <c r="H481" s="144">
        <v>708.48</v>
      </c>
      <c r="L481" s="141"/>
      <c r="M481" s="146"/>
      <c r="T481" s="147"/>
      <c r="AT481" s="142" t="s">
        <v>159</v>
      </c>
      <c r="AU481" s="142" t="s">
        <v>77</v>
      </c>
      <c r="AV481" s="12" t="s">
        <v>79</v>
      </c>
      <c r="AW481" s="12" t="s">
        <v>30</v>
      </c>
      <c r="AX481" s="12" t="s">
        <v>69</v>
      </c>
      <c r="AY481" s="142" t="s">
        <v>151</v>
      </c>
    </row>
    <row r="482" spans="2:65" s="12" customFormat="1">
      <c r="B482" s="141"/>
      <c r="D482" s="135" t="s">
        <v>159</v>
      </c>
      <c r="E482" s="142" t="s">
        <v>19</v>
      </c>
      <c r="F482" s="143" t="s">
        <v>883</v>
      </c>
      <c r="H482" s="144">
        <v>3.52</v>
      </c>
      <c r="L482" s="141"/>
      <c r="M482" s="146"/>
      <c r="T482" s="147"/>
      <c r="AT482" s="142" t="s">
        <v>159</v>
      </c>
      <c r="AU482" s="142" t="s">
        <v>77</v>
      </c>
      <c r="AV482" s="12" t="s">
        <v>79</v>
      </c>
      <c r="AW482" s="12" t="s">
        <v>30</v>
      </c>
      <c r="AX482" s="12" t="s">
        <v>69</v>
      </c>
      <c r="AY482" s="142" t="s">
        <v>151</v>
      </c>
    </row>
    <row r="483" spans="2:65" s="11" customFormat="1">
      <c r="B483" s="134"/>
      <c r="D483" s="135" t="s">
        <v>159</v>
      </c>
      <c r="E483" s="136" t="s">
        <v>19</v>
      </c>
      <c r="F483" s="137" t="s">
        <v>1774</v>
      </c>
      <c r="H483" s="136" t="s">
        <v>19</v>
      </c>
      <c r="L483" s="134"/>
      <c r="M483" s="139"/>
      <c r="T483" s="140"/>
      <c r="AT483" s="136" t="s">
        <v>159</v>
      </c>
      <c r="AU483" s="136" t="s">
        <v>77</v>
      </c>
      <c r="AV483" s="11" t="s">
        <v>77</v>
      </c>
      <c r="AW483" s="11" t="s">
        <v>30</v>
      </c>
      <c r="AX483" s="11" t="s">
        <v>69</v>
      </c>
      <c r="AY483" s="136" t="s">
        <v>151</v>
      </c>
    </row>
    <row r="484" spans="2:65" s="12" customFormat="1">
      <c r="B484" s="141"/>
      <c r="D484" s="135" t="s">
        <v>159</v>
      </c>
      <c r="E484" s="142" t="s">
        <v>19</v>
      </c>
      <c r="F484" s="143" t="s">
        <v>1880</v>
      </c>
      <c r="H484" s="144">
        <v>780.64</v>
      </c>
      <c r="L484" s="141"/>
      <c r="M484" s="146"/>
      <c r="T484" s="147"/>
      <c r="AT484" s="142" t="s">
        <v>159</v>
      </c>
      <c r="AU484" s="142" t="s">
        <v>77</v>
      </c>
      <c r="AV484" s="12" t="s">
        <v>79</v>
      </c>
      <c r="AW484" s="12" t="s">
        <v>30</v>
      </c>
      <c r="AX484" s="12" t="s">
        <v>69</v>
      </c>
      <c r="AY484" s="142" t="s">
        <v>151</v>
      </c>
    </row>
    <row r="485" spans="2:65" s="12" customFormat="1">
      <c r="B485" s="141"/>
      <c r="D485" s="135" t="s">
        <v>159</v>
      </c>
      <c r="E485" s="142" t="s">
        <v>19</v>
      </c>
      <c r="F485" s="143" t="s">
        <v>1881</v>
      </c>
      <c r="H485" s="144">
        <v>3.36</v>
      </c>
      <c r="L485" s="141"/>
      <c r="M485" s="146"/>
      <c r="T485" s="147"/>
      <c r="AT485" s="142" t="s">
        <v>159</v>
      </c>
      <c r="AU485" s="142" t="s">
        <v>77</v>
      </c>
      <c r="AV485" s="12" t="s">
        <v>79</v>
      </c>
      <c r="AW485" s="12" t="s">
        <v>30</v>
      </c>
      <c r="AX485" s="12" t="s">
        <v>69</v>
      </c>
      <c r="AY485" s="142" t="s">
        <v>151</v>
      </c>
    </row>
    <row r="486" spans="2:65" s="11" customFormat="1">
      <c r="B486" s="134"/>
      <c r="D486" s="135" t="s">
        <v>159</v>
      </c>
      <c r="E486" s="136" t="s">
        <v>19</v>
      </c>
      <c r="F486" s="137" t="s">
        <v>654</v>
      </c>
      <c r="H486" s="136" t="s">
        <v>19</v>
      </c>
      <c r="L486" s="134"/>
      <c r="M486" s="139"/>
      <c r="T486" s="140"/>
      <c r="AT486" s="136" t="s">
        <v>159</v>
      </c>
      <c r="AU486" s="136" t="s">
        <v>77</v>
      </c>
      <c r="AV486" s="11" t="s">
        <v>77</v>
      </c>
      <c r="AW486" s="11" t="s">
        <v>30</v>
      </c>
      <c r="AX486" s="11" t="s">
        <v>69</v>
      </c>
      <c r="AY486" s="136" t="s">
        <v>151</v>
      </c>
    </row>
    <row r="487" spans="2:65" s="12" customFormat="1">
      <c r="B487" s="141"/>
      <c r="D487" s="135" t="s">
        <v>159</v>
      </c>
      <c r="E487" s="142" t="s">
        <v>19</v>
      </c>
      <c r="F487" s="143" t="s">
        <v>1882</v>
      </c>
      <c r="H487" s="144">
        <v>4152.4799999999996</v>
      </c>
      <c r="L487" s="141"/>
      <c r="M487" s="146"/>
      <c r="T487" s="147"/>
      <c r="AT487" s="142" t="s">
        <v>159</v>
      </c>
      <c r="AU487" s="142" t="s">
        <v>77</v>
      </c>
      <c r="AV487" s="12" t="s">
        <v>79</v>
      </c>
      <c r="AW487" s="12" t="s">
        <v>30</v>
      </c>
      <c r="AX487" s="12" t="s">
        <v>69</v>
      </c>
      <c r="AY487" s="142" t="s">
        <v>151</v>
      </c>
    </row>
    <row r="488" spans="2:65" s="12" customFormat="1">
      <c r="B488" s="141"/>
      <c r="D488" s="135" t="s">
        <v>159</v>
      </c>
      <c r="E488" s="142" t="s">
        <v>19</v>
      </c>
      <c r="F488" s="143" t="s">
        <v>883</v>
      </c>
      <c r="H488" s="144">
        <v>3.52</v>
      </c>
      <c r="L488" s="141"/>
      <c r="M488" s="146"/>
      <c r="T488" s="147"/>
      <c r="AT488" s="142" t="s">
        <v>159</v>
      </c>
      <c r="AU488" s="142" t="s">
        <v>77</v>
      </c>
      <c r="AV488" s="12" t="s">
        <v>79</v>
      </c>
      <c r="AW488" s="12" t="s">
        <v>30</v>
      </c>
      <c r="AX488" s="12" t="s">
        <v>69</v>
      </c>
      <c r="AY488" s="142" t="s">
        <v>151</v>
      </c>
    </row>
    <row r="489" spans="2:65" s="11" customFormat="1">
      <c r="B489" s="134"/>
      <c r="D489" s="135" t="s">
        <v>159</v>
      </c>
      <c r="E489" s="136" t="s">
        <v>19</v>
      </c>
      <c r="F489" s="137" t="s">
        <v>684</v>
      </c>
      <c r="H489" s="136" t="s">
        <v>19</v>
      </c>
      <c r="L489" s="134"/>
      <c r="M489" s="139"/>
      <c r="T489" s="140"/>
      <c r="AT489" s="136" t="s">
        <v>159</v>
      </c>
      <c r="AU489" s="136" t="s">
        <v>77</v>
      </c>
      <c r="AV489" s="11" t="s">
        <v>77</v>
      </c>
      <c r="AW489" s="11" t="s">
        <v>30</v>
      </c>
      <c r="AX489" s="11" t="s">
        <v>69</v>
      </c>
      <c r="AY489" s="136" t="s">
        <v>151</v>
      </c>
    </row>
    <row r="490" spans="2:65" s="12" customFormat="1">
      <c r="B490" s="141"/>
      <c r="D490" s="135" t="s">
        <v>159</v>
      </c>
      <c r="E490" s="142" t="s">
        <v>19</v>
      </c>
      <c r="F490" s="143" t="s">
        <v>1883</v>
      </c>
      <c r="H490" s="144">
        <v>3922.88</v>
      </c>
      <c r="L490" s="141"/>
      <c r="M490" s="146"/>
      <c r="T490" s="147"/>
      <c r="AT490" s="142" t="s">
        <v>159</v>
      </c>
      <c r="AU490" s="142" t="s">
        <v>77</v>
      </c>
      <c r="AV490" s="12" t="s">
        <v>79</v>
      </c>
      <c r="AW490" s="12" t="s">
        <v>30</v>
      </c>
      <c r="AX490" s="12" t="s">
        <v>69</v>
      </c>
      <c r="AY490" s="142" t="s">
        <v>151</v>
      </c>
    </row>
    <row r="491" spans="2:65" s="12" customFormat="1">
      <c r="B491" s="141"/>
      <c r="D491" s="135" t="s">
        <v>159</v>
      </c>
      <c r="E491" s="142" t="s">
        <v>19</v>
      </c>
      <c r="F491" s="143" t="s">
        <v>1884</v>
      </c>
      <c r="H491" s="144">
        <v>1.1200000000000001</v>
      </c>
      <c r="L491" s="141"/>
      <c r="M491" s="146"/>
      <c r="T491" s="147"/>
      <c r="AT491" s="142" t="s">
        <v>159</v>
      </c>
      <c r="AU491" s="142" t="s">
        <v>77</v>
      </c>
      <c r="AV491" s="12" t="s">
        <v>79</v>
      </c>
      <c r="AW491" s="12" t="s">
        <v>30</v>
      </c>
      <c r="AX491" s="12" t="s">
        <v>69</v>
      </c>
      <c r="AY491" s="142" t="s">
        <v>151</v>
      </c>
    </row>
    <row r="492" spans="2:65" s="11" customFormat="1">
      <c r="B492" s="134"/>
      <c r="D492" s="135" t="s">
        <v>159</v>
      </c>
      <c r="E492" s="136" t="s">
        <v>19</v>
      </c>
      <c r="F492" s="137" t="s">
        <v>873</v>
      </c>
      <c r="H492" s="136" t="s">
        <v>19</v>
      </c>
      <c r="L492" s="134"/>
      <c r="M492" s="139"/>
      <c r="T492" s="140"/>
      <c r="AT492" s="136" t="s">
        <v>159</v>
      </c>
      <c r="AU492" s="136" t="s">
        <v>77</v>
      </c>
      <c r="AV492" s="11" t="s">
        <v>77</v>
      </c>
      <c r="AW492" s="11" t="s">
        <v>30</v>
      </c>
      <c r="AX492" s="11" t="s">
        <v>69</v>
      </c>
      <c r="AY492" s="136" t="s">
        <v>151</v>
      </c>
    </row>
    <row r="493" spans="2:65" s="12" customFormat="1">
      <c r="B493" s="141"/>
      <c r="D493" s="135" t="s">
        <v>159</v>
      </c>
      <c r="E493" s="142" t="s">
        <v>19</v>
      </c>
      <c r="F493" s="143" t="s">
        <v>1885</v>
      </c>
      <c r="H493" s="144">
        <v>92</v>
      </c>
      <c r="L493" s="141"/>
      <c r="M493" s="146"/>
      <c r="T493" s="147"/>
      <c r="AT493" s="142" t="s">
        <v>159</v>
      </c>
      <c r="AU493" s="142" t="s">
        <v>77</v>
      </c>
      <c r="AV493" s="12" t="s">
        <v>79</v>
      </c>
      <c r="AW493" s="12" t="s">
        <v>30</v>
      </c>
      <c r="AX493" s="12" t="s">
        <v>69</v>
      </c>
      <c r="AY493" s="142" t="s">
        <v>151</v>
      </c>
    </row>
    <row r="494" spans="2:65" s="13" customFormat="1">
      <c r="B494" s="148"/>
      <c r="D494" s="135" t="s">
        <v>159</v>
      </c>
      <c r="E494" s="149" t="s">
        <v>19</v>
      </c>
      <c r="F494" s="150" t="s">
        <v>163</v>
      </c>
      <c r="H494" s="151">
        <v>11844.000000000002</v>
      </c>
      <c r="L494" s="148"/>
      <c r="M494" s="153"/>
      <c r="T494" s="154"/>
      <c r="AT494" s="149" t="s">
        <v>159</v>
      </c>
      <c r="AU494" s="149" t="s">
        <v>77</v>
      </c>
      <c r="AV494" s="13" t="s">
        <v>164</v>
      </c>
      <c r="AW494" s="13" t="s">
        <v>30</v>
      </c>
      <c r="AX494" s="13" t="s">
        <v>77</v>
      </c>
      <c r="AY494" s="149" t="s">
        <v>151</v>
      </c>
    </row>
    <row r="495" spans="2:65" s="11" customFormat="1">
      <c r="B495" s="134"/>
      <c r="D495" s="135" t="s">
        <v>159</v>
      </c>
      <c r="E495" s="136" t="s">
        <v>19</v>
      </c>
      <c r="F495" s="137" t="s">
        <v>165</v>
      </c>
      <c r="H495" s="136" t="s">
        <v>19</v>
      </c>
      <c r="L495" s="134"/>
      <c r="M495" s="139"/>
      <c r="T495" s="140"/>
      <c r="AT495" s="136" t="s">
        <v>159</v>
      </c>
      <c r="AU495" s="136" t="s">
        <v>77</v>
      </c>
      <c r="AV495" s="11" t="s">
        <v>77</v>
      </c>
      <c r="AW495" s="11" t="s">
        <v>30</v>
      </c>
      <c r="AX495" s="11" t="s">
        <v>69</v>
      </c>
      <c r="AY495" s="136" t="s">
        <v>151</v>
      </c>
    </row>
    <row r="496" spans="2:65" s="1" customFormat="1" ht="16.5" customHeight="1">
      <c r="B496" s="31"/>
      <c r="C496" s="120" t="s">
        <v>404</v>
      </c>
      <c r="D496" s="120" t="s">
        <v>152</v>
      </c>
      <c r="E496" s="121" t="s">
        <v>207</v>
      </c>
      <c r="F496" s="122" t="s">
        <v>208</v>
      </c>
      <c r="G496" s="123" t="s">
        <v>155</v>
      </c>
      <c r="H496" s="124">
        <v>11844</v>
      </c>
      <c r="I496" s="260"/>
      <c r="J496" s="126">
        <f>ROUND(I496*H496,2)</f>
        <v>0</v>
      </c>
      <c r="K496" s="122" t="s">
        <v>156</v>
      </c>
      <c r="L496" s="127"/>
      <c r="M496" s="128" t="s">
        <v>19</v>
      </c>
      <c r="N496" s="129" t="s">
        <v>40</v>
      </c>
      <c r="P496" s="130">
        <f>O496*H496</f>
        <v>0</v>
      </c>
      <c r="Q496" s="130">
        <v>4.8999999999999998E-4</v>
      </c>
      <c r="R496" s="130">
        <f>Q496*H496</f>
        <v>5.8035600000000001</v>
      </c>
      <c r="S496" s="130">
        <v>0</v>
      </c>
      <c r="T496" s="131">
        <f>S496*H496</f>
        <v>0</v>
      </c>
      <c r="AR496" s="132" t="s">
        <v>200</v>
      </c>
      <c r="AT496" s="132" t="s">
        <v>152</v>
      </c>
      <c r="AU496" s="132" t="s">
        <v>77</v>
      </c>
      <c r="AY496" s="16" t="s">
        <v>151</v>
      </c>
      <c r="BE496" s="133">
        <f>IF(N496="základní",J496,0)</f>
        <v>0</v>
      </c>
      <c r="BF496" s="133">
        <f>IF(N496="snížená",J496,0)</f>
        <v>0</v>
      </c>
      <c r="BG496" s="133">
        <f>IF(N496="zákl. přenesená",J496,0)</f>
        <v>0</v>
      </c>
      <c r="BH496" s="133">
        <f>IF(N496="sníž. přenesená",J496,0)</f>
        <v>0</v>
      </c>
      <c r="BI496" s="133">
        <f>IF(N496="nulová",J496,0)</f>
        <v>0</v>
      </c>
      <c r="BJ496" s="16" t="s">
        <v>77</v>
      </c>
      <c r="BK496" s="133">
        <f>ROUND(I496*H496,2)</f>
        <v>0</v>
      </c>
      <c r="BL496" s="16" t="s">
        <v>164</v>
      </c>
      <c r="BM496" s="132" t="s">
        <v>1886</v>
      </c>
    </row>
    <row r="497" spans="2:51" s="11" customFormat="1">
      <c r="B497" s="134"/>
      <c r="D497" s="135" t="s">
        <v>159</v>
      </c>
      <c r="E497" s="136" t="s">
        <v>19</v>
      </c>
      <c r="F497" s="137" t="s">
        <v>1867</v>
      </c>
      <c r="H497" s="136" t="s">
        <v>19</v>
      </c>
      <c r="L497" s="134"/>
      <c r="M497" s="139"/>
      <c r="T497" s="140"/>
      <c r="AT497" s="136" t="s">
        <v>159</v>
      </c>
      <c r="AU497" s="136" t="s">
        <v>77</v>
      </c>
      <c r="AV497" s="11" t="s">
        <v>77</v>
      </c>
      <c r="AW497" s="11" t="s">
        <v>30</v>
      </c>
      <c r="AX497" s="11" t="s">
        <v>69</v>
      </c>
      <c r="AY497" s="136" t="s">
        <v>151</v>
      </c>
    </row>
    <row r="498" spans="2:51" s="12" customFormat="1">
      <c r="B498" s="141"/>
      <c r="D498" s="135" t="s">
        <v>159</v>
      </c>
      <c r="E498" s="142" t="s">
        <v>19</v>
      </c>
      <c r="F498" s="143" t="s">
        <v>1868</v>
      </c>
      <c r="H498" s="144">
        <v>524</v>
      </c>
      <c r="L498" s="141"/>
      <c r="M498" s="146"/>
      <c r="T498" s="147"/>
      <c r="AT498" s="142" t="s">
        <v>159</v>
      </c>
      <c r="AU498" s="142" t="s">
        <v>77</v>
      </c>
      <c r="AV498" s="12" t="s">
        <v>79</v>
      </c>
      <c r="AW498" s="12" t="s">
        <v>30</v>
      </c>
      <c r="AX498" s="12" t="s">
        <v>69</v>
      </c>
      <c r="AY498" s="142" t="s">
        <v>151</v>
      </c>
    </row>
    <row r="499" spans="2:51" s="11" customFormat="1">
      <c r="B499" s="134"/>
      <c r="D499" s="135" t="s">
        <v>159</v>
      </c>
      <c r="E499" s="136" t="s">
        <v>19</v>
      </c>
      <c r="F499" s="137" t="s">
        <v>1869</v>
      </c>
      <c r="H499" s="136" t="s">
        <v>19</v>
      </c>
      <c r="L499" s="134"/>
      <c r="M499" s="139"/>
      <c r="T499" s="140"/>
      <c r="AT499" s="136" t="s">
        <v>159</v>
      </c>
      <c r="AU499" s="136" t="s">
        <v>77</v>
      </c>
      <c r="AV499" s="11" t="s">
        <v>77</v>
      </c>
      <c r="AW499" s="11" t="s">
        <v>30</v>
      </c>
      <c r="AX499" s="11" t="s">
        <v>69</v>
      </c>
      <c r="AY499" s="136" t="s">
        <v>151</v>
      </c>
    </row>
    <row r="500" spans="2:51" s="12" customFormat="1">
      <c r="B500" s="141"/>
      <c r="D500" s="135" t="s">
        <v>159</v>
      </c>
      <c r="E500" s="142" t="s">
        <v>19</v>
      </c>
      <c r="F500" s="143" t="s">
        <v>1870</v>
      </c>
      <c r="H500" s="144">
        <v>260</v>
      </c>
      <c r="L500" s="141"/>
      <c r="M500" s="146"/>
      <c r="T500" s="147"/>
      <c r="AT500" s="142" t="s">
        <v>159</v>
      </c>
      <c r="AU500" s="142" t="s">
        <v>77</v>
      </c>
      <c r="AV500" s="12" t="s">
        <v>79</v>
      </c>
      <c r="AW500" s="12" t="s">
        <v>30</v>
      </c>
      <c r="AX500" s="12" t="s">
        <v>69</v>
      </c>
      <c r="AY500" s="142" t="s">
        <v>151</v>
      </c>
    </row>
    <row r="501" spans="2:51" s="11" customFormat="1">
      <c r="B501" s="134"/>
      <c r="D501" s="135" t="s">
        <v>159</v>
      </c>
      <c r="E501" s="136" t="s">
        <v>19</v>
      </c>
      <c r="F501" s="137" t="s">
        <v>1871</v>
      </c>
      <c r="H501" s="136" t="s">
        <v>19</v>
      </c>
      <c r="L501" s="134"/>
      <c r="M501" s="139"/>
      <c r="T501" s="140"/>
      <c r="AT501" s="136" t="s">
        <v>159</v>
      </c>
      <c r="AU501" s="136" t="s">
        <v>77</v>
      </c>
      <c r="AV501" s="11" t="s">
        <v>77</v>
      </c>
      <c r="AW501" s="11" t="s">
        <v>30</v>
      </c>
      <c r="AX501" s="11" t="s">
        <v>69</v>
      </c>
      <c r="AY501" s="136" t="s">
        <v>151</v>
      </c>
    </row>
    <row r="502" spans="2:51" s="12" customFormat="1">
      <c r="B502" s="141"/>
      <c r="D502" s="135" t="s">
        <v>159</v>
      </c>
      <c r="E502" s="142" t="s">
        <v>19</v>
      </c>
      <c r="F502" s="143" t="s">
        <v>1872</v>
      </c>
      <c r="H502" s="144">
        <v>284</v>
      </c>
      <c r="L502" s="141"/>
      <c r="M502" s="146"/>
      <c r="T502" s="147"/>
      <c r="AT502" s="142" t="s">
        <v>159</v>
      </c>
      <c r="AU502" s="142" t="s">
        <v>77</v>
      </c>
      <c r="AV502" s="12" t="s">
        <v>79</v>
      </c>
      <c r="AW502" s="12" t="s">
        <v>30</v>
      </c>
      <c r="AX502" s="12" t="s">
        <v>69</v>
      </c>
      <c r="AY502" s="142" t="s">
        <v>151</v>
      </c>
    </row>
    <row r="503" spans="2:51" s="11" customFormat="1">
      <c r="B503" s="134"/>
      <c r="D503" s="135" t="s">
        <v>159</v>
      </c>
      <c r="E503" s="136" t="s">
        <v>19</v>
      </c>
      <c r="F503" s="137" t="s">
        <v>862</v>
      </c>
      <c r="H503" s="136" t="s">
        <v>19</v>
      </c>
      <c r="L503" s="134"/>
      <c r="M503" s="139"/>
      <c r="T503" s="140"/>
      <c r="AT503" s="136" t="s">
        <v>159</v>
      </c>
      <c r="AU503" s="136" t="s">
        <v>77</v>
      </c>
      <c r="AV503" s="11" t="s">
        <v>77</v>
      </c>
      <c r="AW503" s="11" t="s">
        <v>30</v>
      </c>
      <c r="AX503" s="11" t="s">
        <v>69</v>
      </c>
      <c r="AY503" s="136" t="s">
        <v>151</v>
      </c>
    </row>
    <row r="504" spans="2:51" s="12" customFormat="1">
      <c r="B504" s="141"/>
      <c r="D504" s="135" t="s">
        <v>159</v>
      </c>
      <c r="E504" s="142" t="s">
        <v>19</v>
      </c>
      <c r="F504" s="143" t="s">
        <v>1873</v>
      </c>
      <c r="H504" s="144">
        <v>376</v>
      </c>
      <c r="L504" s="141"/>
      <c r="M504" s="146"/>
      <c r="T504" s="147"/>
      <c r="AT504" s="142" t="s">
        <v>159</v>
      </c>
      <c r="AU504" s="142" t="s">
        <v>77</v>
      </c>
      <c r="AV504" s="12" t="s">
        <v>79</v>
      </c>
      <c r="AW504" s="12" t="s">
        <v>30</v>
      </c>
      <c r="AX504" s="12" t="s">
        <v>69</v>
      </c>
      <c r="AY504" s="142" t="s">
        <v>151</v>
      </c>
    </row>
    <row r="505" spans="2:51" s="11" customFormat="1">
      <c r="B505" s="134"/>
      <c r="D505" s="135" t="s">
        <v>159</v>
      </c>
      <c r="E505" s="136" t="s">
        <v>19</v>
      </c>
      <c r="F505" s="137" t="s">
        <v>864</v>
      </c>
      <c r="H505" s="136" t="s">
        <v>19</v>
      </c>
      <c r="L505" s="134"/>
      <c r="M505" s="139"/>
      <c r="T505" s="140"/>
      <c r="AT505" s="136" t="s">
        <v>159</v>
      </c>
      <c r="AU505" s="136" t="s">
        <v>77</v>
      </c>
      <c r="AV505" s="11" t="s">
        <v>77</v>
      </c>
      <c r="AW505" s="11" t="s">
        <v>30</v>
      </c>
      <c r="AX505" s="11" t="s">
        <v>69</v>
      </c>
      <c r="AY505" s="136" t="s">
        <v>151</v>
      </c>
    </row>
    <row r="506" spans="2:51" s="12" customFormat="1">
      <c r="B506" s="141"/>
      <c r="D506" s="135" t="s">
        <v>159</v>
      </c>
      <c r="E506" s="142" t="s">
        <v>19</v>
      </c>
      <c r="F506" s="143" t="s">
        <v>1874</v>
      </c>
      <c r="H506" s="144">
        <v>368</v>
      </c>
      <c r="L506" s="141"/>
      <c r="M506" s="146"/>
      <c r="T506" s="147"/>
      <c r="AT506" s="142" t="s">
        <v>159</v>
      </c>
      <c r="AU506" s="142" t="s">
        <v>77</v>
      </c>
      <c r="AV506" s="12" t="s">
        <v>79</v>
      </c>
      <c r="AW506" s="12" t="s">
        <v>30</v>
      </c>
      <c r="AX506" s="12" t="s">
        <v>69</v>
      </c>
      <c r="AY506" s="142" t="s">
        <v>151</v>
      </c>
    </row>
    <row r="507" spans="2:51" s="11" customFormat="1">
      <c r="B507" s="134"/>
      <c r="D507" s="135" t="s">
        <v>159</v>
      </c>
      <c r="E507" s="136" t="s">
        <v>19</v>
      </c>
      <c r="F507" s="137" t="s">
        <v>1875</v>
      </c>
      <c r="H507" s="136" t="s">
        <v>19</v>
      </c>
      <c r="L507" s="134"/>
      <c r="M507" s="139"/>
      <c r="T507" s="140"/>
      <c r="AT507" s="136" t="s">
        <v>159</v>
      </c>
      <c r="AU507" s="136" t="s">
        <v>77</v>
      </c>
      <c r="AV507" s="11" t="s">
        <v>77</v>
      </c>
      <c r="AW507" s="11" t="s">
        <v>30</v>
      </c>
      <c r="AX507" s="11" t="s">
        <v>69</v>
      </c>
      <c r="AY507" s="136" t="s">
        <v>151</v>
      </c>
    </row>
    <row r="508" spans="2:51" s="12" customFormat="1">
      <c r="B508" s="141"/>
      <c r="D508" s="135" t="s">
        <v>159</v>
      </c>
      <c r="E508" s="142" t="s">
        <v>19</v>
      </c>
      <c r="F508" s="143" t="s">
        <v>1876</v>
      </c>
      <c r="H508" s="144">
        <v>360.8</v>
      </c>
      <c r="L508" s="141"/>
      <c r="M508" s="146"/>
      <c r="T508" s="147"/>
      <c r="AT508" s="142" t="s">
        <v>159</v>
      </c>
      <c r="AU508" s="142" t="s">
        <v>77</v>
      </c>
      <c r="AV508" s="12" t="s">
        <v>79</v>
      </c>
      <c r="AW508" s="12" t="s">
        <v>30</v>
      </c>
      <c r="AX508" s="12" t="s">
        <v>69</v>
      </c>
      <c r="AY508" s="142" t="s">
        <v>151</v>
      </c>
    </row>
    <row r="509" spans="2:51" s="12" customFormat="1">
      <c r="B509" s="141"/>
      <c r="D509" s="135" t="s">
        <v>159</v>
      </c>
      <c r="E509" s="142" t="s">
        <v>19</v>
      </c>
      <c r="F509" s="143" t="s">
        <v>1877</v>
      </c>
      <c r="H509" s="144">
        <v>3.2</v>
      </c>
      <c r="L509" s="141"/>
      <c r="M509" s="146"/>
      <c r="T509" s="147"/>
      <c r="AT509" s="142" t="s">
        <v>159</v>
      </c>
      <c r="AU509" s="142" t="s">
        <v>77</v>
      </c>
      <c r="AV509" s="12" t="s">
        <v>79</v>
      </c>
      <c r="AW509" s="12" t="s">
        <v>30</v>
      </c>
      <c r="AX509" s="12" t="s">
        <v>69</v>
      </c>
      <c r="AY509" s="142" t="s">
        <v>151</v>
      </c>
    </row>
    <row r="510" spans="2:51" s="11" customFormat="1">
      <c r="B510" s="134"/>
      <c r="D510" s="135" t="s">
        <v>159</v>
      </c>
      <c r="E510" s="136" t="s">
        <v>19</v>
      </c>
      <c r="F510" s="137" t="s">
        <v>1878</v>
      </c>
      <c r="H510" s="136" t="s">
        <v>19</v>
      </c>
      <c r="L510" s="134"/>
      <c r="M510" s="139"/>
      <c r="T510" s="140"/>
      <c r="AT510" s="136" t="s">
        <v>159</v>
      </c>
      <c r="AU510" s="136" t="s">
        <v>77</v>
      </c>
      <c r="AV510" s="11" t="s">
        <v>77</v>
      </c>
      <c r="AW510" s="11" t="s">
        <v>30</v>
      </c>
      <c r="AX510" s="11" t="s">
        <v>69</v>
      </c>
      <c r="AY510" s="136" t="s">
        <v>151</v>
      </c>
    </row>
    <row r="511" spans="2:51" s="12" customFormat="1">
      <c r="B511" s="141"/>
      <c r="D511" s="135" t="s">
        <v>159</v>
      </c>
      <c r="E511" s="142" t="s">
        <v>19</v>
      </c>
      <c r="F511" s="143" t="s">
        <v>1879</v>
      </c>
      <c r="H511" s="144">
        <v>708.48</v>
      </c>
      <c r="L511" s="141"/>
      <c r="M511" s="146"/>
      <c r="T511" s="147"/>
      <c r="AT511" s="142" t="s">
        <v>159</v>
      </c>
      <c r="AU511" s="142" t="s">
        <v>77</v>
      </c>
      <c r="AV511" s="12" t="s">
        <v>79</v>
      </c>
      <c r="AW511" s="12" t="s">
        <v>30</v>
      </c>
      <c r="AX511" s="12" t="s">
        <v>69</v>
      </c>
      <c r="AY511" s="142" t="s">
        <v>151</v>
      </c>
    </row>
    <row r="512" spans="2:51" s="12" customFormat="1">
      <c r="B512" s="141"/>
      <c r="D512" s="135" t="s">
        <v>159</v>
      </c>
      <c r="E512" s="142" t="s">
        <v>19</v>
      </c>
      <c r="F512" s="143" t="s">
        <v>883</v>
      </c>
      <c r="H512" s="144">
        <v>3.52</v>
      </c>
      <c r="L512" s="141"/>
      <c r="M512" s="146"/>
      <c r="T512" s="147"/>
      <c r="AT512" s="142" t="s">
        <v>159</v>
      </c>
      <c r="AU512" s="142" t="s">
        <v>77</v>
      </c>
      <c r="AV512" s="12" t="s">
        <v>79</v>
      </c>
      <c r="AW512" s="12" t="s">
        <v>30</v>
      </c>
      <c r="AX512" s="12" t="s">
        <v>69</v>
      </c>
      <c r="AY512" s="142" t="s">
        <v>151</v>
      </c>
    </row>
    <row r="513" spans="2:65" s="11" customFormat="1">
      <c r="B513" s="134"/>
      <c r="D513" s="135" t="s">
        <v>159</v>
      </c>
      <c r="E513" s="136" t="s">
        <v>19</v>
      </c>
      <c r="F513" s="137" t="s">
        <v>1774</v>
      </c>
      <c r="H513" s="136" t="s">
        <v>19</v>
      </c>
      <c r="L513" s="134"/>
      <c r="M513" s="139"/>
      <c r="T513" s="140"/>
      <c r="AT513" s="136" t="s">
        <v>159</v>
      </c>
      <c r="AU513" s="136" t="s">
        <v>77</v>
      </c>
      <c r="AV513" s="11" t="s">
        <v>77</v>
      </c>
      <c r="AW513" s="11" t="s">
        <v>30</v>
      </c>
      <c r="AX513" s="11" t="s">
        <v>69</v>
      </c>
      <c r="AY513" s="136" t="s">
        <v>151</v>
      </c>
    </row>
    <row r="514" spans="2:65" s="12" customFormat="1">
      <c r="B514" s="141"/>
      <c r="D514" s="135" t="s">
        <v>159</v>
      </c>
      <c r="E514" s="142" t="s">
        <v>19</v>
      </c>
      <c r="F514" s="143" t="s">
        <v>1880</v>
      </c>
      <c r="H514" s="144">
        <v>780.64</v>
      </c>
      <c r="L514" s="141"/>
      <c r="M514" s="146"/>
      <c r="T514" s="147"/>
      <c r="AT514" s="142" t="s">
        <v>159</v>
      </c>
      <c r="AU514" s="142" t="s">
        <v>77</v>
      </c>
      <c r="AV514" s="12" t="s">
        <v>79</v>
      </c>
      <c r="AW514" s="12" t="s">
        <v>30</v>
      </c>
      <c r="AX514" s="12" t="s">
        <v>69</v>
      </c>
      <c r="AY514" s="142" t="s">
        <v>151</v>
      </c>
    </row>
    <row r="515" spans="2:65" s="12" customFormat="1">
      <c r="B515" s="141"/>
      <c r="D515" s="135" t="s">
        <v>159</v>
      </c>
      <c r="E515" s="142" t="s">
        <v>19</v>
      </c>
      <c r="F515" s="143" t="s">
        <v>1881</v>
      </c>
      <c r="H515" s="144">
        <v>3.36</v>
      </c>
      <c r="L515" s="141"/>
      <c r="M515" s="146"/>
      <c r="T515" s="147"/>
      <c r="AT515" s="142" t="s">
        <v>159</v>
      </c>
      <c r="AU515" s="142" t="s">
        <v>77</v>
      </c>
      <c r="AV515" s="12" t="s">
        <v>79</v>
      </c>
      <c r="AW515" s="12" t="s">
        <v>30</v>
      </c>
      <c r="AX515" s="12" t="s">
        <v>69</v>
      </c>
      <c r="AY515" s="142" t="s">
        <v>151</v>
      </c>
    </row>
    <row r="516" spans="2:65" s="11" customFormat="1">
      <c r="B516" s="134"/>
      <c r="D516" s="135" t="s">
        <v>159</v>
      </c>
      <c r="E516" s="136" t="s">
        <v>19</v>
      </c>
      <c r="F516" s="137" t="s">
        <v>654</v>
      </c>
      <c r="H516" s="136" t="s">
        <v>19</v>
      </c>
      <c r="L516" s="134"/>
      <c r="M516" s="139"/>
      <c r="T516" s="140"/>
      <c r="AT516" s="136" t="s">
        <v>159</v>
      </c>
      <c r="AU516" s="136" t="s">
        <v>77</v>
      </c>
      <c r="AV516" s="11" t="s">
        <v>77</v>
      </c>
      <c r="AW516" s="11" t="s">
        <v>30</v>
      </c>
      <c r="AX516" s="11" t="s">
        <v>69</v>
      </c>
      <c r="AY516" s="136" t="s">
        <v>151</v>
      </c>
    </row>
    <row r="517" spans="2:65" s="12" customFormat="1">
      <c r="B517" s="141"/>
      <c r="D517" s="135" t="s">
        <v>159</v>
      </c>
      <c r="E517" s="142" t="s">
        <v>19</v>
      </c>
      <c r="F517" s="143" t="s">
        <v>1882</v>
      </c>
      <c r="H517" s="144">
        <v>4152.4799999999996</v>
      </c>
      <c r="L517" s="141"/>
      <c r="M517" s="146"/>
      <c r="T517" s="147"/>
      <c r="AT517" s="142" t="s">
        <v>159</v>
      </c>
      <c r="AU517" s="142" t="s">
        <v>77</v>
      </c>
      <c r="AV517" s="12" t="s">
        <v>79</v>
      </c>
      <c r="AW517" s="12" t="s">
        <v>30</v>
      </c>
      <c r="AX517" s="12" t="s">
        <v>69</v>
      </c>
      <c r="AY517" s="142" t="s">
        <v>151</v>
      </c>
    </row>
    <row r="518" spans="2:65" s="12" customFormat="1">
      <c r="B518" s="141"/>
      <c r="D518" s="135" t="s">
        <v>159</v>
      </c>
      <c r="E518" s="142" t="s">
        <v>19</v>
      </c>
      <c r="F518" s="143" t="s">
        <v>883</v>
      </c>
      <c r="H518" s="144">
        <v>3.52</v>
      </c>
      <c r="L518" s="141"/>
      <c r="M518" s="146"/>
      <c r="T518" s="147"/>
      <c r="AT518" s="142" t="s">
        <v>159</v>
      </c>
      <c r="AU518" s="142" t="s">
        <v>77</v>
      </c>
      <c r="AV518" s="12" t="s">
        <v>79</v>
      </c>
      <c r="AW518" s="12" t="s">
        <v>30</v>
      </c>
      <c r="AX518" s="12" t="s">
        <v>69</v>
      </c>
      <c r="AY518" s="142" t="s">
        <v>151</v>
      </c>
    </row>
    <row r="519" spans="2:65" s="11" customFormat="1">
      <c r="B519" s="134"/>
      <c r="D519" s="135" t="s">
        <v>159</v>
      </c>
      <c r="E519" s="136" t="s">
        <v>19</v>
      </c>
      <c r="F519" s="137" t="s">
        <v>684</v>
      </c>
      <c r="H519" s="136" t="s">
        <v>19</v>
      </c>
      <c r="L519" s="134"/>
      <c r="M519" s="139"/>
      <c r="T519" s="140"/>
      <c r="AT519" s="136" t="s">
        <v>159</v>
      </c>
      <c r="AU519" s="136" t="s">
        <v>77</v>
      </c>
      <c r="AV519" s="11" t="s">
        <v>77</v>
      </c>
      <c r="AW519" s="11" t="s">
        <v>30</v>
      </c>
      <c r="AX519" s="11" t="s">
        <v>69</v>
      </c>
      <c r="AY519" s="136" t="s">
        <v>151</v>
      </c>
    </row>
    <row r="520" spans="2:65" s="12" customFormat="1">
      <c r="B520" s="141"/>
      <c r="D520" s="135" t="s">
        <v>159</v>
      </c>
      <c r="E520" s="142" t="s">
        <v>19</v>
      </c>
      <c r="F520" s="143" t="s">
        <v>1883</v>
      </c>
      <c r="H520" s="144">
        <v>3922.88</v>
      </c>
      <c r="L520" s="141"/>
      <c r="M520" s="146"/>
      <c r="T520" s="147"/>
      <c r="AT520" s="142" t="s">
        <v>159</v>
      </c>
      <c r="AU520" s="142" t="s">
        <v>77</v>
      </c>
      <c r="AV520" s="12" t="s">
        <v>79</v>
      </c>
      <c r="AW520" s="12" t="s">
        <v>30</v>
      </c>
      <c r="AX520" s="12" t="s">
        <v>69</v>
      </c>
      <c r="AY520" s="142" t="s">
        <v>151</v>
      </c>
    </row>
    <row r="521" spans="2:65" s="12" customFormat="1">
      <c r="B521" s="141"/>
      <c r="D521" s="135" t="s">
        <v>159</v>
      </c>
      <c r="E521" s="142" t="s">
        <v>19</v>
      </c>
      <c r="F521" s="143" t="s">
        <v>1884</v>
      </c>
      <c r="H521" s="144">
        <v>1.1200000000000001</v>
      </c>
      <c r="L521" s="141"/>
      <c r="M521" s="146"/>
      <c r="T521" s="147"/>
      <c r="AT521" s="142" t="s">
        <v>159</v>
      </c>
      <c r="AU521" s="142" t="s">
        <v>77</v>
      </c>
      <c r="AV521" s="12" t="s">
        <v>79</v>
      </c>
      <c r="AW521" s="12" t="s">
        <v>30</v>
      </c>
      <c r="AX521" s="12" t="s">
        <v>69</v>
      </c>
      <c r="AY521" s="142" t="s">
        <v>151</v>
      </c>
    </row>
    <row r="522" spans="2:65" s="11" customFormat="1">
      <c r="B522" s="134"/>
      <c r="D522" s="135" t="s">
        <v>159</v>
      </c>
      <c r="E522" s="136" t="s">
        <v>19</v>
      </c>
      <c r="F522" s="137" t="s">
        <v>873</v>
      </c>
      <c r="H522" s="136" t="s">
        <v>19</v>
      </c>
      <c r="L522" s="134"/>
      <c r="M522" s="139"/>
      <c r="T522" s="140"/>
      <c r="AT522" s="136" t="s">
        <v>159</v>
      </c>
      <c r="AU522" s="136" t="s">
        <v>77</v>
      </c>
      <c r="AV522" s="11" t="s">
        <v>77</v>
      </c>
      <c r="AW522" s="11" t="s">
        <v>30</v>
      </c>
      <c r="AX522" s="11" t="s">
        <v>69</v>
      </c>
      <c r="AY522" s="136" t="s">
        <v>151</v>
      </c>
    </row>
    <row r="523" spans="2:65" s="12" customFormat="1">
      <c r="B523" s="141"/>
      <c r="D523" s="135" t="s">
        <v>159</v>
      </c>
      <c r="E523" s="142" t="s">
        <v>19</v>
      </c>
      <c r="F523" s="143" t="s">
        <v>1885</v>
      </c>
      <c r="H523" s="144">
        <v>92</v>
      </c>
      <c r="L523" s="141"/>
      <c r="M523" s="146"/>
      <c r="T523" s="147"/>
      <c r="AT523" s="142" t="s">
        <v>159</v>
      </c>
      <c r="AU523" s="142" t="s">
        <v>77</v>
      </c>
      <c r="AV523" s="12" t="s">
        <v>79</v>
      </c>
      <c r="AW523" s="12" t="s">
        <v>30</v>
      </c>
      <c r="AX523" s="12" t="s">
        <v>69</v>
      </c>
      <c r="AY523" s="142" t="s">
        <v>151</v>
      </c>
    </row>
    <row r="524" spans="2:65" s="13" customFormat="1">
      <c r="B524" s="148"/>
      <c r="D524" s="135" t="s">
        <v>159</v>
      </c>
      <c r="E524" s="149" t="s">
        <v>19</v>
      </c>
      <c r="F524" s="150" t="s">
        <v>163</v>
      </c>
      <c r="H524" s="151">
        <v>11844.000000000002</v>
      </c>
      <c r="L524" s="148"/>
      <c r="M524" s="153"/>
      <c r="T524" s="154"/>
      <c r="AT524" s="149" t="s">
        <v>159</v>
      </c>
      <c r="AU524" s="149" t="s">
        <v>77</v>
      </c>
      <c r="AV524" s="13" t="s">
        <v>164</v>
      </c>
      <c r="AW524" s="13" t="s">
        <v>30</v>
      </c>
      <c r="AX524" s="13" t="s">
        <v>77</v>
      </c>
      <c r="AY524" s="149" t="s">
        <v>151</v>
      </c>
    </row>
    <row r="525" spans="2:65" s="11" customFormat="1">
      <c r="B525" s="134"/>
      <c r="D525" s="135" t="s">
        <v>159</v>
      </c>
      <c r="E525" s="136" t="s">
        <v>19</v>
      </c>
      <c r="F525" s="137" t="s">
        <v>165</v>
      </c>
      <c r="H525" s="136" t="s">
        <v>19</v>
      </c>
      <c r="L525" s="134"/>
      <c r="M525" s="139"/>
      <c r="T525" s="140"/>
      <c r="AT525" s="136" t="s">
        <v>159</v>
      </c>
      <c r="AU525" s="136" t="s">
        <v>77</v>
      </c>
      <c r="AV525" s="11" t="s">
        <v>77</v>
      </c>
      <c r="AW525" s="11" t="s">
        <v>30</v>
      </c>
      <c r="AX525" s="11" t="s">
        <v>69</v>
      </c>
      <c r="AY525" s="136" t="s">
        <v>151</v>
      </c>
    </row>
    <row r="526" spans="2:65" s="1" customFormat="1" ht="16.5" customHeight="1">
      <c r="B526" s="31"/>
      <c r="C526" s="120" t="s">
        <v>409</v>
      </c>
      <c r="D526" s="120" t="s">
        <v>152</v>
      </c>
      <c r="E526" s="121" t="s">
        <v>211</v>
      </c>
      <c r="F526" s="122" t="s">
        <v>212</v>
      </c>
      <c r="G526" s="123" t="s">
        <v>155</v>
      </c>
      <c r="H526" s="124">
        <v>11844</v>
      </c>
      <c r="I526" s="260"/>
      <c r="J526" s="126">
        <f>ROUND(I526*H526,2)</f>
        <v>0</v>
      </c>
      <c r="K526" s="122" t="s">
        <v>156</v>
      </c>
      <c r="L526" s="127"/>
      <c r="M526" s="128" t="s">
        <v>19</v>
      </c>
      <c r="N526" s="129" t="s">
        <v>40</v>
      </c>
      <c r="P526" s="130">
        <f>O526*H526</f>
        <v>0</v>
      </c>
      <c r="Q526" s="130">
        <v>1.4999999999999999E-4</v>
      </c>
      <c r="R526" s="130">
        <f>Q526*H526</f>
        <v>1.7765999999999997</v>
      </c>
      <c r="S526" s="130">
        <v>0</v>
      </c>
      <c r="T526" s="131">
        <f>S526*H526</f>
        <v>0</v>
      </c>
      <c r="AR526" s="132" t="s">
        <v>200</v>
      </c>
      <c r="AT526" s="132" t="s">
        <v>152</v>
      </c>
      <c r="AU526" s="132" t="s">
        <v>77</v>
      </c>
      <c r="AY526" s="16" t="s">
        <v>151</v>
      </c>
      <c r="BE526" s="133">
        <f>IF(N526="základní",J526,0)</f>
        <v>0</v>
      </c>
      <c r="BF526" s="133">
        <f>IF(N526="snížená",J526,0)</f>
        <v>0</v>
      </c>
      <c r="BG526" s="133">
        <f>IF(N526="zákl. přenesená",J526,0)</f>
        <v>0</v>
      </c>
      <c r="BH526" s="133">
        <f>IF(N526="sníž. přenesená",J526,0)</f>
        <v>0</v>
      </c>
      <c r="BI526" s="133">
        <f>IF(N526="nulová",J526,0)</f>
        <v>0</v>
      </c>
      <c r="BJ526" s="16" t="s">
        <v>77</v>
      </c>
      <c r="BK526" s="133">
        <f>ROUND(I526*H526,2)</f>
        <v>0</v>
      </c>
      <c r="BL526" s="16" t="s">
        <v>164</v>
      </c>
      <c r="BM526" s="132" t="s">
        <v>1887</v>
      </c>
    </row>
    <row r="527" spans="2:65" s="11" customFormat="1">
      <c r="B527" s="134"/>
      <c r="D527" s="135" t="s">
        <v>159</v>
      </c>
      <c r="E527" s="136" t="s">
        <v>19</v>
      </c>
      <c r="F527" s="137" t="s">
        <v>1867</v>
      </c>
      <c r="H527" s="136" t="s">
        <v>19</v>
      </c>
      <c r="L527" s="134"/>
      <c r="M527" s="139"/>
      <c r="T527" s="140"/>
      <c r="AT527" s="136" t="s">
        <v>159</v>
      </c>
      <c r="AU527" s="136" t="s">
        <v>77</v>
      </c>
      <c r="AV527" s="11" t="s">
        <v>77</v>
      </c>
      <c r="AW527" s="11" t="s">
        <v>30</v>
      </c>
      <c r="AX527" s="11" t="s">
        <v>69</v>
      </c>
      <c r="AY527" s="136" t="s">
        <v>151</v>
      </c>
    </row>
    <row r="528" spans="2:65" s="12" customFormat="1">
      <c r="B528" s="141"/>
      <c r="D528" s="135" t="s">
        <v>159</v>
      </c>
      <c r="E528" s="142" t="s">
        <v>19</v>
      </c>
      <c r="F528" s="143" t="s">
        <v>1868</v>
      </c>
      <c r="H528" s="144">
        <v>524</v>
      </c>
      <c r="L528" s="141"/>
      <c r="M528" s="146"/>
      <c r="T528" s="147"/>
      <c r="AT528" s="142" t="s">
        <v>159</v>
      </c>
      <c r="AU528" s="142" t="s">
        <v>77</v>
      </c>
      <c r="AV528" s="12" t="s">
        <v>79</v>
      </c>
      <c r="AW528" s="12" t="s">
        <v>30</v>
      </c>
      <c r="AX528" s="12" t="s">
        <v>69</v>
      </c>
      <c r="AY528" s="142" t="s">
        <v>151</v>
      </c>
    </row>
    <row r="529" spans="2:51" s="11" customFormat="1">
      <c r="B529" s="134"/>
      <c r="D529" s="135" t="s">
        <v>159</v>
      </c>
      <c r="E529" s="136" t="s">
        <v>19</v>
      </c>
      <c r="F529" s="137" t="s">
        <v>1869</v>
      </c>
      <c r="H529" s="136" t="s">
        <v>19</v>
      </c>
      <c r="L529" s="134"/>
      <c r="M529" s="139"/>
      <c r="T529" s="140"/>
      <c r="AT529" s="136" t="s">
        <v>159</v>
      </c>
      <c r="AU529" s="136" t="s">
        <v>77</v>
      </c>
      <c r="AV529" s="11" t="s">
        <v>77</v>
      </c>
      <c r="AW529" s="11" t="s">
        <v>30</v>
      </c>
      <c r="AX529" s="11" t="s">
        <v>69</v>
      </c>
      <c r="AY529" s="136" t="s">
        <v>151</v>
      </c>
    </row>
    <row r="530" spans="2:51" s="12" customFormat="1">
      <c r="B530" s="141"/>
      <c r="D530" s="135" t="s">
        <v>159</v>
      </c>
      <c r="E530" s="142" t="s">
        <v>19</v>
      </c>
      <c r="F530" s="143" t="s">
        <v>1870</v>
      </c>
      <c r="H530" s="144">
        <v>260</v>
      </c>
      <c r="L530" s="141"/>
      <c r="M530" s="146"/>
      <c r="T530" s="147"/>
      <c r="AT530" s="142" t="s">
        <v>159</v>
      </c>
      <c r="AU530" s="142" t="s">
        <v>77</v>
      </c>
      <c r="AV530" s="12" t="s">
        <v>79</v>
      </c>
      <c r="AW530" s="12" t="s">
        <v>30</v>
      </c>
      <c r="AX530" s="12" t="s">
        <v>69</v>
      </c>
      <c r="AY530" s="142" t="s">
        <v>151</v>
      </c>
    </row>
    <row r="531" spans="2:51" s="11" customFormat="1">
      <c r="B531" s="134"/>
      <c r="D531" s="135" t="s">
        <v>159</v>
      </c>
      <c r="E531" s="136" t="s">
        <v>19</v>
      </c>
      <c r="F531" s="137" t="s">
        <v>1871</v>
      </c>
      <c r="H531" s="136" t="s">
        <v>19</v>
      </c>
      <c r="L531" s="134"/>
      <c r="M531" s="139"/>
      <c r="T531" s="140"/>
      <c r="AT531" s="136" t="s">
        <v>159</v>
      </c>
      <c r="AU531" s="136" t="s">
        <v>77</v>
      </c>
      <c r="AV531" s="11" t="s">
        <v>77</v>
      </c>
      <c r="AW531" s="11" t="s">
        <v>30</v>
      </c>
      <c r="AX531" s="11" t="s">
        <v>69</v>
      </c>
      <c r="AY531" s="136" t="s">
        <v>151</v>
      </c>
    </row>
    <row r="532" spans="2:51" s="12" customFormat="1">
      <c r="B532" s="141"/>
      <c r="D532" s="135" t="s">
        <v>159</v>
      </c>
      <c r="E532" s="142" t="s">
        <v>19</v>
      </c>
      <c r="F532" s="143" t="s">
        <v>1872</v>
      </c>
      <c r="H532" s="144">
        <v>284</v>
      </c>
      <c r="L532" s="141"/>
      <c r="M532" s="146"/>
      <c r="T532" s="147"/>
      <c r="AT532" s="142" t="s">
        <v>159</v>
      </c>
      <c r="AU532" s="142" t="s">
        <v>77</v>
      </c>
      <c r="AV532" s="12" t="s">
        <v>79</v>
      </c>
      <c r="AW532" s="12" t="s">
        <v>30</v>
      </c>
      <c r="AX532" s="12" t="s">
        <v>69</v>
      </c>
      <c r="AY532" s="142" t="s">
        <v>151</v>
      </c>
    </row>
    <row r="533" spans="2:51" s="11" customFormat="1">
      <c r="B533" s="134"/>
      <c r="D533" s="135" t="s">
        <v>159</v>
      </c>
      <c r="E533" s="136" t="s">
        <v>19</v>
      </c>
      <c r="F533" s="137" t="s">
        <v>862</v>
      </c>
      <c r="H533" s="136" t="s">
        <v>19</v>
      </c>
      <c r="L533" s="134"/>
      <c r="M533" s="139"/>
      <c r="T533" s="140"/>
      <c r="AT533" s="136" t="s">
        <v>159</v>
      </c>
      <c r="AU533" s="136" t="s">
        <v>77</v>
      </c>
      <c r="AV533" s="11" t="s">
        <v>77</v>
      </c>
      <c r="AW533" s="11" t="s">
        <v>30</v>
      </c>
      <c r="AX533" s="11" t="s">
        <v>69</v>
      </c>
      <c r="AY533" s="136" t="s">
        <v>151</v>
      </c>
    </row>
    <row r="534" spans="2:51" s="12" customFormat="1">
      <c r="B534" s="141"/>
      <c r="D534" s="135" t="s">
        <v>159</v>
      </c>
      <c r="E534" s="142" t="s">
        <v>19</v>
      </c>
      <c r="F534" s="143" t="s">
        <v>1873</v>
      </c>
      <c r="H534" s="144">
        <v>376</v>
      </c>
      <c r="L534" s="141"/>
      <c r="M534" s="146"/>
      <c r="T534" s="147"/>
      <c r="AT534" s="142" t="s">
        <v>159</v>
      </c>
      <c r="AU534" s="142" t="s">
        <v>77</v>
      </c>
      <c r="AV534" s="12" t="s">
        <v>79</v>
      </c>
      <c r="AW534" s="12" t="s">
        <v>30</v>
      </c>
      <c r="AX534" s="12" t="s">
        <v>69</v>
      </c>
      <c r="AY534" s="142" t="s">
        <v>151</v>
      </c>
    </row>
    <row r="535" spans="2:51" s="11" customFormat="1">
      <c r="B535" s="134"/>
      <c r="D535" s="135" t="s">
        <v>159</v>
      </c>
      <c r="E535" s="136" t="s">
        <v>19</v>
      </c>
      <c r="F535" s="137" t="s">
        <v>864</v>
      </c>
      <c r="H535" s="136" t="s">
        <v>19</v>
      </c>
      <c r="L535" s="134"/>
      <c r="M535" s="139"/>
      <c r="T535" s="140"/>
      <c r="AT535" s="136" t="s">
        <v>159</v>
      </c>
      <c r="AU535" s="136" t="s">
        <v>77</v>
      </c>
      <c r="AV535" s="11" t="s">
        <v>77</v>
      </c>
      <c r="AW535" s="11" t="s">
        <v>30</v>
      </c>
      <c r="AX535" s="11" t="s">
        <v>69</v>
      </c>
      <c r="AY535" s="136" t="s">
        <v>151</v>
      </c>
    </row>
    <row r="536" spans="2:51" s="12" customFormat="1">
      <c r="B536" s="141"/>
      <c r="D536" s="135" t="s">
        <v>159</v>
      </c>
      <c r="E536" s="142" t="s">
        <v>19</v>
      </c>
      <c r="F536" s="143" t="s">
        <v>1874</v>
      </c>
      <c r="H536" s="144">
        <v>368</v>
      </c>
      <c r="L536" s="141"/>
      <c r="M536" s="146"/>
      <c r="T536" s="147"/>
      <c r="AT536" s="142" t="s">
        <v>159</v>
      </c>
      <c r="AU536" s="142" t="s">
        <v>77</v>
      </c>
      <c r="AV536" s="12" t="s">
        <v>79</v>
      </c>
      <c r="AW536" s="12" t="s">
        <v>30</v>
      </c>
      <c r="AX536" s="12" t="s">
        <v>69</v>
      </c>
      <c r="AY536" s="142" t="s">
        <v>151</v>
      </c>
    </row>
    <row r="537" spans="2:51" s="11" customFormat="1">
      <c r="B537" s="134"/>
      <c r="D537" s="135" t="s">
        <v>159</v>
      </c>
      <c r="E537" s="136" t="s">
        <v>19</v>
      </c>
      <c r="F537" s="137" t="s">
        <v>1875</v>
      </c>
      <c r="H537" s="136" t="s">
        <v>19</v>
      </c>
      <c r="L537" s="134"/>
      <c r="M537" s="139"/>
      <c r="T537" s="140"/>
      <c r="AT537" s="136" t="s">
        <v>159</v>
      </c>
      <c r="AU537" s="136" t="s">
        <v>77</v>
      </c>
      <c r="AV537" s="11" t="s">
        <v>77</v>
      </c>
      <c r="AW537" s="11" t="s">
        <v>30</v>
      </c>
      <c r="AX537" s="11" t="s">
        <v>69</v>
      </c>
      <c r="AY537" s="136" t="s">
        <v>151</v>
      </c>
    </row>
    <row r="538" spans="2:51" s="12" customFormat="1">
      <c r="B538" s="141"/>
      <c r="D538" s="135" t="s">
        <v>159</v>
      </c>
      <c r="E538" s="142" t="s">
        <v>19</v>
      </c>
      <c r="F538" s="143" t="s">
        <v>1876</v>
      </c>
      <c r="H538" s="144">
        <v>360.8</v>
      </c>
      <c r="L538" s="141"/>
      <c r="M538" s="146"/>
      <c r="T538" s="147"/>
      <c r="AT538" s="142" t="s">
        <v>159</v>
      </c>
      <c r="AU538" s="142" t="s">
        <v>77</v>
      </c>
      <c r="AV538" s="12" t="s">
        <v>79</v>
      </c>
      <c r="AW538" s="12" t="s">
        <v>30</v>
      </c>
      <c r="AX538" s="12" t="s">
        <v>69</v>
      </c>
      <c r="AY538" s="142" t="s">
        <v>151</v>
      </c>
    </row>
    <row r="539" spans="2:51" s="12" customFormat="1">
      <c r="B539" s="141"/>
      <c r="D539" s="135" t="s">
        <v>159</v>
      </c>
      <c r="E539" s="142" t="s">
        <v>19</v>
      </c>
      <c r="F539" s="143" t="s">
        <v>1877</v>
      </c>
      <c r="H539" s="144">
        <v>3.2</v>
      </c>
      <c r="L539" s="141"/>
      <c r="M539" s="146"/>
      <c r="T539" s="147"/>
      <c r="AT539" s="142" t="s">
        <v>159</v>
      </c>
      <c r="AU539" s="142" t="s">
        <v>77</v>
      </c>
      <c r="AV539" s="12" t="s">
        <v>79</v>
      </c>
      <c r="AW539" s="12" t="s">
        <v>30</v>
      </c>
      <c r="AX539" s="12" t="s">
        <v>69</v>
      </c>
      <c r="AY539" s="142" t="s">
        <v>151</v>
      </c>
    </row>
    <row r="540" spans="2:51" s="11" customFormat="1">
      <c r="B540" s="134"/>
      <c r="D540" s="135" t="s">
        <v>159</v>
      </c>
      <c r="E540" s="136" t="s">
        <v>19</v>
      </c>
      <c r="F540" s="137" t="s">
        <v>1878</v>
      </c>
      <c r="H540" s="136" t="s">
        <v>19</v>
      </c>
      <c r="L540" s="134"/>
      <c r="M540" s="139"/>
      <c r="T540" s="140"/>
      <c r="AT540" s="136" t="s">
        <v>159</v>
      </c>
      <c r="AU540" s="136" t="s">
        <v>77</v>
      </c>
      <c r="AV540" s="11" t="s">
        <v>77</v>
      </c>
      <c r="AW540" s="11" t="s">
        <v>30</v>
      </c>
      <c r="AX540" s="11" t="s">
        <v>69</v>
      </c>
      <c r="AY540" s="136" t="s">
        <v>151</v>
      </c>
    </row>
    <row r="541" spans="2:51" s="12" customFormat="1">
      <c r="B541" s="141"/>
      <c r="D541" s="135" t="s">
        <v>159</v>
      </c>
      <c r="E541" s="142" t="s">
        <v>19</v>
      </c>
      <c r="F541" s="143" t="s">
        <v>1879</v>
      </c>
      <c r="H541" s="144">
        <v>708.48</v>
      </c>
      <c r="L541" s="141"/>
      <c r="M541" s="146"/>
      <c r="T541" s="147"/>
      <c r="AT541" s="142" t="s">
        <v>159</v>
      </c>
      <c r="AU541" s="142" t="s">
        <v>77</v>
      </c>
      <c r="AV541" s="12" t="s">
        <v>79</v>
      </c>
      <c r="AW541" s="12" t="s">
        <v>30</v>
      </c>
      <c r="AX541" s="12" t="s">
        <v>69</v>
      </c>
      <c r="AY541" s="142" t="s">
        <v>151</v>
      </c>
    </row>
    <row r="542" spans="2:51" s="12" customFormat="1">
      <c r="B542" s="141"/>
      <c r="D542" s="135" t="s">
        <v>159</v>
      </c>
      <c r="E542" s="142" t="s">
        <v>19</v>
      </c>
      <c r="F542" s="143" t="s">
        <v>883</v>
      </c>
      <c r="H542" s="144">
        <v>3.52</v>
      </c>
      <c r="L542" s="141"/>
      <c r="M542" s="146"/>
      <c r="T542" s="147"/>
      <c r="AT542" s="142" t="s">
        <v>159</v>
      </c>
      <c r="AU542" s="142" t="s">
        <v>77</v>
      </c>
      <c r="AV542" s="12" t="s">
        <v>79</v>
      </c>
      <c r="AW542" s="12" t="s">
        <v>30</v>
      </c>
      <c r="AX542" s="12" t="s">
        <v>69</v>
      </c>
      <c r="AY542" s="142" t="s">
        <v>151</v>
      </c>
    </row>
    <row r="543" spans="2:51" s="11" customFormat="1">
      <c r="B543" s="134"/>
      <c r="D543" s="135" t="s">
        <v>159</v>
      </c>
      <c r="E543" s="136" t="s">
        <v>19</v>
      </c>
      <c r="F543" s="137" t="s">
        <v>1774</v>
      </c>
      <c r="H543" s="136" t="s">
        <v>19</v>
      </c>
      <c r="L543" s="134"/>
      <c r="M543" s="139"/>
      <c r="T543" s="140"/>
      <c r="AT543" s="136" t="s">
        <v>159</v>
      </c>
      <c r="AU543" s="136" t="s">
        <v>77</v>
      </c>
      <c r="AV543" s="11" t="s">
        <v>77</v>
      </c>
      <c r="AW543" s="11" t="s">
        <v>30</v>
      </c>
      <c r="AX543" s="11" t="s">
        <v>69</v>
      </c>
      <c r="AY543" s="136" t="s">
        <v>151</v>
      </c>
    </row>
    <row r="544" spans="2:51" s="12" customFormat="1">
      <c r="B544" s="141"/>
      <c r="D544" s="135" t="s">
        <v>159</v>
      </c>
      <c r="E544" s="142" t="s">
        <v>19</v>
      </c>
      <c r="F544" s="143" t="s">
        <v>1880</v>
      </c>
      <c r="H544" s="144">
        <v>780.64</v>
      </c>
      <c r="L544" s="141"/>
      <c r="M544" s="146"/>
      <c r="T544" s="147"/>
      <c r="AT544" s="142" t="s">
        <v>159</v>
      </c>
      <c r="AU544" s="142" t="s">
        <v>77</v>
      </c>
      <c r="AV544" s="12" t="s">
        <v>79</v>
      </c>
      <c r="AW544" s="12" t="s">
        <v>30</v>
      </c>
      <c r="AX544" s="12" t="s">
        <v>69</v>
      </c>
      <c r="AY544" s="142" t="s">
        <v>151</v>
      </c>
    </row>
    <row r="545" spans="2:65" s="12" customFormat="1">
      <c r="B545" s="141"/>
      <c r="D545" s="135" t="s">
        <v>159</v>
      </c>
      <c r="E545" s="142" t="s">
        <v>19</v>
      </c>
      <c r="F545" s="143" t="s">
        <v>1881</v>
      </c>
      <c r="H545" s="144">
        <v>3.36</v>
      </c>
      <c r="L545" s="141"/>
      <c r="M545" s="146"/>
      <c r="T545" s="147"/>
      <c r="AT545" s="142" t="s">
        <v>159</v>
      </c>
      <c r="AU545" s="142" t="s">
        <v>77</v>
      </c>
      <c r="AV545" s="12" t="s">
        <v>79</v>
      </c>
      <c r="AW545" s="12" t="s">
        <v>30</v>
      </c>
      <c r="AX545" s="12" t="s">
        <v>69</v>
      </c>
      <c r="AY545" s="142" t="s">
        <v>151</v>
      </c>
    </row>
    <row r="546" spans="2:65" s="11" customFormat="1">
      <c r="B546" s="134"/>
      <c r="D546" s="135" t="s">
        <v>159</v>
      </c>
      <c r="E546" s="136" t="s">
        <v>19</v>
      </c>
      <c r="F546" s="137" t="s">
        <v>654</v>
      </c>
      <c r="H546" s="136" t="s">
        <v>19</v>
      </c>
      <c r="L546" s="134"/>
      <c r="M546" s="139"/>
      <c r="T546" s="140"/>
      <c r="AT546" s="136" t="s">
        <v>159</v>
      </c>
      <c r="AU546" s="136" t="s">
        <v>77</v>
      </c>
      <c r="AV546" s="11" t="s">
        <v>77</v>
      </c>
      <c r="AW546" s="11" t="s">
        <v>30</v>
      </c>
      <c r="AX546" s="11" t="s">
        <v>69</v>
      </c>
      <c r="AY546" s="136" t="s">
        <v>151</v>
      </c>
    </row>
    <row r="547" spans="2:65" s="12" customFormat="1">
      <c r="B547" s="141"/>
      <c r="D547" s="135" t="s">
        <v>159</v>
      </c>
      <c r="E547" s="142" t="s">
        <v>19</v>
      </c>
      <c r="F547" s="143" t="s">
        <v>1882</v>
      </c>
      <c r="H547" s="144">
        <v>4152.4799999999996</v>
      </c>
      <c r="L547" s="141"/>
      <c r="M547" s="146"/>
      <c r="T547" s="147"/>
      <c r="AT547" s="142" t="s">
        <v>159</v>
      </c>
      <c r="AU547" s="142" t="s">
        <v>77</v>
      </c>
      <c r="AV547" s="12" t="s">
        <v>79</v>
      </c>
      <c r="AW547" s="12" t="s">
        <v>30</v>
      </c>
      <c r="AX547" s="12" t="s">
        <v>69</v>
      </c>
      <c r="AY547" s="142" t="s">
        <v>151</v>
      </c>
    </row>
    <row r="548" spans="2:65" s="12" customFormat="1">
      <c r="B548" s="141"/>
      <c r="D548" s="135" t="s">
        <v>159</v>
      </c>
      <c r="E548" s="142" t="s">
        <v>19</v>
      </c>
      <c r="F548" s="143" t="s">
        <v>883</v>
      </c>
      <c r="H548" s="144">
        <v>3.52</v>
      </c>
      <c r="L548" s="141"/>
      <c r="M548" s="146"/>
      <c r="T548" s="147"/>
      <c r="AT548" s="142" t="s">
        <v>159</v>
      </c>
      <c r="AU548" s="142" t="s">
        <v>77</v>
      </c>
      <c r="AV548" s="12" t="s">
        <v>79</v>
      </c>
      <c r="AW548" s="12" t="s">
        <v>30</v>
      </c>
      <c r="AX548" s="12" t="s">
        <v>69</v>
      </c>
      <c r="AY548" s="142" t="s">
        <v>151</v>
      </c>
    </row>
    <row r="549" spans="2:65" s="11" customFormat="1">
      <c r="B549" s="134"/>
      <c r="D549" s="135" t="s">
        <v>159</v>
      </c>
      <c r="E549" s="136" t="s">
        <v>19</v>
      </c>
      <c r="F549" s="137" t="s">
        <v>684</v>
      </c>
      <c r="H549" s="136" t="s">
        <v>19</v>
      </c>
      <c r="L549" s="134"/>
      <c r="M549" s="139"/>
      <c r="T549" s="140"/>
      <c r="AT549" s="136" t="s">
        <v>159</v>
      </c>
      <c r="AU549" s="136" t="s">
        <v>77</v>
      </c>
      <c r="AV549" s="11" t="s">
        <v>77</v>
      </c>
      <c r="AW549" s="11" t="s">
        <v>30</v>
      </c>
      <c r="AX549" s="11" t="s">
        <v>69</v>
      </c>
      <c r="AY549" s="136" t="s">
        <v>151</v>
      </c>
    </row>
    <row r="550" spans="2:65" s="12" customFormat="1">
      <c r="B550" s="141"/>
      <c r="D550" s="135" t="s">
        <v>159</v>
      </c>
      <c r="E550" s="142" t="s">
        <v>19</v>
      </c>
      <c r="F550" s="143" t="s">
        <v>1883</v>
      </c>
      <c r="H550" s="144">
        <v>3922.88</v>
      </c>
      <c r="L550" s="141"/>
      <c r="M550" s="146"/>
      <c r="T550" s="147"/>
      <c r="AT550" s="142" t="s">
        <v>159</v>
      </c>
      <c r="AU550" s="142" t="s">
        <v>77</v>
      </c>
      <c r="AV550" s="12" t="s">
        <v>79</v>
      </c>
      <c r="AW550" s="12" t="s">
        <v>30</v>
      </c>
      <c r="AX550" s="12" t="s">
        <v>69</v>
      </c>
      <c r="AY550" s="142" t="s">
        <v>151</v>
      </c>
    </row>
    <row r="551" spans="2:65" s="12" customFormat="1">
      <c r="B551" s="141"/>
      <c r="D551" s="135" t="s">
        <v>159</v>
      </c>
      <c r="E551" s="142" t="s">
        <v>19</v>
      </c>
      <c r="F551" s="143" t="s">
        <v>1884</v>
      </c>
      <c r="H551" s="144">
        <v>1.1200000000000001</v>
      </c>
      <c r="L551" s="141"/>
      <c r="M551" s="146"/>
      <c r="T551" s="147"/>
      <c r="AT551" s="142" t="s">
        <v>159</v>
      </c>
      <c r="AU551" s="142" t="s">
        <v>77</v>
      </c>
      <c r="AV551" s="12" t="s">
        <v>79</v>
      </c>
      <c r="AW551" s="12" t="s">
        <v>30</v>
      </c>
      <c r="AX551" s="12" t="s">
        <v>69</v>
      </c>
      <c r="AY551" s="142" t="s">
        <v>151</v>
      </c>
    </row>
    <row r="552" spans="2:65" s="11" customFormat="1">
      <c r="B552" s="134"/>
      <c r="D552" s="135" t="s">
        <v>159</v>
      </c>
      <c r="E552" s="136" t="s">
        <v>19</v>
      </c>
      <c r="F552" s="137" t="s">
        <v>873</v>
      </c>
      <c r="H552" s="136" t="s">
        <v>19</v>
      </c>
      <c r="L552" s="134"/>
      <c r="M552" s="139"/>
      <c r="T552" s="140"/>
      <c r="AT552" s="136" t="s">
        <v>159</v>
      </c>
      <c r="AU552" s="136" t="s">
        <v>77</v>
      </c>
      <c r="AV552" s="11" t="s">
        <v>77</v>
      </c>
      <c r="AW552" s="11" t="s">
        <v>30</v>
      </c>
      <c r="AX552" s="11" t="s">
        <v>69</v>
      </c>
      <c r="AY552" s="136" t="s">
        <v>151</v>
      </c>
    </row>
    <row r="553" spans="2:65" s="12" customFormat="1">
      <c r="B553" s="141"/>
      <c r="D553" s="135" t="s">
        <v>159</v>
      </c>
      <c r="E553" s="142" t="s">
        <v>19</v>
      </c>
      <c r="F553" s="143" t="s">
        <v>1885</v>
      </c>
      <c r="H553" s="144">
        <v>92</v>
      </c>
      <c r="L553" s="141"/>
      <c r="M553" s="146"/>
      <c r="T553" s="147"/>
      <c r="AT553" s="142" t="s">
        <v>159</v>
      </c>
      <c r="AU553" s="142" t="s">
        <v>77</v>
      </c>
      <c r="AV553" s="12" t="s">
        <v>79</v>
      </c>
      <c r="AW553" s="12" t="s">
        <v>30</v>
      </c>
      <c r="AX553" s="12" t="s">
        <v>69</v>
      </c>
      <c r="AY553" s="142" t="s">
        <v>151</v>
      </c>
    </row>
    <row r="554" spans="2:65" s="13" customFormat="1">
      <c r="B554" s="148"/>
      <c r="D554" s="135" t="s">
        <v>159</v>
      </c>
      <c r="E554" s="149" t="s">
        <v>19</v>
      </c>
      <c r="F554" s="150" t="s">
        <v>163</v>
      </c>
      <c r="H554" s="151">
        <v>11844.000000000002</v>
      </c>
      <c r="L554" s="148"/>
      <c r="M554" s="153"/>
      <c r="T554" s="154"/>
      <c r="AT554" s="149" t="s">
        <v>159</v>
      </c>
      <c r="AU554" s="149" t="s">
        <v>77</v>
      </c>
      <c r="AV554" s="13" t="s">
        <v>164</v>
      </c>
      <c r="AW554" s="13" t="s">
        <v>30</v>
      </c>
      <c r="AX554" s="13" t="s">
        <v>77</v>
      </c>
      <c r="AY554" s="149" t="s">
        <v>151</v>
      </c>
    </row>
    <row r="555" spans="2:65" s="11" customFormat="1">
      <c r="B555" s="134"/>
      <c r="D555" s="135" t="s">
        <v>159</v>
      </c>
      <c r="E555" s="136" t="s">
        <v>19</v>
      </c>
      <c r="F555" s="137" t="s">
        <v>165</v>
      </c>
      <c r="H555" s="136" t="s">
        <v>19</v>
      </c>
      <c r="L555" s="134"/>
      <c r="M555" s="139"/>
      <c r="T555" s="140"/>
      <c r="AT555" s="136" t="s">
        <v>159</v>
      </c>
      <c r="AU555" s="136" t="s">
        <v>77</v>
      </c>
      <c r="AV555" s="11" t="s">
        <v>77</v>
      </c>
      <c r="AW555" s="11" t="s">
        <v>30</v>
      </c>
      <c r="AX555" s="11" t="s">
        <v>69</v>
      </c>
      <c r="AY555" s="136" t="s">
        <v>151</v>
      </c>
    </row>
    <row r="556" spans="2:65" s="1" customFormat="1" ht="16.5" customHeight="1">
      <c r="B556" s="31"/>
      <c r="C556" s="120" t="s">
        <v>417</v>
      </c>
      <c r="D556" s="120" t="s">
        <v>152</v>
      </c>
      <c r="E556" s="121" t="s">
        <v>889</v>
      </c>
      <c r="F556" s="122" t="s">
        <v>890</v>
      </c>
      <c r="G556" s="123" t="s">
        <v>155</v>
      </c>
      <c r="H556" s="124">
        <v>2738</v>
      </c>
      <c r="I556" s="260"/>
      <c r="J556" s="126">
        <f>ROUND(I556*H556,2)</f>
        <v>0</v>
      </c>
      <c r="K556" s="122" t="s">
        <v>156</v>
      </c>
      <c r="L556" s="127"/>
      <c r="M556" s="128" t="s">
        <v>19</v>
      </c>
      <c r="N556" s="129" t="s">
        <v>40</v>
      </c>
      <c r="P556" s="130">
        <f>O556*H556</f>
        <v>0</v>
      </c>
      <c r="Q556" s="130">
        <v>5.1999999999999995E-4</v>
      </c>
      <c r="R556" s="130">
        <f>Q556*H556</f>
        <v>1.4237599999999999</v>
      </c>
      <c r="S556" s="130">
        <v>0</v>
      </c>
      <c r="T556" s="131">
        <f>S556*H556</f>
        <v>0</v>
      </c>
      <c r="AR556" s="132" t="s">
        <v>200</v>
      </c>
      <c r="AT556" s="132" t="s">
        <v>152</v>
      </c>
      <c r="AU556" s="132" t="s">
        <v>77</v>
      </c>
      <c r="AY556" s="16" t="s">
        <v>151</v>
      </c>
      <c r="BE556" s="133">
        <f>IF(N556="základní",J556,0)</f>
        <v>0</v>
      </c>
      <c r="BF556" s="133">
        <f>IF(N556="snížená",J556,0)</f>
        <v>0</v>
      </c>
      <c r="BG556" s="133">
        <f>IF(N556="zákl. přenesená",J556,0)</f>
        <v>0</v>
      </c>
      <c r="BH556" s="133">
        <f>IF(N556="sníž. přenesená",J556,0)</f>
        <v>0</v>
      </c>
      <c r="BI556" s="133">
        <f>IF(N556="nulová",J556,0)</f>
        <v>0</v>
      </c>
      <c r="BJ556" s="16" t="s">
        <v>77</v>
      </c>
      <c r="BK556" s="133">
        <f>ROUND(I556*H556,2)</f>
        <v>0</v>
      </c>
      <c r="BL556" s="16" t="s">
        <v>164</v>
      </c>
      <c r="BM556" s="132" t="s">
        <v>1888</v>
      </c>
    </row>
    <row r="557" spans="2:65" s="11" customFormat="1">
      <c r="B557" s="134"/>
      <c r="D557" s="135" t="s">
        <v>159</v>
      </c>
      <c r="E557" s="136" t="s">
        <v>19</v>
      </c>
      <c r="F557" s="137" t="s">
        <v>1258</v>
      </c>
      <c r="H557" s="136" t="s">
        <v>19</v>
      </c>
      <c r="L557" s="134"/>
      <c r="M557" s="139"/>
      <c r="T557" s="140"/>
      <c r="AT557" s="136" t="s">
        <v>159</v>
      </c>
      <c r="AU557" s="136" t="s">
        <v>77</v>
      </c>
      <c r="AV557" s="11" t="s">
        <v>77</v>
      </c>
      <c r="AW557" s="11" t="s">
        <v>30</v>
      </c>
      <c r="AX557" s="11" t="s">
        <v>69</v>
      </c>
      <c r="AY557" s="136" t="s">
        <v>151</v>
      </c>
    </row>
    <row r="558" spans="2:65" s="12" customFormat="1">
      <c r="B558" s="141"/>
      <c r="D558" s="135" t="s">
        <v>159</v>
      </c>
      <c r="E558" s="142" t="s">
        <v>19</v>
      </c>
      <c r="F558" s="143" t="s">
        <v>1889</v>
      </c>
      <c r="H558" s="144">
        <v>798</v>
      </c>
      <c r="L558" s="141"/>
      <c r="M558" s="146"/>
      <c r="T558" s="147"/>
      <c r="AT558" s="142" t="s">
        <v>159</v>
      </c>
      <c r="AU558" s="142" t="s">
        <v>77</v>
      </c>
      <c r="AV558" s="12" t="s">
        <v>79</v>
      </c>
      <c r="AW558" s="12" t="s">
        <v>30</v>
      </c>
      <c r="AX558" s="12" t="s">
        <v>69</v>
      </c>
      <c r="AY558" s="142" t="s">
        <v>151</v>
      </c>
    </row>
    <row r="559" spans="2:65" s="11" customFormat="1">
      <c r="B559" s="134"/>
      <c r="D559" s="135" t="s">
        <v>159</v>
      </c>
      <c r="E559" s="136" t="s">
        <v>19</v>
      </c>
      <c r="F559" s="137" t="s">
        <v>700</v>
      </c>
      <c r="H559" s="136" t="s">
        <v>19</v>
      </c>
      <c r="L559" s="134"/>
      <c r="M559" s="139"/>
      <c r="T559" s="140"/>
      <c r="AT559" s="136" t="s">
        <v>159</v>
      </c>
      <c r="AU559" s="136" t="s">
        <v>77</v>
      </c>
      <c r="AV559" s="11" t="s">
        <v>77</v>
      </c>
      <c r="AW559" s="11" t="s">
        <v>30</v>
      </c>
      <c r="AX559" s="11" t="s">
        <v>69</v>
      </c>
      <c r="AY559" s="136" t="s">
        <v>151</v>
      </c>
    </row>
    <row r="560" spans="2:65" s="12" customFormat="1">
      <c r="B560" s="141"/>
      <c r="D560" s="135" t="s">
        <v>159</v>
      </c>
      <c r="E560" s="142" t="s">
        <v>19</v>
      </c>
      <c r="F560" s="143" t="s">
        <v>1890</v>
      </c>
      <c r="H560" s="144">
        <v>416</v>
      </c>
      <c r="L560" s="141"/>
      <c r="M560" s="146"/>
      <c r="T560" s="147"/>
      <c r="AT560" s="142" t="s">
        <v>159</v>
      </c>
      <c r="AU560" s="142" t="s">
        <v>77</v>
      </c>
      <c r="AV560" s="12" t="s">
        <v>79</v>
      </c>
      <c r="AW560" s="12" t="s">
        <v>30</v>
      </c>
      <c r="AX560" s="12" t="s">
        <v>69</v>
      </c>
      <c r="AY560" s="142" t="s">
        <v>151</v>
      </c>
    </row>
    <row r="561" spans="2:65" s="11" customFormat="1">
      <c r="B561" s="134"/>
      <c r="D561" s="135" t="s">
        <v>159</v>
      </c>
      <c r="E561" s="136" t="s">
        <v>19</v>
      </c>
      <c r="F561" s="137" t="s">
        <v>1816</v>
      </c>
      <c r="H561" s="136" t="s">
        <v>19</v>
      </c>
      <c r="L561" s="134"/>
      <c r="M561" s="139"/>
      <c r="T561" s="140"/>
      <c r="AT561" s="136" t="s">
        <v>159</v>
      </c>
      <c r="AU561" s="136" t="s">
        <v>77</v>
      </c>
      <c r="AV561" s="11" t="s">
        <v>77</v>
      </c>
      <c r="AW561" s="11" t="s">
        <v>30</v>
      </c>
      <c r="AX561" s="11" t="s">
        <v>69</v>
      </c>
      <c r="AY561" s="136" t="s">
        <v>151</v>
      </c>
    </row>
    <row r="562" spans="2:65" s="12" customFormat="1">
      <c r="B562" s="141"/>
      <c r="D562" s="135" t="s">
        <v>159</v>
      </c>
      <c r="E562" s="142" t="s">
        <v>19</v>
      </c>
      <c r="F562" s="143" t="s">
        <v>1891</v>
      </c>
      <c r="H562" s="144">
        <v>430</v>
      </c>
      <c r="L562" s="141"/>
      <c r="M562" s="146"/>
      <c r="T562" s="147"/>
      <c r="AT562" s="142" t="s">
        <v>159</v>
      </c>
      <c r="AU562" s="142" t="s">
        <v>77</v>
      </c>
      <c r="AV562" s="12" t="s">
        <v>79</v>
      </c>
      <c r="AW562" s="12" t="s">
        <v>30</v>
      </c>
      <c r="AX562" s="12" t="s">
        <v>69</v>
      </c>
      <c r="AY562" s="142" t="s">
        <v>151</v>
      </c>
    </row>
    <row r="563" spans="2:65" s="11" customFormat="1">
      <c r="B563" s="134"/>
      <c r="D563" s="135" t="s">
        <v>159</v>
      </c>
      <c r="E563" s="136" t="s">
        <v>19</v>
      </c>
      <c r="F563" s="137" t="s">
        <v>695</v>
      </c>
      <c r="H563" s="136" t="s">
        <v>19</v>
      </c>
      <c r="L563" s="134"/>
      <c r="M563" s="139"/>
      <c r="T563" s="140"/>
      <c r="AT563" s="136" t="s">
        <v>159</v>
      </c>
      <c r="AU563" s="136" t="s">
        <v>77</v>
      </c>
      <c r="AV563" s="11" t="s">
        <v>77</v>
      </c>
      <c r="AW563" s="11" t="s">
        <v>30</v>
      </c>
      <c r="AX563" s="11" t="s">
        <v>69</v>
      </c>
      <c r="AY563" s="136" t="s">
        <v>151</v>
      </c>
    </row>
    <row r="564" spans="2:65" s="12" customFormat="1">
      <c r="B564" s="141"/>
      <c r="D564" s="135" t="s">
        <v>159</v>
      </c>
      <c r="E564" s="142" t="s">
        <v>19</v>
      </c>
      <c r="F564" s="143" t="s">
        <v>1892</v>
      </c>
      <c r="H564" s="144">
        <v>547</v>
      </c>
      <c r="L564" s="141"/>
      <c r="M564" s="146"/>
      <c r="T564" s="147"/>
      <c r="AT564" s="142" t="s">
        <v>159</v>
      </c>
      <c r="AU564" s="142" t="s">
        <v>77</v>
      </c>
      <c r="AV564" s="12" t="s">
        <v>79</v>
      </c>
      <c r="AW564" s="12" t="s">
        <v>30</v>
      </c>
      <c r="AX564" s="12" t="s">
        <v>69</v>
      </c>
      <c r="AY564" s="142" t="s">
        <v>151</v>
      </c>
    </row>
    <row r="565" spans="2:65" s="11" customFormat="1">
      <c r="B565" s="134"/>
      <c r="D565" s="135" t="s">
        <v>159</v>
      </c>
      <c r="E565" s="136" t="s">
        <v>19</v>
      </c>
      <c r="F565" s="137" t="s">
        <v>1052</v>
      </c>
      <c r="H565" s="136" t="s">
        <v>19</v>
      </c>
      <c r="L565" s="134"/>
      <c r="M565" s="139"/>
      <c r="T565" s="140"/>
      <c r="AT565" s="136" t="s">
        <v>159</v>
      </c>
      <c r="AU565" s="136" t="s">
        <v>77</v>
      </c>
      <c r="AV565" s="11" t="s">
        <v>77</v>
      </c>
      <c r="AW565" s="11" t="s">
        <v>30</v>
      </c>
      <c r="AX565" s="11" t="s">
        <v>69</v>
      </c>
      <c r="AY565" s="136" t="s">
        <v>151</v>
      </c>
    </row>
    <row r="566" spans="2:65" s="12" customFormat="1">
      <c r="B566" s="141"/>
      <c r="D566" s="135" t="s">
        <v>159</v>
      </c>
      <c r="E566" s="142" t="s">
        <v>19</v>
      </c>
      <c r="F566" s="143" t="s">
        <v>1892</v>
      </c>
      <c r="H566" s="144">
        <v>547</v>
      </c>
      <c r="L566" s="141"/>
      <c r="M566" s="146"/>
      <c r="T566" s="147"/>
      <c r="AT566" s="142" t="s">
        <v>159</v>
      </c>
      <c r="AU566" s="142" t="s">
        <v>77</v>
      </c>
      <c r="AV566" s="12" t="s">
        <v>79</v>
      </c>
      <c r="AW566" s="12" t="s">
        <v>30</v>
      </c>
      <c r="AX566" s="12" t="s">
        <v>69</v>
      </c>
      <c r="AY566" s="142" t="s">
        <v>151</v>
      </c>
    </row>
    <row r="567" spans="2:65" s="13" customFormat="1">
      <c r="B567" s="148"/>
      <c r="D567" s="135" t="s">
        <v>159</v>
      </c>
      <c r="E567" s="149" t="s">
        <v>19</v>
      </c>
      <c r="F567" s="150" t="s">
        <v>163</v>
      </c>
      <c r="H567" s="151">
        <v>2738</v>
      </c>
      <c r="L567" s="148"/>
      <c r="M567" s="153"/>
      <c r="T567" s="154"/>
      <c r="AT567" s="149" t="s">
        <v>159</v>
      </c>
      <c r="AU567" s="149" t="s">
        <v>77</v>
      </c>
      <c r="AV567" s="13" t="s">
        <v>164</v>
      </c>
      <c r="AW567" s="13" t="s">
        <v>30</v>
      </c>
      <c r="AX567" s="13" t="s">
        <v>77</v>
      </c>
      <c r="AY567" s="149" t="s">
        <v>151</v>
      </c>
    </row>
    <row r="568" spans="2:65" s="11" customFormat="1">
      <c r="B568" s="134"/>
      <c r="D568" s="135" t="s">
        <v>159</v>
      </c>
      <c r="E568" s="136" t="s">
        <v>19</v>
      </c>
      <c r="F568" s="137" t="s">
        <v>165</v>
      </c>
      <c r="H568" s="136" t="s">
        <v>19</v>
      </c>
      <c r="L568" s="134"/>
      <c r="M568" s="139"/>
      <c r="T568" s="140"/>
      <c r="AT568" s="136" t="s">
        <v>159</v>
      </c>
      <c r="AU568" s="136" t="s">
        <v>77</v>
      </c>
      <c r="AV568" s="11" t="s">
        <v>77</v>
      </c>
      <c r="AW568" s="11" t="s">
        <v>30</v>
      </c>
      <c r="AX568" s="11" t="s">
        <v>69</v>
      </c>
      <c r="AY568" s="136" t="s">
        <v>151</v>
      </c>
    </row>
    <row r="569" spans="2:65" s="1" customFormat="1" ht="16.5" customHeight="1">
      <c r="B569" s="31"/>
      <c r="C569" s="120" t="s">
        <v>422</v>
      </c>
      <c r="D569" s="120" t="s">
        <v>152</v>
      </c>
      <c r="E569" s="121" t="s">
        <v>893</v>
      </c>
      <c r="F569" s="122" t="s">
        <v>894</v>
      </c>
      <c r="G569" s="123" t="s">
        <v>155</v>
      </c>
      <c r="H569" s="124">
        <v>3330</v>
      </c>
      <c r="I569" s="260"/>
      <c r="J569" s="126">
        <f>ROUND(I569*H569,2)</f>
        <v>0</v>
      </c>
      <c r="K569" s="122" t="s">
        <v>156</v>
      </c>
      <c r="L569" s="127"/>
      <c r="M569" s="128" t="s">
        <v>19</v>
      </c>
      <c r="N569" s="129" t="s">
        <v>40</v>
      </c>
      <c r="P569" s="130">
        <f>O569*H569</f>
        <v>0</v>
      </c>
      <c r="Q569" s="130">
        <v>5.6999999999999998E-4</v>
      </c>
      <c r="R569" s="130">
        <f>Q569*H569</f>
        <v>1.8980999999999999</v>
      </c>
      <c r="S569" s="130">
        <v>0</v>
      </c>
      <c r="T569" s="131">
        <f>S569*H569</f>
        <v>0</v>
      </c>
      <c r="AR569" s="132" t="s">
        <v>200</v>
      </c>
      <c r="AT569" s="132" t="s">
        <v>152</v>
      </c>
      <c r="AU569" s="132" t="s">
        <v>77</v>
      </c>
      <c r="AY569" s="16" t="s">
        <v>151</v>
      </c>
      <c r="BE569" s="133">
        <f>IF(N569="základní",J569,0)</f>
        <v>0</v>
      </c>
      <c r="BF569" s="133">
        <f>IF(N569="snížená",J569,0)</f>
        <v>0</v>
      </c>
      <c r="BG569" s="133">
        <f>IF(N569="zákl. přenesená",J569,0)</f>
        <v>0</v>
      </c>
      <c r="BH569" s="133">
        <f>IF(N569="sníž. přenesená",J569,0)</f>
        <v>0</v>
      </c>
      <c r="BI569" s="133">
        <f>IF(N569="nulová",J569,0)</f>
        <v>0</v>
      </c>
      <c r="BJ569" s="16" t="s">
        <v>77</v>
      </c>
      <c r="BK569" s="133">
        <f>ROUND(I569*H569,2)</f>
        <v>0</v>
      </c>
      <c r="BL569" s="16" t="s">
        <v>164</v>
      </c>
      <c r="BM569" s="132" t="s">
        <v>1893</v>
      </c>
    </row>
    <row r="570" spans="2:65" s="11" customFormat="1">
      <c r="B570" s="134"/>
      <c r="D570" s="135" t="s">
        <v>159</v>
      </c>
      <c r="E570" s="136" t="s">
        <v>19</v>
      </c>
      <c r="F570" s="137" t="s">
        <v>1867</v>
      </c>
      <c r="H570" s="136" t="s">
        <v>19</v>
      </c>
      <c r="L570" s="134"/>
      <c r="M570" s="139"/>
      <c r="T570" s="140"/>
      <c r="AT570" s="136" t="s">
        <v>159</v>
      </c>
      <c r="AU570" s="136" t="s">
        <v>77</v>
      </c>
      <c r="AV570" s="11" t="s">
        <v>77</v>
      </c>
      <c r="AW570" s="11" t="s">
        <v>30</v>
      </c>
      <c r="AX570" s="11" t="s">
        <v>69</v>
      </c>
      <c r="AY570" s="136" t="s">
        <v>151</v>
      </c>
    </row>
    <row r="571" spans="2:65" s="12" customFormat="1">
      <c r="B571" s="141"/>
      <c r="D571" s="135" t="s">
        <v>159</v>
      </c>
      <c r="E571" s="142" t="s">
        <v>19</v>
      </c>
      <c r="F571" s="143" t="s">
        <v>1894</v>
      </c>
      <c r="H571" s="144">
        <v>820</v>
      </c>
      <c r="L571" s="141"/>
      <c r="M571" s="146"/>
      <c r="T571" s="147"/>
      <c r="AT571" s="142" t="s">
        <v>159</v>
      </c>
      <c r="AU571" s="142" t="s">
        <v>77</v>
      </c>
      <c r="AV571" s="12" t="s">
        <v>79</v>
      </c>
      <c r="AW571" s="12" t="s">
        <v>30</v>
      </c>
      <c r="AX571" s="12" t="s">
        <v>69</v>
      </c>
      <c r="AY571" s="142" t="s">
        <v>151</v>
      </c>
    </row>
    <row r="572" spans="2:65" s="11" customFormat="1">
      <c r="B572" s="134"/>
      <c r="D572" s="135" t="s">
        <v>159</v>
      </c>
      <c r="E572" s="136" t="s">
        <v>19</v>
      </c>
      <c r="F572" s="137" t="s">
        <v>1869</v>
      </c>
      <c r="H572" s="136" t="s">
        <v>19</v>
      </c>
      <c r="L572" s="134"/>
      <c r="M572" s="139"/>
      <c r="T572" s="140"/>
      <c r="AT572" s="136" t="s">
        <v>159</v>
      </c>
      <c r="AU572" s="136" t="s">
        <v>77</v>
      </c>
      <c r="AV572" s="11" t="s">
        <v>77</v>
      </c>
      <c r="AW572" s="11" t="s">
        <v>30</v>
      </c>
      <c r="AX572" s="11" t="s">
        <v>69</v>
      </c>
      <c r="AY572" s="136" t="s">
        <v>151</v>
      </c>
    </row>
    <row r="573" spans="2:65" s="12" customFormat="1">
      <c r="B573" s="141"/>
      <c r="D573" s="135" t="s">
        <v>159</v>
      </c>
      <c r="E573" s="142" t="s">
        <v>19</v>
      </c>
      <c r="F573" s="143" t="s">
        <v>1895</v>
      </c>
      <c r="H573" s="144">
        <v>444</v>
      </c>
      <c r="L573" s="141"/>
      <c r="M573" s="146"/>
      <c r="T573" s="147"/>
      <c r="AT573" s="142" t="s">
        <v>159</v>
      </c>
      <c r="AU573" s="142" t="s">
        <v>77</v>
      </c>
      <c r="AV573" s="12" t="s">
        <v>79</v>
      </c>
      <c r="AW573" s="12" t="s">
        <v>30</v>
      </c>
      <c r="AX573" s="12" t="s">
        <v>69</v>
      </c>
      <c r="AY573" s="142" t="s">
        <v>151</v>
      </c>
    </row>
    <row r="574" spans="2:65" s="11" customFormat="1">
      <c r="B574" s="134"/>
      <c r="D574" s="135" t="s">
        <v>159</v>
      </c>
      <c r="E574" s="136" t="s">
        <v>19</v>
      </c>
      <c r="F574" s="137" t="s">
        <v>1871</v>
      </c>
      <c r="H574" s="136" t="s">
        <v>19</v>
      </c>
      <c r="L574" s="134"/>
      <c r="M574" s="139"/>
      <c r="T574" s="140"/>
      <c r="AT574" s="136" t="s">
        <v>159</v>
      </c>
      <c r="AU574" s="136" t="s">
        <v>77</v>
      </c>
      <c r="AV574" s="11" t="s">
        <v>77</v>
      </c>
      <c r="AW574" s="11" t="s">
        <v>30</v>
      </c>
      <c r="AX574" s="11" t="s">
        <v>69</v>
      </c>
      <c r="AY574" s="136" t="s">
        <v>151</v>
      </c>
    </row>
    <row r="575" spans="2:65" s="12" customFormat="1">
      <c r="B575" s="141"/>
      <c r="D575" s="135" t="s">
        <v>159</v>
      </c>
      <c r="E575" s="142" t="s">
        <v>19</v>
      </c>
      <c r="F575" s="143" t="s">
        <v>1896</v>
      </c>
      <c r="H575" s="144">
        <v>442</v>
      </c>
      <c r="L575" s="141"/>
      <c r="M575" s="146"/>
      <c r="T575" s="147"/>
      <c r="AT575" s="142" t="s">
        <v>159</v>
      </c>
      <c r="AU575" s="142" t="s">
        <v>77</v>
      </c>
      <c r="AV575" s="12" t="s">
        <v>79</v>
      </c>
      <c r="AW575" s="12" t="s">
        <v>30</v>
      </c>
      <c r="AX575" s="12" t="s">
        <v>69</v>
      </c>
      <c r="AY575" s="142" t="s">
        <v>151</v>
      </c>
    </row>
    <row r="576" spans="2:65" s="11" customFormat="1">
      <c r="B576" s="134"/>
      <c r="D576" s="135" t="s">
        <v>159</v>
      </c>
      <c r="E576" s="136" t="s">
        <v>19</v>
      </c>
      <c r="F576" s="137" t="s">
        <v>862</v>
      </c>
      <c r="H576" s="136" t="s">
        <v>19</v>
      </c>
      <c r="L576" s="134"/>
      <c r="M576" s="139"/>
      <c r="T576" s="140"/>
      <c r="AT576" s="136" t="s">
        <v>159</v>
      </c>
      <c r="AU576" s="136" t="s">
        <v>77</v>
      </c>
      <c r="AV576" s="11" t="s">
        <v>77</v>
      </c>
      <c r="AW576" s="11" t="s">
        <v>30</v>
      </c>
      <c r="AX576" s="11" t="s">
        <v>69</v>
      </c>
      <c r="AY576" s="136" t="s">
        <v>151</v>
      </c>
    </row>
    <row r="577" spans="2:65" s="12" customFormat="1">
      <c r="B577" s="141"/>
      <c r="D577" s="135" t="s">
        <v>159</v>
      </c>
      <c r="E577" s="142" t="s">
        <v>19</v>
      </c>
      <c r="F577" s="143" t="s">
        <v>1897</v>
      </c>
      <c r="H577" s="144">
        <v>604</v>
      </c>
      <c r="L577" s="141"/>
      <c r="M577" s="146"/>
      <c r="T577" s="147"/>
      <c r="AT577" s="142" t="s">
        <v>159</v>
      </c>
      <c r="AU577" s="142" t="s">
        <v>77</v>
      </c>
      <c r="AV577" s="12" t="s">
        <v>79</v>
      </c>
      <c r="AW577" s="12" t="s">
        <v>30</v>
      </c>
      <c r="AX577" s="12" t="s">
        <v>69</v>
      </c>
      <c r="AY577" s="142" t="s">
        <v>151</v>
      </c>
    </row>
    <row r="578" spans="2:65" s="11" customFormat="1">
      <c r="B578" s="134"/>
      <c r="D578" s="135" t="s">
        <v>159</v>
      </c>
      <c r="E578" s="136" t="s">
        <v>19</v>
      </c>
      <c r="F578" s="137" t="s">
        <v>864</v>
      </c>
      <c r="H578" s="136" t="s">
        <v>19</v>
      </c>
      <c r="L578" s="134"/>
      <c r="M578" s="139"/>
      <c r="T578" s="140"/>
      <c r="AT578" s="136" t="s">
        <v>159</v>
      </c>
      <c r="AU578" s="136" t="s">
        <v>77</v>
      </c>
      <c r="AV578" s="11" t="s">
        <v>77</v>
      </c>
      <c r="AW578" s="11" t="s">
        <v>30</v>
      </c>
      <c r="AX578" s="11" t="s">
        <v>69</v>
      </c>
      <c r="AY578" s="136" t="s">
        <v>151</v>
      </c>
    </row>
    <row r="579" spans="2:65" s="12" customFormat="1">
      <c r="B579" s="141"/>
      <c r="D579" s="135" t="s">
        <v>159</v>
      </c>
      <c r="E579" s="142" t="s">
        <v>19</v>
      </c>
      <c r="F579" s="143" t="s">
        <v>1898</v>
      </c>
      <c r="H579" s="144">
        <v>588</v>
      </c>
      <c r="L579" s="141"/>
      <c r="M579" s="146"/>
      <c r="T579" s="147"/>
      <c r="AT579" s="142" t="s">
        <v>159</v>
      </c>
      <c r="AU579" s="142" t="s">
        <v>77</v>
      </c>
      <c r="AV579" s="12" t="s">
        <v>79</v>
      </c>
      <c r="AW579" s="12" t="s">
        <v>30</v>
      </c>
      <c r="AX579" s="12" t="s">
        <v>69</v>
      </c>
      <c r="AY579" s="142" t="s">
        <v>151</v>
      </c>
    </row>
    <row r="580" spans="2:65" s="11" customFormat="1">
      <c r="B580" s="134"/>
      <c r="D580" s="135" t="s">
        <v>159</v>
      </c>
      <c r="E580" s="136" t="s">
        <v>19</v>
      </c>
      <c r="F580" s="137" t="s">
        <v>900</v>
      </c>
      <c r="H580" s="136" t="s">
        <v>19</v>
      </c>
      <c r="L580" s="134"/>
      <c r="M580" s="139"/>
      <c r="T580" s="140"/>
      <c r="AT580" s="136" t="s">
        <v>159</v>
      </c>
      <c r="AU580" s="136" t="s">
        <v>77</v>
      </c>
      <c r="AV580" s="11" t="s">
        <v>77</v>
      </c>
      <c r="AW580" s="11" t="s">
        <v>30</v>
      </c>
      <c r="AX580" s="11" t="s">
        <v>69</v>
      </c>
      <c r="AY580" s="136" t="s">
        <v>151</v>
      </c>
    </row>
    <row r="581" spans="2:65" s="12" customFormat="1">
      <c r="B581" s="141"/>
      <c r="D581" s="135" t="s">
        <v>159</v>
      </c>
      <c r="E581" s="142" t="s">
        <v>19</v>
      </c>
      <c r="F581" s="143" t="s">
        <v>1899</v>
      </c>
      <c r="H581" s="144">
        <v>432</v>
      </c>
      <c r="L581" s="141"/>
      <c r="M581" s="146"/>
      <c r="T581" s="147"/>
      <c r="AT581" s="142" t="s">
        <v>159</v>
      </c>
      <c r="AU581" s="142" t="s">
        <v>77</v>
      </c>
      <c r="AV581" s="12" t="s">
        <v>79</v>
      </c>
      <c r="AW581" s="12" t="s">
        <v>30</v>
      </c>
      <c r="AX581" s="12" t="s">
        <v>69</v>
      </c>
      <c r="AY581" s="142" t="s">
        <v>151</v>
      </c>
    </row>
    <row r="582" spans="2:65" s="13" customFormat="1">
      <c r="B582" s="148"/>
      <c r="D582" s="135" t="s">
        <v>159</v>
      </c>
      <c r="E582" s="149" t="s">
        <v>19</v>
      </c>
      <c r="F582" s="150" t="s">
        <v>163</v>
      </c>
      <c r="H582" s="151">
        <v>3330</v>
      </c>
      <c r="L582" s="148"/>
      <c r="M582" s="153"/>
      <c r="T582" s="154"/>
      <c r="AT582" s="149" t="s">
        <v>159</v>
      </c>
      <c r="AU582" s="149" t="s">
        <v>77</v>
      </c>
      <c r="AV582" s="13" t="s">
        <v>164</v>
      </c>
      <c r="AW582" s="13" t="s">
        <v>30</v>
      </c>
      <c r="AX582" s="13" t="s">
        <v>77</v>
      </c>
      <c r="AY582" s="149" t="s">
        <v>151</v>
      </c>
    </row>
    <row r="583" spans="2:65" s="11" customFormat="1">
      <c r="B583" s="134"/>
      <c r="D583" s="135" t="s">
        <v>159</v>
      </c>
      <c r="E583" s="136" t="s">
        <v>19</v>
      </c>
      <c r="F583" s="137" t="s">
        <v>165</v>
      </c>
      <c r="H583" s="136" t="s">
        <v>19</v>
      </c>
      <c r="L583" s="134"/>
      <c r="M583" s="139"/>
      <c r="T583" s="140"/>
      <c r="AT583" s="136" t="s">
        <v>159</v>
      </c>
      <c r="AU583" s="136" t="s">
        <v>77</v>
      </c>
      <c r="AV583" s="11" t="s">
        <v>77</v>
      </c>
      <c r="AW583" s="11" t="s">
        <v>30</v>
      </c>
      <c r="AX583" s="11" t="s">
        <v>69</v>
      </c>
      <c r="AY583" s="136" t="s">
        <v>151</v>
      </c>
    </row>
    <row r="584" spans="2:65" s="1" customFormat="1" ht="16.5" customHeight="1">
      <c r="B584" s="31"/>
      <c r="C584" s="120" t="s">
        <v>430</v>
      </c>
      <c r="D584" s="120" t="s">
        <v>152</v>
      </c>
      <c r="E584" s="121" t="s">
        <v>905</v>
      </c>
      <c r="F584" s="122" t="s">
        <v>906</v>
      </c>
      <c r="G584" s="123" t="s">
        <v>155</v>
      </c>
      <c r="H584" s="124">
        <v>108</v>
      </c>
      <c r="I584" s="260"/>
      <c r="J584" s="126">
        <f>ROUND(I584*H584,2)</f>
        <v>0</v>
      </c>
      <c r="K584" s="122" t="s">
        <v>156</v>
      </c>
      <c r="L584" s="127"/>
      <c r="M584" s="128" t="s">
        <v>19</v>
      </c>
      <c r="N584" s="129" t="s">
        <v>40</v>
      </c>
      <c r="P584" s="130">
        <f>O584*H584</f>
        <v>0</v>
      </c>
      <c r="Q584" s="130">
        <v>7.5700000000000003E-3</v>
      </c>
      <c r="R584" s="130">
        <f>Q584*H584</f>
        <v>0.81756000000000006</v>
      </c>
      <c r="S584" s="130">
        <v>0</v>
      </c>
      <c r="T584" s="131">
        <f>S584*H584</f>
        <v>0</v>
      </c>
      <c r="AR584" s="132" t="s">
        <v>200</v>
      </c>
      <c r="AT584" s="132" t="s">
        <v>152</v>
      </c>
      <c r="AU584" s="132" t="s">
        <v>77</v>
      </c>
      <c r="AY584" s="16" t="s">
        <v>151</v>
      </c>
      <c r="BE584" s="133">
        <f>IF(N584="základní",J584,0)</f>
        <v>0</v>
      </c>
      <c r="BF584" s="133">
        <f>IF(N584="snížená",J584,0)</f>
        <v>0</v>
      </c>
      <c r="BG584" s="133">
        <f>IF(N584="zákl. přenesená",J584,0)</f>
        <v>0</v>
      </c>
      <c r="BH584" s="133">
        <f>IF(N584="sníž. přenesená",J584,0)</f>
        <v>0</v>
      </c>
      <c r="BI584" s="133">
        <f>IF(N584="nulová",J584,0)</f>
        <v>0</v>
      </c>
      <c r="BJ584" s="16" t="s">
        <v>77</v>
      </c>
      <c r="BK584" s="133">
        <f>ROUND(I584*H584,2)</f>
        <v>0</v>
      </c>
      <c r="BL584" s="16" t="s">
        <v>164</v>
      </c>
      <c r="BM584" s="132" t="s">
        <v>1900</v>
      </c>
    </row>
    <row r="585" spans="2:65" s="12" customFormat="1">
      <c r="B585" s="141"/>
      <c r="D585" s="135" t="s">
        <v>159</v>
      </c>
      <c r="E585" s="142" t="s">
        <v>19</v>
      </c>
      <c r="F585" s="143" t="s">
        <v>1756</v>
      </c>
      <c r="H585" s="144">
        <v>108</v>
      </c>
      <c r="L585" s="141"/>
      <c r="M585" s="146"/>
      <c r="T585" s="147"/>
      <c r="AT585" s="142" t="s">
        <v>159</v>
      </c>
      <c r="AU585" s="142" t="s">
        <v>77</v>
      </c>
      <c r="AV585" s="12" t="s">
        <v>79</v>
      </c>
      <c r="AW585" s="12" t="s">
        <v>30</v>
      </c>
      <c r="AX585" s="12" t="s">
        <v>69</v>
      </c>
      <c r="AY585" s="142" t="s">
        <v>151</v>
      </c>
    </row>
    <row r="586" spans="2:65" s="13" customFormat="1">
      <c r="B586" s="148"/>
      <c r="D586" s="135" t="s">
        <v>159</v>
      </c>
      <c r="E586" s="149" t="s">
        <v>19</v>
      </c>
      <c r="F586" s="150" t="s">
        <v>163</v>
      </c>
      <c r="H586" s="151">
        <v>108</v>
      </c>
      <c r="L586" s="148"/>
      <c r="M586" s="153"/>
      <c r="T586" s="154"/>
      <c r="AT586" s="149" t="s">
        <v>159</v>
      </c>
      <c r="AU586" s="149" t="s">
        <v>77</v>
      </c>
      <c r="AV586" s="13" t="s">
        <v>164</v>
      </c>
      <c r="AW586" s="13" t="s">
        <v>30</v>
      </c>
      <c r="AX586" s="13" t="s">
        <v>77</v>
      </c>
      <c r="AY586" s="149" t="s">
        <v>151</v>
      </c>
    </row>
    <row r="587" spans="2:65" s="11" customFormat="1">
      <c r="B587" s="134"/>
      <c r="D587" s="135" t="s">
        <v>159</v>
      </c>
      <c r="E587" s="136" t="s">
        <v>19</v>
      </c>
      <c r="F587" s="137" t="s">
        <v>165</v>
      </c>
      <c r="H587" s="136" t="s">
        <v>19</v>
      </c>
      <c r="L587" s="134"/>
      <c r="M587" s="139"/>
      <c r="T587" s="140"/>
      <c r="AT587" s="136" t="s">
        <v>159</v>
      </c>
      <c r="AU587" s="136" t="s">
        <v>77</v>
      </c>
      <c r="AV587" s="11" t="s">
        <v>77</v>
      </c>
      <c r="AW587" s="11" t="s">
        <v>30</v>
      </c>
      <c r="AX587" s="11" t="s">
        <v>69</v>
      </c>
      <c r="AY587" s="136" t="s">
        <v>151</v>
      </c>
    </row>
    <row r="588" spans="2:65" s="1" customFormat="1" ht="16.5" customHeight="1">
      <c r="B588" s="31"/>
      <c r="C588" s="120" t="s">
        <v>435</v>
      </c>
      <c r="D588" s="120" t="s">
        <v>152</v>
      </c>
      <c r="E588" s="121" t="s">
        <v>1901</v>
      </c>
      <c r="F588" s="122" t="s">
        <v>1902</v>
      </c>
      <c r="G588" s="123" t="s">
        <v>155</v>
      </c>
      <c r="H588" s="124">
        <v>14</v>
      </c>
      <c r="I588" s="260"/>
      <c r="J588" s="126">
        <f>ROUND(I588*H588,2)</f>
        <v>0</v>
      </c>
      <c r="K588" s="122" t="s">
        <v>19</v>
      </c>
      <c r="L588" s="127"/>
      <c r="M588" s="128" t="s">
        <v>19</v>
      </c>
      <c r="N588" s="129" t="s">
        <v>40</v>
      </c>
      <c r="P588" s="130">
        <f>O588*H588</f>
        <v>0</v>
      </c>
      <c r="Q588" s="130">
        <v>1.167E-2</v>
      </c>
      <c r="R588" s="130">
        <f>Q588*H588</f>
        <v>0.16338</v>
      </c>
      <c r="S588" s="130">
        <v>0</v>
      </c>
      <c r="T588" s="131">
        <f>S588*H588</f>
        <v>0</v>
      </c>
      <c r="AR588" s="132" t="s">
        <v>200</v>
      </c>
      <c r="AT588" s="132" t="s">
        <v>152</v>
      </c>
      <c r="AU588" s="132" t="s">
        <v>77</v>
      </c>
      <c r="AY588" s="16" t="s">
        <v>151</v>
      </c>
      <c r="BE588" s="133">
        <f>IF(N588="základní",J588,0)</f>
        <v>0</v>
      </c>
      <c r="BF588" s="133">
        <f>IF(N588="snížená",J588,0)</f>
        <v>0</v>
      </c>
      <c r="BG588" s="133">
        <f>IF(N588="zákl. přenesená",J588,0)</f>
        <v>0</v>
      </c>
      <c r="BH588" s="133">
        <f>IF(N588="sníž. přenesená",J588,0)</f>
        <v>0</v>
      </c>
      <c r="BI588" s="133">
        <f>IF(N588="nulová",J588,0)</f>
        <v>0</v>
      </c>
      <c r="BJ588" s="16" t="s">
        <v>77</v>
      </c>
      <c r="BK588" s="133">
        <f>ROUND(I588*H588,2)</f>
        <v>0</v>
      </c>
      <c r="BL588" s="16" t="s">
        <v>164</v>
      </c>
      <c r="BM588" s="132" t="s">
        <v>1903</v>
      </c>
    </row>
    <row r="589" spans="2:65" s="11" customFormat="1">
      <c r="B589" s="134"/>
      <c r="D589" s="135" t="s">
        <v>159</v>
      </c>
      <c r="E589" s="136" t="s">
        <v>19</v>
      </c>
      <c r="F589" s="137" t="s">
        <v>1052</v>
      </c>
      <c r="H589" s="136" t="s">
        <v>19</v>
      </c>
      <c r="L589" s="134"/>
      <c r="M589" s="139"/>
      <c r="T589" s="140"/>
      <c r="AT589" s="136" t="s">
        <v>159</v>
      </c>
      <c r="AU589" s="136" t="s">
        <v>77</v>
      </c>
      <c r="AV589" s="11" t="s">
        <v>77</v>
      </c>
      <c r="AW589" s="11" t="s">
        <v>30</v>
      </c>
      <c r="AX589" s="11" t="s">
        <v>69</v>
      </c>
      <c r="AY589" s="136" t="s">
        <v>151</v>
      </c>
    </row>
    <row r="590" spans="2:65" s="12" customFormat="1">
      <c r="B590" s="141"/>
      <c r="D590" s="135" t="s">
        <v>159</v>
      </c>
      <c r="E590" s="142" t="s">
        <v>19</v>
      </c>
      <c r="F590" s="143" t="s">
        <v>240</v>
      </c>
      <c r="H590" s="144">
        <v>14</v>
      </c>
      <c r="L590" s="141"/>
      <c r="M590" s="146"/>
      <c r="T590" s="147"/>
      <c r="AT590" s="142" t="s">
        <v>159</v>
      </c>
      <c r="AU590" s="142" t="s">
        <v>77</v>
      </c>
      <c r="AV590" s="12" t="s">
        <v>79</v>
      </c>
      <c r="AW590" s="12" t="s">
        <v>30</v>
      </c>
      <c r="AX590" s="12" t="s">
        <v>69</v>
      </c>
      <c r="AY590" s="142" t="s">
        <v>151</v>
      </c>
    </row>
    <row r="591" spans="2:65" s="13" customFormat="1">
      <c r="B591" s="148"/>
      <c r="D591" s="135" t="s">
        <v>159</v>
      </c>
      <c r="E591" s="149" t="s">
        <v>19</v>
      </c>
      <c r="F591" s="150" t="s">
        <v>163</v>
      </c>
      <c r="H591" s="151">
        <v>14</v>
      </c>
      <c r="L591" s="148"/>
      <c r="M591" s="153"/>
      <c r="T591" s="154"/>
      <c r="AT591" s="149" t="s">
        <v>159</v>
      </c>
      <c r="AU591" s="149" t="s">
        <v>77</v>
      </c>
      <c r="AV591" s="13" t="s">
        <v>164</v>
      </c>
      <c r="AW591" s="13" t="s">
        <v>30</v>
      </c>
      <c r="AX591" s="13" t="s">
        <v>77</v>
      </c>
      <c r="AY591" s="149" t="s">
        <v>151</v>
      </c>
    </row>
    <row r="592" spans="2:65" s="11" customFormat="1">
      <c r="B592" s="134"/>
      <c r="D592" s="135" t="s">
        <v>159</v>
      </c>
      <c r="E592" s="136" t="s">
        <v>19</v>
      </c>
      <c r="F592" s="137" t="s">
        <v>165</v>
      </c>
      <c r="H592" s="136" t="s">
        <v>19</v>
      </c>
      <c r="L592" s="134"/>
      <c r="M592" s="139"/>
      <c r="T592" s="140"/>
      <c r="AT592" s="136" t="s">
        <v>159</v>
      </c>
      <c r="AU592" s="136" t="s">
        <v>77</v>
      </c>
      <c r="AV592" s="11" t="s">
        <v>77</v>
      </c>
      <c r="AW592" s="11" t="s">
        <v>30</v>
      </c>
      <c r="AX592" s="11" t="s">
        <v>69</v>
      </c>
      <c r="AY592" s="136" t="s">
        <v>151</v>
      </c>
    </row>
    <row r="593" spans="2:65" s="1" customFormat="1" ht="16.5" customHeight="1">
      <c r="B593" s="31"/>
      <c r="C593" s="120" t="s">
        <v>440</v>
      </c>
      <c r="D593" s="120" t="s">
        <v>152</v>
      </c>
      <c r="E593" s="121" t="s">
        <v>215</v>
      </c>
      <c r="F593" s="122" t="s">
        <v>216</v>
      </c>
      <c r="G593" s="123" t="s">
        <v>155</v>
      </c>
      <c r="H593" s="124">
        <v>17912</v>
      </c>
      <c r="I593" s="260"/>
      <c r="J593" s="126">
        <f>ROUND(I593*H593,2)</f>
        <v>0</v>
      </c>
      <c r="K593" s="122" t="s">
        <v>156</v>
      </c>
      <c r="L593" s="127"/>
      <c r="M593" s="128" t="s">
        <v>19</v>
      </c>
      <c r="N593" s="129" t="s">
        <v>40</v>
      </c>
      <c r="P593" s="130">
        <f>O593*H593</f>
        <v>0</v>
      </c>
      <c r="Q593" s="130">
        <v>9.0000000000000006E-5</v>
      </c>
      <c r="R593" s="130">
        <f>Q593*H593</f>
        <v>1.6120800000000002</v>
      </c>
      <c r="S593" s="130">
        <v>0</v>
      </c>
      <c r="T593" s="131">
        <f>S593*H593</f>
        <v>0</v>
      </c>
      <c r="AR593" s="132" t="s">
        <v>200</v>
      </c>
      <c r="AT593" s="132" t="s">
        <v>152</v>
      </c>
      <c r="AU593" s="132" t="s">
        <v>77</v>
      </c>
      <c r="AY593" s="16" t="s">
        <v>151</v>
      </c>
      <c r="BE593" s="133">
        <f>IF(N593="základní",J593,0)</f>
        <v>0</v>
      </c>
      <c r="BF593" s="133">
        <f>IF(N593="snížená",J593,0)</f>
        <v>0</v>
      </c>
      <c r="BG593" s="133">
        <f>IF(N593="zákl. přenesená",J593,0)</f>
        <v>0</v>
      </c>
      <c r="BH593" s="133">
        <f>IF(N593="sníž. přenesená",J593,0)</f>
        <v>0</v>
      </c>
      <c r="BI593" s="133">
        <f>IF(N593="nulová",J593,0)</f>
        <v>0</v>
      </c>
      <c r="BJ593" s="16" t="s">
        <v>77</v>
      </c>
      <c r="BK593" s="133">
        <f>ROUND(I593*H593,2)</f>
        <v>0</v>
      </c>
      <c r="BL593" s="16" t="s">
        <v>164</v>
      </c>
      <c r="BM593" s="132" t="s">
        <v>1904</v>
      </c>
    </row>
    <row r="594" spans="2:65" s="12" customFormat="1">
      <c r="B594" s="141"/>
      <c r="D594" s="135" t="s">
        <v>159</v>
      </c>
      <c r="E594" s="142" t="s">
        <v>19</v>
      </c>
      <c r="F594" s="143" t="s">
        <v>1905</v>
      </c>
      <c r="H594" s="144">
        <v>17912</v>
      </c>
      <c r="L594" s="141"/>
      <c r="M594" s="146"/>
      <c r="T594" s="147"/>
      <c r="AT594" s="142" t="s">
        <v>159</v>
      </c>
      <c r="AU594" s="142" t="s">
        <v>77</v>
      </c>
      <c r="AV594" s="12" t="s">
        <v>79</v>
      </c>
      <c r="AW594" s="12" t="s">
        <v>30</v>
      </c>
      <c r="AX594" s="12" t="s">
        <v>69</v>
      </c>
      <c r="AY594" s="142" t="s">
        <v>151</v>
      </c>
    </row>
    <row r="595" spans="2:65" s="13" customFormat="1">
      <c r="B595" s="148"/>
      <c r="D595" s="135" t="s">
        <v>159</v>
      </c>
      <c r="E595" s="149" t="s">
        <v>19</v>
      </c>
      <c r="F595" s="150" t="s">
        <v>163</v>
      </c>
      <c r="H595" s="151">
        <v>17912</v>
      </c>
      <c r="L595" s="148"/>
      <c r="M595" s="153"/>
      <c r="T595" s="154"/>
      <c r="AT595" s="149" t="s">
        <v>159</v>
      </c>
      <c r="AU595" s="149" t="s">
        <v>77</v>
      </c>
      <c r="AV595" s="13" t="s">
        <v>164</v>
      </c>
      <c r="AW595" s="13" t="s">
        <v>30</v>
      </c>
      <c r="AX595" s="13" t="s">
        <v>77</v>
      </c>
      <c r="AY595" s="149" t="s">
        <v>151</v>
      </c>
    </row>
    <row r="596" spans="2:65" s="11" customFormat="1">
      <c r="B596" s="134"/>
      <c r="D596" s="135" t="s">
        <v>159</v>
      </c>
      <c r="E596" s="136" t="s">
        <v>19</v>
      </c>
      <c r="F596" s="137" t="s">
        <v>165</v>
      </c>
      <c r="H596" s="136" t="s">
        <v>19</v>
      </c>
      <c r="L596" s="134"/>
      <c r="M596" s="139"/>
      <c r="T596" s="140"/>
      <c r="AT596" s="136" t="s">
        <v>159</v>
      </c>
      <c r="AU596" s="136" t="s">
        <v>77</v>
      </c>
      <c r="AV596" s="11" t="s">
        <v>77</v>
      </c>
      <c r="AW596" s="11" t="s">
        <v>30</v>
      </c>
      <c r="AX596" s="11" t="s">
        <v>69</v>
      </c>
      <c r="AY596" s="136" t="s">
        <v>151</v>
      </c>
    </row>
    <row r="597" spans="2:65" s="1" customFormat="1" ht="16.5" customHeight="1">
      <c r="B597" s="31"/>
      <c r="C597" s="120" t="s">
        <v>445</v>
      </c>
      <c r="D597" s="120" t="s">
        <v>152</v>
      </c>
      <c r="E597" s="121" t="s">
        <v>220</v>
      </c>
      <c r="F597" s="122" t="s">
        <v>221</v>
      </c>
      <c r="G597" s="123" t="s">
        <v>155</v>
      </c>
      <c r="H597" s="124">
        <v>3922</v>
      </c>
      <c r="I597" s="260"/>
      <c r="J597" s="126">
        <f>ROUND(I597*H597,2)</f>
        <v>0</v>
      </c>
      <c r="K597" s="122" t="s">
        <v>156</v>
      </c>
      <c r="L597" s="127"/>
      <c r="M597" s="128" t="s">
        <v>19</v>
      </c>
      <c r="N597" s="129" t="s">
        <v>40</v>
      </c>
      <c r="P597" s="130">
        <f>O597*H597</f>
        <v>0</v>
      </c>
      <c r="Q597" s="130">
        <v>2.1000000000000001E-4</v>
      </c>
      <c r="R597" s="130">
        <f>Q597*H597</f>
        <v>0.82362000000000002</v>
      </c>
      <c r="S597" s="130">
        <v>0</v>
      </c>
      <c r="T597" s="131">
        <f>S597*H597</f>
        <v>0</v>
      </c>
      <c r="AR597" s="132" t="s">
        <v>200</v>
      </c>
      <c r="AT597" s="132" t="s">
        <v>152</v>
      </c>
      <c r="AU597" s="132" t="s">
        <v>77</v>
      </c>
      <c r="AY597" s="16" t="s">
        <v>151</v>
      </c>
      <c r="BE597" s="133">
        <f>IF(N597="základní",J597,0)</f>
        <v>0</v>
      </c>
      <c r="BF597" s="133">
        <f>IF(N597="snížená",J597,0)</f>
        <v>0</v>
      </c>
      <c r="BG597" s="133">
        <f>IF(N597="zákl. přenesená",J597,0)</f>
        <v>0</v>
      </c>
      <c r="BH597" s="133">
        <f>IF(N597="sníž. přenesená",J597,0)</f>
        <v>0</v>
      </c>
      <c r="BI597" s="133">
        <f>IF(N597="nulová",J597,0)</f>
        <v>0</v>
      </c>
      <c r="BJ597" s="16" t="s">
        <v>77</v>
      </c>
      <c r="BK597" s="133">
        <f>ROUND(I597*H597,2)</f>
        <v>0</v>
      </c>
      <c r="BL597" s="16" t="s">
        <v>164</v>
      </c>
      <c r="BM597" s="132" t="s">
        <v>1906</v>
      </c>
    </row>
    <row r="598" spans="2:65" s="11" customFormat="1">
      <c r="B598" s="134"/>
      <c r="D598" s="135" t="s">
        <v>159</v>
      </c>
      <c r="E598" s="136" t="s">
        <v>19</v>
      </c>
      <c r="F598" s="137" t="s">
        <v>1867</v>
      </c>
      <c r="H598" s="136" t="s">
        <v>19</v>
      </c>
      <c r="L598" s="134"/>
      <c r="M598" s="139"/>
      <c r="T598" s="140"/>
      <c r="AT598" s="136" t="s">
        <v>159</v>
      </c>
      <c r="AU598" s="136" t="s">
        <v>77</v>
      </c>
      <c r="AV598" s="11" t="s">
        <v>77</v>
      </c>
      <c r="AW598" s="11" t="s">
        <v>30</v>
      </c>
      <c r="AX598" s="11" t="s">
        <v>69</v>
      </c>
      <c r="AY598" s="136" t="s">
        <v>151</v>
      </c>
    </row>
    <row r="599" spans="2:65" s="12" customFormat="1">
      <c r="B599" s="141"/>
      <c r="D599" s="135" t="s">
        <v>159</v>
      </c>
      <c r="E599" s="142" t="s">
        <v>19</v>
      </c>
      <c r="F599" s="143" t="s">
        <v>1907</v>
      </c>
      <c r="H599" s="144">
        <v>262</v>
      </c>
      <c r="L599" s="141"/>
      <c r="M599" s="146"/>
      <c r="T599" s="147"/>
      <c r="AT599" s="142" t="s">
        <v>159</v>
      </c>
      <c r="AU599" s="142" t="s">
        <v>77</v>
      </c>
      <c r="AV599" s="12" t="s">
        <v>79</v>
      </c>
      <c r="AW599" s="12" t="s">
        <v>30</v>
      </c>
      <c r="AX599" s="12" t="s">
        <v>69</v>
      </c>
      <c r="AY599" s="142" t="s">
        <v>151</v>
      </c>
    </row>
    <row r="600" spans="2:65" s="11" customFormat="1">
      <c r="B600" s="134"/>
      <c r="D600" s="135" t="s">
        <v>159</v>
      </c>
      <c r="E600" s="136" t="s">
        <v>19</v>
      </c>
      <c r="F600" s="137" t="s">
        <v>1869</v>
      </c>
      <c r="H600" s="136" t="s">
        <v>19</v>
      </c>
      <c r="L600" s="134"/>
      <c r="M600" s="139"/>
      <c r="T600" s="140"/>
      <c r="AT600" s="136" t="s">
        <v>159</v>
      </c>
      <c r="AU600" s="136" t="s">
        <v>77</v>
      </c>
      <c r="AV600" s="11" t="s">
        <v>77</v>
      </c>
      <c r="AW600" s="11" t="s">
        <v>30</v>
      </c>
      <c r="AX600" s="11" t="s">
        <v>69</v>
      </c>
      <c r="AY600" s="136" t="s">
        <v>151</v>
      </c>
    </row>
    <row r="601" spans="2:65" s="12" customFormat="1">
      <c r="B601" s="141"/>
      <c r="D601" s="135" t="s">
        <v>159</v>
      </c>
      <c r="E601" s="142" t="s">
        <v>19</v>
      </c>
      <c r="F601" s="143" t="s">
        <v>1908</v>
      </c>
      <c r="H601" s="144">
        <v>130</v>
      </c>
      <c r="L601" s="141"/>
      <c r="M601" s="146"/>
      <c r="T601" s="147"/>
      <c r="AT601" s="142" t="s">
        <v>159</v>
      </c>
      <c r="AU601" s="142" t="s">
        <v>77</v>
      </c>
      <c r="AV601" s="12" t="s">
        <v>79</v>
      </c>
      <c r="AW601" s="12" t="s">
        <v>30</v>
      </c>
      <c r="AX601" s="12" t="s">
        <v>69</v>
      </c>
      <c r="AY601" s="142" t="s">
        <v>151</v>
      </c>
    </row>
    <row r="602" spans="2:65" s="11" customFormat="1">
      <c r="B602" s="134"/>
      <c r="D602" s="135" t="s">
        <v>159</v>
      </c>
      <c r="E602" s="136" t="s">
        <v>19</v>
      </c>
      <c r="F602" s="137" t="s">
        <v>1871</v>
      </c>
      <c r="H602" s="136" t="s">
        <v>19</v>
      </c>
      <c r="L602" s="134"/>
      <c r="M602" s="139"/>
      <c r="T602" s="140"/>
      <c r="AT602" s="136" t="s">
        <v>159</v>
      </c>
      <c r="AU602" s="136" t="s">
        <v>77</v>
      </c>
      <c r="AV602" s="11" t="s">
        <v>77</v>
      </c>
      <c r="AW602" s="11" t="s">
        <v>30</v>
      </c>
      <c r="AX602" s="11" t="s">
        <v>69</v>
      </c>
      <c r="AY602" s="136" t="s">
        <v>151</v>
      </c>
    </row>
    <row r="603" spans="2:65" s="12" customFormat="1">
      <c r="B603" s="141"/>
      <c r="D603" s="135" t="s">
        <v>159</v>
      </c>
      <c r="E603" s="142" t="s">
        <v>19</v>
      </c>
      <c r="F603" s="143" t="s">
        <v>1909</v>
      </c>
      <c r="H603" s="144">
        <v>142</v>
      </c>
      <c r="L603" s="141"/>
      <c r="M603" s="146"/>
      <c r="T603" s="147"/>
      <c r="AT603" s="142" t="s">
        <v>159</v>
      </c>
      <c r="AU603" s="142" t="s">
        <v>77</v>
      </c>
      <c r="AV603" s="12" t="s">
        <v>79</v>
      </c>
      <c r="AW603" s="12" t="s">
        <v>30</v>
      </c>
      <c r="AX603" s="12" t="s">
        <v>69</v>
      </c>
      <c r="AY603" s="142" t="s">
        <v>151</v>
      </c>
    </row>
    <row r="604" spans="2:65" s="11" customFormat="1">
      <c r="B604" s="134"/>
      <c r="D604" s="135" t="s">
        <v>159</v>
      </c>
      <c r="E604" s="136" t="s">
        <v>19</v>
      </c>
      <c r="F604" s="137" t="s">
        <v>862</v>
      </c>
      <c r="H604" s="136" t="s">
        <v>19</v>
      </c>
      <c r="L604" s="134"/>
      <c r="M604" s="139"/>
      <c r="T604" s="140"/>
      <c r="AT604" s="136" t="s">
        <v>159</v>
      </c>
      <c r="AU604" s="136" t="s">
        <v>77</v>
      </c>
      <c r="AV604" s="11" t="s">
        <v>77</v>
      </c>
      <c r="AW604" s="11" t="s">
        <v>30</v>
      </c>
      <c r="AX604" s="11" t="s">
        <v>69</v>
      </c>
      <c r="AY604" s="136" t="s">
        <v>151</v>
      </c>
    </row>
    <row r="605" spans="2:65" s="12" customFormat="1">
      <c r="B605" s="141"/>
      <c r="D605" s="135" t="s">
        <v>159</v>
      </c>
      <c r="E605" s="142" t="s">
        <v>19</v>
      </c>
      <c r="F605" s="143" t="s">
        <v>1910</v>
      </c>
      <c r="H605" s="144">
        <v>188</v>
      </c>
      <c r="L605" s="141"/>
      <c r="M605" s="146"/>
      <c r="T605" s="147"/>
      <c r="AT605" s="142" t="s">
        <v>159</v>
      </c>
      <c r="AU605" s="142" t="s">
        <v>77</v>
      </c>
      <c r="AV605" s="12" t="s">
        <v>79</v>
      </c>
      <c r="AW605" s="12" t="s">
        <v>30</v>
      </c>
      <c r="AX605" s="12" t="s">
        <v>69</v>
      </c>
      <c r="AY605" s="142" t="s">
        <v>151</v>
      </c>
    </row>
    <row r="606" spans="2:65" s="11" customFormat="1">
      <c r="B606" s="134"/>
      <c r="D606" s="135" t="s">
        <v>159</v>
      </c>
      <c r="E606" s="136" t="s">
        <v>19</v>
      </c>
      <c r="F606" s="137" t="s">
        <v>864</v>
      </c>
      <c r="H606" s="136" t="s">
        <v>19</v>
      </c>
      <c r="L606" s="134"/>
      <c r="M606" s="139"/>
      <c r="T606" s="140"/>
      <c r="AT606" s="136" t="s">
        <v>159</v>
      </c>
      <c r="AU606" s="136" t="s">
        <v>77</v>
      </c>
      <c r="AV606" s="11" t="s">
        <v>77</v>
      </c>
      <c r="AW606" s="11" t="s">
        <v>30</v>
      </c>
      <c r="AX606" s="11" t="s">
        <v>69</v>
      </c>
      <c r="AY606" s="136" t="s">
        <v>151</v>
      </c>
    </row>
    <row r="607" spans="2:65" s="12" customFormat="1">
      <c r="B607" s="141"/>
      <c r="D607" s="135" t="s">
        <v>159</v>
      </c>
      <c r="E607" s="142" t="s">
        <v>19</v>
      </c>
      <c r="F607" s="143" t="s">
        <v>1911</v>
      </c>
      <c r="H607" s="144">
        <v>184</v>
      </c>
      <c r="L607" s="141"/>
      <c r="M607" s="146"/>
      <c r="T607" s="147"/>
      <c r="AT607" s="142" t="s">
        <v>159</v>
      </c>
      <c r="AU607" s="142" t="s">
        <v>77</v>
      </c>
      <c r="AV607" s="12" t="s">
        <v>79</v>
      </c>
      <c r="AW607" s="12" t="s">
        <v>30</v>
      </c>
      <c r="AX607" s="12" t="s">
        <v>69</v>
      </c>
      <c r="AY607" s="142" t="s">
        <v>151</v>
      </c>
    </row>
    <row r="608" spans="2:65" s="11" customFormat="1">
      <c r="B608" s="134"/>
      <c r="D608" s="135" t="s">
        <v>159</v>
      </c>
      <c r="E608" s="136" t="s">
        <v>19</v>
      </c>
      <c r="F608" s="137" t="s">
        <v>654</v>
      </c>
      <c r="H608" s="136" t="s">
        <v>19</v>
      </c>
      <c r="L608" s="134"/>
      <c r="M608" s="139"/>
      <c r="T608" s="140"/>
      <c r="AT608" s="136" t="s">
        <v>159</v>
      </c>
      <c r="AU608" s="136" t="s">
        <v>77</v>
      </c>
      <c r="AV608" s="11" t="s">
        <v>77</v>
      </c>
      <c r="AW608" s="11" t="s">
        <v>30</v>
      </c>
      <c r="AX608" s="11" t="s">
        <v>69</v>
      </c>
      <c r="AY608" s="136" t="s">
        <v>151</v>
      </c>
    </row>
    <row r="609" spans="2:51" s="12" customFormat="1">
      <c r="B609" s="141"/>
      <c r="D609" s="135" t="s">
        <v>159</v>
      </c>
      <c r="E609" s="142" t="s">
        <v>19</v>
      </c>
      <c r="F609" s="143" t="s">
        <v>1912</v>
      </c>
      <c r="H609" s="144">
        <v>1895.84</v>
      </c>
      <c r="L609" s="141"/>
      <c r="M609" s="146"/>
      <c r="T609" s="147"/>
      <c r="AT609" s="142" t="s">
        <v>159</v>
      </c>
      <c r="AU609" s="142" t="s">
        <v>77</v>
      </c>
      <c r="AV609" s="12" t="s">
        <v>79</v>
      </c>
      <c r="AW609" s="12" t="s">
        <v>30</v>
      </c>
      <c r="AX609" s="12" t="s">
        <v>69</v>
      </c>
      <c r="AY609" s="142" t="s">
        <v>151</v>
      </c>
    </row>
    <row r="610" spans="2:51" s="12" customFormat="1">
      <c r="B610" s="141"/>
      <c r="D610" s="135" t="s">
        <v>159</v>
      </c>
      <c r="E610" s="142" t="s">
        <v>19</v>
      </c>
      <c r="F610" s="143" t="s">
        <v>872</v>
      </c>
      <c r="H610" s="144">
        <v>0.16</v>
      </c>
      <c r="L610" s="141"/>
      <c r="M610" s="146"/>
      <c r="T610" s="147"/>
      <c r="AT610" s="142" t="s">
        <v>159</v>
      </c>
      <c r="AU610" s="142" t="s">
        <v>77</v>
      </c>
      <c r="AV610" s="12" t="s">
        <v>79</v>
      </c>
      <c r="AW610" s="12" t="s">
        <v>30</v>
      </c>
      <c r="AX610" s="12" t="s">
        <v>69</v>
      </c>
      <c r="AY610" s="142" t="s">
        <v>151</v>
      </c>
    </row>
    <row r="611" spans="2:51" s="11" customFormat="1">
      <c r="B611" s="134"/>
      <c r="D611" s="135" t="s">
        <v>159</v>
      </c>
      <c r="E611" s="136" t="s">
        <v>19</v>
      </c>
      <c r="F611" s="137" t="s">
        <v>1913</v>
      </c>
      <c r="H611" s="136" t="s">
        <v>19</v>
      </c>
      <c r="L611" s="134"/>
      <c r="M611" s="139"/>
      <c r="T611" s="140"/>
      <c r="AT611" s="136" t="s">
        <v>159</v>
      </c>
      <c r="AU611" s="136" t="s">
        <v>77</v>
      </c>
      <c r="AV611" s="11" t="s">
        <v>77</v>
      </c>
      <c r="AW611" s="11" t="s">
        <v>30</v>
      </c>
      <c r="AX611" s="11" t="s">
        <v>69</v>
      </c>
      <c r="AY611" s="136" t="s">
        <v>151</v>
      </c>
    </row>
    <row r="612" spans="2:51" s="12" customFormat="1">
      <c r="B612" s="141"/>
      <c r="D612" s="135" t="s">
        <v>159</v>
      </c>
      <c r="E612" s="142" t="s">
        <v>19</v>
      </c>
      <c r="F612" s="143" t="s">
        <v>1914</v>
      </c>
      <c r="H612" s="144">
        <v>328</v>
      </c>
      <c r="L612" s="141"/>
      <c r="M612" s="146"/>
      <c r="T612" s="147"/>
      <c r="AT612" s="142" t="s">
        <v>159</v>
      </c>
      <c r="AU612" s="142" t="s">
        <v>77</v>
      </c>
      <c r="AV612" s="12" t="s">
        <v>79</v>
      </c>
      <c r="AW612" s="12" t="s">
        <v>30</v>
      </c>
      <c r="AX612" s="12" t="s">
        <v>69</v>
      </c>
      <c r="AY612" s="142" t="s">
        <v>151</v>
      </c>
    </row>
    <row r="613" spans="2:51" s="11" customFormat="1">
      <c r="B613" s="134"/>
      <c r="D613" s="135" t="s">
        <v>159</v>
      </c>
      <c r="E613" s="136" t="s">
        <v>19</v>
      </c>
      <c r="F613" s="137" t="s">
        <v>900</v>
      </c>
      <c r="H613" s="136" t="s">
        <v>19</v>
      </c>
      <c r="L613" s="134"/>
      <c r="M613" s="139"/>
      <c r="T613" s="140"/>
      <c r="AT613" s="136" t="s">
        <v>159</v>
      </c>
      <c r="AU613" s="136" t="s">
        <v>77</v>
      </c>
      <c r="AV613" s="11" t="s">
        <v>77</v>
      </c>
      <c r="AW613" s="11" t="s">
        <v>30</v>
      </c>
      <c r="AX613" s="11" t="s">
        <v>69</v>
      </c>
      <c r="AY613" s="136" t="s">
        <v>151</v>
      </c>
    </row>
    <row r="614" spans="2:51" s="12" customFormat="1">
      <c r="B614" s="141"/>
      <c r="D614" s="135" t="s">
        <v>159</v>
      </c>
      <c r="E614" s="142" t="s">
        <v>19</v>
      </c>
      <c r="F614" s="143" t="s">
        <v>1756</v>
      </c>
      <c r="H614" s="144">
        <v>108</v>
      </c>
      <c r="L614" s="141"/>
      <c r="M614" s="146"/>
      <c r="T614" s="147"/>
      <c r="AT614" s="142" t="s">
        <v>159</v>
      </c>
      <c r="AU614" s="142" t="s">
        <v>77</v>
      </c>
      <c r="AV614" s="12" t="s">
        <v>79</v>
      </c>
      <c r="AW614" s="12" t="s">
        <v>30</v>
      </c>
      <c r="AX614" s="12" t="s">
        <v>69</v>
      </c>
      <c r="AY614" s="142" t="s">
        <v>151</v>
      </c>
    </row>
    <row r="615" spans="2:51" s="11" customFormat="1">
      <c r="B615" s="134"/>
      <c r="D615" s="135" t="s">
        <v>159</v>
      </c>
      <c r="E615" s="136" t="s">
        <v>19</v>
      </c>
      <c r="F615" s="137" t="s">
        <v>451</v>
      </c>
      <c r="H615" s="136" t="s">
        <v>19</v>
      </c>
      <c r="L615" s="134"/>
      <c r="M615" s="139"/>
      <c r="T615" s="140"/>
      <c r="AT615" s="136" t="s">
        <v>159</v>
      </c>
      <c r="AU615" s="136" t="s">
        <v>77</v>
      </c>
      <c r="AV615" s="11" t="s">
        <v>77</v>
      </c>
      <c r="AW615" s="11" t="s">
        <v>30</v>
      </c>
      <c r="AX615" s="11" t="s">
        <v>69</v>
      </c>
      <c r="AY615" s="136" t="s">
        <v>151</v>
      </c>
    </row>
    <row r="616" spans="2:51" s="12" customFormat="1">
      <c r="B616" s="141"/>
      <c r="D616" s="135" t="s">
        <v>159</v>
      </c>
      <c r="E616" s="142" t="s">
        <v>19</v>
      </c>
      <c r="F616" s="143" t="s">
        <v>444</v>
      </c>
      <c r="H616" s="144">
        <v>120</v>
      </c>
      <c r="L616" s="141"/>
      <c r="M616" s="146"/>
      <c r="T616" s="147"/>
      <c r="AT616" s="142" t="s">
        <v>159</v>
      </c>
      <c r="AU616" s="142" t="s">
        <v>77</v>
      </c>
      <c r="AV616" s="12" t="s">
        <v>79</v>
      </c>
      <c r="AW616" s="12" t="s">
        <v>30</v>
      </c>
      <c r="AX616" s="12" t="s">
        <v>69</v>
      </c>
      <c r="AY616" s="142" t="s">
        <v>151</v>
      </c>
    </row>
    <row r="617" spans="2:51" s="11" customFormat="1">
      <c r="B617" s="134"/>
      <c r="D617" s="135" t="s">
        <v>159</v>
      </c>
      <c r="E617" s="136" t="s">
        <v>19</v>
      </c>
      <c r="F617" s="137" t="s">
        <v>1915</v>
      </c>
      <c r="H617" s="136" t="s">
        <v>19</v>
      </c>
      <c r="L617" s="134"/>
      <c r="M617" s="139"/>
      <c r="T617" s="140"/>
      <c r="AT617" s="136" t="s">
        <v>159</v>
      </c>
      <c r="AU617" s="136" t="s">
        <v>77</v>
      </c>
      <c r="AV617" s="11" t="s">
        <v>77</v>
      </c>
      <c r="AW617" s="11" t="s">
        <v>30</v>
      </c>
      <c r="AX617" s="11" t="s">
        <v>69</v>
      </c>
      <c r="AY617" s="136" t="s">
        <v>151</v>
      </c>
    </row>
    <row r="618" spans="2:51" s="12" customFormat="1">
      <c r="B618" s="141"/>
      <c r="D618" s="135" t="s">
        <v>159</v>
      </c>
      <c r="E618" s="142" t="s">
        <v>19</v>
      </c>
      <c r="F618" s="143" t="s">
        <v>501</v>
      </c>
      <c r="H618" s="144">
        <v>56</v>
      </c>
      <c r="L618" s="141"/>
      <c r="M618" s="146"/>
      <c r="T618" s="147"/>
      <c r="AT618" s="142" t="s">
        <v>159</v>
      </c>
      <c r="AU618" s="142" t="s">
        <v>77</v>
      </c>
      <c r="AV618" s="12" t="s">
        <v>79</v>
      </c>
      <c r="AW618" s="12" t="s">
        <v>30</v>
      </c>
      <c r="AX618" s="12" t="s">
        <v>69</v>
      </c>
      <c r="AY618" s="142" t="s">
        <v>151</v>
      </c>
    </row>
    <row r="619" spans="2:51" s="11" customFormat="1">
      <c r="B619" s="134"/>
      <c r="D619" s="135" t="s">
        <v>159</v>
      </c>
      <c r="E619" s="136" t="s">
        <v>19</v>
      </c>
      <c r="F619" s="137" t="s">
        <v>1782</v>
      </c>
      <c r="H619" s="136" t="s">
        <v>19</v>
      </c>
      <c r="L619" s="134"/>
      <c r="M619" s="139"/>
      <c r="T619" s="140"/>
      <c r="AT619" s="136" t="s">
        <v>159</v>
      </c>
      <c r="AU619" s="136" t="s">
        <v>77</v>
      </c>
      <c r="AV619" s="11" t="s">
        <v>77</v>
      </c>
      <c r="AW619" s="11" t="s">
        <v>30</v>
      </c>
      <c r="AX619" s="11" t="s">
        <v>69</v>
      </c>
      <c r="AY619" s="136" t="s">
        <v>151</v>
      </c>
    </row>
    <row r="620" spans="2:51" s="12" customFormat="1">
      <c r="B620" s="141"/>
      <c r="D620" s="135" t="s">
        <v>159</v>
      </c>
      <c r="E620" s="142" t="s">
        <v>19</v>
      </c>
      <c r="F620" s="143" t="s">
        <v>1916</v>
      </c>
      <c r="H620" s="144">
        <v>340</v>
      </c>
      <c r="L620" s="141"/>
      <c r="M620" s="146"/>
      <c r="T620" s="147"/>
      <c r="AT620" s="142" t="s">
        <v>159</v>
      </c>
      <c r="AU620" s="142" t="s">
        <v>77</v>
      </c>
      <c r="AV620" s="12" t="s">
        <v>79</v>
      </c>
      <c r="AW620" s="12" t="s">
        <v>30</v>
      </c>
      <c r="AX620" s="12" t="s">
        <v>69</v>
      </c>
      <c r="AY620" s="142" t="s">
        <v>151</v>
      </c>
    </row>
    <row r="621" spans="2:51" s="11" customFormat="1">
      <c r="B621" s="134"/>
      <c r="D621" s="135" t="s">
        <v>159</v>
      </c>
      <c r="E621" s="136" t="s">
        <v>19</v>
      </c>
      <c r="F621" s="137" t="s">
        <v>1767</v>
      </c>
      <c r="H621" s="136" t="s">
        <v>19</v>
      </c>
      <c r="L621" s="134"/>
      <c r="M621" s="139"/>
      <c r="T621" s="140"/>
      <c r="AT621" s="136" t="s">
        <v>159</v>
      </c>
      <c r="AU621" s="136" t="s">
        <v>77</v>
      </c>
      <c r="AV621" s="11" t="s">
        <v>77</v>
      </c>
      <c r="AW621" s="11" t="s">
        <v>30</v>
      </c>
      <c r="AX621" s="11" t="s">
        <v>69</v>
      </c>
      <c r="AY621" s="136" t="s">
        <v>151</v>
      </c>
    </row>
    <row r="622" spans="2:51" s="12" customFormat="1">
      <c r="B622" s="141"/>
      <c r="D622" s="135" t="s">
        <v>159</v>
      </c>
      <c r="E622" s="142" t="s">
        <v>19</v>
      </c>
      <c r="F622" s="143" t="s">
        <v>1917</v>
      </c>
      <c r="H622" s="144">
        <v>168</v>
      </c>
      <c r="L622" s="141"/>
      <c r="M622" s="146"/>
      <c r="T622" s="147"/>
      <c r="AT622" s="142" t="s">
        <v>159</v>
      </c>
      <c r="AU622" s="142" t="s">
        <v>77</v>
      </c>
      <c r="AV622" s="12" t="s">
        <v>79</v>
      </c>
      <c r="AW622" s="12" t="s">
        <v>30</v>
      </c>
      <c r="AX622" s="12" t="s">
        <v>69</v>
      </c>
      <c r="AY622" s="142" t="s">
        <v>151</v>
      </c>
    </row>
    <row r="623" spans="2:51" s="13" customFormat="1">
      <c r="B623" s="148"/>
      <c r="D623" s="135" t="s">
        <v>159</v>
      </c>
      <c r="E623" s="149" t="s">
        <v>19</v>
      </c>
      <c r="F623" s="150" t="s">
        <v>163</v>
      </c>
      <c r="H623" s="151">
        <v>3922</v>
      </c>
      <c r="L623" s="148"/>
      <c r="M623" s="153"/>
      <c r="T623" s="154"/>
      <c r="AT623" s="149" t="s">
        <v>159</v>
      </c>
      <c r="AU623" s="149" t="s">
        <v>77</v>
      </c>
      <c r="AV623" s="13" t="s">
        <v>164</v>
      </c>
      <c r="AW623" s="13" t="s">
        <v>30</v>
      </c>
      <c r="AX623" s="13" t="s">
        <v>77</v>
      </c>
      <c r="AY623" s="149" t="s">
        <v>151</v>
      </c>
    </row>
    <row r="624" spans="2:51" s="11" customFormat="1">
      <c r="B624" s="134"/>
      <c r="D624" s="135" t="s">
        <v>159</v>
      </c>
      <c r="E624" s="136" t="s">
        <v>19</v>
      </c>
      <c r="F624" s="137" t="s">
        <v>165</v>
      </c>
      <c r="H624" s="136" t="s">
        <v>19</v>
      </c>
      <c r="L624" s="134"/>
      <c r="M624" s="139"/>
      <c r="T624" s="140"/>
      <c r="AT624" s="136" t="s">
        <v>159</v>
      </c>
      <c r="AU624" s="136" t="s">
        <v>77</v>
      </c>
      <c r="AV624" s="11" t="s">
        <v>77</v>
      </c>
      <c r="AW624" s="11" t="s">
        <v>30</v>
      </c>
      <c r="AX624" s="11" t="s">
        <v>69</v>
      </c>
      <c r="AY624" s="136" t="s">
        <v>151</v>
      </c>
    </row>
    <row r="625" spans="2:65" s="1" customFormat="1" ht="16.5" customHeight="1">
      <c r="B625" s="31"/>
      <c r="C625" s="120" t="s">
        <v>453</v>
      </c>
      <c r="D625" s="120" t="s">
        <v>152</v>
      </c>
      <c r="E625" s="121" t="s">
        <v>227</v>
      </c>
      <c r="F625" s="122" t="s">
        <v>228</v>
      </c>
      <c r="G625" s="123" t="s">
        <v>155</v>
      </c>
      <c r="H625" s="124">
        <v>2330</v>
      </c>
      <c r="I625" s="260"/>
      <c r="J625" s="126">
        <f>ROUND(I625*H625,2)</f>
        <v>0</v>
      </c>
      <c r="K625" s="122" t="s">
        <v>156</v>
      </c>
      <c r="L625" s="127"/>
      <c r="M625" s="128" t="s">
        <v>19</v>
      </c>
      <c r="N625" s="129" t="s">
        <v>40</v>
      </c>
      <c r="P625" s="130">
        <f>O625*H625</f>
        <v>0</v>
      </c>
      <c r="Q625" s="130">
        <v>1.8000000000000001E-4</v>
      </c>
      <c r="R625" s="130">
        <f>Q625*H625</f>
        <v>0.41940000000000005</v>
      </c>
      <c r="S625" s="130">
        <v>0</v>
      </c>
      <c r="T625" s="131">
        <f>S625*H625</f>
        <v>0</v>
      </c>
      <c r="AR625" s="132" t="s">
        <v>200</v>
      </c>
      <c r="AT625" s="132" t="s">
        <v>152</v>
      </c>
      <c r="AU625" s="132" t="s">
        <v>77</v>
      </c>
      <c r="AY625" s="16" t="s">
        <v>151</v>
      </c>
      <c r="BE625" s="133">
        <f>IF(N625="základní",J625,0)</f>
        <v>0</v>
      </c>
      <c r="BF625" s="133">
        <f>IF(N625="snížená",J625,0)</f>
        <v>0</v>
      </c>
      <c r="BG625" s="133">
        <f>IF(N625="zákl. přenesená",J625,0)</f>
        <v>0</v>
      </c>
      <c r="BH625" s="133">
        <f>IF(N625="sníž. přenesená",J625,0)</f>
        <v>0</v>
      </c>
      <c r="BI625" s="133">
        <f>IF(N625="nulová",J625,0)</f>
        <v>0</v>
      </c>
      <c r="BJ625" s="16" t="s">
        <v>77</v>
      </c>
      <c r="BK625" s="133">
        <f>ROUND(I625*H625,2)</f>
        <v>0</v>
      </c>
      <c r="BL625" s="16" t="s">
        <v>164</v>
      </c>
      <c r="BM625" s="132" t="s">
        <v>1918</v>
      </c>
    </row>
    <row r="626" spans="2:65" s="11" customFormat="1">
      <c r="B626" s="134"/>
      <c r="D626" s="135" t="s">
        <v>159</v>
      </c>
      <c r="E626" s="136" t="s">
        <v>19</v>
      </c>
      <c r="F626" s="137" t="s">
        <v>1761</v>
      </c>
      <c r="H626" s="136" t="s">
        <v>19</v>
      </c>
      <c r="L626" s="134"/>
      <c r="M626" s="139"/>
      <c r="T626" s="140"/>
      <c r="AT626" s="136" t="s">
        <v>159</v>
      </c>
      <c r="AU626" s="136" t="s">
        <v>77</v>
      </c>
      <c r="AV626" s="11" t="s">
        <v>77</v>
      </c>
      <c r="AW626" s="11" t="s">
        <v>30</v>
      </c>
      <c r="AX626" s="11" t="s">
        <v>69</v>
      </c>
      <c r="AY626" s="136" t="s">
        <v>151</v>
      </c>
    </row>
    <row r="627" spans="2:65" s="12" customFormat="1">
      <c r="B627" s="141"/>
      <c r="D627" s="135" t="s">
        <v>159</v>
      </c>
      <c r="E627" s="142" t="s">
        <v>19</v>
      </c>
      <c r="F627" s="143" t="s">
        <v>1919</v>
      </c>
      <c r="H627" s="144">
        <v>883.2</v>
      </c>
      <c r="L627" s="141"/>
      <c r="M627" s="146"/>
      <c r="T627" s="147"/>
      <c r="AT627" s="142" t="s">
        <v>159</v>
      </c>
      <c r="AU627" s="142" t="s">
        <v>77</v>
      </c>
      <c r="AV627" s="12" t="s">
        <v>79</v>
      </c>
      <c r="AW627" s="12" t="s">
        <v>30</v>
      </c>
      <c r="AX627" s="12" t="s">
        <v>69</v>
      </c>
      <c r="AY627" s="142" t="s">
        <v>151</v>
      </c>
    </row>
    <row r="628" spans="2:65" s="12" customFormat="1">
      <c r="B628" s="141"/>
      <c r="D628" s="135" t="s">
        <v>159</v>
      </c>
      <c r="E628" s="142" t="s">
        <v>19</v>
      </c>
      <c r="F628" s="143" t="s">
        <v>1920</v>
      </c>
      <c r="H628" s="144">
        <v>0.8</v>
      </c>
      <c r="L628" s="141"/>
      <c r="M628" s="146"/>
      <c r="T628" s="147"/>
      <c r="AT628" s="142" t="s">
        <v>159</v>
      </c>
      <c r="AU628" s="142" t="s">
        <v>77</v>
      </c>
      <c r="AV628" s="12" t="s">
        <v>79</v>
      </c>
      <c r="AW628" s="12" t="s">
        <v>30</v>
      </c>
      <c r="AX628" s="12" t="s">
        <v>69</v>
      </c>
      <c r="AY628" s="142" t="s">
        <v>151</v>
      </c>
    </row>
    <row r="629" spans="2:65" s="11" customFormat="1">
      <c r="B629" s="134"/>
      <c r="D629" s="135" t="s">
        <v>159</v>
      </c>
      <c r="E629" s="136" t="s">
        <v>19</v>
      </c>
      <c r="F629" s="137" t="s">
        <v>1763</v>
      </c>
      <c r="H629" s="136" t="s">
        <v>19</v>
      </c>
      <c r="L629" s="134"/>
      <c r="M629" s="139"/>
      <c r="T629" s="140"/>
      <c r="AT629" s="136" t="s">
        <v>159</v>
      </c>
      <c r="AU629" s="136" t="s">
        <v>77</v>
      </c>
      <c r="AV629" s="11" t="s">
        <v>77</v>
      </c>
      <c r="AW629" s="11" t="s">
        <v>30</v>
      </c>
      <c r="AX629" s="11" t="s">
        <v>69</v>
      </c>
      <c r="AY629" s="136" t="s">
        <v>151</v>
      </c>
    </row>
    <row r="630" spans="2:65" s="12" customFormat="1">
      <c r="B630" s="141"/>
      <c r="D630" s="135" t="s">
        <v>159</v>
      </c>
      <c r="E630" s="142" t="s">
        <v>19</v>
      </c>
      <c r="F630" s="143" t="s">
        <v>1921</v>
      </c>
      <c r="H630" s="144">
        <v>441.6</v>
      </c>
      <c r="L630" s="141"/>
      <c r="M630" s="146"/>
      <c r="T630" s="147"/>
      <c r="AT630" s="142" t="s">
        <v>159</v>
      </c>
      <c r="AU630" s="142" t="s">
        <v>77</v>
      </c>
      <c r="AV630" s="12" t="s">
        <v>79</v>
      </c>
      <c r="AW630" s="12" t="s">
        <v>30</v>
      </c>
      <c r="AX630" s="12" t="s">
        <v>69</v>
      </c>
      <c r="AY630" s="142" t="s">
        <v>151</v>
      </c>
    </row>
    <row r="631" spans="2:65" s="12" customFormat="1">
      <c r="B631" s="141"/>
      <c r="D631" s="135" t="s">
        <v>159</v>
      </c>
      <c r="E631" s="142" t="s">
        <v>19</v>
      </c>
      <c r="F631" s="143" t="s">
        <v>1922</v>
      </c>
      <c r="H631" s="144">
        <v>0.4</v>
      </c>
      <c r="L631" s="141"/>
      <c r="M631" s="146"/>
      <c r="T631" s="147"/>
      <c r="AT631" s="142" t="s">
        <v>159</v>
      </c>
      <c r="AU631" s="142" t="s">
        <v>77</v>
      </c>
      <c r="AV631" s="12" t="s">
        <v>79</v>
      </c>
      <c r="AW631" s="12" t="s">
        <v>30</v>
      </c>
      <c r="AX631" s="12" t="s">
        <v>69</v>
      </c>
      <c r="AY631" s="142" t="s">
        <v>151</v>
      </c>
    </row>
    <row r="632" spans="2:65" s="11" customFormat="1">
      <c r="B632" s="134"/>
      <c r="D632" s="135" t="s">
        <v>159</v>
      </c>
      <c r="E632" s="136" t="s">
        <v>19</v>
      </c>
      <c r="F632" s="137" t="s">
        <v>1764</v>
      </c>
      <c r="H632" s="136" t="s">
        <v>19</v>
      </c>
      <c r="L632" s="134"/>
      <c r="M632" s="139"/>
      <c r="T632" s="140"/>
      <c r="AT632" s="136" t="s">
        <v>159</v>
      </c>
      <c r="AU632" s="136" t="s">
        <v>77</v>
      </c>
      <c r="AV632" s="11" t="s">
        <v>77</v>
      </c>
      <c r="AW632" s="11" t="s">
        <v>30</v>
      </c>
      <c r="AX632" s="11" t="s">
        <v>69</v>
      </c>
      <c r="AY632" s="136" t="s">
        <v>151</v>
      </c>
    </row>
    <row r="633" spans="2:65" s="12" customFormat="1">
      <c r="B633" s="141"/>
      <c r="D633" s="135" t="s">
        <v>159</v>
      </c>
      <c r="E633" s="142" t="s">
        <v>19</v>
      </c>
      <c r="F633" s="143" t="s">
        <v>1919</v>
      </c>
      <c r="H633" s="144">
        <v>883.2</v>
      </c>
      <c r="L633" s="141"/>
      <c r="M633" s="146"/>
      <c r="T633" s="147"/>
      <c r="AT633" s="142" t="s">
        <v>159</v>
      </c>
      <c r="AU633" s="142" t="s">
        <v>77</v>
      </c>
      <c r="AV633" s="12" t="s">
        <v>79</v>
      </c>
      <c r="AW633" s="12" t="s">
        <v>30</v>
      </c>
      <c r="AX633" s="12" t="s">
        <v>69</v>
      </c>
      <c r="AY633" s="142" t="s">
        <v>151</v>
      </c>
    </row>
    <row r="634" spans="2:65" s="12" customFormat="1">
      <c r="B634" s="141"/>
      <c r="D634" s="135" t="s">
        <v>159</v>
      </c>
      <c r="E634" s="142" t="s">
        <v>19</v>
      </c>
      <c r="F634" s="143" t="s">
        <v>1920</v>
      </c>
      <c r="H634" s="144">
        <v>0.8</v>
      </c>
      <c r="L634" s="141"/>
      <c r="M634" s="146"/>
      <c r="T634" s="147"/>
      <c r="AT634" s="142" t="s">
        <v>159</v>
      </c>
      <c r="AU634" s="142" t="s">
        <v>77</v>
      </c>
      <c r="AV634" s="12" t="s">
        <v>79</v>
      </c>
      <c r="AW634" s="12" t="s">
        <v>30</v>
      </c>
      <c r="AX634" s="12" t="s">
        <v>69</v>
      </c>
      <c r="AY634" s="142" t="s">
        <v>151</v>
      </c>
    </row>
    <row r="635" spans="2:65" s="11" customFormat="1">
      <c r="B635" s="134"/>
      <c r="D635" s="135" t="s">
        <v>159</v>
      </c>
      <c r="E635" s="136" t="s">
        <v>19</v>
      </c>
      <c r="F635" s="137" t="s">
        <v>451</v>
      </c>
      <c r="H635" s="136" t="s">
        <v>19</v>
      </c>
      <c r="L635" s="134"/>
      <c r="M635" s="139"/>
      <c r="T635" s="140"/>
      <c r="AT635" s="136" t="s">
        <v>159</v>
      </c>
      <c r="AU635" s="136" t="s">
        <v>77</v>
      </c>
      <c r="AV635" s="11" t="s">
        <v>77</v>
      </c>
      <c r="AW635" s="11" t="s">
        <v>30</v>
      </c>
      <c r="AX635" s="11" t="s">
        <v>69</v>
      </c>
      <c r="AY635" s="136" t="s">
        <v>151</v>
      </c>
    </row>
    <row r="636" spans="2:65" s="12" customFormat="1">
      <c r="B636" s="141"/>
      <c r="D636" s="135" t="s">
        <v>159</v>
      </c>
      <c r="E636" s="142" t="s">
        <v>19</v>
      </c>
      <c r="F636" s="143" t="s">
        <v>444</v>
      </c>
      <c r="H636" s="144">
        <v>120</v>
      </c>
      <c r="L636" s="141"/>
      <c r="M636" s="146"/>
      <c r="T636" s="147"/>
      <c r="AT636" s="142" t="s">
        <v>159</v>
      </c>
      <c r="AU636" s="142" t="s">
        <v>77</v>
      </c>
      <c r="AV636" s="12" t="s">
        <v>79</v>
      </c>
      <c r="AW636" s="12" t="s">
        <v>30</v>
      </c>
      <c r="AX636" s="12" t="s">
        <v>69</v>
      </c>
      <c r="AY636" s="142" t="s">
        <v>151</v>
      </c>
    </row>
    <row r="637" spans="2:65" s="13" customFormat="1">
      <c r="B637" s="148"/>
      <c r="D637" s="135" t="s">
        <v>159</v>
      </c>
      <c r="E637" s="149" t="s">
        <v>19</v>
      </c>
      <c r="F637" s="150" t="s">
        <v>163</v>
      </c>
      <c r="H637" s="151">
        <v>2330</v>
      </c>
      <c r="L637" s="148"/>
      <c r="M637" s="153"/>
      <c r="T637" s="154"/>
      <c r="AT637" s="149" t="s">
        <v>159</v>
      </c>
      <c r="AU637" s="149" t="s">
        <v>77</v>
      </c>
      <c r="AV637" s="13" t="s">
        <v>164</v>
      </c>
      <c r="AW637" s="13" t="s">
        <v>30</v>
      </c>
      <c r="AX637" s="13" t="s">
        <v>77</v>
      </c>
      <c r="AY637" s="149" t="s">
        <v>151</v>
      </c>
    </row>
    <row r="638" spans="2:65" s="11" customFormat="1">
      <c r="B638" s="134"/>
      <c r="D638" s="135" t="s">
        <v>159</v>
      </c>
      <c r="E638" s="136" t="s">
        <v>19</v>
      </c>
      <c r="F638" s="137" t="s">
        <v>165</v>
      </c>
      <c r="H638" s="136" t="s">
        <v>19</v>
      </c>
      <c r="L638" s="134"/>
      <c r="M638" s="139"/>
      <c r="T638" s="140"/>
      <c r="AT638" s="136" t="s">
        <v>159</v>
      </c>
      <c r="AU638" s="136" t="s">
        <v>77</v>
      </c>
      <c r="AV638" s="11" t="s">
        <v>77</v>
      </c>
      <c r="AW638" s="11" t="s">
        <v>30</v>
      </c>
      <c r="AX638" s="11" t="s">
        <v>69</v>
      </c>
      <c r="AY638" s="136" t="s">
        <v>151</v>
      </c>
    </row>
    <row r="639" spans="2:65" s="1" customFormat="1" ht="16.5" customHeight="1">
      <c r="B639" s="31"/>
      <c r="C639" s="120" t="s">
        <v>452</v>
      </c>
      <c r="D639" s="120" t="s">
        <v>152</v>
      </c>
      <c r="E639" s="121" t="s">
        <v>926</v>
      </c>
      <c r="F639" s="122" t="s">
        <v>927</v>
      </c>
      <c r="G639" s="123" t="s">
        <v>155</v>
      </c>
      <c r="H639" s="124">
        <v>1014</v>
      </c>
      <c r="I639" s="260"/>
      <c r="J639" s="126">
        <f>ROUND(I639*H639,2)</f>
        <v>0</v>
      </c>
      <c r="K639" s="122" t="s">
        <v>156</v>
      </c>
      <c r="L639" s="127"/>
      <c r="M639" s="128" t="s">
        <v>19</v>
      </c>
      <c r="N639" s="129" t="s">
        <v>40</v>
      </c>
      <c r="P639" s="130">
        <f>O639*H639</f>
        <v>0</v>
      </c>
      <c r="Q639" s="130">
        <v>9.0000000000000006E-5</v>
      </c>
      <c r="R639" s="130">
        <f>Q639*H639</f>
        <v>9.1260000000000008E-2</v>
      </c>
      <c r="S639" s="130">
        <v>0</v>
      </c>
      <c r="T639" s="131">
        <f>S639*H639</f>
        <v>0</v>
      </c>
      <c r="AR639" s="132" t="s">
        <v>200</v>
      </c>
      <c r="AT639" s="132" t="s">
        <v>152</v>
      </c>
      <c r="AU639" s="132" t="s">
        <v>77</v>
      </c>
      <c r="AY639" s="16" t="s">
        <v>151</v>
      </c>
      <c r="BE639" s="133">
        <f>IF(N639="základní",J639,0)</f>
        <v>0</v>
      </c>
      <c r="BF639" s="133">
        <f>IF(N639="snížená",J639,0)</f>
        <v>0</v>
      </c>
      <c r="BG639" s="133">
        <f>IF(N639="zákl. přenesená",J639,0)</f>
        <v>0</v>
      </c>
      <c r="BH639" s="133">
        <f>IF(N639="sníž. přenesená",J639,0)</f>
        <v>0</v>
      </c>
      <c r="BI639" s="133">
        <f>IF(N639="nulová",J639,0)</f>
        <v>0</v>
      </c>
      <c r="BJ639" s="16" t="s">
        <v>77</v>
      </c>
      <c r="BK639" s="133">
        <f>ROUND(I639*H639,2)</f>
        <v>0</v>
      </c>
      <c r="BL639" s="16" t="s">
        <v>164</v>
      </c>
      <c r="BM639" s="132" t="s">
        <v>1923</v>
      </c>
    </row>
    <row r="640" spans="2:65" s="11" customFormat="1">
      <c r="B640" s="134"/>
      <c r="D640" s="135" t="s">
        <v>159</v>
      </c>
      <c r="E640" s="136" t="s">
        <v>19</v>
      </c>
      <c r="F640" s="137" t="s">
        <v>1867</v>
      </c>
      <c r="H640" s="136" t="s">
        <v>19</v>
      </c>
      <c r="L640" s="134"/>
      <c r="M640" s="139"/>
      <c r="T640" s="140"/>
      <c r="AT640" s="136" t="s">
        <v>159</v>
      </c>
      <c r="AU640" s="136" t="s">
        <v>77</v>
      </c>
      <c r="AV640" s="11" t="s">
        <v>77</v>
      </c>
      <c r="AW640" s="11" t="s">
        <v>30</v>
      </c>
      <c r="AX640" s="11" t="s">
        <v>69</v>
      </c>
      <c r="AY640" s="136" t="s">
        <v>151</v>
      </c>
    </row>
    <row r="641" spans="2:65" s="12" customFormat="1">
      <c r="B641" s="141"/>
      <c r="D641" s="135" t="s">
        <v>159</v>
      </c>
      <c r="E641" s="142" t="s">
        <v>19</v>
      </c>
      <c r="F641" s="143" t="s">
        <v>1907</v>
      </c>
      <c r="H641" s="144">
        <v>262</v>
      </c>
      <c r="L641" s="141"/>
      <c r="M641" s="146"/>
      <c r="T641" s="147"/>
      <c r="AT641" s="142" t="s">
        <v>159</v>
      </c>
      <c r="AU641" s="142" t="s">
        <v>77</v>
      </c>
      <c r="AV641" s="12" t="s">
        <v>79</v>
      </c>
      <c r="AW641" s="12" t="s">
        <v>30</v>
      </c>
      <c r="AX641" s="12" t="s">
        <v>69</v>
      </c>
      <c r="AY641" s="142" t="s">
        <v>151</v>
      </c>
    </row>
    <row r="642" spans="2:65" s="11" customFormat="1">
      <c r="B642" s="134"/>
      <c r="D642" s="135" t="s">
        <v>159</v>
      </c>
      <c r="E642" s="136" t="s">
        <v>19</v>
      </c>
      <c r="F642" s="137" t="s">
        <v>1869</v>
      </c>
      <c r="H642" s="136" t="s">
        <v>19</v>
      </c>
      <c r="L642" s="134"/>
      <c r="M642" s="139"/>
      <c r="T642" s="140"/>
      <c r="AT642" s="136" t="s">
        <v>159</v>
      </c>
      <c r="AU642" s="136" t="s">
        <v>77</v>
      </c>
      <c r="AV642" s="11" t="s">
        <v>77</v>
      </c>
      <c r="AW642" s="11" t="s">
        <v>30</v>
      </c>
      <c r="AX642" s="11" t="s">
        <v>69</v>
      </c>
      <c r="AY642" s="136" t="s">
        <v>151</v>
      </c>
    </row>
    <row r="643" spans="2:65" s="12" customFormat="1">
      <c r="B643" s="141"/>
      <c r="D643" s="135" t="s">
        <v>159</v>
      </c>
      <c r="E643" s="142" t="s">
        <v>19</v>
      </c>
      <c r="F643" s="143" t="s">
        <v>1908</v>
      </c>
      <c r="H643" s="144">
        <v>130</v>
      </c>
      <c r="L643" s="141"/>
      <c r="M643" s="146"/>
      <c r="T643" s="147"/>
      <c r="AT643" s="142" t="s">
        <v>159</v>
      </c>
      <c r="AU643" s="142" t="s">
        <v>77</v>
      </c>
      <c r="AV643" s="12" t="s">
        <v>79</v>
      </c>
      <c r="AW643" s="12" t="s">
        <v>30</v>
      </c>
      <c r="AX643" s="12" t="s">
        <v>69</v>
      </c>
      <c r="AY643" s="142" t="s">
        <v>151</v>
      </c>
    </row>
    <row r="644" spans="2:65" s="11" customFormat="1">
      <c r="B644" s="134"/>
      <c r="D644" s="135" t="s">
        <v>159</v>
      </c>
      <c r="E644" s="136" t="s">
        <v>19</v>
      </c>
      <c r="F644" s="137" t="s">
        <v>1871</v>
      </c>
      <c r="H644" s="136" t="s">
        <v>19</v>
      </c>
      <c r="L644" s="134"/>
      <c r="M644" s="139"/>
      <c r="T644" s="140"/>
      <c r="AT644" s="136" t="s">
        <v>159</v>
      </c>
      <c r="AU644" s="136" t="s">
        <v>77</v>
      </c>
      <c r="AV644" s="11" t="s">
        <v>77</v>
      </c>
      <c r="AW644" s="11" t="s">
        <v>30</v>
      </c>
      <c r="AX644" s="11" t="s">
        <v>69</v>
      </c>
      <c r="AY644" s="136" t="s">
        <v>151</v>
      </c>
    </row>
    <row r="645" spans="2:65" s="12" customFormat="1">
      <c r="B645" s="141"/>
      <c r="D645" s="135" t="s">
        <v>159</v>
      </c>
      <c r="E645" s="142" t="s">
        <v>19</v>
      </c>
      <c r="F645" s="143" t="s">
        <v>1909</v>
      </c>
      <c r="H645" s="144">
        <v>142</v>
      </c>
      <c r="L645" s="141"/>
      <c r="M645" s="146"/>
      <c r="T645" s="147"/>
      <c r="AT645" s="142" t="s">
        <v>159</v>
      </c>
      <c r="AU645" s="142" t="s">
        <v>77</v>
      </c>
      <c r="AV645" s="12" t="s">
        <v>79</v>
      </c>
      <c r="AW645" s="12" t="s">
        <v>30</v>
      </c>
      <c r="AX645" s="12" t="s">
        <v>69</v>
      </c>
      <c r="AY645" s="142" t="s">
        <v>151</v>
      </c>
    </row>
    <row r="646" spans="2:65" s="11" customFormat="1">
      <c r="B646" s="134"/>
      <c r="D646" s="135" t="s">
        <v>159</v>
      </c>
      <c r="E646" s="136" t="s">
        <v>19</v>
      </c>
      <c r="F646" s="137" t="s">
        <v>862</v>
      </c>
      <c r="H646" s="136" t="s">
        <v>19</v>
      </c>
      <c r="L646" s="134"/>
      <c r="M646" s="139"/>
      <c r="T646" s="140"/>
      <c r="AT646" s="136" t="s">
        <v>159</v>
      </c>
      <c r="AU646" s="136" t="s">
        <v>77</v>
      </c>
      <c r="AV646" s="11" t="s">
        <v>77</v>
      </c>
      <c r="AW646" s="11" t="s">
        <v>30</v>
      </c>
      <c r="AX646" s="11" t="s">
        <v>69</v>
      </c>
      <c r="AY646" s="136" t="s">
        <v>151</v>
      </c>
    </row>
    <row r="647" spans="2:65" s="12" customFormat="1">
      <c r="B647" s="141"/>
      <c r="D647" s="135" t="s">
        <v>159</v>
      </c>
      <c r="E647" s="142" t="s">
        <v>19</v>
      </c>
      <c r="F647" s="143" t="s">
        <v>1910</v>
      </c>
      <c r="H647" s="144">
        <v>188</v>
      </c>
      <c r="L647" s="141"/>
      <c r="M647" s="146"/>
      <c r="T647" s="147"/>
      <c r="AT647" s="142" t="s">
        <v>159</v>
      </c>
      <c r="AU647" s="142" t="s">
        <v>77</v>
      </c>
      <c r="AV647" s="12" t="s">
        <v>79</v>
      </c>
      <c r="AW647" s="12" t="s">
        <v>30</v>
      </c>
      <c r="AX647" s="12" t="s">
        <v>69</v>
      </c>
      <c r="AY647" s="142" t="s">
        <v>151</v>
      </c>
    </row>
    <row r="648" spans="2:65" s="11" customFormat="1">
      <c r="B648" s="134"/>
      <c r="D648" s="135" t="s">
        <v>159</v>
      </c>
      <c r="E648" s="136" t="s">
        <v>19</v>
      </c>
      <c r="F648" s="137" t="s">
        <v>864</v>
      </c>
      <c r="H648" s="136" t="s">
        <v>19</v>
      </c>
      <c r="L648" s="134"/>
      <c r="M648" s="139"/>
      <c r="T648" s="140"/>
      <c r="AT648" s="136" t="s">
        <v>159</v>
      </c>
      <c r="AU648" s="136" t="s">
        <v>77</v>
      </c>
      <c r="AV648" s="11" t="s">
        <v>77</v>
      </c>
      <c r="AW648" s="11" t="s">
        <v>30</v>
      </c>
      <c r="AX648" s="11" t="s">
        <v>69</v>
      </c>
      <c r="AY648" s="136" t="s">
        <v>151</v>
      </c>
    </row>
    <row r="649" spans="2:65" s="12" customFormat="1">
      <c r="B649" s="141"/>
      <c r="D649" s="135" t="s">
        <v>159</v>
      </c>
      <c r="E649" s="142" t="s">
        <v>19</v>
      </c>
      <c r="F649" s="143" t="s">
        <v>1911</v>
      </c>
      <c r="H649" s="144">
        <v>184</v>
      </c>
      <c r="L649" s="141"/>
      <c r="M649" s="146"/>
      <c r="T649" s="147"/>
      <c r="AT649" s="142" t="s">
        <v>159</v>
      </c>
      <c r="AU649" s="142" t="s">
        <v>77</v>
      </c>
      <c r="AV649" s="12" t="s">
        <v>79</v>
      </c>
      <c r="AW649" s="12" t="s">
        <v>30</v>
      </c>
      <c r="AX649" s="12" t="s">
        <v>69</v>
      </c>
      <c r="AY649" s="142" t="s">
        <v>151</v>
      </c>
    </row>
    <row r="650" spans="2:65" s="11" customFormat="1">
      <c r="B650" s="134"/>
      <c r="D650" s="135" t="s">
        <v>159</v>
      </c>
      <c r="E650" s="136" t="s">
        <v>19</v>
      </c>
      <c r="F650" s="137" t="s">
        <v>873</v>
      </c>
      <c r="H650" s="136" t="s">
        <v>19</v>
      </c>
      <c r="L650" s="134"/>
      <c r="M650" s="139"/>
      <c r="T650" s="140"/>
      <c r="AT650" s="136" t="s">
        <v>159</v>
      </c>
      <c r="AU650" s="136" t="s">
        <v>77</v>
      </c>
      <c r="AV650" s="11" t="s">
        <v>77</v>
      </c>
      <c r="AW650" s="11" t="s">
        <v>30</v>
      </c>
      <c r="AX650" s="11" t="s">
        <v>69</v>
      </c>
      <c r="AY650" s="136" t="s">
        <v>151</v>
      </c>
    </row>
    <row r="651" spans="2:65" s="12" customFormat="1">
      <c r="B651" s="141"/>
      <c r="D651" s="135" t="s">
        <v>159</v>
      </c>
      <c r="E651" s="142" t="s">
        <v>19</v>
      </c>
      <c r="F651" s="143" t="s">
        <v>1756</v>
      </c>
      <c r="H651" s="144">
        <v>108</v>
      </c>
      <c r="L651" s="141"/>
      <c r="M651" s="146"/>
      <c r="T651" s="147"/>
      <c r="AT651" s="142" t="s">
        <v>159</v>
      </c>
      <c r="AU651" s="142" t="s">
        <v>77</v>
      </c>
      <c r="AV651" s="12" t="s">
        <v>79</v>
      </c>
      <c r="AW651" s="12" t="s">
        <v>30</v>
      </c>
      <c r="AX651" s="12" t="s">
        <v>69</v>
      </c>
      <c r="AY651" s="142" t="s">
        <v>151</v>
      </c>
    </row>
    <row r="652" spans="2:65" s="13" customFormat="1">
      <c r="B652" s="148"/>
      <c r="D652" s="135" t="s">
        <v>159</v>
      </c>
      <c r="E652" s="149" t="s">
        <v>19</v>
      </c>
      <c r="F652" s="150" t="s">
        <v>163</v>
      </c>
      <c r="H652" s="151">
        <v>1014</v>
      </c>
      <c r="L652" s="148"/>
      <c r="M652" s="153"/>
      <c r="T652" s="154"/>
      <c r="AT652" s="149" t="s">
        <v>159</v>
      </c>
      <c r="AU652" s="149" t="s">
        <v>77</v>
      </c>
      <c r="AV652" s="13" t="s">
        <v>164</v>
      </c>
      <c r="AW652" s="13" t="s">
        <v>30</v>
      </c>
      <c r="AX652" s="13" t="s">
        <v>77</v>
      </c>
      <c r="AY652" s="149" t="s">
        <v>151</v>
      </c>
    </row>
    <row r="653" spans="2:65" s="11" customFormat="1">
      <c r="B653" s="134"/>
      <c r="D653" s="135" t="s">
        <v>159</v>
      </c>
      <c r="E653" s="136" t="s">
        <v>19</v>
      </c>
      <c r="F653" s="137" t="s">
        <v>165</v>
      </c>
      <c r="H653" s="136" t="s">
        <v>19</v>
      </c>
      <c r="L653" s="134"/>
      <c r="M653" s="139"/>
      <c r="T653" s="140"/>
      <c r="AT653" s="136" t="s">
        <v>159</v>
      </c>
      <c r="AU653" s="136" t="s">
        <v>77</v>
      </c>
      <c r="AV653" s="11" t="s">
        <v>77</v>
      </c>
      <c r="AW653" s="11" t="s">
        <v>30</v>
      </c>
      <c r="AX653" s="11" t="s">
        <v>69</v>
      </c>
      <c r="AY653" s="136" t="s">
        <v>151</v>
      </c>
    </row>
    <row r="654" spans="2:65" s="1" customFormat="1" ht="16.5" customHeight="1">
      <c r="B654" s="31"/>
      <c r="C654" s="120" t="s">
        <v>464</v>
      </c>
      <c r="D654" s="120" t="s">
        <v>152</v>
      </c>
      <c r="E654" s="121" t="s">
        <v>929</v>
      </c>
      <c r="F654" s="122" t="s">
        <v>930</v>
      </c>
      <c r="G654" s="123" t="s">
        <v>345</v>
      </c>
      <c r="H654" s="124">
        <v>86</v>
      </c>
      <c r="I654" s="260"/>
      <c r="J654" s="126">
        <f>ROUND(I654*H654,2)</f>
        <v>0</v>
      </c>
      <c r="K654" s="122" t="s">
        <v>156</v>
      </c>
      <c r="L654" s="127"/>
      <c r="M654" s="128" t="s">
        <v>19</v>
      </c>
      <c r="N654" s="129" t="s">
        <v>40</v>
      </c>
      <c r="P654" s="130">
        <f>O654*H654</f>
        <v>0</v>
      </c>
      <c r="Q654" s="130">
        <v>1E-3</v>
      </c>
      <c r="R654" s="130">
        <f>Q654*H654</f>
        <v>8.6000000000000007E-2</v>
      </c>
      <c r="S654" s="130">
        <v>0</v>
      </c>
      <c r="T654" s="131">
        <f>S654*H654</f>
        <v>0</v>
      </c>
      <c r="AR654" s="132" t="s">
        <v>200</v>
      </c>
      <c r="AT654" s="132" t="s">
        <v>152</v>
      </c>
      <c r="AU654" s="132" t="s">
        <v>77</v>
      </c>
      <c r="AY654" s="16" t="s">
        <v>151</v>
      </c>
      <c r="BE654" s="133">
        <f>IF(N654="základní",J654,0)</f>
        <v>0</v>
      </c>
      <c r="BF654" s="133">
        <f>IF(N654="snížená",J654,0)</f>
        <v>0</v>
      </c>
      <c r="BG654" s="133">
        <f>IF(N654="zákl. přenesená",J654,0)</f>
        <v>0</v>
      </c>
      <c r="BH654" s="133">
        <f>IF(N654="sníž. přenesená",J654,0)</f>
        <v>0</v>
      </c>
      <c r="BI654" s="133">
        <f>IF(N654="nulová",J654,0)</f>
        <v>0</v>
      </c>
      <c r="BJ654" s="16" t="s">
        <v>77</v>
      </c>
      <c r="BK654" s="133">
        <f>ROUND(I654*H654,2)</f>
        <v>0</v>
      </c>
      <c r="BL654" s="16" t="s">
        <v>164</v>
      </c>
      <c r="BM654" s="132" t="s">
        <v>1924</v>
      </c>
    </row>
    <row r="655" spans="2:65" s="11" customFormat="1">
      <c r="B655" s="134"/>
      <c r="D655" s="135" t="s">
        <v>159</v>
      </c>
      <c r="E655" s="136" t="s">
        <v>19</v>
      </c>
      <c r="F655" s="137" t="s">
        <v>1258</v>
      </c>
      <c r="H655" s="136" t="s">
        <v>19</v>
      </c>
      <c r="L655" s="134"/>
      <c r="M655" s="139"/>
      <c r="T655" s="140"/>
      <c r="AT655" s="136" t="s">
        <v>159</v>
      </c>
      <c r="AU655" s="136" t="s">
        <v>77</v>
      </c>
      <c r="AV655" s="11" t="s">
        <v>77</v>
      </c>
      <c r="AW655" s="11" t="s">
        <v>30</v>
      </c>
      <c r="AX655" s="11" t="s">
        <v>69</v>
      </c>
      <c r="AY655" s="136" t="s">
        <v>151</v>
      </c>
    </row>
    <row r="656" spans="2:65" s="12" customFormat="1">
      <c r="B656" s="141"/>
      <c r="D656" s="135" t="s">
        <v>159</v>
      </c>
      <c r="E656" s="142" t="s">
        <v>19</v>
      </c>
      <c r="F656" s="143" t="s">
        <v>341</v>
      </c>
      <c r="H656" s="144">
        <v>30</v>
      </c>
      <c r="L656" s="141"/>
      <c r="M656" s="146"/>
      <c r="T656" s="147"/>
      <c r="AT656" s="142" t="s">
        <v>159</v>
      </c>
      <c r="AU656" s="142" t="s">
        <v>77</v>
      </c>
      <c r="AV656" s="12" t="s">
        <v>79</v>
      </c>
      <c r="AW656" s="12" t="s">
        <v>30</v>
      </c>
      <c r="AX656" s="12" t="s">
        <v>69</v>
      </c>
      <c r="AY656" s="142" t="s">
        <v>151</v>
      </c>
    </row>
    <row r="657" spans="2:65" s="11" customFormat="1">
      <c r="B657" s="134"/>
      <c r="D657" s="135" t="s">
        <v>159</v>
      </c>
      <c r="E657" s="136" t="s">
        <v>19</v>
      </c>
      <c r="F657" s="137" t="s">
        <v>700</v>
      </c>
      <c r="H657" s="136" t="s">
        <v>19</v>
      </c>
      <c r="L657" s="134"/>
      <c r="M657" s="139"/>
      <c r="T657" s="140"/>
      <c r="AT657" s="136" t="s">
        <v>159</v>
      </c>
      <c r="AU657" s="136" t="s">
        <v>77</v>
      </c>
      <c r="AV657" s="11" t="s">
        <v>77</v>
      </c>
      <c r="AW657" s="11" t="s">
        <v>30</v>
      </c>
      <c r="AX657" s="11" t="s">
        <v>69</v>
      </c>
      <c r="AY657" s="136" t="s">
        <v>151</v>
      </c>
    </row>
    <row r="658" spans="2:65" s="12" customFormat="1">
      <c r="B658" s="141"/>
      <c r="D658" s="135" t="s">
        <v>159</v>
      </c>
      <c r="E658" s="142" t="s">
        <v>19</v>
      </c>
      <c r="F658" s="143" t="s">
        <v>8</v>
      </c>
      <c r="H658" s="144">
        <v>12</v>
      </c>
      <c r="L658" s="141"/>
      <c r="M658" s="146"/>
      <c r="T658" s="147"/>
      <c r="AT658" s="142" t="s">
        <v>159</v>
      </c>
      <c r="AU658" s="142" t="s">
        <v>77</v>
      </c>
      <c r="AV658" s="12" t="s">
        <v>79</v>
      </c>
      <c r="AW658" s="12" t="s">
        <v>30</v>
      </c>
      <c r="AX658" s="12" t="s">
        <v>69</v>
      </c>
      <c r="AY658" s="142" t="s">
        <v>151</v>
      </c>
    </row>
    <row r="659" spans="2:65" s="11" customFormat="1">
      <c r="B659" s="134"/>
      <c r="D659" s="135" t="s">
        <v>159</v>
      </c>
      <c r="E659" s="136" t="s">
        <v>19</v>
      </c>
      <c r="F659" s="137" t="s">
        <v>1816</v>
      </c>
      <c r="H659" s="136" t="s">
        <v>19</v>
      </c>
      <c r="L659" s="134"/>
      <c r="M659" s="139"/>
      <c r="T659" s="140"/>
      <c r="AT659" s="136" t="s">
        <v>159</v>
      </c>
      <c r="AU659" s="136" t="s">
        <v>77</v>
      </c>
      <c r="AV659" s="11" t="s">
        <v>77</v>
      </c>
      <c r="AW659" s="11" t="s">
        <v>30</v>
      </c>
      <c r="AX659" s="11" t="s">
        <v>69</v>
      </c>
      <c r="AY659" s="136" t="s">
        <v>151</v>
      </c>
    </row>
    <row r="660" spans="2:65" s="12" customFormat="1">
      <c r="B660" s="141"/>
      <c r="D660" s="135" t="s">
        <v>159</v>
      </c>
      <c r="E660" s="142" t="s">
        <v>19</v>
      </c>
      <c r="F660" s="143" t="s">
        <v>8</v>
      </c>
      <c r="H660" s="144">
        <v>12</v>
      </c>
      <c r="L660" s="141"/>
      <c r="M660" s="146"/>
      <c r="T660" s="147"/>
      <c r="AT660" s="142" t="s">
        <v>159</v>
      </c>
      <c r="AU660" s="142" t="s">
        <v>77</v>
      </c>
      <c r="AV660" s="12" t="s">
        <v>79</v>
      </c>
      <c r="AW660" s="12" t="s">
        <v>30</v>
      </c>
      <c r="AX660" s="12" t="s">
        <v>69</v>
      </c>
      <c r="AY660" s="142" t="s">
        <v>151</v>
      </c>
    </row>
    <row r="661" spans="2:65" s="11" customFormat="1">
      <c r="B661" s="134"/>
      <c r="D661" s="135" t="s">
        <v>159</v>
      </c>
      <c r="E661" s="136" t="s">
        <v>19</v>
      </c>
      <c r="F661" s="137" t="s">
        <v>1817</v>
      </c>
      <c r="H661" s="136" t="s">
        <v>19</v>
      </c>
      <c r="L661" s="134"/>
      <c r="M661" s="139"/>
      <c r="T661" s="140"/>
      <c r="AT661" s="136" t="s">
        <v>159</v>
      </c>
      <c r="AU661" s="136" t="s">
        <v>77</v>
      </c>
      <c r="AV661" s="11" t="s">
        <v>77</v>
      </c>
      <c r="AW661" s="11" t="s">
        <v>30</v>
      </c>
      <c r="AX661" s="11" t="s">
        <v>69</v>
      </c>
      <c r="AY661" s="136" t="s">
        <v>151</v>
      </c>
    </row>
    <row r="662" spans="2:65" s="12" customFormat="1">
      <c r="B662" s="141"/>
      <c r="D662" s="135" t="s">
        <v>159</v>
      </c>
      <c r="E662" s="142" t="s">
        <v>19</v>
      </c>
      <c r="F662" s="143" t="s">
        <v>662</v>
      </c>
      <c r="H662" s="144">
        <v>32</v>
      </c>
      <c r="L662" s="141"/>
      <c r="M662" s="146"/>
      <c r="T662" s="147"/>
      <c r="AT662" s="142" t="s">
        <v>159</v>
      </c>
      <c r="AU662" s="142" t="s">
        <v>77</v>
      </c>
      <c r="AV662" s="12" t="s">
        <v>79</v>
      </c>
      <c r="AW662" s="12" t="s">
        <v>30</v>
      </c>
      <c r="AX662" s="12" t="s">
        <v>69</v>
      </c>
      <c r="AY662" s="142" t="s">
        <v>151</v>
      </c>
    </row>
    <row r="663" spans="2:65" s="13" customFormat="1">
      <c r="B663" s="148"/>
      <c r="D663" s="135" t="s">
        <v>159</v>
      </c>
      <c r="E663" s="149" t="s">
        <v>19</v>
      </c>
      <c r="F663" s="150" t="s">
        <v>163</v>
      </c>
      <c r="H663" s="151">
        <v>86</v>
      </c>
      <c r="L663" s="148"/>
      <c r="M663" s="153"/>
      <c r="T663" s="154"/>
      <c r="AT663" s="149" t="s">
        <v>159</v>
      </c>
      <c r="AU663" s="149" t="s">
        <v>77</v>
      </c>
      <c r="AV663" s="13" t="s">
        <v>164</v>
      </c>
      <c r="AW663" s="13" t="s">
        <v>30</v>
      </c>
      <c r="AX663" s="13" t="s">
        <v>77</v>
      </c>
      <c r="AY663" s="149" t="s">
        <v>151</v>
      </c>
    </row>
    <row r="664" spans="2:65" s="11" customFormat="1">
      <c r="B664" s="134"/>
      <c r="D664" s="135" t="s">
        <v>159</v>
      </c>
      <c r="E664" s="136" t="s">
        <v>19</v>
      </c>
      <c r="F664" s="137" t="s">
        <v>165</v>
      </c>
      <c r="H664" s="136" t="s">
        <v>19</v>
      </c>
      <c r="L664" s="134"/>
      <c r="M664" s="139"/>
      <c r="T664" s="140"/>
      <c r="AT664" s="136" t="s">
        <v>159</v>
      </c>
      <c r="AU664" s="136" t="s">
        <v>77</v>
      </c>
      <c r="AV664" s="11" t="s">
        <v>77</v>
      </c>
      <c r="AW664" s="11" t="s">
        <v>30</v>
      </c>
      <c r="AX664" s="11" t="s">
        <v>69</v>
      </c>
      <c r="AY664" s="136" t="s">
        <v>151</v>
      </c>
    </row>
    <row r="665" spans="2:65" s="1" customFormat="1" ht="16.5" customHeight="1">
      <c r="B665" s="31"/>
      <c r="C665" s="120" t="s">
        <v>469</v>
      </c>
      <c r="D665" s="120" t="s">
        <v>152</v>
      </c>
      <c r="E665" s="121" t="s">
        <v>1925</v>
      </c>
      <c r="F665" s="122" t="s">
        <v>1926</v>
      </c>
      <c r="G665" s="123" t="s">
        <v>155</v>
      </c>
      <c r="H665" s="124">
        <v>167</v>
      </c>
      <c r="I665" s="260"/>
      <c r="J665" s="126">
        <f>ROUND(I665*H665,2)</f>
        <v>0</v>
      </c>
      <c r="K665" s="122" t="s">
        <v>156</v>
      </c>
      <c r="L665" s="127"/>
      <c r="M665" s="128" t="s">
        <v>19</v>
      </c>
      <c r="N665" s="129" t="s">
        <v>40</v>
      </c>
      <c r="P665" s="130">
        <f>O665*H665</f>
        <v>0</v>
      </c>
      <c r="Q665" s="130">
        <v>0.13200000000000001</v>
      </c>
      <c r="R665" s="130">
        <f>Q665*H665</f>
        <v>22.044</v>
      </c>
      <c r="S665" s="130">
        <v>0</v>
      </c>
      <c r="T665" s="131">
        <f>S665*H665</f>
        <v>0</v>
      </c>
      <c r="AR665" s="132" t="s">
        <v>157</v>
      </c>
      <c r="AT665" s="132" t="s">
        <v>152</v>
      </c>
      <c r="AU665" s="132" t="s">
        <v>77</v>
      </c>
      <c r="AY665" s="16" t="s">
        <v>151</v>
      </c>
      <c r="BE665" s="133">
        <f>IF(N665="základní",J665,0)</f>
        <v>0</v>
      </c>
      <c r="BF665" s="133">
        <f>IF(N665="snížená",J665,0)</f>
        <v>0</v>
      </c>
      <c r="BG665" s="133">
        <f>IF(N665="zákl. přenesená",J665,0)</f>
        <v>0</v>
      </c>
      <c r="BH665" s="133">
        <f>IF(N665="sníž. přenesená",J665,0)</f>
        <v>0</v>
      </c>
      <c r="BI665" s="133">
        <f>IF(N665="nulová",J665,0)</f>
        <v>0</v>
      </c>
      <c r="BJ665" s="16" t="s">
        <v>77</v>
      </c>
      <c r="BK665" s="133">
        <f>ROUND(I665*H665,2)</f>
        <v>0</v>
      </c>
      <c r="BL665" s="16" t="s">
        <v>157</v>
      </c>
      <c r="BM665" s="132" t="s">
        <v>1927</v>
      </c>
    </row>
    <row r="666" spans="2:65" s="11" customFormat="1">
      <c r="B666" s="134"/>
      <c r="D666" s="135" t="s">
        <v>159</v>
      </c>
      <c r="E666" s="136" t="s">
        <v>19</v>
      </c>
      <c r="F666" s="137" t="s">
        <v>1928</v>
      </c>
      <c r="H666" s="136" t="s">
        <v>19</v>
      </c>
      <c r="L666" s="134"/>
      <c r="M666" s="139"/>
      <c r="T666" s="140"/>
      <c r="AT666" s="136" t="s">
        <v>159</v>
      </c>
      <c r="AU666" s="136" t="s">
        <v>77</v>
      </c>
      <c r="AV666" s="11" t="s">
        <v>77</v>
      </c>
      <c r="AW666" s="11" t="s">
        <v>30</v>
      </c>
      <c r="AX666" s="11" t="s">
        <v>69</v>
      </c>
      <c r="AY666" s="136" t="s">
        <v>151</v>
      </c>
    </row>
    <row r="667" spans="2:65" s="12" customFormat="1">
      <c r="B667" s="141"/>
      <c r="D667" s="135" t="s">
        <v>159</v>
      </c>
      <c r="E667" s="142" t="s">
        <v>19</v>
      </c>
      <c r="F667" s="143" t="s">
        <v>1464</v>
      </c>
      <c r="H667" s="144">
        <v>167</v>
      </c>
      <c r="L667" s="141"/>
      <c r="M667" s="146"/>
      <c r="T667" s="147"/>
      <c r="AT667" s="142" t="s">
        <v>159</v>
      </c>
      <c r="AU667" s="142" t="s">
        <v>77</v>
      </c>
      <c r="AV667" s="12" t="s">
        <v>79</v>
      </c>
      <c r="AW667" s="12" t="s">
        <v>30</v>
      </c>
      <c r="AX667" s="12" t="s">
        <v>69</v>
      </c>
      <c r="AY667" s="142" t="s">
        <v>151</v>
      </c>
    </row>
    <row r="668" spans="2:65" s="13" customFormat="1">
      <c r="B668" s="148"/>
      <c r="D668" s="135" t="s">
        <v>159</v>
      </c>
      <c r="E668" s="149" t="s">
        <v>19</v>
      </c>
      <c r="F668" s="150" t="s">
        <v>163</v>
      </c>
      <c r="H668" s="151">
        <v>167</v>
      </c>
      <c r="L668" s="148"/>
      <c r="M668" s="153"/>
      <c r="T668" s="154"/>
      <c r="AT668" s="149" t="s">
        <v>159</v>
      </c>
      <c r="AU668" s="149" t="s">
        <v>77</v>
      </c>
      <c r="AV668" s="13" t="s">
        <v>164</v>
      </c>
      <c r="AW668" s="13" t="s">
        <v>30</v>
      </c>
      <c r="AX668" s="13" t="s">
        <v>77</v>
      </c>
      <c r="AY668" s="149" t="s">
        <v>151</v>
      </c>
    </row>
    <row r="669" spans="2:65" s="11" customFormat="1">
      <c r="B669" s="134"/>
      <c r="D669" s="135" t="s">
        <v>159</v>
      </c>
      <c r="E669" s="136" t="s">
        <v>19</v>
      </c>
      <c r="F669" s="137" t="s">
        <v>165</v>
      </c>
      <c r="H669" s="136" t="s">
        <v>19</v>
      </c>
      <c r="L669" s="134"/>
      <c r="M669" s="139"/>
      <c r="T669" s="140"/>
      <c r="AT669" s="136" t="s">
        <v>159</v>
      </c>
      <c r="AU669" s="136" t="s">
        <v>77</v>
      </c>
      <c r="AV669" s="11" t="s">
        <v>77</v>
      </c>
      <c r="AW669" s="11" t="s">
        <v>30</v>
      </c>
      <c r="AX669" s="11" t="s">
        <v>69</v>
      </c>
      <c r="AY669" s="136" t="s">
        <v>151</v>
      </c>
    </row>
    <row r="670" spans="2:65" s="1" customFormat="1" ht="16.5" customHeight="1">
      <c r="B670" s="31"/>
      <c r="C670" s="120" t="s">
        <v>473</v>
      </c>
      <c r="D670" s="120" t="s">
        <v>152</v>
      </c>
      <c r="E670" s="121" t="s">
        <v>1929</v>
      </c>
      <c r="F670" s="122" t="s">
        <v>1930</v>
      </c>
      <c r="G670" s="123" t="s">
        <v>155</v>
      </c>
      <c r="H670" s="124">
        <v>166</v>
      </c>
      <c r="I670" s="260"/>
      <c r="J670" s="126">
        <f>ROUND(I670*H670,2)</f>
        <v>0</v>
      </c>
      <c r="K670" s="122" t="s">
        <v>156</v>
      </c>
      <c r="L670" s="127"/>
      <c r="M670" s="128" t="s">
        <v>19</v>
      </c>
      <c r="N670" s="129" t="s">
        <v>40</v>
      </c>
      <c r="P670" s="130">
        <f>O670*H670</f>
        <v>0</v>
      </c>
      <c r="Q670" s="130">
        <v>9.9000000000000005E-2</v>
      </c>
      <c r="R670" s="130">
        <f>Q670*H670</f>
        <v>16.434000000000001</v>
      </c>
      <c r="S670" s="130">
        <v>0</v>
      </c>
      <c r="T670" s="131">
        <f>S670*H670</f>
        <v>0</v>
      </c>
      <c r="AR670" s="132" t="s">
        <v>157</v>
      </c>
      <c r="AT670" s="132" t="s">
        <v>152</v>
      </c>
      <c r="AU670" s="132" t="s">
        <v>77</v>
      </c>
      <c r="AY670" s="16" t="s">
        <v>151</v>
      </c>
      <c r="BE670" s="133">
        <f>IF(N670="základní",J670,0)</f>
        <v>0</v>
      </c>
      <c r="BF670" s="133">
        <f>IF(N670="snížená",J670,0)</f>
        <v>0</v>
      </c>
      <c r="BG670" s="133">
        <f>IF(N670="zákl. přenesená",J670,0)</f>
        <v>0</v>
      </c>
      <c r="BH670" s="133">
        <f>IF(N670="sníž. přenesená",J670,0)</f>
        <v>0</v>
      </c>
      <c r="BI670" s="133">
        <f>IF(N670="nulová",J670,0)</f>
        <v>0</v>
      </c>
      <c r="BJ670" s="16" t="s">
        <v>77</v>
      </c>
      <c r="BK670" s="133">
        <f>ROUND(I670*H670,2)</f>
        <v>0</v>
      </c>
      <c r="BL670" s="16" t="s">
        <v>157</v>
      </c>
      <c r="BM670" s="132" t="s">
        <v>1931</v>
      </c>
    </row>
    <row r="671" spans="2:65" s="11" customFormat="1">
      <c r="B671" s="134"/>
      <c r="D671" s="135" t="s">
        <v>159</v>
      </c>
      <c r="E671" s="136" t="s">
        <v>19</v>
      </c>
      <c r="F671" s="137" t="s">
        <v>1928</v>
      </c>
      <c r="H671" s="136" t="s">
        <v>19</v>
      </c>
      <c r="L671" s="134"/>
      <c r="M671" s="139"/>
      <c r="T671" s="140"/>
      <c r="AT671" s="136" t="s">
        <v>159</v>
      </c>
      <c r="AU671" s="136" t="s">
        <v>77</v>
      </c>
      <c r="AV671" s="11" t="s">
        <v>77</v>
      </c>
      <c r="AW671" s="11" t="s">
        <v>30</v>
      </c>
      <c r="AX671" s="11" t="s">
        <v>69</v>
      </c>
      <c r="AY671" s="136" t="s">
        <v>151</v>
      </c>
    </row>
    <row r="672" spans="2:65" s="12" customFormat="1">
      <c r="B672" s="141"/>
      <c r="D672" s="135" t="s">
        <v>159</v>
      </c>
      <c r="E672" s="142" t="s">
        <v>19</v>
      </c>
      <c r="F672" s="143" t="s">
        <v>1443</v>
      </c>
      <c r="H672" s="144">
        <v>166</v>
      </c>
      <c r="L672" s="141"/>
      <c r="M672" s="146"/>
      <c r="T672" s="147"/>
      <c r="AT672" s="142" t="s">
        <v>159</v>
      </c>
      <c r="AU672" s="142" t="s">
        <v>77</v>
      </c>
      <c r="AV672" s="12" t="s">
        <v>79</v>
      </c>
      <c r="AW672" s="12" t="s">
        <v>30</v>
      </c>
      <c r="AX672" s="12" t="s">
        <v>69</v>
      </c>
      <c r="AY672" s="142" t="s">
        <v>151</v>
      </c>
    </row>
    <row r="673" spans="2:65" s="13" customFormat="1">
      <c r="B673" s="148"/>
      <c r="D673" s="135" t="s">
        <v>159</v>
      </c>
      <c r="E673" s="149" t="s">
        <v>19</v>
      </c>
      <c r="F673" s="150" t="s">
        <v>163</v>
      </c>
      <c r="H673" s="151">
        <v>166</v>
      </c>
      <c r="L673" s="148"/>
      <c r="M673" s="153"/>
      <c r="T673" s="154"/>
      <c r="AT673" s="149" t="s">
        <v>159</v>
      </c>
      <c r="AU673" s="149" t="s">
        <v>77</v>
      </c>
      <c r="AV673" s="13" t="s">
        <v>164</v>
      </c>
      <c r="AW673" s="13" t="s">
        <v>30</v>
      </c>
      <c r="AX673" s="13" t="s">
        <v>77</v>
      </c>
      <c r="AY673" s="149" t="s">
        <v>151</v>
      </c>
    </row>
    <row r="674" spans="2:65" s="11" customFormat="1">
      <c r="B674" s="134"/>
      <c r="D674" s="135" t="s">
        <v>159</v>
      </c>
      <c r="E674" s="136" t="s">
        <v>19</v>
      </c>
      <c r="F674" s="137" t="s">
        <v>165</v>
      </c>
      <c r="H674" s="136" t="s">
        <v>19</v>
      </c>
      <c r="L674" s="134"/>
      <c r="M674" s="139"/>
      <c r="T674" s="140"/>
      <c r="AT674" s="136" t="s">
        <v>159</v>
      </c>
      <c r="AU674" s="136" t="s">
        <v>77</v>
      </c>
      <c r="AV674" s="11" t="s">
        <v>77</v>
      </c>
      <c r="AW674" s="11" t="s">
        <v>30</v>
      </c>
      <c r="AX674" s="11" t="s">
        <v>69</v>
      </c>
      <c r="AY674" s="136" t="s">
        <v>151</v>
      </c>
    </row>
    <row r="675" spans="2:65" s="1" customFormat="1" ht="16.5" customHeight="1">
      <c r="B675" s="31"/>
      <c r="C675" s="120" t="s">
        <v>479</v>
      </c>
      <c r="D675" s="120" t="s">
        <v>152</v>
      </c>
      <c r="E675" s="121" t="s">
        <v>1932</v>
      </c>
      <c r="F675" s="122" t="s">
        <v>1933</v>
      </c>
      <c r="G675" s="123" t="s">
        <v>155</v>
      </c>
      <c r="H675" s="124">
        <v>166</v>
      </c>
      <c r="I675" s="260"/>
      <c r="J675" s="126">
        <f>ROUND(I675*H675,2)</f>
        <v>0</v>
      </c>
      <c r="K675" s="122" t="s">
        <v>156</v>
      </c>
      <c r="L675" s="127"/>
      <c r="M675" s="128" t="s">
        <v>19</v>
      </c>
      <c r="N675" s="129" t="s">
        <v>40</v>
      </c>
      <c r="P675" s="130">
        <f>O675*H675</f>
        <v>0</v>
      </c>
      <c r="Q675" s="130">
        <v>0.14899999999999999</v>
      </c>
      <c r="R675" s="130">
        <f>Q675*H675</f>
        <v>24.733999999999998</v>
      </c>
      <c r="S675" s="130">
        <v>0</v>
      </c>
      <c r="T675" s="131">
        <f>S675*H675</f>
        <v>0</v>
      </c>
      <c r="AR675" s="132" t="s">
        <v>157</v>
      </c>
      <c r="AT675" s="132" t="s">
        <v>152</v>
      </c>
      <c r="AU675" s="132" t="s">
        <v>77</v>
      </c>
      <c r="AY675" s="16" t="s">
        <v>151</v>
      </c>
      <c r="BE675" s="133">
        <f>IF(N675="základní",J675,0)</f>
        <v>0</v>
      </c>
      <c r="BF675" s="133">
        <f>IF(N675="snížená",J675,0)</f>
        <v>0</v>
      </c>
      <c r="BG675" s="133">
        <f>IF(N675="zákl. přenesená",J675,0)</f>
        <v>0</v>
      </c>
      <c r="BH675" s="133">
        <f>IF(N675="sníž. přenesená",J675,0)</f>
        <v>0</v>
      </c>
      <c r="BI675" s="133">
        <f>IF(N675="nulová",J675,0)</f>
        <v>0</v>
      </c>
      <c r="BJ675" s="16" t="s">
        <v>77</v>
      </c>
      <c r="BK675" s="133">
        <f>ROUND(I675*H675,2)</f>
        <v>0</v>
      </c>
      <c r="BL675" s="16" t="s">
        <v>157</v>
      </c>
      <c r="BM675" s="132" t="s">
        <v>1934</v>
      </c>
    </row>
    <row r="676" spans="2:65" s="11" customFormat="1">
      <c r="B676" s="134"/>
      <c r="D676" s="135" t="s">
        <v>159</v>
      </c>
      <c r="E676" s="136" t="s">
        <v>19</v>
      </c>
      <c r="F676" s="137" t="s">
        <v>1928</v>
      </c>
      <c r="H676" s="136" t="s">
        <v>19</v>
      </c>
      <c r="L676" s="134"/>
      <c r="M676" s="139"/>
      <c r="T676" s="140"/>
      <c r="AT676" s="136" t="s">
        <v>159</v>
      </c>
      <c r="AU676" s="136" t="s">
        <v>77</v>
      </c>
      <c r="AV676" s="11" t="s">
        <v>77</v>
      </c>
      <c r="AW676" s="11" t="s">
        <v>30</v>
      </c>
      <c r="AX676" s="11" t="s">
        <v>69</v>
      </c>
      <c r="AY676" s="136" t="s">
        <v>151</v>
      </c>
    </row>
    <row r="677" spans="2:65" s="12" customFormat="1">
      <c r="B677" s="141"/>
      <c r="D677" s="135" t="s">
        <v>159</v>
      </c>
      <c r="E677" s="142" t="s">
        <v>19</v>
      </c>
      <c r="F677" s="143" t="s">
        <v>1443</v>
      </c>
      <c r="H677" s="144">
        <v>166</v>
      </c>
      <c r="L677" s="141"/>
      <c r="M677" s="146"/>
      <c r="T677" s="147"/>
      <c r="AT677" s="142" t="s">
        <v>159</v>
      </c>
      <c r="AU677" s="142" t="s">
        <v>77</v>
      </c>
      <c r="AV677" s="12" t="s">
        <v>79</v>
      </c>
      <c r="AW677" s="12" t="s">
        <v>30</v>
      </c>
      <c r="AX677" s="12" t="s">
        <v>69</v>
      </c>
      <c r="AY677" s="142" t="s">
        <v>151</v>
      </c>
    </row>
    <row r="678" spans="2:65" s="13" customFormat="1">
      <c r="B678" s="148"/>
      <c r="D678" s="135" t="s">
        <v>159</v>
      </c>
      <c r="E678" s="149" t="s">
        <v>19</v>
      </c>
      <c r="F678" s="150" t="s">
        <v>163</v>
      </c>
      <c r="H678" s="151">
        <v>166</v>
      </c>
      <c r="L678" s="148"/>
      <c r="M678" s="153"/>
      <c r="T678" s="154"/>
      <c r="AT678" s="149" t="s">
        <v>159</v>
      </c>
      <c r="AU678" s="149" t="s">
        <v>77</v>
      </c>
      <c r="AV678" s="13" t="s">
        <v>164</v>
      </c>
      <c r="AW678" s="13" t="s">
        <v>30</v>
      </c>
      <c r="AX678" s="13" t="s">
        <v>77</v>
      </c>
      <c r="AY678" s="149" t="s">
        <v>151</v>
      </c>
    </row>
    <row r="679" spans="2:65" s="11" customFormat="1">
      <c r="B679" s="134"/>
      <c r="D679" s="135" t="s">
        <v>159</v>
      </c>
      <c r="E679" s="136" t="s">
        <v>19</v>
      </c>
      <c r="F679" s="137" t="s">
        <v>165</v>
      </c>
      <c r="H679" s="136" t="s">
        <v>19</v>
      </c>
      <c r="L679" s="134"/>
      <c r="M679" s="139"/>
      <c r="T679" s="140"/>
      <c r="AT679" s="136" t="s">
        <v>159</v>
      </c>
      <c r="AU679" s="136" t="s">
        <v>77</v>
      </c>
      <c r="AV679" s="11" t="s">
        <v>77</v>
      </c>
      <c r="AW679" s="11" t="s">
        <v>30</v>
      </c>
      <c r="AX679" s="11" t="s">
        <v>69</v>
      </c>
      <c r="AY679" s="136" t="s">
        <v>151</v>
      </c>
    </row>
    <row r="680" spans="2:65" s="1" customFormat="1" ht="16.5" customHeight="1">
      <c r="B680" s="31"/>
      <c r="C680" s="120" t="s">
        <v>483</v>
      </c>
      <c r="D680" s="120" t="s">
        <v>152</v>
      </c>
      <c r="E680" s="121" t="s">
        <v>1935</v>
      </c>
      <c r="F680" s="122" t="s">
        <v>1936</v>
      </c>
      <c r="G680" s="123" t="s">
        <v>155</v>
      </c>
      <c r="H680" s="124">
        <v>166</v>
      </c>
      <c r="I680" s="260"/>
      <c r="J680" s="126">
        <f>ROUND(I680*H680,2)</f>
        <v>0</v>
      </c>
      <c r="K680" s="122" t="s">
        <v>156</v>
      </c>
      <c r="L680" s="127"/>
      <c r="M680" s="128" t="s">
        <v>19</v>
      </c>
      <c r="N680" s="129" t="s">
        <v>40</v>
      </c>
      <c r="P680" s="130">
        <f>O680*H680</f>
        <v>0</v>
      </c>
      <c r="Q680" s="130">
        <v>0.32</v>
      </c>
      <c r="R680" s="130">
        <f>Q680*H680</f>
        <v>53.120000000000005</v>
      </c>
      <c r="S680" s="130">
        <v>0</v>
      </c>
      <c r="T680" s="131">
        <f>S680*H680</f>
        <v>0</v>
      </c>
      <c r="AR680" s="132" t="s">
        <v>157</v>
      </c>
      <c r="AT680" s="132" t="s">
        <v>152</v>
      </c>
      <c r="AU680" s="132" t="s">
        <v>77</v>
      </c>
      <c r="AY680" s="16" t="s">
        <v>151</v>
      </c>
      <c r="BE680" s="133">
        <f>IF(N680="základní",J680,0)</f>
        <v>0</v>
      </c>
      <c r="BF680" s="133">
        <f>IF(N680="snížená",J680,0)</f>
        <v>0</v>
      </c>
      <c r="BG680" s="133">
        <f>IF(N680="zákl. přenesená",J680,0)</f>
        <v>0</v>
      </c>
      <c r="BH680" s="133">
        <f>IF(N680="sníž. přenesená",J680,0)</f>
        <v>0</v>
      </c>
      <c r="BI680" s="133">
        <f>IF(N680="nulová",J680,0)</f>
        <v>0</v>
      </c>
      <c r="BJ680" s="16" t="s">
        <v>77</v>
      </c>
      <c r="BK680" s="133">
        <f>ROUND(I680*H680,2)</f>
        <v>0</v>
      </c>
      <c r="BL680" s="16" t="s">
        <v>157</v>
      </c>
      <c r="BM680" s="132" t="s">
        <v>1937</v>
      </c>
    </row>
    <row r="681" spans="2:65" s="11" customFormat="1">
      <c r="B681" s="134"/>
      <c r="D681" s="135" t="s">
        <v>159</v>
      </c>
      <c r="E681" s="136" t="s">
        <v>19</v>
      </c>
      <c r="F681" s="137" t="s">
        <v>1928</v>
      </c>
      <c r="H681" s="136" t="s">
        <v>19</v>
      </c>
      <c r="I681" s="138"/>
      <c r="L681" s="134"/>
      <c r="M681" s="139"/>
      <c r="T681" s="140"/>
      <c r="AT681" s="136" t="s">
        <v>159</v>
      </c>
      <c r="AU681" s="136" t="s">
        <v>77</v>
      </c>
      <c r="AV681" s="11" t="s">
        <v>77</v>
      </c>
      <c r="AW681" s="11" t="s">
        <v>30</v>
      </c>
      <c r="AX681" s="11" t="s">
        <v>69</v>
      </c>
      <c r="AY681" s="136" t="s">
        <v>151</v>
      </c>
    </row>
    <row r="682" spans="2:65" s="12" customFormat="1">
      <c r="B682" s="141"/>
      <c r="D682" s="135" t="s">
        <v>159</v>
      </c>
      <c r="E682" s="142" t="s">
        <v>19</v>
      </c>
      <c r="F682" s="143" t="s">
        <v>1443</v>
      </c>
      <c r="H682" s="144">
        <v>166</v>
      </c>
      <c r="I682" s="145"/>
      <c r="L682" s="141"/>
      <c r="M682" s="146"/>
      <c r="T682" s="147"/>
      <c r="AT682" s="142" t="s">
        <v>159</v>
      </c>
      <c r="AU682" s="142" t="s">
        <v>77</v>
      </c>
      <c r="AV682" s="12" t="s">
        <v>79</v>
      </c>
      <c r="AW682" s="12" t="s">
        <v>30</v>
      </c>
      <c r="AX682" s="12" t="s">
        <v>69</v>
      </c>
      <c r="AY682" s="142" t="s">
        <v>151</v>
      </c>
    </row>
    <row r="683" spans="2:65" s="13" customFormat="1">
      <c r="B683" s="148"/>
      <c r="D683" s="135" t="s">
        <v>159</v>
      </c>
      <c r="E683" s="149" t="s">
        <v>19</v>
      </c>
      <c r="F683" s="150" t="s">
        <v>163</v>
      </c>
      <c r="H683" s="151">
        <v>166</v>
      </c>
      <c r="I683" s="152"/>
      <c r="L683" s="148"/>
      <c r="M683" s="153"/>
      <c r="T683" s="154"/>
      <c r="AT683" s="149" t="s">
        <v>159</v>
      </c>
      <c r="AU683" s="149" t="s">
        <v>77</v>
      </c>
      <c r="AV683" s="13" t="s">
        <v>164</v>
      </c>
      <c r="AW683" s="13" t="s">
        <v>30</v>
      </c>
      <c r="AX683" s="13" t="s">
        <v>77</v>
      </c>
      <c r="AY683" s="149" t="s">
        <v>151</v>
      </c>
    </row>
    <row r="684" spans="2:65" s="11" customFormat="1">
      <c r="B684" s="134"/>
      <c r="D684" s="135" t="s">
        <v>159</v>
      </c>
      <c r="E684" s="136" t="s">
        <v>19</v>
      </c>
      <c r="F684" s="137" t="s">
        <v>165</v>
      </c>
      <c r="H684" s="136" t="s">
        <v>19</v>
      </c>
      <c r="I684" s="138"/>
      <c r="L684" s="134"/>
      <c r="M684" s="139"/>
      <c r="T684" s="140"/>
      <c r="AT684" s="136" t="s">
        <v>159</v>
      </c>
      <c r="AU684" s="136" t="s">
        <v>77</v>
      </c>
      <c r="AV684" s="11" t="s">
        <v>77</v>
      </c>
      <c r="AW684" s="11" t="s">
        <v>30</v>
      </c>
      <c r="AX684" s="11" t="s">
        <v>69</v>
      </c>
      <c r="AY684" s="136" t="s">
        <v>151</v>
      </c>
    </row>
    <row r="685" spans="2:65" s="10" customFormat="1" ht="25.9" customHeight="1">
      <c r="B685" s="110"/>
      <c r="D685" s="111" t="s">
        <v>68</v>
      </c>
      <c r="E685" s="112" t="s">
        <v>152</v>
      </c>
      <c r="F685" s="112" t="s">
        <v>232</v>
      </c>
      <c r="I685" s="113"/>
      <c r="J685" s="114">
        <f>BK685</f>
        <v>0</v>
      </c>
      <c r="L685" s="110"/>
      <c r="M685" s="115"/>
      <c r="P685" s="116">
        <f>SUM(P686:P1051)</f>
        <v>0</v>
      </c>
      <c r="R685" s="116">
        <f>SUM(R686:R1051)</f>
        <v>5048.3391299999994</v>
      </c>
      <c r="T685" s="117">
        <f>SUM(T686:T1051)</f>
        <v>0</v>
      </c>
      <c r="AR685" s="111" t="s">
        <v>176</v>
      </c>
      <c r="AT685" s="118" t="s">
        <v>68</v>
      </c>
      <c r="AU685" s="118" t="s">
        <v>69</v>
      </c>
      <c r="AY685" s="111" t="s">
        <v>151</v>
      </c>
      <c r="BK685" s="119">
        <f>SUM(BK686:BK1051)</f>
        <v>0</v>
      </c>
    </row>
    <row r="686" spans="2:65" s="1" customFormat="1" ht="16.5" customHeight="1">
      <c r="B686" s="31"/>
      <c r="C686" s="120" t="s">
        <v>490</v>
      </c>
      <c r="D686" s="120" t="s">
        <v>152</v>
      </c>
      <c r="E686" s="121" t="s">
        <v>933</v>
      </c>
      <c r="F686" s="122" t="s">
        <v>934</v>
      </c>
      <c r="G686" s="123" t="s">
        <v>155</v>
      </c>
      <c r="H686" s="124">
        <v>24</v>
      </c>
      <c r="I686" s="125"/>
      <c r="J686" s="126">
        <f>ROUND(I686*H686,2)</f>
        <v>0</v>
      </c>
      <c r="K686" s="122" t="s">
        <v>156</v>
      </c>
      <c r="L686" s="127"/>
      <c r="M686" s="128" t="s">
        <v>19</v>
      </c>
      <c r="N686" s="129" t="s">
        <v>40</v>
      </c>
      <c r="P686" s="130">
        <f>O686*H686</f>
        <v>0</v>
      </c>
      <c r="Q686" s="130">
        <v>0.06</v>
      </c>
      <c r="R686" s="130">
        <f>Q686*H686</f>
        <v>1.44</v>
      </c>
      <c r="S686" s="130">
        <v>0</v>
      </c>
      <c r="T686" s="131">
        <f>S686*H686</f>
        <v>0</v>
      </c>
      <c r="AR686" s="132" t="s">
        <v>200</v>
      </c>
      <c r="AT686" s="132" t="s">
        <v>152</v>
      </c>
      <c r="AU686" s="132" t="s">
        <v>77</v>
      </c>
      <c r="AY686" s="16" t="s">
        <v>151</v>
      </c>
      <c r="BE686" s="133">
        <f>IF(N686="základní",J686,0)</f>
        <v>0</v>
      </c>
      <c r="BF686" s="133">
        <f>IF(N686="snížená",J686,0)</f>
        <v>0</v>
      </c>
      <c r="BG686" s="133">
        <f>IF(N686="zákl. přenesená",J686,0)</f>
        <v>0</v>
      </c>
      <c r="BH686" s="133">
        <f>IF(N686="sníž. přenesená",J686,0)</f>
        <v>0</v>
      </c>
      <c r="BI686" s="133">
        <f>IF(N686="nulová",J686,0)</f>
        <v>0</v>
      </c>
      <c r="BJ686" s="16" t="s">
        <v>77</v>
      </c>
      <c r="BK686" s="133">
        <f>ROUND(I686*H686,2)</f>
        <v>0</v>
      </c>
      <c r="BL686" s="16" t="s">
        <v>164</v>
      </c>
      <c r="BM686" s="132" t="s">
        <v>1938</v>
      </c>
    </row>
    <row r="687" spans="2:65" s="11" customFormat="1">
      <c r="B687" s="134"/>
      <c r="D687" s="135" t="s">
        <v>159</v>
      </c>
      <c r="E687" s="136" t="s">
        <v>19</v>
      </c>
      <c r="F687" s="137" t="s">
        <v>1939</v>
      </c>
      <c r="H687" s="136" t="s">
        <v>19</v>
      </c>
      <c r="I687" s="138"/>
      <c r="L687" s="134"/>
      <c r="M687" s="139"/>
      <c r="T687" s="140"/>
      <c r="AT687" s="136" t="s">
        <v>159</v>
      </c>
      <c r="AU687" s="136" t="s">
        <v>77</v>
      </c>
      <c r="AV687" s="11" t="s">
        <v>77</v>
      </c>
      <c r="AW687" s="11" t="s">
        <v>30</v>
      </c>
      <c r="AX687" s="11" t="s">
        <v>69</v>
      </c>
      <c r="AY687" s="136" t="s">
        <v>151</v>
      </c>
    </row>
    <row r="688" spans="2:65" s="12" customFormat="1">
      <c r="B688" s="141"/>
      <c r="D688" s="135" t="s">
        <v>159</v>
      </c>
      <c r="E688" s="142" t="s">
        <v>19</v>
      </c>
      <c r="F688" s="143" t="s">
        <v>1940</v>
      </c>
      <c r="H688" s="144">
        <v>10</v>
      </c>
      <c r="I688" s="145"/>
      <c r="L688" s="141"/>
      <c r="M688" s="146"/>
      <c r="T688" s="147"/>
      <c r="AT688" s="142" t="s">
        <v>159</v>
      </c>
      <c r="AU688" s="142" t="s">
        <v>77</v>
      </c>
      <c r="AV688" s="12" t="s">
        <v>79</v>
      </c>
      <c r="AW688" s="12" t="s">
        <v>30</v>
      </c>
      <c r="AX688" s="12" t="s">
        <v>69</v>
      </c>
      <c r="AY688" s="142" t="s">
        <v>151</v>
      </c>
    </row>
    <row r="689" spans="2:65" s="11" customFormat="1">
      <c r="B689" s="134"/>
      <c r="D689" s="135" t="s">
        <v>159</v>
      </c>
      <c r="E689" s="136" t="s">
        <v>19</v>
      </c>
      <c r="F689" s="137" t="s">
        <v>1941</v>
      </c>
      <c r="H689" s="136" t="s">
        <v>19</v>
      </c>
      <c r="I689" s="138"/>
      <c r="L689" s="134"/>
      <c r="M689" s="139"/>
      <c r="T689" s="140"/>
      <c r="AT689" s="136" t="s">
        <v>159</v>
      </c>
      <c r="AU689" s="136" t="s">
        <v>77</v>
      </c>
      <c r="AV689" s="11" t="s">
        <v>77</v>
      </c>
      <c r="AW689" s="11" t="s">
        <v>30</v>
      </c>
      <c r="AX689" s="11" t="s">
        <v>69</v>
      </c>
      <c r="AY689" s="136" t="s">
        <v>151</v>
      </c>
    </row>
    <row r="690" spans="2:65" s="12" customFormat="1">
      <c r="B690" s="141"/>
      <c r="D690" s="135" t="s">
        <v>159</v>
      </c>
      <c r="E690" s="142" t="s">
        <v>19</v>
      </c>
      <c r="F690" s="143" t="s">
        <v>79</v>
      </c>
      <c r="H690" s="144">
        <v>2</v>
      </c>
      <c r="I690" s="145"/>
      <c r="L690" s="141"/>
      <c r="M690" s="146"/>
      <c r="T690" s="147"/>
      <c r="AT690" s="142" t="s">
        <v>159</v>
      </c>
      <c r="AU690" s="142" t="s">
        <v>77</v>
      </c>
      <c r="AV690" s="12" t="s">
        <v>79</v>
      </c>
      <c r="AW690" s="12" t="s">
        <v>30</v>
      </c>
      <c r="AX690" s="12" t="s">
        <v>69</v>
      </c>
      <c r="AY690" s="142" t="s">
        <v>151</v>
      </c>
    </row>
    <row r="691" spans="2:65" s="11" customFormat="1">
      <c r="B691" s="134"/>
      <c r="D691" s="135" t="s">
        <v>159</v>
      </c>
      <c r="E691" s="136" t="s">
        <v>19</v>
      </c>
      <c r="F691" s="137" t="s">
        <v>1942</v>
      </c>
      <c r="H691" s="136" t="s">
        <v>19</v>
      </c>
      <c r="I691" s="138"/>
      <c r="L691" s="134"/>
      <c r="M691" s="139"/>
      <c r="T691" s="140"/>
      <c r="AT691" s="136" t="s">
        <v>159</v>
      </c>
      <c r="AU691" s="136" t="s">
        <v>77</v>
      </c>
      <c r="AV691" s="11" t="s">
        <v>77</v>
      </c>
      <c r="AW691" s="11" t="s">
        <v>30</v>
      </c>
      <c r="AX691" s="11" t="s">
        <v>69</v>
      </c>
      <c r="AY691" s="136" t="s">
        <v>151</v>
      </c>
    </row>
    <row r="692" spans="2:65" s="12" customFormat="1">
      <c r="B692" s="141"/>
      <c r="D692" s="135" t="s">
        <v>159</v>
      </c>
      <c r="E692" s="142" t="s">
        <v>19</v>
      </c>
      <c r="F692" s="143" t="s">
        <v>797</v>
      </c>
      <c r="H692" s="144">
        <v>8</v>
      </c>
      <c r="I692" s="145"/>
      <c r="L692" s="141"/>
      <c r="M692" s="146"/>
      <c r="T692" s="147"/>
      <c r="AT692" s="142" t="s">
        <v>159</v>
      </c>
      <c r="AU692" s="142" t="s">
        <v>77</v>
      </c>
      <c r="AV692" s="12" t="s">
        <v>79</v>
      </c>
      <c r="AW692" s="12" t="s">
        <v>30</v>
      </c>
      <c r="AX692" s="12" t="s">
        <v>69</v>
      </c>
      <c r="AY692" s="142" t="s">
        <v>151</v>
      </c>
    </row>
    <row r="693" spans="2:65" s="11" customFormat="1">
      <c r="B693" s="134"/>
      <c r="D693" s="135" t="s">
        <v>159</v>
      </c>
      <c r="E693" s="136" t="s">
        <v>19</v>
      </c>
      <c r="F693" s="137" t="s">
        <v>1943</v>
      </c>
      <c r="H693" s="136" t="s">
        <v>19</v>
      </c>
      <c r="I693" s="138"/>
      <c r="L693" s="134"/>
      <c r="M693" s="139"/>
      <c r="T693" s="140"/>
      <c r="AT693" s="136" t="s">
        <v>159</v>
      </c>
      <c r="AU693" s="136" t="s">
        <v>77</v>
      </c>
      <c r="AV693" s="11" t="s">
        <v>77</v>
      </c>
      <c r="AW693" s="11" t="s">
        <v>30</v>
      </c>
      <c r="AX693" s="11" t="s">
        <v>69</v>
      </c>
      <c r="AY693" s="136" t="s">
        <v>151</v>
      </c>
    </row>
    <row r="694" spans="2:65" s="12" customFormat="1">
      <c r="B694" s="141"/>
      <c r="D694" s="135" t="s">
        <v>159</v>
      </c>
      <c r="E694" s="142" t="s">
        <v>19</v>
      </c>
      <c r="F694" s="143" t="s">
        <v>567</v>
      </c>
      <c r="H694" s="144">
        <v>4</v>
      </c>
      <c r="I694" s="145"/>
      <c r="L694" s="141"/>
      <c r="M694" s="146"/>
      <c r="T694" s="147"/>
      <c r="AT694" s="142" t="s">
        <v>159</v>
      </c>
      <c r="AU694" s="142" t="s">
        <v>77</v>
      </c>
      <c r="AV694" s="12" t="s">
        <v>79</v>
      </c>
      <c r="AW694" s="12" t="s">
        <v>30</v>
      </c>
      <c r="AX694" s="12" t="s">
        <v>69</v>
      </c>
      <c r="AY694" s="142" t="s">
        <v>151</v>
      </c>
    </row>
    <row r="695" spans="2:65" s="13" customFormat="1">
      <c r="B695" s="148"/>
      <c r="D695" s="135" t="s">
        <v>159</v>
      </c>
      <c r="E695" s="149" t="s">
        <v>19</v>
      </c>
      <c r="F695" s="150" t="s">
        <v>163</v>
      </c>
      <c r="H695" s="151">
        <v>24</v>
      </c>
      <c r="I695" s="152"/>
      <c r="L695" s="148"/>
      <c r="M695" s="153"/>
      <c r="T695" s="154"/>
      <c r="AT695" s="149" t="s">
        <v>159</v>
      </c>
      <c r="AU695" s="149" t="s">
        <v>77</v>
      </c>
      <c r="AV695" s="13" t="s">
        <v>164</v>
      </c>
      <c r="AW695" s="13" t="s">
        <v>30</v>
      </c>
      <c r="AX695" s="13" t="s">
        <v>77</v>
      </c>
      <c r="AY695" s="149" t="s">
        <v>151</v>
      </c>
    </row>
    <row r="696" spans="2:65" s="1" customFormat="1" ht="16.5" customHeight="1">
      <c r="B696" s="31"/>
      <c r="C696" s="120" t="s">
        <v>497</v>
      </c>
      <c r="D696" s="120" t="s">
        <v>152</v>
      </c>
      <c r="E696" s="121" t="s">
        <v>1944</v>
      </c>
      <c r="F696" s="122" t="s">
        <v>1945</v>
      </c>
      <c r="G696" s="123" t="s">
        <v>155</v>
      </c>
      <c r="H696" s="124">
        <v>1</v>
      </c>
      <c r="I696" s="125"/>
      <c r="J696" s="126">
        <f>ROUND(I696*H696,2)</f>
        <v>0</v>
      </c>
      <c r="K696" s="122" t="s">
        <v>156</v>
      </c>
      <c r="L696" s="127"/>
      <c r="M696" s="128" t="s">
        <v>19</v>
      </c>
      <c r="N696" s="129" t="s">
        <v>40</v>
      </c>
      <c r="P696" s="130">
        <f>O696*H696</f>
        <v>0</v>
      </c>
      <c r="Q696" s="130">
        <v>2E-3</v>
      </c>
      <c r="R696" s="130">
        <f>Q696*H696</f>
        <v>2E-3</v>
      </c>
      <c r="S696" s="130">
        <v>0</v>
      </c>
      <c r="T696" s="131">
        <f>S696*H696</f>
        <v>0</v>
      </c>
      <c r="AR696" s="132" t="s">
        <v>200</v>
      </c>
      <c r="AT696" s="132" t="s">
        <v>152</v>
      </c>
      <c r="AU696" s="132" t="s">
        <v>77</v>
      </c>
      <c r="AY696" s="16" t="s">
        <v>151</v>
      </c>
      <c r="BE696" s="133">
        <f>IF(N696="základní",J696,0)</f>
        <v>0</v>
      </c>
      <c r="BF696" s="133">
        <f>IF(N696="snížená",J696,0)</f>
        <v>0</v>
      </c>
      <c r="BG696" s="133">
        <f>IF(N696="zákl. přenesená",J696,0)</f>
        <v>0</v>
      </c>
      <c r="BH696" s="133">
        <f>IF(N696="sníž. přenesená",J696,0)</f>
        <v>0</v>
      </c>
      <c r="BI696" s="133">
        <f>IF(N696="nulová",J696,0)</f>
        <v>0</v>
      </c>
      <c r="BJ696" s="16" t="s">
        <v>77</v>
      </c>
      <c r="BK696" s="133">
        <f>ROUND(I696*H696,2)</f>
        <v>0</v>
      </c>
      <c r="BL696" s="16" t="s">
        <v>164</v>
      </c>
      <c r="BM696" s="132" t="s">
        <v>1946</v>
      </c>
    </row>
    <row r="697" spans="2:65" s="11" customFormat="1">
      <c r="B697" s="134"/>
      <c r="D697" s="135" t="s">
        <v>159</v>
      </c>
      <c r="E697" s="136" t="s">
        <v>19</v>
      </c>
      <c r="F697" s="137" t="s">
        <v>1947</v>
      </c>
      <c r="H697" s="136" t="s">
        <v>19</v>
      </c>
      <c r="I697" s="138"/>
      <c r="L697" s="134"/>
      <c r="M697" s="139"/>
      <c r="T697" s="140"/>
      <c r="AT697" s="136" t="s">
        <v>159</v>
      </c>
      <c r="AU697" s="136" t="s">
        <v>77</v>
      </c>
      <c r="AV697" s="11" t="s">
        <v>77</v>
      </c>
      <c r="AW697" s="11" t="s">
        <v>30</v>
      </c>
      <c r="AX697" s="11" t="s">
        <v>69</v>
      </c>
      <c r="AY697" s="136" t="s">
        <v>151</v>
      </c>
    </row>
    <row r="698" spans="2:65" s="12" customFormat="1">
      <c r="B698" s="141"/>
      <c r="D698" s="135" t="s">
        <v>159</v>
      </c>
      <c r="E698" s="142" t="s">
        <v>19</v>
      </c>
      <c r="F698" s="143" t="s">
        <v>77</v>
      </c>
      <c r="H698" s="144">
        <v>1</v>
      </c>
      <c r="I698" s="145"/>
      <c r="L698" s="141"/>
      <c r="M698" s="146"/>
      <c r="T698" s="147"/>
      <c r="AT698" s="142" t="s">
        <v>159</v>
      </c>
      <c r="AU698" s="142" t="s">
        <v>77</v>
      </c>
      <c r="AV698" s="12" t="s">
        <v>79</v>
      </c>
      <c r="AW698" s="12" t="s">
        <v>30</v>
      </c>
      <c r="AX698" s="12" t="s">
        <v>69</v>
      </c>
      <c r="AY698" s="142" t="s">
        <v>151</v>
      </c>
    </row>
    <row r="699" spans="2:65" s="13" customFormat="1">
      <c r="B699" s="148"/>
      <c r="D699" s="135" t="s">
        <v>159</v>
      </c>
      <c r="E699" s="149" t="s">
        <v>19</v>
      </c>
      <c r="F699" s="150" t="s">
        <v>163</v>
      </c>
      <c r="H699" s="151">
        <v>1</v>
      </c>
      <c r="I699" s="152"/>
      <c r="L699" s="148"/>
      <c r="M699" s="153"/>
      <c r="T699" s="154"/>
      <c r="AT699" s="149" t="s">
        <v>159</v>
      </c>
      <c r="AU699" s="149" t="s">
        <v>77</v>
      </c>
      <c r="AV699" s="13" t="s">
        <v>164</v>
      </c>
      <c r="AW699" s="13" t="s">
        <v>30</v>
      </c>
      <c r="AX699" s="13" t="s">
        <v>77</v>
      </c>
      <c r="AY699" s="149" t="s">
        <v>151</v>
      </c>
    </row>
    <row r="700" spans="2:65" s="1" customFormat="1" ht="24.2" customHeight="1">
      <c r="B700" s="31"/>
      <c r="C700" s="120" t="s">
        <v>501</v>
      </c>
      <c r="D700" s="120" t="s">
        <v>152</v>
      </c>
      <c r="E700" s="121" t="s">
        <v>1948</v>
      </c>
      <c r="F700" s="122" t="s">
        <v>1949</v>
      </c>
      <c r="G700" s="123" t="s">
        <v>155</v>
      </c>
      <c r="H700" s="124">
        <v>56</v>
      </c>
      <c r="I700" s="125"/>
      <c r="J700" s="126">
        <f>ROUND(I700*H700,2)</f>
        <v>0</v>
      </c>
      <c r="K700" s="122" t="s">
        <v>19</v>
      </c>
      <c r="L700" s="127"/>
      <c r="M700" s="128" t="s">
        <v>19</v>
      </c>
      <c r="N700" s="129" t="s">
        <v>40</v>
      </c>
      <c r="P700" s="130">
        <f>O700*H700</f>
        <v>0</v>
      </c>
      <c r="Q700" s="130">
        <v>0.32729999999999998</v>
      </c>
      <c r="R700" s="130">
        <f>Q700*H700</f>
        <v>18.328799999999998</v>
      </c>
      <c r="S700" s="130">
        <v>0</v>
      </c>
      <c r="T700" s="131">
        <f>S700*H700</f>
        <v>0</v>
      </c>
      <c r="AR700" s="132" t="s">
        <v>200</v>
      </c>
      <c r="AT700" s="132" t="s">
        <v>152</v>
      </c>
      <c r="AU700" s="132" t="s">
        <v>77</v>
      </c>
      <c r="AY700" s="16" t="s">
        <v>151</v>
      </c>
      <c r="BE700" s="133">
        <f>IF(N700="základní",J700,0)</f>
        <v>0</v>
      </c>
      <c r="BF700" s="133">
        <f>IF(N700="snížená",J700,0)</f>
        <v>0</v>
      </c>
      <c r="BG700" s="133">
        <f>IF(N700="zákl. přenesená",J700,0)</f>
        <v>0</v>
      </c>
      <c r="BH700" s="133">
        <f>IF(N700="sníž. přenesená",J700,0)</f>
        <v>0</v>
      </c>
      <c r="BI700" s="133">
        <f>IF(N700="nulová",J700,0)</f>
        <v>0</v>
      </c>
      <c r="BJ700" s="16" t="s">
        <v>77</v>
      </c>
      <c r="BK700" s="133">
        <f>ROUND(I700*H700,2)</f>
        <v>0</v>
      </c>
      <c r="BL700" s="16" t="s">
        <v>164</v>
      </c>
      <c r="BM700" s="132" t="s">
        <v>1950</v>
      </c>
    </row>
    <row r="701" spans="2:65" s="11" customFormat="1">
      <c r="B701" s="134"/>
      <c r="D701" s="135" t="s">
        <v>159</v>
      </c>
      <c r="E701" s="136" t="s">
        <v>19</v>
      </c>
      <c r="F701" s="137" t="s">
        <v>1951</v>
      </c>
      <c r="H701" s="136" t="s">
        <v>19</v>
      </c>
      <c r="I701" s="138"/>
      <c r="L701" s="134"/>
      <c r="M701" s="139"/>
      <c r="T701" s="140"/>
      <c r="AT701" s="136" t="s">
        <v>159</v>
      </c>
      <c r="AU701" s="136" t="s">
        <v>77</v>
      </c>
      <c r="AV701" s="11" t="s">
        <v>77</v>
      </c>
      <c r="AW701" s="11" t="s">
        <v>30</v>
      </c>
      <c r="AX701" s="11" t="s">
        <v>69</v>
      </c>
      <c r="AY701" s="136" t="s">
        <v>151</v>
      </c>
    </row>
    <row r="702" spans="2:65" s="12" customFormat="1">
      <c r="B702" s="141"/>
      <c r="D702" s="135" t="s">
        <v>159</v>
      </c>
      <c r="E702" s="142" t="s">
        <v>19</v>
      </c>
      <c r="F702" s="143" t="s">
        <v>328</v>
      </c>
      <c r="H702" s="144">
        <v>28</v>
      </c>
      <c r="I702" s="145"/>
      <c r="L702" s="141"/>
      <c r="M702" s="146"/>
      <c r="T702" s="147"/>
      <c r="AT702" s="142" t="s">
        <v>159</v>
      </c>
      <c r="AU702" s="142" t="s">
        <v>77</v>
      </c>
      <c r="AV702" s="12" t="s">
        <v>79</v>
      </c>
      <c r="AW702" s="12" t="s">
        <v>30</v>
      </c>
      <c r="AX702" s="12" t="s">
        <v>69</v>
      </c>
      <c r="AY702" s="142" t="s">
        <v>151</v>
      </c>
    </row>
    <row r="703" spans="2:65" s="11" customFormat="1">
      <c r="B703" s="134"/>
      <c r="D703" s="135" t="s">
        <v>159</v>
      </c>
      <c r="E703" s="136" t="s">
        <v>19</v>
      </c>
      <c r="F703" s="137" t="s">
        <v>1952</v>
      </c>
      <c r="H703" s="136" t="s">
        <v>19</v>
      </c>
      <c r="I703" s="138"/>
      <c r="L703" s="134"/>
      <c r="M703" s="139"/>
      <c r="T703" s="140"/>
      <c r="AT703" s="136" t="s">
        <v>159</v>
      </c>
      <c r="AU703" s="136" t="s">
        <v>77</v>
      </c>
      <c r="AV703" s="11" t="s">
        <v>77</v>
      </c>
      <c r="AW703" s="11" t="s">
        <v>30</v>
      </c>
      <c r="AX703" s="11" t="s">
        <v>69</v>
      </c>
      <c r="AY703" s="136" t="s">
        <v>151</v>
      </c>
    </row>
    <row r="704" spans="2:65" s="12" customFormat="1">
      <c r="B704" s="141"/>
      <c r="D704" s="135" t="s">
        <v>159</v>
      </c>
      <c r="E704" s="142" t="s">
        <v>19</v>
      </c>
      <c r="F704" s="143" t="s">
        <v>328</v>
      </c>
      <c r="H704" s="144">
        <v>28</v>
      </c>
      <c r="I704" s="145"/>
      <c r="L704" s="141"/>
      <c r="M704" s="146"/>
      <c r="T704" s="147"/>
      <c r="AT704" s="142" t="s">
        <v>159</v>
      </c>
      <c r="AU704" s="142" t="s">
        <v>77</v>
      </c>
      <c r="AV704" s="12" t="s">
        <v>79</v>
      </c>
      <c r="AW704" s="12" t="s">
        <v>30</v>
      </c>
      <c r="AX704" s="12" t="s">
        <v>69</v>
      </c>
      <c r="AY704" s="142" t="s">
        <v>151</v>
      </c>
    </row>
    <row r="705" spans="2:65" s="13" customFormat="1">
      <c r="B705" s="148"/>
      <c r="D705" s="135" t="s">
        <v>159</v>
      </c>
      <c r="E705" s="149" t="s">
        <v>19</v>
      </c>
      <c r="F705" s="150" t="s">
        <v>163</v>
      </c>
      <c r="H705" s="151">
        <v>56</v>
      </c>
      <c r="I705" s="152"/>
      <c r="L705" s="148"/>
      <c r="M705" s="153"/>
      <c r="T705" s="154"/>
      <c r="AT705" s="149" t="s">
        <v>159</v>
      </c>
      <c r="AU705" s="149" t="s">
        <v>77</v>
      </c>
      <c r="AV705" s="13" t="s">
        <v>164</v>
      </c>
      <c r="AW705" s="13" t="s">
        <v>30</v>
      </c>
      <c r="AX705" s="13" t="s">
        <v>77</v>
      </c>
      <c r="AY705" s="149" t="s">
        <v>151</v>
      </c>
    </row>
    <row r="706" spans="2:65" s="1" customFormat="1" ht="24.2" customHeight="1">
      <c r="B706" s="31"/>
      <c r="C706" s="120" t="s">
        <v>507</v>
      </c>
      <c r="D706" s="120" t="s">
        <v>152</v>
      </c>
      <c r="E706" s="121" t="s">
        <v>1558</v>
      </c>
      <c r="F706" s="122" t="s">
        <v>1559</v>
      </c>
      <c r="G706" s="123" t="s">
        <v>155</v>
      </c>
      <c r="H706" s="124">
        <v>28</v>
      </c>
      <c r="I706" s="125"/>
      <c r="J706" s="126">
        <f>ROUND(I706*H706,2)</f>
        <v>0</v>
      </c>
      <c r="K706" s="122" t="s">
        <v>19</v>
      </c>
      <c r="L706" s="127"/>
      <c r="M706" s="128" t="s">
        <v>19</v>
      </c>
      <c r="N706" s="129" t="s">
        <v>40</v>
      </c>
      <c r="P706" s="130">
        <f>O706*H706</f>
        <v>0</v>
      </c>
      <c r="Q706" s="130">
        <v>0.32729999999999998</v>
      </c>
      <c r="R706" s="130">
        <f>Q706*H706</f>
        <v>9.1643999999999988</v>
      </c>
      <c r="S706" s="130">
        <v>0</v>
      </c>
      <c r="T706" s="131">
        <f>S706*H706</f>
        <v>0</v>
      </c>
      <c r="AR706" s="132" t="s">
        <v>200</v>
      </c>
      <c r="AT706" s="132" t="s">
        <v>152</v>
      </c>
      <c r="AU706" s="132" t="s">
        <v>77</v>
      </c>
      <c r="AY706" s="16" t="s">
        <v>151</v>
      </c>
      <c r="BE706" s="133">
        <f>IF(N706="základní",J706,0)</f>
        <v>0</v>
      </c>
      <c r="BF706" s="133">
        <f>IF(N706="snížená",J706,0)</f>
        <v>0</v>
      </c>
      <c r="BG706" s="133">
        <f>IF(N706="zákl. přenesená",J706,0)</f>
        <v>0</v>
      </c>
      <c r="BH706" s="133">
        <f>IF(N706="sníž. přenesená",J706,0)</f>
        <v>0</v>
      </c>
      <c r="BI706" s="133">
        <f>IF(N706="nulová",J706,0)</f>
        <v>0</v>
      </c>
      <c r="BJ706" s="16" t="s">
        <v>77</v>
      </c>
      <c r="BK706" s="133">
        <f>ROUND(I706*H706,2)</f>
        <v>0</v>
      </c>
      <c r="BL706" s="16" t="s">
        <v>164</v>
      </c>
      <c r="BM706" s="132" t="s">
        <v>1953</v>
      </c>
    </row>
    <row r="707" spans="2:65" s="11" customFormat="1">
      <c r="B707" s="134"/>
      <c r="D707" s="135" t="s">
        <v>159</v>
      </c>
      <c r="E707" s="136" t="s">
        <v>19</v>
      </c>
      <c r="F707" s="137" t="s">
        <v>1951</v>
      </c>
      <c r="H707" s="136" t="s">
        <v>19</v>
      </c>
      <c r="I707" s="138"/>
      <c r="L707" s="134"/>
      <c r="M707" s="139"/>
      <c r="T707" s="140"/>
      <c r="AT707" s="136" t="s">
        <v>159</v>
      </c>
      <c r="AU707" s="136" t="s">
        <v>77</v>
      </c>
      <c r="AV707" s="11" t="s">
        <v>77</v>
      </c>
      <c r="AW707" s="11" t="s">
        <v>30</v>
      </c>
      <c r="AX707" s="11" t="s">
        <v>69</v>
      </c>
      <c r="AY707" s="136" t="s">
        <v>151</v>
      </c>
    </row>
    <row r="708" spans="2:65" s="12" customFormat="1">
      <c r="B708" s="141"/>
      <c r="D708" s="135" t="s">
        <v>159</v>
      </c>
      <c r="E708" s="142" t="s">
        <v>19</v>
      </c>
      <c r="F708" s="143" t="s">
        <v>240</v>
      </c>
      <c r="H708" s="144">
        <v>14</v>
      </c>
      <c r="I708" s="145"/>
      <c r="L708" s="141"/>
      <c r="M708" s="146"/>
      <c r="T708" s="147"/>
      <c r="AT708" s="142" t="s">
        <v>159</v>
      </c>
      <c r="AU708" s="142" t="s">
        <v>77</v>
      </c>
      <c r="AV708" s="12" t="s">
        <v>79</v>
      </c>
      <c r="AW708" s="12" t="s">
        <v>30</v>
      </c>
      <c r="AX708" s="12" t="s">
        <v>69</v>
      </c>
      <c r="AY708" s="142" t="s">
        <v>151</v>
      </c>
    </row>
    <row r="709" spans="2:65" s="11" customFormat="1">
      <c r="B709" s="134"/>
      <c r="D709" s="135" t="s">
        <v>159</v>
      </c>
      <c r="E709" s="136" t="s">
        <v>19</v>
      </c>
      <c r="F709" s="137" t="s">
        <v>1952</v>
      </c>
      <c r="H709" s="136" t="s">
        <v>19</v>
      </c>
      <c r="I709" s="138"/>
      <c r="L709" s="134"/>
      <c r="M709" s="139"/>
      <c r="T709" s="140"/>
      <c r="AT709" s="136" t="s">
        <v>159</v>
      </c>
      <c r="AU709" s="136" t="s">
        <v>77</v>
      </c>
      <c r="AV709" s="11" t="s">
        <v>77</v>
      </c>
      <c r="AW709" s="11" t="s">
        <v>30</v>
      </c>
      <c r="AX709" s="11" t="s">
        <v>69</v>
      </c>
      <c r="AY709" s="136" t="s">
        <v>151</v>
      </c>
    </row>
    <row r="710" spans="2:65" s="12" customFormat="1">
      <c r="B710" s="141"/>
      <c r="D710" s="135" t="s">
        <v>159</v>
      </c>
      <c r="E710" s="142" t="s">
        <v>19</v>
      </c>
      <c r="F710" s="143" t="s">
        <v>240</v>
      </c>
      <c r="H710" s="144">
        <v>14</v>
      </c>
      <c r="I710" s="145"/>
      <c r="L710" s="141"/>
      <c r="M710" s="146"/>
      <c r="T710" s="147"/>
      <c r="AT710" s="142" t="s">
        <v>159</v>
      </c>
      <c r="AU710" s="142" t="s">
        <v>77</v>
      </c>
      <c r="AV710" s="12" t="s">
        <v>79</v>
      </c>
      <c r="AW710" s="12" t="s">
        <v>30</v>
      </c>
      <c r="AX710" s="12" t="s">
        <v>69</v>
      </c>
      <c r="AY710" s="142" t="s">
        <v>151</v>
      </c>
    </row>
    <row r="711" spans="2:65" s="13" customFormat="1">
      <c r="B711" s="148"/>
      <c r="D711" s="135" t="s">
        <v>159</v>
      </c>
      <c r="E711" s="149" t="s">
        <v>19</v>
      </c>
      <c r="F711" s="150" t="s">
        <v>163</v>
      </c>
      <c r="H711" s="151">
        <v>28</v>
      </c>
      <c r="I711" s="152"/>
      <c r="L711" s="148"/>
      <c r="M711" s="153"/>
      <c r="T711" s="154"/>
      <c r="AT711" s="149" t="s">
        <v>159</v>
      </c>
      <c r="AU711" s="149" t="s">
        <v>77</v>
      </c>
      <c r="AV711" s="13" t="s">
        <v>164</v>
      </c>
      <c r="AW711" s="13" t="s">
        <v>30</v>
      </c>
      <c r="AX711" s="13" t="s">
        <v>77</v>
      </c>
      <c r="AY711" s="149" t="s">
        <v>151</v>
      </c>
    </row>
    <row r="712" spans="2:65" s="1" customFormat="1" ht="16.5" customHeight="1">
      <c r="B712" s="31"/>
      <c r="C712" s="120" t="s">
        <v>511</v>
      </c>
      <c r="D712" s="120" t="s">
        <v>152</v>
      </c>
      <c r="E712" s="121" t="s">
        <v>947</v>
      </c>
      <c r="F712" s="122" t="s">
        <v>948</v>
      </c>
      <c r="G712" s="123" t="s">
        <v>155</v>
      </c>
      <c r="H712" s="124">
        <v>8</v>
      </c>
      <c r="I712" s="125"/>
      <c r="J712" s="126">
        <f>ROUND(I712*H712,2)</f>
        <v>0</v>
      </c>
      <c r="K712" s="122" t="s">
        <v>156</v>
      </c>
      <c r="L712" s="127"/>
      <c r="M712" s="128" t="s">
        <v>19</v>
      </c>
      <c r="N712" s="129" t="s">
        <v>40</v>
      </c>
      <c r="P712" s="130">
        <f>O712*H712</f>
        <v>0</v>
      </c>
      <c r="Q712" s="130">
        <v>1.49E-3</v>
      </c>
      <c r="R712" s="130">
        <f>Q712*H712</f>
        <v>1.192E-2</v>
      </c>
      <c r="S712" s="130">
        <v>0</v>
      </c>
      <c r="T712" s="131">
        <f>S712*H712</f>
        <v>0</v>
      </c>
      <c r="AR712" s="132" t="s">
        <v>200</v>
      </c>
      <c r="AT712" s="132" t="s">
        <v>152</v>
      </c>
      <c r="AU712" s="132" t="s">
        <v>77</v>
      </c>
      <c r="AY712" s="16" t="s">
        <v>151</v>
      </c>
      <c r="BE712" s="133">
        <f>IF(N712="základní",J712,0)</f>
        <v>0</v>
      </c>
      <c r="BF712" s="133">
        <f>IF(N712="snížená",J712,0)</f>
        <v>0</v>
      </c>
      <c r="BG712" s="133">
        <f>IF(N712="zákl. přenesená",J712,0)</f>
        <v>0</v>
      </c>
      <c r="BH712" s="133">
        <f>IF(N712="sníž. přenesená",J712,0)</f>
        <v>0</v>
      </c>
      <c r="BI712" s="133">
        <f>IF(N712="nulová",J712,0)</f>
        <v>0</v>
      </c>
      <c r="BJ712" s="16" t="s">
        <v>77</v>
      </c>
      <c r="BK712" s="133">
        <f>ROUND(I712*H712,2)</f>
        <v>0</v>
      </c>
      <c r="BL712" s="16" t="s">
        <v>164</v>
      </c>
      <c r="BM712" s="132" t="s">
        <v>1954</v>
      </c>
    </row>
    <row r="713" spans="2:65" s="11" customFormat="1">
      <c r="B713" s="134"/>
      <c r="D713" s="135" t="s">
        <v>159</v>
      </c>
      <c r="E713" s="136" t="s">
        <v>19</v>
      </c>
      <c r="F713" s="137" t="s">
        <v>1942</v>
      </c>
      <c r="H713" s="136" t="s">
        <v>19</v>
      </c>
      <c r="I713" s="138"/>
      <c r="L713" s="134"/>
      <c r="M713" s="139"/>
      <c r="T713" s="140"/>
      <c r="AT713" s="136" t="s">
        <v>159</v>
      </c>
      <c r="AU713" s="136" t="s">
        <v>77</v>
      </c>
      <c r="AV713" s="11" t="s">
        <v>77</v>
      </c>
      <c r="AW713" s="11" t="s">
        <v>30</v>
      </c>
      <c r="AX713" s="11" t="s">
        <v>69</v>
      </c>
      <c r="AY713" s="136" t="s">
        <v>151</v>
      </c>
    </row>
    <row r="714" spans="2:65" s="12" customFormat="1">
      <c r="B714" s="141"/>
      <c r="D714" s="135" t="s">
        <v>159</v>
      </c>
      <c r="E714" s="142" t="s">
        <v>19</v>
      </c>
      <c r="F714" s="143" t="s">
        <v>797</v>
      </c>
      <c r="H714" s="144">
        <v>8</v>
      </c>
      <c r="I714" s="145"/>
      <c r="L714" s="141"/>
      <c r="M714" s="146"/>
      <c r="T714" s="147"/>
      <c r="AT714" s="142" t="s">
        <v>159</v>
      </c>
      <c r="AU714" s="142" t="s">
        <v>77</v>
      </c>
      <c r="AV714" s="12" t="s">
        <v>79</v>
      </c>
      <c r="AW714" s="12" t="s">
        <v>30</v>
      </c>
      <c r="AX714" s="12" t="s">
        <v>69</v>
      </c>
      <c r="AY714" s="142" t="s">
        <v>151</v>
      </c>
    </row>
    <row r="715" spans="2:65" s="13" customFormat="1">
      <c r="B715" s="148"/>
      <c r="D715" s="135" t="s">
        <v>159</v>
      </c>
      <c r="E715" s="149" t="s">
        <v>19</v>
      </c>
      <c r="F715" s="150" t="s">
        <v>163</v>
      </c>
      <c r="H715" s="151">
        <v>8</v>
      </c>
      <c r="I715" s="152"/>
      <c r="L715" s="148"/>
      <c r="M715" s="153"/>
      <c r="T715" s="154"/>
      <c r="AT715" s="149" t="s">
        <v>159</v>
      </c>
      <c r="AU715" s="149" t="s">
        <v>77</v>
      </c>
      <c r="AV715" s="13" t="s">
        <v>164</v>
      </c>
      <c r="AW715" s="13" t="s">
        <v>30</v>
      </c>
      <c r="AX715" s="13" t="s">
        <v>77</v>
      </c>
      <c r="AY715" s="149" t="s">
        <v>151</v>
      </c>
    </row>
    <row r="716" spans="2:65" s="1" customFormat="1" ht="16.5" customHeight="1">
      <c r="B716" s="31"/>
      <c r="C716" s="120" t="s">
        <v>515</v>
      </c>
      <c r="D716" s="120" t="s">
        <v>152</v>
      </c>
      <c r="E716" s="121" t="s">
        <v>952</v>
      </c>
      <c r="F716" s="122" t="s">
        <v>953</v>
      </c>
      <c r="G716" s="123" t="s">
        <v>155</v>
      </c>
      <c r="H716" s="124">
        <v>5</v>
      </c>
      <c r="I716" s="125"/>
      <c r="J716" s="126">
        <f>ROUND(I716*H716,2)</f>
        <v>0</v>
      </c>
      <c r="K716" s="122" t="s">
        <v>156</v>
      </c>
      <c r="L716" s="127"/>
      <c r="M716" s="128" t="s">
        <v>19</v>
      </c>
      <c r="N716" s="129" t="s">
        <v>40</v>
      </c>
      <c r="P716" s="130">
        <f>O716*H716</f>
        <v>0</v>
      </c>
      <c r="Q716" s="130">
        <v>1.58E-3</v>
      </c>
      <c r="R716" s="130">
        <f>Q716*H716</f>
        <v>7.9000000000000008E-3</v>
      </c>
      <c r="S716" s="130">
        <v>0</v>
      </c>
      <c r="T716" s="131">
        <f>S716*H716</f>
        <v>0</v>
      </c>
      <c r="AR716" s="132" t="s">
        <v>200</v>
      </c>
      <c r="AT716" s="132" t="s">
        <v>152</v>
      </c>
      <c r="AU716" s="132" t="s">
        <v>77</v>
      </c>
      <c r="AY716" s="16" t="s">
        <v>151</v>
      </c>
      <c r="BE716" s="133">
        <f>IF(N716="základní",J716,0)</f>
        <v>0</v>
      </c>
      <c r="BF716" s="133">
        <f>IF(N716="snížená",J716,0)</f>
        <v>0</v>
      </c>
      <c r="BG716" s="133">
        <f>IF(N716="zákl. přenesená",J716,0)</f>
        <v>0</v>
      </c>
      <c r="BH716" s="133">
        <f>IF(N716="sníž. přenesená",J716,0)</f>
        <v>0</v>
      </c>
      <c r="BI716" s="133">
        <f>IF(N716="nulová",J716,0)</f>
        <v>0</v>
      </c>
      <c r="BJ716" s="16" t="s">
        <v>77</v>
      </c>
      <c r="BK716" s="133">
        <f>ROUND(I716*H716,2)</f>
        <v>0</v>
      </c>
      <c r="BL716" s="16" t="s">
        <v>164</v>
      </c>
      <c r="BM716" s="132" t="s">
        <v>1955</v>
      </c>
    </row>
    <row r="717" spans="2:65" s="11" customFormat="1">
      <c r="B717" s="134"/>
      <c r="D717" s="135" t="s">
        <v>159</v>
      </c>
      <c r="E717" s="136" t="s">
        <v>19</v>
      </c>
      <c r="F717" s="137" t="s">
        <v>1942</v>
      </c>
      <c r="H717" s="136" t="s">
        <v>19</v>
      </c>
      <c r="I717" s="138"/>
      <c r="L717" s="134"/>
      <c r="M717" s="139"/>
      <c r="T717" s="140"/>
      <c r="AT717" s="136" t="s">
        <v>159</v>
      </c>
      <c r="AU717" s="136" t="s">
        <v>77</v>
      </c>
      <c r="AV717" s="11" t="s">
        <v>77</v>
      </c>
      <c r="AW717" s="11" t="s">
        <v>30</v>
      </c>
      <c r="AX717" s="11" t="s">
        <v>69</v>
      </c>
      <c r="AY717" s="136" t="s">
        <v>151</v>
      </c>
    </row>
    <row r="718" spans="2:65" s="12" customFormat="1">
      <c r="B718" s="141"/>
      <c r="D718" s="135" t="s">
        <v>159</v>
      </c>
      <c r="E718" s="142" t="s">
        <v>19</v>
      </c>
      <c r="F718" s="143" t="s">
        <v>829</v>
      </c>
      <c r="H718" s="144">
        <v>4</v>
      </c>
      <c r="I718" s="145"/>
      <c r="L718" s="141"/>
      <c r="M718" s="146"/>
      <c r="T718" s="147"/>
      <c r="AT718" s="142" t="s">
        <v>159</v>
      </c>
      <c r="AU718" s="142" t="s">
        <v>77</v>
      </c>
      <c r="AV718" s="12" t="s">
        <v>79</v>
      </c>
      <c r="AW718" s="12" t="s">
        <v>30</v>
      </c>
      <c r="AX718" s="12" t="s">
        <v>69</v>
      </c>
      <c r="AY718" s="142" t="s">
        <v>151</v>
      </c>
    </row>
    <row r="719" spans="2:65" s="11" customFormat="1">
      <c r="B719" s="134"/>
      <c r="D719" s="135" t="s">
        <v>159</v>
      </c>
      <c r="E719" s="136" t="s">
        <v>19</v>
      </c>
      <c r="F719" s="137" t="s">
        <v>1941</v>
      </c>
      <c r="H719" s="136" t="s">
        <v>19</v>
      </c>
      <c r="I719" s="138"/>
      <c r="L719" s="134"/>
      <c r="M719" s="139"/>
      <c r="T719" s="140"/>
      <c r="AT719" s="136" t="s">
        <v>159</v>
      </c>
      <c r="AU719" s="136" t="s">
        <v>77</v>
      </c>
      <c r="AV719" s="11" t="s">
        <v>77</v>
      </c>
      <c r="AW719" s="11" t="s">
        <v>30</v>
      </c>
      <c r="AX719" s="11" t="s">
        <v>69</v>
      </c>
      <c r="AY719" s="136" t="s">
        <v>151</v>
      </c>
    </row>
    <row r="720" spans="2:65" s="12" customFormat="1">
      <c r="B720" s="141"/>
      <c r="D720" s="135" t="s">
        <v>159</v>
      </c>
      <c r="E720" s="142" t="s">
        <v>19</v>
      </c>
      <c r="F720" s="143" t="s">
        <v>77</v>
      </c>
      <c r="H720" s="144">
        <v>1</v>
      </c>
      <c r="I720" s="145"/>
      <c r="L720" s="141"/>
      <c r="M720" s="146"/>
      <c r="T720" s="147"/>
      <c r="AT720" s="142" t="s">
        <v>159</v>
      </c>
      <c r="AU720" s="142" t="s">
        <v>77</v>
      </c>
      <c r="AV720" s="12" t="s">
        <v>79</v>
      </c>
      <c r="AW720" s="12" t="s">
        <v>30</v>
      </c>
      <c r="AX720" s="12" t="s">
        <v>69</v>
      </c>
      <c r="AY720" s="142" t="s">
        <v>151</v>
      </c>
    </row>
    <row r="721" spans="2:65" s="13" customFormat="1">
      <c r="B721" s="148"/>
      <c r="D721" s="135" t="s">
        <v>159</v>
      </c>
      <c r="E721" s="149" t="s">
        <v>19</v>
      </c>
      <c r="F721" s="150" t="s">
        <v>163</v>
      </c>
      <c r="H721" s="151">
        <v>5</v>
      </c>
      <c r="I721" s="152"/>
      <c r="L721" s="148"/>
      <c r="M721" s="153"/>
      <c r="T721" s="154"/>
      <c r="AT721" s="149" t="s">
        <v>159</v>
      </c>
      <c r="AU721" s="149" t="s">
        <v>77</v>
      </c>
      <c r="AV721" s="13" t="s">
        <v>164</v>
      </c>
      <c r="AW721" s="13" t="s">
        <v>30</v>
      </c>
      <c r="AX721" s="13" t="s">
        <v>77</v>
      </c>
      <c r="AY721" s="149" t="s">
        <v>151</v>
      </c>
    </row>
    <row r="722" spans="2:65" s="1" customFormat="1" ht="16.5" customHeight="1">
      <c r="B722" s="31"/>
      <c r="C722" s="120" t="s">
        <v>439</v>
      </c>
      <c r="D722" s="120" t="s">
        <v>152</v>
      </c>
      <c r="E722" s="121" t="s">
        <v>956</v>
      </c>
      <c r="F722" s="122" t="s">
        <v>957</v>
      </c>
      <c r="G722" s="123" t="s">
        <v>155</v>
      </c>
      <c r="H722" s="124">
        <v>5</v>
      </c>
      <c r="I722" s="125"/>
      <c r="J722" s="126">
        <f>ROUND(I722*H722,2)</f>
        <v>0</v>
      </c>
      <c r="K722" s="122" t="s">
        <v>156</v>
      </c>
      <c r="L722" s="127"/>
      <c r="M722" s="128" t="s">
        <v>19</v>
      </c>
      <c r="N722" s="129" t="s">
        <v>40</v>
      </c>
      <c r="P722" s="130">
        <f>O722*H722</f>
        <v>0</v>
      </c>
      <c r="Q722" s="130">
        <v>1.6100000000000001E-3</v>
      </c>
      <c r="R722" s="130">
        <f>Q722*H722</f>
        <v>8.0499999999999999E-3</v>
      </c>
      <c r="S722" s="130">
        <v>0</v>
      </c>
      <c r="T722" s="131">
        <f>S722*H722</f>
        <v>0</v>
      </c>
      <c r="AR722" s="132" t="s">
        <v>200</v>
      </c>
      <c r="AT722" s="132" t="s">
        <v>152</v>
      </c>
      <c r="AU722" s="132" t="s">
        <v>77</v>
      </c>
      <c r="AY722" s="16" t="s">
        <v>151</v>
      </c>
      <c r="BE722" s="133">
        <f>IF(N722="základní",J722,0)</f>
        <v>0</v>
      </c>
      <c r="BF722" s="133">
        <f>IF(N722="snížená",J722,0)</f>
        <v>0</v>
      </c>
      <c r="BG722" s="133">
        <f>IF(N722="zákl. přenesená",J722,0)</f>
        <v>0</v>
      </c>
      <c r="BH722" s="133">
        <f>IF(N722="sníž. přenesená",J722,0)</f>
        <v>0</v>
      </c>
      <c r="BI722" s="133">
        <f>IF(N722="nulová",J722,0)</f>
        <v>0</v>
      </c>
      <c r="BJ722" s="16" t="s">
        <v>77</v>
      </c>
      <c r="BK722" s="133">
        <f>ROUND(I722*H722,2)</f>
        <v>0</v>
      </c>
      <c r="BL722" s="16" t="s">
        <v>164</v>
      </c>
      <c r="BM722" s="132" t="s">
        <v>1956</v>
      </c>
    </row>
    <row r="723" spans="2:65" s="11" customFormat="1">
      <c r="B723" s="134"/>
      <c r="D723" s="135" t="s">
        <v>159</v>
      </c>
      <c r="E723" s="136" t="s">
        <v>19</v>
      </c>
      <c r="F723" s="137" t="s">
        <v>1942</v>
      </c>
      <c r="H723" s="136" t="s">
        <v>19</v>
      </c>
      <c r="I723" s="138"/>
      <c r="L723" s="134"/>
      <c r="M723" s="139"/>
      <c r="T723" s="140"/>
      <c r="AT723" s="136" t="s">
        <v>159</v>
      </c>
      <c r="AU723" s="136" t="s">
        <v>77</v>
      </c>
      <c r="AV723" s="11" t="s">
        <v>77</v>
      </c>
      <c r="AW723" s="11" t="s">
        <v>30</v>
      </c>
      <c r="AX723" s="11" t="s">
        <v>69</v>
      </c>
      <c r="AY723" s="136" t="s">
        <v>151</v>
      </c>
    </row>
    <row r="724" spans="2:65" s="12" customFormat="1">
      <c r="B724" s="141"/>
      <c r="D724" s="135" t="s">
        <v>159</v>
      </c>
      <c r="E724" s="142" t="s">
        <v>19</v>
      </c>
      <c r="F724" s="143" t="s">
        <v>829</v>
      </c>
      <c r="H724" s="144">
        <v>4</v>
      </c>
      <c r="I724" s="145"/>
      <c r="L724" s="141"/>
      <c r="M724" s="146"/>
      <c r="T724" s="147"/>
      <c r="AT724" s="142" t="s">
        <v>159</v>
      </c>
      <c r="AU724" s="142" t="s">
        <v>77</v>
      </c>
      <c r="AV724" s="12" t="s">
        <v>79</v>
      </c>
      <c r="AW724" s="12" t="s">
        <v>30</v>
      </c>
      <c r="AX724" s="12" t="s">
        <v>69</v>
      </c>
      <c r="AY724" s="142" t="s">
        <v>151</v>
      </c>
    </row>
    <row r="725" spans="2:65" s="11" customFormat="1">
      <c r="B725" s="134"/>
      <c r="D725" s="135" t="s">
        <v>159</v>
      </c>
      <c r="E725" s="136" t="s">
        <v>19</v>
      </c>
      <c r="F725" s="137" t="s">
        <v>1941</v>
      </c>
      <c r="H725" s="136" t="s">
        <v>19</v>
      </c>
      <c r="I725" s="138"/>
      <c r="L725" s="134"/>
      <c r="M725" s="139"/>
      <c r="T725" s="140"/>
      <c r="AT725" s="136" t="s">
        <v>159</v>
      </c>
      <c r="AU725" s="136" t="s">
        <v>77</v>
      </c>
      <c r="AV725" s="11" t="s">
        <v>77</v>
      </c>
      <c r="AW725" s="11" t="s">
        <v>30</v>
      </c>
      <c r="AX725" s="11" t="s">
        <v>69</v>
      </c>
      <c r="AY725" s="136" t="s">
        <v>151</v>
      </c>
    </row>
    <row r="726" spans="2:65" s="12" customFormat="1">
      <c r="B726" s="141"/>
      <c r="D726" s="135" t="s">
        <v>159</v>
      </c>
      <c r="E726" s="142" t="s">
        <v>19</v>
      </c>
      <c r="F726" s="143" t="s">
        <v>77</v>
      </c>
      <c r="H726" s="144">
        <v>1</v>
      </c>
      <c r="I726" s="145"/>
      <c r="L726" s="141"/>
      <c r="M726" s="146"/>
      <c r="T726" s="147"/>
      <c r="AT726" s="142" t="s">
        <v>159</v>
      </c>
      <c r="AU726" s="142" t="s">
        <v>77</v>
      </c>
      <c r="AV726" s="12" t="s">
        <v>79</v>
      </c>
      <c r="AW726" s="12" t="s">
        <v>30</v>
      </c>
      <c r="AX726" s="12" t="s">
        <v>69</v>
      </c>
      <c r="AY726" s="142" t="s">
        <v>151</v>
      </c>
    </row>
    <row r="727" spans="2:65" s="13" customFormat="1">
      <c r="B727" s="148"/>
      <c r="D727" s="135" t="s">
        <v>159</v>
      </c>
      <c r="E727" s="149" t="s">
        <v>19</v>
      </c>
      <c r="F727" s="150" t="s">
        <v>163</v>
      </c>
      <c r="H727" s="151">
        <v>5</v>
      </c>
      <c r="I727" s="152"/>
      <c r="L727" s="148"/>
      <c r="M727" s="153"/>
      <c r="T727" s="154"/>
      <c r="AT727" s="149" t="s">
        <v>159</v>
      </c>
      <c r="AU727" s="149" t="s">
        <v>77</v>
      </c>
      <c r="AV727" s="13" t="s">
        <v>164</v>
      </c>
      <c r="AW727" s="13" t="s">
        <v>30</v>
      </c>
      <c r="AX727" s="13" t="s">
        <v>77</v>
      </c>
      <c r="AY727" s="149" t="s">
        <v>151</v>
      </c>
    </row>
    <row r="728" spans="2:65" s="1" customFormat="1" ht="16.5" customHeight="1">
      <c r="B728" s="31"/>
      <c r="C728" s="120" t="s">
        <v>522</v>
      </c>
      <c r="D728" s="120" t="s">
        <v>152</v>
      </c>
      <c r="E728" s="121" t="s">
        <v>1957</v>
      </c>
      <c r="F728" s="122" t="s">
        <v>1958</v>
      </c>
      <c r="G728" s="123" t="s">
        <v>155</v>
      </c>
      <c r="H728" s="124">
        <v>1</v>
      </c>
      <c r="I728" s="125"/>
      <c r="J728" s="126">
        <f>ROUND(I728*H728,2)</f>
        <v>0</v>
      </c>
      <c r="K728" s="122" t="s">
        <v>156</v>
      </c>
      <c r="L728" s="127"/>
      <c r="M728" s="128" t="s">
        <v>19</v>
      </c>
      <c r="N728" s="129" t="s">
        <v>40</v>
      </c>
      <c r="P728" s="130">
        <f>O728*H728</f>
        <v>0</v>
      </c>
      <c r="Q728" s="130">
        <v>1.64E-3</v>
      </c>
      <c r="R728" s="130">
        <f>Q728*H728</f>
        <v>1.64E-3</v>
      </c>
      <c r="S728" s="130">
        <v>0</v>
      </c>
      <c r="T728" s="131">
        <f>S728*H728</f>
        <v>0</v>
      </c>
      <c r="AR728" s="132" t="s">
        <v>200</v>
      </c>
      <c r="AT728" s="132" t="s">
        <v>152</v>
      </c>
      <c r="AU728" s="132" t="s">
        <v>77</v>
      </c>
      <c r="AY728" s="16" t="s">
        <v>151</v>
      </c>
      <c r="BE728" s="133">
        <f>IF(N728="základní",J728,0)</f>
        <v>0</v>
      </c>
      <c r="BF728" s="133">
        <f>IF(N728="snížená",J728,0)</f>
        <v>0</v>
      </c>
      <c r="BG728" s="133">
        <f>IF(N728="zákl. přenesená",J728,0)</f>
        <v>0</v>
      </c>
      <c r="BH728" s="133">
        <f>IF(N728="sníž. přenesená",J728,0)</f>
        <v>0</v>
      </c>
      <c r="BI728" s="133">
        <f>IF(N728="nulová",J728,0)</f>
        <v>0</v>
      </c>
      <c r="BJ728" s="16" t="s">
        <v>77</v>
      </c>
      <c r="BK728" s="133">
        <f>ROUND(I728*H728,2)</f>
        <v>0</v>
      </c>
      <c r="BL728" s="16" t="s">
        <v>164</v>
      </c>
      <c r="BM728" s="132" t="s">
        <v>1959</v>
      </c>
    </row>
    <row r="729" spans="2:65" s="11" customFormat="1">
      <c r="B729" s="134"/>
      <c r="D729" s="135" t="s">
        <v>159</v>
      </c>
      <c r="E729" s="136" t="s">
        <v>19</v>
      </c>
      <c r="F729" s="137" t="s">
        <v>1941</v>
      </c>
      <c r="H729" s="136" t="s">
        <v>19</v>
      </c>
      <c r="I729" s="138"/>
      <c r="L729" s="134"/>
      <c r="M729" s="139"/>
      <c r="T729" s="140"/>
      <c r="AT729" s="136" t="s">
        <v>159</v>
      </c>
      <c r="AU729" s="136" t="s">
        <v>77</v>
      </c>
      <c r="AV729" s="11" t="s">
        <v>77</v>
      </c>
      <c r="AW729" s="11" t="s">
        <v>30</v>
      </c>
      <c r="AX729" s="11" t="s">
        <v>69</v>
      </c>
      <c r="AY729" s="136" t="s">
        <v>151</v>
      </c>
    </row>
    <row r="730" spans="2:65" s="12" customFormat="1">
      <c r="B730" s="141"/>
      <c r="D730" s="135" t="s">
        <v>159</v>
      </c>
      <c r="E730" s="142" t="s">
        <v>19</v>
      </c>
      <c r="F730" s="143" t="s">
        <v>77</v>
      </c>
      <c r="H730" s="144">
        <v>1</v>
      </c>
      <c r="I730" s="145"/>
      <c r="L730" s="141"/>
      <c r="M730" s="146"/>
      <c r="T730" s="147"/>
      <c r="AT730" s="142" t="s">
        <v>159</v>
      </c>
      <c r="AU730" s="142" t="s">
        <v>77</v>
      </c>
      <c r="AV730" s="12" t="s">
        <v>79</v>
      </c>
      <c r="AW730" s="12" t="s">
        <v>30</v>
      </c>
      <c r="AX730" s="12" t="s">
        <v>69</v>
      </c>
      <c r="AY730" s="142" t="s">
        <v>151</v>
      </c>
    </row>
    <row r="731" spans="2:65" s="13" customFormat="1">
      <c r="B731" s="148"/>
      <c r="D731" s="135" t="s">
        <v>159</v>
      </c>
      <c r="E731" s="149" t="s">
        <v>19</v>
      </c>
      <c r="F731" s="150" t="s">
        <v>163</v>
      </c>
      <c r="H731" s="151">
        <v>1</v>
      </c>
      <c r="I731" s="152"/>
      <c r="L731" s="148"/>
      <c r="M731" s="153"/>
      <c r="T731" s="154"/>
      <c r="AT731" s="149" t="s">
        <v>159</v>
      </c>
      <c r="AU731" s="149" t="s">
        <v>77</v>
      </c>
      <c r="AV731" s="13" t="s">
        <v>164</v>
      </c>
      <c r="AW731" s="13" t="s">
        <v>30</v>
      </c>
      <c r="AX731" s="13" t="s">
        <v>77</v>
      </c>
      <c r="AY731" s="149" t="s">
        <v>151</v>
      </c>
    </row>
    <row r="732" spans="2:65" s="1" customFormat="1" ht="16.5" customHeight="1">
      <c r="B732" s="31"/>
      <c r="C732" s="120" t="s">
        <v>528</v>
      </c>
      <c r="D732" s="120" t="s">
        <v>152</v>
      </c>
      <c r="E732" s="121" t="s">
        <v>959</v>
      </c>
      <c r="F732" s="122" t="s">
        <v>960</v>
      </c>
      <c r="G732" s="123" t="s">
        <v>155</v>
      </c>
      <c r="H732" s="124">
        <v>9</v>
      </c>
      <c r="I732" s="125"/>
      <c r="J732" s="126">
        <f>ROUND(I732*H732,2)</f>
        <v>0</v>
      </c>
      <c r="K732" s="122" t="s">
        <v>156</v>
      </c>
      <c r="L732" s="127"/>
      <c r="M732" s="128" t="s">
        <v>19</v>
      </c>
      <c r="N732" s="129" t="s">
        <v>40</v>
      </c>
      <c r="P732" s="130">
        <f>O732*H732</f>
        <v>0</v>
      </c>
      <c r="Q732" s="130">
        <v>1.67E-3</v>
      </c>
      <c r="R732" s="130">
        <f>Q732*H732</f>
        <v>1.503E-2</v>
      </c>
      <c r="S732" s="130">
        <v>0</v>
      </c>
      <c r="T732" s="131">
        <f>S732*H732</f>
        <v>0</v>
      </c>
      <c r="AR732" s="132" t="s">
        <v>200</v>
      </c>
      <c r="AT732" s="132" t="s">
        <v>152</v>
      </c>
      <c r="AU732" s="132" t="s">
        <v>77</v>
      </c>
      <c r="AY732" s="16" t="s">
        <v>151</v>
      </c>
      <c r="BE732" s="133">
        <f>IF(N732="základní",J732,0)</f>
        <v>0</v>
      </c>
      <c r="BF732" s="133">
        <f>IF(N732="snížená",J732,0)</f>
        <v>0</v>
      </c>
      <c r="BG732" s="133">
        <f>IF(N732="zákl. přenesená",J732,0)</f>
        <v>0</v>
      </c>
      <c r="BH732" s="133">
        <f>IF(N732="sníž. přenesená",J732,0)</f>
        <v>0</v>
      </c>
      <c r="BI732" s="133">
        <f>IF(N732="nulová",J732,0)</f>
        <v>0</v>
      </c>
      <c r="BJ732" s="16" t="s">
        <v>77</v>
      </c>
      <c r="BK732" s="133">
        <f>ROUND(I732*H732,2)</f>
        <v>0</v>
      </c>
      <c r="BL732" s="16" t="s">
        <v>164</v>
      </c>
      <c r="BM732" s="132" t="s">
        <v>1960</v>
      </c>
    </row>
    <row r="733" spans="2:65" s="11" customFormat="1">
      <c r="B733" s="134"/>
      <c r="D733" s="135" t="s">
        <v>159</v>
      </c>
      <c r="E733" s="136" t="s">
        <v>19</v>
      </c>
      <c r="F733" s="137" t="s">
        <v>1942</v>
      </c>
      <c r="H733" s="136" t="s">
        <v>19</v>
      </c>
      <c r="I733" s="138"/>
      <c r="L733" s="134"/>
      <c r="M733" s="139"/>
      <c r="T733" s="140"/>
      <c r="AT733" s="136" t="s">
        <v>159</v>
      </c>
      <c r="AU733" s="136" t="s">
        <v>77</v>
      </c>
      <c r="AV733" s="11" t="s">
        <v>77</v>
      </c>
      <c r="AW733" s="11" t="s">
        <v>30</v>
      </c>
      <c r="AX733" s="11" t="s">
        <v>69</v>
      </c>
      <c r="AY733" s="136" t="s">
        <v>151</v>
      </c>
    </row>
    <row r="734" spans="2:65" s="12" customFormat="1">
      <c r="B734" s="141"/>
      <c r="D734" s="135" t="s">
        <v>159</v>
      </c>
      <c r="E734" s="142" t="s">
        <v>19</v>
      </c>
      <c r="F734" s="143" t="s">
        <v>829</v>
      </c>
      <c r="H734" s="144">
        <v>4</v>
      </c>
      <c r="I734" s="145"/>
      <c r="L734" s="141"/>
      <c r="M734" s="146"/>
      <c r="T734" s="147"/>
      <c r="AT734" s="142" t="s">
        <v>159</v>
      </c>
      <c r="AU734" s="142" t="s">
        <v>77</v>
      </c>
      <c r="AV734" s="12" t="s">
        <v>79</v>
      </c>
      <c r="AW734" s="12" t="s">
        <v>30</v>
      </c>
      <c r="AX734" s="12" t="s">
        <v>69</v>
      </c>
      <c r="AY734" s="142" t="s">
        <v>151</v>
      </c>
    </row>
    <row r="735" spans="2:65" s="11" customFormat="1">
      <c r="B735" s="134"/>
      <c r="D735" s="135" t="s">
        <v>159</v>
      </c>
      <c r="E735" s="136" t="s">
        <v>19</v>
      </c>
      <c r="F735" s="137" t="s">
        <v>1961</v>
      </c>
      <c r="H735" s="136" t="s">
        <v>19</v>
      </c>
      <c r="I735" s="138"/>
      <c r="L735" s="134"/>
      <c r="M735" s="139"/>
      <c r="T735" s="140"/>
      <c r="AT735" s="136" t="s">
        <v>159</v>
      </c>
      <c r="AU735" s="136" t="s">
        <v>77</v>
      </c>
      <c r="AV735" s="11" t="s">
        <v>77</v>
      </c>
      <c r="AW735" s="11" t="s">
        <v>30</v>
      </c>
      <c r="AX735" s="11" t="s">
        <v>69</v>
      </c>
      <c r="AY735" s="136" t="s">
        <v>151</v>
      </c>
    </row>
    <row r="736" spans="2:65" s="12" customFormat="1">
      <c r="B736" s="141"/>
      <c r="D736" s="135" t="s">
        <v>159</v>
      </c>
      <c r="E736" s="142" t="s">
        <v>19</v>
      </c>
      <c r="F736" s="143" t="s">
        <v>829</v>
      </c>
      <c r="H736" s="144">
        <v>4</v>
      </c>
      <c r="I736" s="145"/>
      <c r="L736" s="141"/>
      <c r="M736" s="146"/>
      <c r="T736" s="147"/>
      <c r="AT736" s="142" t="s">
        <v>159</v>
      </c>
      <c r="AU736" s="142" t="s">
        <v>77</v>
      </c>
      <c r="AV736" s="12" t="s">
        <v>79</v>
      </c>
      <c r="AW736" s="12" t="s">
        <v>30</v>
      </c>
      <c r="AX736" s="12" t="s">
        <v>69</v>
      </c>
      <c r="AY736" s="142" t="s">
        <v>151</v>
      </c>
    </row>
    <row r="737" spans="2:65" s="11" customFormat="1">
      <c r="B737" s="134"/>
      <c r="D737" s="135" t="s">
        <v>159</v>
      </c>
      <c r="E737" s="136" t="s">
        <v>19</v>
      </c>
      <c r="F737" s="137" t="s">
        <v>1941</v>
      </c>
      <c r="H737" s="136" t="s">
        <v>19</v>
      </c>
      <c r="I737" s="138"/>
      <c r="L737" s="134"/>
      <c r="M737" s="139"/>
      <c r="T737" s="140"/>
      <c r="AT737" s="136" t="s">
        <v>159</v>
      </c>
      <c r="AU737" s="136" t="s">
        <v>77</v>
      </c>
      <c r="AV737" s="11" t="s">
        <v>77</v>
      </c>
      <c r="AW737" s="11" t="s">
        <v>30</v>
      </c>
      <c r="AX737" s="11" t="s">
        <v>69</v>
      </c>
      <c r="AY737" s="136" t="s">
        <v>151</v>
      </c>
    </row>
    <row r="738" spans="2:65" s="12" customFormat="1">
      <c r="B738" s="141"/>
      <c r="D738" s="135" t="s">
        <v>159</v>
      </c>
      <c r="E738" s="142" t="s">
        <v>19</v>
      </c>
      <c r="F738" s="143" t="s">
        <v>77</v>
      </c>
      <c r="H738" s="144">
        <v>1</v>
      </c>
      <c r="I738" s="145"/>
      <c r="L738" s="141"/>
      <c r="M738" s="146"/>
      <c r="T738" s="147"/>
      <c r="AT738" s="142" t="s">
        <v>159</v>
      </c>
      <c r="AU738" s="142" t="s">
        <v>77</v>
      </c>
      <c r="AV738" s="12" t="s">
        <v>79</v>
      </c>
      <c r="AW738" s="12" t="s">
        <v>30</v>
      </c>
      <c r="AX738" s="12" t="s">
        <v>69</v>
      </c>
      <c r="AY738" s="142" t="s">
        <v>151</v>
      </c>
    </row>
    <row r="739" spans="2:65" s="13" customFormat="1">
      <c r="B739" s="148"/>
      <c r="D739" s="135" t="s">
        <v>159</v>
      </c>
      <c r="E739" s="149" t="s">
        <v>19</v>
      </c>
      <c r="F739" s="150" t="s">
        <v>163</v>
      </c>
      <c r="H739" s="151">
        <v>9</v>
      </c>
      <c r="I739" s="152"/>
      <c r="L739" s="148"/>
      <c r="M739" s="153"/>
      <c r="T739" s="154"/>
      <c r="AT739" s="149" t="s">
        <v>159</v>
      </c>
      <c r="AU739" s="149" t="s">
        <v>77</v>
      </c>
      <c r="AV739" s="13" t="s">
        <v>164</v>
      </c>
      <c r="AW739" s="13" t="s">
        <v>30</v>
      </c>
      <c r="AX739" s="13" t="s">
        <v>77</v>
      </c>
      <c r="AY739" s="149" t="s">
        <v>151</v>
      </c>
    </row>
    <row r="740" spans="2:65" s="1" customFormat="1" ht="16.5" customHeight="1">
      <c r="B740" s="31"/>
      <c r="C740" s="120" t="s">
        <v>534</v>
      </c>
      <c r="D740" s="120" t="s">
        <v>152</v>
      </c>
      <c r="E740" s="121" t="s">
        <v>1962</v>
      </c>
      <c r="F740" s="122" t="s">
        <v>1963</v>
      </c>
      <c r="G740" s="123" t="s">
        <v>155</v>
      </c>
      <c r="H740" s="124">
        <v>4</v>
      </c>
      <c r="I740" s="125"/>
      <c r="J740" s="126">
        <f>ROUND(I740*H740,2)</f>
        <v>0</v>
      </c>
      <c r="K740" s="122" t="s">
        <v>156</v>
      </c>
      <c r="L740" s="127"/>
      <c r="M740" s="128" t="s">
        <v>19</v>
      </c>
      <c r="N740" s="129" t="s">
        <v>40</v>
      </c>
      <c r="P740" s="130">
        <f>O740*H740</f>
        <v>0</v>
      </c>
      <c r="Q740" s="130">
        <v>1.6999999999999999E-3</v>
      </c>
      <c r="R740" s="130">
        <f>Q740*H740</f>
        <v>6.7999999999999996E-3</v>
      </c>
      <c r="S740" s="130">
        <v>0</v>
      </c>
      <c r="T740" s="131">
        <f>S740*H740</f>
        <v>0</v>
      </c>
      <c r="AR740" s="132" t="s">
        <v>200</v>
      </c>
      <c r="AT740" s="132" t="s">
        <v>152</v>
      </c>
      <c r="AU740" s="132" t="s">
        <v>77</v>
      </c>
      <c r="AY740" s="16" t="s">
        <v>151</v>
      </c>
      <c r="BE740" s="133">
        <f>IF(N740="základní",J740,0)</f>
        <v>0</v>
      </c>
      <c r="BF740" s="133">
        <f>IF(N740="snížená",J740,0)</f>
        <v>0</v>
      </c>
      <c r="BG740" s="133">
        <f>IF(N740="zákl. přenesená",J740,0)</f>
        <v>0</v>
      </c>
      <c r="BH740" s="133">
        <f>IF(N740="sníž. přenesená",J740,0)</f>
        <v>0</v>
      </c>
      <c r="BI740" s="133">
        <f>IF(N740="nulová",J740,0)</f>
        <v>0</v>
      </c>
      <c r="BJ740" s="16" t="s">
        <v>77</v>
      </c>
      <c r="BK740" s="133">
        <f>ROUND(I740*H740,2)</f>
        <v>0</v>
      </c>
      <c r="BL740" s="16" t="s">
        <v>164</v>
      </c>
      <c r="BM740" s="132" t="s">
        <v>1964</v>
      </c>
    </row>
    <row r="741" spans="2:65" s="11" customFormat="1">
      <c r="B741" s="134"/>
      <c r="D741" s="135" t="s">
        <v>159</v>
      </c>
      <c r="E741" s="136" t="s">
        <v>19</v>
      </c>
      <c r="F741" s="137" t="s">
        <v>1961</v>
      </c>
      <c r="H741" s="136" t="s">
        <v>19</v>
      </c>
      <c r="I741" s="138"/>
      <c r="L741" s="134"/>
      <c r="M741" s="139"/>
      <c r="T741" s="140"/>
      <c r="AT741" s="136" t="s">
        <v>159</v>
      </c>
      <c r="AU741" s="136" t="s">
        <v>77</v>
      </c>
      <c r="AV741" s="11" t="s">
        <v>77</v>
      </c>
      <c r="AW741" s="11" t="s">
        <v>30</v>
      </c>
      <c r="AX741" s="11" t="s">
        <v>69</v>
      </c>
      <c r="AY741" s="136" t="s">
        <v>151</v>
      </c>
    </row>
    <row r="742" spans="2:65" s="12" customFormat="1">
      <c r="B742" s="141"/>
      <c r="D742" s="135" t="s">
        <v>159</v>
      </c>
      <c r="E742" s="142" t="s">
        <v>19</v>
      </c>
      <c r="F742" s="143" t="s">
        <v>829</v>
      </c>
      <c r="H742" s="144">
        <v>4</v>
      </c>
      <c r="I742" s="145"/>
      <c r="L742" s="141"/>
      <c r="M742" s="146"/>
      <c r="T742" s="147"/>
      <c r="AT742" s="142" t="s">
        <v>159</v>
      </c>
      <c r="AU742" s="142" t="s">
        <v>77</v>
      </c>
      <c r="AV742" s="12" t="s">
        <v>79</v>
      </c>
      <c r="AW742" s="12" t="s">
        <v>30</v>
      </c>
      <c r="AX742" s="12" t="s">
        <v>69</v>
      </c>
      <c r="AY742" s="142" t="s">
        <v>151</v>
      </c>
    </row>
    <row r="743" spans="2:65" s="13" customFormat="1">
      <c r="B743" s="148"/>
      <c r="D743" s="135" t="s">
        <v>159</v>
      </c>
      <c r="E743" s="149" t="s">
        <v>19</v>
      </c>
      <c r="F743" s="150" t="s">
        <v>163</v>
      </c>
      <c r="H743" s="151">
        <v>4</v>
      </c>
      <c r="I743" s="152"/>
      <c r="L743" s="148"/>
      <c r="M743" s="153"/>
      <c r="T743" s="154"/>
      <c r="AT743" s="149" t="s">
        <v>159</v>
      </c>
      <c r="AU743" s="149" t="s">
        <v>77</v>
      </c>
      <c r="AV743" s="13" t="s">
        <v>164</v>
      </c>
      <c r="AW743" s="13" t="s">
        <v>30</v>
      </c>
      <c r="AX743" s="13" t="s">
        <v>77</v>
      </c>
      <c r="AY743" s="149" t="s">
        <v>151</v>
      </c>
    </row>
    <row r="744" spans="2:65" s="1" customFormat="1" ht="16.5" customHeight="1">
      <c r="B744" s="31"/>
      <c r="C744" s="120" t="s">
        <v>538</v>
      </c>
      <c r="D744" s="120" t="s">
        <v>152</v>
      </c>
      <c r="E744" s="121" t="s">
        <v>962</v>
      </c>
      <c r="F744" s="122" t="s">
        <v>963</v>
      </c>
      <c r="G744" s="123" t="s">
        <v>155</v>
      </c>
      <c r="H744" s="124">
        <v>5</v>
      </c>
      <c r="I744" s="125"/>
      <c r="J744" s="126">
        <f>ROUND(I744*H744,2)</f>
        <v>0</v>
      </c>
      <c r="K744" s="122" t="s">
        <v>156</v>
      </c>
      <c r="L744" s="127"/>
      <c r="M744" s="128" t="s">
        <v>19</v>
      </c>
      <c r="N744" s="129" t="s">
        <v>40</v>
      </c>
      <c r="P744" s="130">
        <f>O744*H744</f>
        <v>0</v>
      </c>
      <c r="Q744" s="130">
        <v>1.73E-3</v>
      </c>
      <c r="R744" s="130">
        <f>Q744*H744</f>
        <v>8.6499999999999997E-3</v>
      </c>
      <c r="S744" s="130">
        <v>0</v>
      </c>
      <c r="T744" s="131">
        <f>S744*H744</f>
        <v>0</v>
      </c>
      <c r="AR744" s="132" t="s">
        <v>200</v>
      </c>
      <c r="AT744" s="132" t="s">
        <v>152</v>
      </c>
      <c r="AU744" s="132" t="s">
        <v>77</v>
      </c>
      <c r="AY744" s="16" t="s">
        <v>151</v>
      </c>
      <c r="BE744" s="133">
        <f>IF(N744="základní",J744,0)</f>
        <v>0</v>
      </c>
      <c r="BF744" s="133">
        <f>IF(N744="snížená",J744,0)</f>
        <v>0</v>
      </c>
      <c r="BG744" s="133">
        <f>IF(N744="zákl. přenesená",J744,0)</f>
        <v>0</v>
      </c>
      <c r="BH744" s="133">
        <f>IF(N744="sníž. přenesená",J744,0)</f>
        <v>0</v>
      </c>
      <c r="BI744" s="133">
        <f>IF(N744="nulová",J744,0)</f>
        <v>0</v>
      </c>
      <c r="BJ744" s="16" t="s">
        <v>77</v>
      </c>
      <c r="BK744" s="133">
        <f>ROUND(I744*H744,2)</f>
        <v>0</v>
      </c>
      <c r="BL744" s="16" t="s">
        <v>164</v>
      </c>
      <c r="BM744" s="132" t="s">
        <v>1965</v>
      </c>
    </row>
    <row r="745" spans="2:65" s="11" customFormat="1">
      <c r="B745" s="134"/>
      <c r="D745" s="135" t="s">
        <v>159</v>
      </c>
      <c r="E745" s="136" t="s">
        <v>19</v>
      </c>
      <c r="F745" s="137" t="s">
        <v>1942</v>
      </c>
      <c r="H745" s="136" t="s">
        <v>19</v>
      </c>
      <c r="I745" s="138"/>
      <c r="L745" s="134"/>
      <c r="M745" s="139"/>
      <c r="T745" s="140"/>
      <c r="AT745" s="136" t="s">
        <v>159</v>
      </c>
      <c r="AU745" s="136" t="s">
        <v>77</v>
      </c>
      <c r="AV745" s="11" t="s">
        <v>77</v>
      </c>
      <c r="AW745" s="11" t="s">
        <v>30</v>
      </c>
      <c r="AX745" s="11" t="s">
        <v>69</v>
      </c>
      <c r="AY745" s="136" t="s">
        <v>151</v>
      </c>
    </row>
    <row r="746" spans="2:65" s="12" customFormat="1">
      <c r="B746" s="141"/>
      <c r="D746" s="135" t="s">
        <v>159</v>
      </c>
      <c r="E746" s="142" t="s">
        <v>19</v>
      </c>
      <c r="F746" s="143" t="s">
        <v>829</v>
      </c>
      <c r="H746" s="144">
        <v>4</v>
      </c>
      <c r="I746" s="145"/>
      <c r="L746" s="141"/>
      <c r="M746" s="146"/>
      <c r="T746" s="147"/>
      <c r="AT746" s="142" t="s">
        <v>159</v>
      </c>
      <c r="AU746" s="142" t="s">
        <v>77</v>
      </c>
      <c r="AV746" s="12" t="s">
        <v>79</v>
      </c>
      <c r="AW746" s="12" t="s">
        <v>30</v>
      </c>
      <c r="AX746" s="12" t="s">
        <v>69</v>
      </c>
      <c r="AY746" s="142" t="s">
        <v>151</v>
      </c>
    </row>
    <row r="747" spans="2:65" s="11" customFormat="1">
      <c r="B747" s="134"/>
      <c r="D747" s="135" t="s">
        <v>159</v>
      </c>
      <c r="E747" s="136" t="s">
        <v>19</v>
      </c>
      <c r="F747" s="137" t="s">
        <v>1941</v>
      </c>
      <c r="H747" s="136" t="s">
        <v>19</v>
      </c>
      <c r="I747" s="138"/>
      <c r="L747" s="134"/>
      <c r="M747" s="139"/>
      <c r="T747" s="140"/>
      <c r="AT747" s="136" t="s">
        <v>159</v>
      </c>
      <c r="AU747" s="136" t="s">
        <v>77</v>
      </c>
      <c r="AV747" s="11" t="s">
        <v>77</v>
      </c>
      <c r="AW747" s="11" t="s">
        <v>30</v>
      </c>
      <c r="AX747" s="11" t="s">
        <v>69</v>
      </c>
      <c r="AY747" s="136" t="s">
        <v>151</v>
      </c>
    </row>
    <row r="748" spans="2:65" s="12" customFormat="1">
      <c r="B748" s="141"/>
      <c r="D748" s="135" t="s">
        <v>159</v>
      </c>
      <c r="E748" s="142" t="s">
        <v>19</v>
      </c>
      <c r="F748" s="143" t="s">
        <v>77</v>
      </c>
      <c r="H748" s="144">
        <v>1</v>
      </c>
      <c r="I748" s="145"/>
      <c r="L748" s="141"/>
      <c r="M748" s="146"/>
      <c r="T748" s="147"/>
      <c r="AT748" s="142" t="s">
        <v>159</v>
      </c>
      <c r="AU748" s="142" t="s">
        <v>77</v>
      </c>
      <c r="AV748" s="12" t="s">
        <v>79</v>
      </c>
      <c r="AW748" s="12" t="s">
        <v>30</v>
      </c>
      <c r="AX748" s="12" t="s">
        <v>69</v>
      </c>
      <c r="AY748" s="142" t="s">
        <v>151</v>
      </c>
    </row>
    <row r="749" spans="2:65" s="13" customFormat="1">
      <c r="B749" s="148"/>
      <c r="D749" s="135" t="s">
        <v>159</v>
      </c>
      <c r="E749" s="149" t="s">
        <v>19</v>
      </c>
      <c r="F749" s="150" t="s">
        <v>163</v>
      </c>
      <c r="H749" s="151">
        <v>5</v>
      </c>
      <c r="I749" s="152"/>
      <c r="L749" s="148"/>
      <c r="M749" s="153"/>
      <c r="T749" s="154"/>
      <c r="AT749" s="149" t="s">
        <v>159</v>
      </c>
      <c r="AU749" s="149" t="s">
        <v>77</v>
      </c>
      <c r="AV749" s="13" t="s">
        <v>164</v>
      </c>
      <c r="AW749" s="13" t="s">
        <v>30</v>
      </c>
      <c r="AX749" s="13" t="s">
        <v>77</v>
      </c>
      <c r="AY749" s="149" t="s">
        <v>151</v>
      </c>
    </row>
    <row r="750" spans="2:65" s="1" customFormat="1" ht="16.5" customHeight="1">
      <c r="B750" s="31"/>
      <c r="C750" s="120" t="s">
        <v>545</v>
      </c>
      <c r="D750" s="120" t="s">
        <v>152</v>
      </c>
      <c r="E750" s="121" t="s">
        <v>1966</v>
      </c>
      <c r="F750" s="122" t="s">
        <v>1967</v>
      </c>
      <c r="G750" s="123" t="s">
        <v>155</v>
      </c>
      <c r="H750" s="124">
        <v>5</v>
      </c>
      <c r="I750" s="125"/>
      <c r="J750" s="126">
        <f>ROUND(I750*H750,2)</f>
        <v>0</v>
      </c>
      <c r="K750" s="122" t="s">
        <v>156</v>
      </c>
      <c r="L750" s="127"/>
      <c r="M750" s="128" t="s">
        <v>19</v>
      </c>
      <c r="N750" s="129" t="s">
        <v>40</v>
      </c>
      <c r="P750" s="130">
        <f>O750*H750</f>
        <v>0</v>
      </c>
      <c r="Q750" s="130">
        <v>1.75E-3</v>
      </c>
      <c r="R750" s="130">
        <f>Q750*H750</f>
        <v>8.7500000000000008E-3</v>
      </c>
      <c r="S750" s="130">
        <v>0</v>
      </c>
      <c r="T750" s="131">
        <f>S750*H750</f>
        <v>0</v>
      </c>
      <c r="AR750" s="132" t="s">
        <v>200</v>
      </c>
      <c r="AT750" s="132" t="s">
        <v>152</v>
      </c>
      <c r="AU750" s="132" t="s">
        <v>77</v>
      </c>
      <c r="AY750" s="16" t="s">
        <v>151</v>
      </c>
      <c r="BE750" s="133">
        <f>IF(N750="základní",J750,0)</f>
        <v>0</v>
      </c>
      <c r="BF750" s="133">
        <f>IF(N750="snížená",J750,0)</f>
        <v>0</v>
      </c>
      <c r="BG750" s="133">
        <f>IF(N750="zákl. přenesená",J750,0)</f>
        <v>0</v>
      </c>
      <c r="BH750" s="133">
        <f>IF(N750="sníž. přenesená",J750,0)</f>
        <v>0</v>
      </c>
      <c r="BI750" s="133">
        <f>IF(N750="nulová",J750,0)</f>
        <v>0</v>
      </c>
      <c r="BJ750" s="16" t="s">
        <v>77</v>
      </c>
      <c r="BK750" s="133">
        <f>ROUND(I750*H750,2)</f>
        <v>0</v>
      </c>
      <c r="BL750" s="16" t="s">
        <v>164</v>
      </c>
      <c r="BM750" s="132" t="s">
        <v>1968</v>
      </c>
    </row>
    <row r="751" spans="2:65" s="11" customFormat="1">
      <c r="B751" s="134"/>
      <c r="D751" s="135" t="s">
        <v>159</v>
      </c>
      <c r="E751" s="136" t="s">
        <v>19</v>
      </c>
      <c r="F751" s="137" t="s">
        <v>1961</v>
      </c>
      <c r="H751" s="136" t="s">
        <v>19</v>
      </c>
      <c r="I751" s="138"/>
      <c r="L751" s="134"/>
      <c r="M751" s="139"/>
      <c r="T751" s="140"/>
      <c r="AT751" s="136" t="s">
        <v>159</v>
      </c>
      <c r="AU751" s="136" t="s">
        <v>77</v>
      </c>
      <c r="AV751" s="11" t="s">
        <v>77</v>
      </c>
      <c r="AW751" s="11" t="s">
        <v>30</v>
      </c>
      <c r="AX751" s="11" t="s">
        <v>69</v>
      </c>
      <c r="AY751" s="136" t="s">
        <v>151</v>
      </c>
    </row>
    <row r="752" spans="2:65" s="12" customFormat="1">
      <c r="B752" s="141"/>
      <c r="D752" s="135" t="s">
        <v>159</v>
      </c>
      <c r="E752" s="142" t="s">
        <v>19</v>
      </c>
      <c r="F752" s="143" t="s">
        <v>829</v>
      </c>
      <c r="H752" s="144">
        <v>4</v>
      </c>
      <c r="I752" s="145"/>
      <c r="L752" s="141"/>
      <c r="M752" s="146"/>
      <c r="T752" s="147"/>
      <c r="AT752" s="142" t="s">
        <v>159</v>
      </c>
      <c r="AU752" s="142" t="s">
        <v>77</v>
      </c>
      <c r="AV752" s="12" t="s">
        <v>79</v>
      </c>
      <c r="AW752" s="12" t="s">
        <v>30</v>
      </c>
      <c r="AX752" s="12" t="s">
        <v>69</v>
      </c>
      <c r="AY752" s="142" t="s">
        <v>151</v>
      </c>
    </row>
    <row r="753" spans="2:65" s="11" customFormat="1">
      <c r="B753" s="134"/>
      <c r="D753" s="135" t="s">
        <v>159</v>
      </c>
      <c r="E753" s="136" t="s">
        <v>19</v>
      </c>
      <c r="F753" s="137" t="s">
        <v>1941</v>
      </c>
      <c r="H753" s="136" t="s">
        <v>19</v>
      </c>
      <c r="I753" s="138"/>
      <c r="L753" s="134"/>
      <c r="M753" s="139"/>
      <c r="T753" s="140"/>
      <c r="AT753" s="136" t="s">
        <v>159</v>
      </c>
      <c r="AU753" s="136" t="s">
        <v>77</v>
      </c>
      <c r="AV753" s="11" t="s">
        <v>77</v>
      </c>
      <c r="AW753" s="11" t="s">
        <v>30</v>
      </c>
      <c r="AX753" s="11" t="s">
        <v>69</v>
      </c>
      <c r="AY753" s="136" t="s">
        <v>151</v>
      </c>
    </row>
    <row r="754" spans="2:65" s="12" customFormat="1">
      <c r="B754" s="141"/>
      <c r="D754" s="135" t="s">
        <v>159</v>
      </c>
      <c r="E754" s="142" t="s">
        <v>19</v>
      </c>
      <c r="F754" s="143" t="s">
        <v>77</v>
      </c>
      <c r="H754" s="144">
        <v>1</v>
      </c>
      <c r="I754" s="145"/>
      <c r="L754" s="141"/>
      <c r="M754" s="146"/>
      <c r="T754" s="147"/>
      <c r="AT754" s="142" t="s">
        <v>159</v>
      </c>
      <c r="AU754" s="142" t="s">
        <v>77</v>
      </c>
      <c r="AV754" s="12" t="s">
        <v>79</v>
      </c>
      <c r="AW754" s="12" t="s">
        <v>30</v>
      </c>
      <c r="AX754" s="12" t="s">
        <v>69</v>
      </c>
      <c r="AY754" s="142" t="s">
        <v>151</v>
      </c>
    </row>
    <row r="755" spans="2:65" s="13" customFormat="1">
      <c r="B755" s="148"/>
      <c r="D755" s="135" t="s">
        <v>159</v>
      </c>
      <c r="E755" s="149" t="s">
        <v>19</v>
      </c>
      <c r="F755" s="150" t="s">
        <v>163</v>
      </c>
      <c r="H755" s="151">
        <v>5</v>
      </c>
      <c r="I755" s="152"/>
      <c r="L755" s="148"/>
      <c r="M755" s="153"/>
      <c r="T755" s="154"/>
      <c r="AT755" s="149" t="s">
        <v>159</v>
      </c>
      <c r="AU755" s="149" t="s">
        <v>77</v>
      </c>
      <c r="AV755" s="13" t="s">
        <v>164</v>
      </c>
      <c r="AW755" s="13" t="s">
        <v>30</v>
      </c>
      <c r="AX755" s="13" t="s">
        <v>77</v>
      </c>
      <c r="AY755" s="149" t="s">
        <v>151</v>
      </c>
    </row>
    <row r="756" spans="2:65" s="1" customFormat="1" ht="16.5" customHeight="1">
      <c r="B756" s="31"/>
      <c r="C756" s="120" t="s">
        <v>551</v>
      </c>
      <c r="D756" s="120" t="s">
        <v>152</v>
      </c>
      <c r="E756" s="121" t="s">
        <v>965</v>
      </c>
      <c r="F756" s="122" t="s">
        <v>966</v>
      </c>
      <c r="G756" s="123" t="s">
        <v>155</v>
      </c>
      <c r="H756" s="124">
        <v>8</v>
      </c>
      <c r="I756" s="125"/>
      <c r="J756" s="126">
        <f>ROUND(I756*H756,2)</f>
        <v>0</v>
      </c>
      <c r="K756" s="122" t="s">
        <v>156</v>
      </c>
      <c r="L756" s="127"/>
      <c r="M756" s="128" t="s">
        <v>19</v>
      </c>
      <c r="N756" s="129" t="s">
        <v>40</v>
      </c>
      <c r="P756" s="130">
        <f>O756*H756</f>
        <v>0</v>
      </c>
      <c r="Q756" s="130">
        <v>1.7899999999999999E-3</v>
      </c>
      <c r="R756" s="130">
        <f>Q756*H756</f>
        <v>1.4319999999999999E-2</v>
      </c>
      <c r="S756" s="130">
        <v>0</v>
      </c>
      <c r="T756" s="131">
        <f>S756*H756</f>
        <v>0</v>
      </c>
      <c r="AR756" s="132" t="s">
        <v>200</v>
      </c>
      <c r="AT756" s="132" t="s">
        <v>152</v>
      </c>
      <c r="AU756" s="132" t="s">
        <v>77</v>
      </c>
      <c r="AY756" s="16" t="s">
        <v>151</v>
      </c>
      <c r="BE756" s="133">
        <f>IF(N756="základní",J756,0)</f>
        <v>0</v>
      </c>
      <c r="BF756" s="133">
        <f>IF(N756="snížená",J756,0)</f>
        <v>0</v>
      </c>
      <c r="BG756" s="133">
        <f>IF(N756="zákl. přenesená",J756,0)</f>
        <v>0</v>
      </c>
      <c r="BH756" s="133">
        <f>IF(N756="sníž. přenesená",J756,0)</f>
        <v>0</v>
      </c>
      <c r="BI756" s="133">
        <f>IF(N756="nulová",J756,0)</f>
        <v>0</v>
      </c>
      <c r="BJ756" s="16" t="s">
        <v>77</v>
      </c>
      <c r="BK756" s="133">
        <f>ROUND(I756*H756,2)</f>
        <v>0</v>
      </c>
      <c r="BL756" s="16" t="s">
        <v>164</v>
      </c>
      <c r="BM756" s="132" t="s">
        <v>1969</v>
      </c>
    </row>
    <row r="757" spans="2:65" s="11" customFormat="1">
      <c r="B757" s="134"/>
      <c r="D757" s="135" t="s">
        <v>159</v>
      </c>
      <c r="E757" s="136" t="s">
        <v>19</v>
      </c>
      <c r="F757" s="137" t="s">
        <v>1942</v>
      </c>
      <c r="H757" s="136" t="s">
        <v>19</v>
      </c>
      <c r="I757" s="138"/>
      <c r="L757" s="134"/>
      <c r="M757" s="139"/>
      <c r="T757" s="140"/>
      <c r="AT757" s="136" t="s">
        <v>159</v>
      </c>
      <c r="AU757" s="136" t="s">
        <v>77</v>
      </c>
      <c r="AV757" s="11" t="s">
        <v>77</v>
      </c>
      <c r="AW757" s="11" t="s">
        <v>30</v>
      </c>
      <c r="AX757" s="11" t="s">
        <v>69</v>
      </c>
      <c r="AY757" s="136" t="s">
        <v>151</v>
      </c>
    </row>
    <row r="758" spans="2:65" s="12" customFormat="1">
      <c r="B758" s="141"/>
      <c r="D758" s="135" t="s">
        <v>159</v>
      </c>
      <c r="E758" s="142" t="s">
        <v>19</v>
      </c>
      <c r="F758" s="143" t="s">
        <v>829</v>
      </c>
      <c r="H758" s="144">
        <v>4</v>
      </c>
      <c r="I758" s="145"/>
      <c r="L758" s="141"/>
      <c r="M758" s="146"/>
      <c r="T758" s="147"/>
      <c r="AT758" s="142" t="s">
        <v>159</v>
      </c>
      <c r="AU758" s="142" t="s">
        <v>77</v>
      </c>
      <c r="AV758" s="12" t="s">
        <v>79</v>
      </c>
      <c r="AW758" s="12" t="s">
        <v>30</v>
      </c>
      <c r="AX758" s="12" t="s">
        <v>69</v>
      </c>
      <c r="AY758" s="142" t="s">
        <v>151</v>
      </c>
    </row>
    <row r="759" spans="2:65" s="11" customFormat="1">
      <c r="B759" s="134"/>
      <c r="D759" s="135" t="s">
        <v>159</v>
      </c>
      <c r="E759" s="136" t="s">
        <v>19</v>
      </c>
      <c r="F759" s="137" t="s">
        <v>1961</v>
      </c>
      <c r="H759" s="136" t="s">
        <v>19</v>
      </c>
      <c r="I759" s="138"/>
      <c r="L759" s="134"/>
      <c r="M759" s="139"/>
      <c r="T759" s="140"/>
      <c r="AT759" s="136" t="s">
        <v>159</v>
      </c>
      <c r="AU759" s="136" t="s">
        <v>77</v>
      </c>
      <c r="AV759" s="11" t="s">
        <v>77</v>
      </c>
      <c r="AW759" s="11" t="s">
        <v>30</v>
      </c>
      <c r="AX759" s="11" t="s">
        <v>69</v>
      </c>
      <c r="AY759" s="136" t="s">
        <v>151</v>
      </c>
    </row>
    <row r="760" spans="2:65" s="12" customFormat="1">
      <c r="B760" s="141"/>
      <c r="D760" s="135" t="s">
        <v>159</v>
      </c>
      <c r="E760" s="142" t="s">
        <v>19</v>
      </c>
      <c r="F760" s="143" t="s">
        <v>829</v>
      </c>
      <c r="H760" s="144">
        <v>4</v>
      </c>
      <c r="I760" s="145"/>
      <c r="L760" s="141"/>
      <c r="M760" s="146"/>
      <c r="T760" s="147"/>
      <c r="AT760" s="142" t="s">
        <v>159</v>
      </c>
      <c r="AU760" s="142" t="s">
        <v>77</v>
      </c>
      <c r="AV760" s="12" t="s">
        <v>79</v>
      </c>
      <c r="AW760" s="12" t="s">
        <v>30</v>
      </c>
      <c r="AX760" s="12" t="s">
        <v>69</v>
      </c>
      <c r="AY760" s="142" t="s">
        <v>151</v>
      </c>
    </row>
    <row r="761" spans="2:65" s="13" customFormat="1">
      <c r="B761" s="148"/>
      <c r="D761" s="135" t="s">
        <v>159</v>
      </c>
      <c r="E761" s="149" t="s">
        <v>19</v>
      </c>
      <c r="F761" s="150" t="s">
        <v>163</v>
      </c>
      <c r="H761" s="151">
        <v>8</v>
      </c>
      <c r="I761" s="152"/>
      <c r="L761" s="148"/>
      <c r="M761" s="153"/>
      <c r="T761" s="154"/>
      <c r="AT761" s="149" t="s">
        <v>159</v>
      </c>
      <c r="AU761" s="149" t="s">
        <v>77</v>
      </c>
      <c r="AV761" s="13" t="s">
        <v>164</v>
      </c>
      <c r="AW761" s="13" t="s">
        <v>30</v>
      </c>
      <c r="AX761" s="13" t="s">
        <v>77</v>
      </c>
      <c r="AY761" s="149" t="s">
        <v>151</v>
      </c>
    </row>
    <row r="762" spans="2:65" s="1" customFormat="1" ht="16.5" customHeight="1">
      <c r="B762" s="31"/>
      <c r="C762" s="120" t="s">
        <v>555</v>
      </c>
      <c r="D762" s="120" t="s">
        <v>152</v>
      </c>
      <c r="E762" s="121" t="s">
        <v>1970</v>
      </c>
      <c r="F762" s="122" t="s">
        <v>1971</v>
      </c>
      <c r="G762" s="123" t="s">
        <v>155</v>
      </c>
      <c r="H762" s="124">
        <v>5</v>
      </c>
      <c r="I762" s="125"/>
      <c r="J762" s="126">
        <f>ROUND(I762*H762,2)</f>
        <v>0</v>
      </c>
      <c r="K762" s="122" t="s">
        <v>156</v>
      </c>
      <c r="L762" s="127"/>
      <c r="M762" s="128" t="s">
        <v>19</v>
      </c>
      <c r="N762" s="129" t="s">
        <v>40</v>
      </c>
      <c r="P762" s="130">
        <f>O762*H762</f>
        <v>0</v>
      </c>
      <c r="Q762" s="130">
        <v>1.82E-3</v>
      </c>
      <c r="R762" s="130">
        <f>Q762*H762</f>
        <v>9.1000000000000004E-3</v>
      </c>
      <c r="S762" s="130">
        <v>0</v>
      </c>
      <c r="T762" s="131">
        <f>S762*H762</f>
        <v>0</v>
      </c>
      <c r="AR762" s="132" t="s">
        <v>200</v>
      </c>
      <c r="AT762" s="132" t="s">
        <v>152</v>
      </c>
      <c r="AU762" s="132" t="s">
        <v>77</v>
      </c>
      <c r="AY762" s="16" t="s">
        <v>151</v>
      </c>
      <c r="BE762" s="133">
        <f>IF(N762="základní",J762,0)</f>
        <v>0</v>
      </c>
      <c r="BF762" s="133">
        <f>IF(N762="snížená",J762,0)</f>
        <v>0</v>
      </c>
      <c r="BG762" s="133">
        <f>IF(N762="zákl. přenesená",J762,0)</f>
        <v>0</v>
      </c>
      <c r="BH762" s="133">
        <f>IF(N762="sníž. přenesená",J762,0)</f>
        <v>0</v>
      </c>
      <c r="BI762" s="133">
        <f>IF(N762="nulová",J762,0)</f>
        <v>0</v>
      </c>
      <c r="BJ762" s="16" t="s">
        <v>77</v>
      </c>
      <c r="BK762" s="133">
        <f>ROUND(I762*H762,2)</f>
        <v>0</v>
      </c>
      <c r="BL762" s="16" t="s">
        <v>164</v>
      </c>
      <c r="BM762" s="132" t="s">
        <v>1972</v>
      </c>
    </row>
    <row r="763" spans="2:65" s="11" customFormat="1">
      <c r="B763" s="134"/>
      <c r="D763" s="135" t="s">
        <v>159</v>
      </c>
      <c r="E763" s="136" t="s">
        <v>19</v>
      </c>
      <c r="F763" s="137" t="s">
        <v>1961</v>
      </c>
      <c r="H763" s="136" t="s">
        <v>19</v>
      </c>
      <c r="I763" s="138"/>
      <c r="L763" s="134"/>
      <c r="M763" s="139"/>
      <c r="T763" s="140"/>
      <c r="AT763" s="136" t="s">
        <v>159</v>
      </c>
      <c r="AU763" s="136" t="s">
        <v>77</v>
      </c>
      <c r="AV763" s="11" t="s">
        <v>77</v>
      </c>
      <c r="AW763" s="11" t="s">
        <v>30</v>
      </c>
      <c r="AX763" s="11" t="s">
        <v>69</v>
      </c>
      <c r="AY763" s="136" t="s">
        <v>151</v>
      </c>
    </row>
    <row r="764" spans="2:65" s="12" customFormat="1">
      <c r="B764" s="141"/>
      <c r="D764" s="135" t="s">
        <v>159</v>
      </c>
      <c r="E764" s="142" t="s">
        <v>19</v>
      </c>
      <c r="F764" s="143" t="s">
        <v>829</v>
      </c>
      <c r="H764" s="144">
        <v>4</v>
      </c>
      <c r="I764" s="145"/>
      <c r="L764" s="141"/>
      <c r="M764" s="146"/>
      <c r="T764" s="147"/>
      <c r="AT764" s="142" t="s">
        <v>159</v>
      </c>
      <c r="AU764" s="142" t="s">
        <v>77</v>
      </c>
      <c r="AV764" s="12" t="s">
        <v>79</v>
      </c>
      <c r="AW764" s="12" t="s">
        <v>30</v>
      </c>
      <c r="AX764" s="12" t="s">
        <v>69</v>
      </c>
      <c r="AY764" s="142" t="s">
        <v>151</v>
      </c>
    </row>
    <row r="765" spans="2:65" s="11" customFormat="1">
      <c r="B765" s="134"/>
      <c r="D765" s="135" t="s">
        <v>159</v>
      </c>
      <c r="E765" s="136" t="s">
        <v>19</v>
      </c>
      <c r="F765" s="137" t="s">
        <v>1941</v>
      </c>
      <c r="H765" s="136" t="s">
        <v>19</v>
      </c>
      <c r="I765" s="138"/>
      <c r="L765" s="134"/>
      <c r="M765" s="139"/>
      <c r="T765" s="140"/>
      <c r="AT765" s="136" t="s">
        <v>159</v>
      </c>
      <c r="AU765" s="136" t="s">
        <v>77</v>
      </c>
      <c r="AV765" s="11" t="s">
        <v>77</v>
      </c>
      <c r="AW765" s="11" t="s">
        <v>30</v>
      </c>
      <c r="AX765" s="11" t="s">
        <v>69</v>
      </c>
      <c r="AY765" s="136" t="s">
        <v>151</v>
      </c>
    </row>
    <row r="766" spans="2:65" s="12" customFormat="1">
      <c r="B766" s="141"/>
      <c r="D766" s="135" t="s">
        <v>159</v>
      </c>
      <c r="E766" s="142" t="s">
        <v>19</v>
      </c>
      <c r="F766" s="143" t="s">
        <v>77</v>
      </c>
      <c r="H766" s="144">
        <v>1</v>
      </c>
      <c r="I766" s="145"/>
      <c r="L766" s="141"/>
      <c r="M766" s="146"/>
      <c r="T766" s="147"/>
      <c r="AT766" s="142" t="s">
        <v>159</v>
      </c>
      <c r="AU766" s="142" t="s">
        <v>77</v>
      </c>
      <c r="AV766" s="12" t="s">
        <v>79</v>
      </c>
      <c r="AW766" s="12" t="s">
        <v>30</v>
      </c>
      <c r="AX766" s="12" t="s">
        <v>69</v>
      </c>
      <c r="AY766" s="142" t="s">
        <v>151</v>
      </c>
    </row>
    <row r="767" spans="2:65" s="13" customFormat="1">
      <c r="B767" s="148"/>
      <c r="D767" s="135" t="s">
        <v>159</v>
      </c>
      <c r="E767" s="149" t="s">
        <v>19</v>
      </c>
      <c r="F767" s="150" t="s">
        <v>163</v>
      </c>
      <c r="H767" s="151">
        <v>5</v>
      </c>
      <c r="I767" s="152"/>
      <c r="L767" s="148"/>
      <c r="M767" s="153"/>
      <c r="T767" s="154"/>
      <c r="AT767" s="149" t="s">
        <v>159</v>
      </c>
      <c r="AU767" s="149" t="s">
        <v>77</v>
      </c>
      <c r="AV767" s="13" t="s">
        <v>164</v>
      </c>
      <c r="AW767" s="13" t="s">
        <v>30</v>
      </c>
      <c r="AX767" s="13" t="s">
        <v>77</v>
      </c>
      <c r="AY767" s="149" t="s">
        <v>151</v>
      </c>
    </row>
    <row r="768" spans="2:65" s="1" customFormat="1" ht="16.5" customHeight="1">
      <c r="B768" s="31"/>
      <c r="C768" s="120" t="s">
        <v>559</v>
      </c>
      <c r="D768" s="120" t="s">
        <v>152</v>
      </c>
      <c r="E768" s="121" t="s">
        <v>1973</v>
      </c>
      <c r="F768" s="122" t="s">
        <v>1974</v>
      </c>
      <c r="G768" s="123" t="s">
        <v>155</v>
      </c>
      <c r="H768" s="124">
        <v>5</v>
      </c>
      <c r="I768" s="125"/>
      <c r="J768" s="126">
        <f>ROUND(I768*H768,2)</f>
        <v>0</v>
      </c>
      <c r="K768" s="122" t="s">
        <v>156</v>
      </c>
      <c r="L768" s="127"/>
      <c r="M768" s="128" t="s">
        <v>19</v>
      </c>
      <c r="N768" s="129" t="s">
        <v>40</v>
      </c>
      <c r="P768" s="130">
        <f>O768*H768</f>
        <v>0</v>
      </c>
      <c r="Q768" s="130">
        <v>1.8500000000000001E-3</v>
      </c>
      <c r="R768" s="130">
        <f>Q768*H768</f>
        <v>9.2500000000000013E-3</v>
      </c>
      <c r="S768" s="130">
        <v>0</v>
      </c>
      <c r="T768" s="131">
        <f>S768*H768</f>
        <v>0</v>
      </c>
      <c r="AR768" s="132" t="s">
        <v>200</v>
      </c>
      <c r="AT768" s="132" t="s">
        <v>152</v>
      </c>
      <c r="AU768" s="132" t="s">
        <v>77</v>
      </c>
      <c r="AY768" s="16" t="s">
        <v>151</v>
      </c>
      <c r="BE768" s="133">
        <f>IF(N768="základní",J768,0)</f>
        <v>0</v>
      </c>
      <c r="BF768" s="133">
        <f>IF(N768="snížená",J768,0)</f>
        <v>0</v>
      </c>
      <c r="BG768" s="133">
        <f>IF(N768="zákl. přenesená",J768,0)</f>
        <v>0</v>
      </c>
      <c r="BH768" s="133">
        <f>IF(N768="sníž. přenesená",J768,0)</f>
        <v>0</v>
      </c>
      <c r="BI768" s="133">
        <f>IF(N768="nulová",J768,0)</f>
        <v>0</v>
      </c>
      <c r="BJ768" s="16" t="s">
        <v>77</v>
      </c>
      <c r="BK768" s="133">
        <f>ROUND(I768*H768,2)</f>
        <v>0</v>
      </c>
      <c r="BL768" s="16" t="s">
        <v>164</v>
      </c>
      <c r="BM768" s="132" t="s">
        <v>1975</v>
      </c>
    </row>
    <row r="769" spans="2:65" s="11" customFormat="1">
      <c r="B769" s="134"/>
      <c r="D769" s="135" t="s">
        <v>159</v>
      </c>
      <c r="E769" s="136" t="s">
        <v>19</v>
      </c>
      <c r="F769" s="137" t="s">
        <v>1961</v>
      </c>
      <c r="H769" s="136" t="s">
        <v>19</v>
      </c>
      <c r="I769" s="138"/>
      <c r="L769" s="134"/>
      <c r="M769" s="139"/>
      <c r="T769" s="140"/>
      <c r="AT769" s="136" t="s">
        <v>159</v>
      </c>
      <c r="AU769" s="136" t="s">
        <v>77</v>
      </c>
      <c r="AV769" s="11" t="s">
        <v>77</v>
      </c>
      <c r="AW769" s="11" t="s">
        <v>30</v>
      </c>
      <c r="AX769" s="11" t="s">
        <v>69</v>
      </c>
      <c r="AY769" s="136" t="s">
        <v>151</v>
      </c>
    </row>
    <row r="770" spans="2:65" s="12" customFormat="1">
      <c r="B770" s="141"/>
      <c r="D770" s="135" t="s">
        <v>159</v>
      </c>
      <c r="E770" s="142" t="s">
        <v>19</v>
      </c>
      <c r="F770" s="143" t="s">
        <v>829</v>
      </c>
      <c r="H770" s="144">
        <v>4</v>
      </c>
      <c r="I770" s="145"/>
      <c r="L770" s="141"/>
      <c r="M770" s="146"/>
      <c r="T770" s="147"/>
      <c r="AT770" s="142" t="s">
        <v>159</v>
      </c>
      <c r="AU770" s="142" t="s">
        <v>77</v>
      </c>
      <c r="AV770" s="12" t="s">
        <v>79</v>
      </c>
      <c r="AW770" s="12" t="s">
        <v>30</v>
      </c>
      <c r="AX770" s="12" t="s">
        <v>69</v>
      </c>
      <c r="AY770" s="142" t="s">
        <v>151</v>
      </c>
    </row>
    <row r="771" spans="2:65" s="11" customFormat="1">
      <c r="B771" s="134"/>
      <c r="D771" s="135" t="s">
        <v>159</v>
      </c>
      <c r="E771" s="136" t="s">
        <v>19</v>
      </c>
      <c r="F771" s="137" t="s">
        <v>1941</v>
      </c>
      <c r="H771" s="136" t="s">
        <v>19</v>
      </c>
      <c r="I771" s="138"/>
      <c r="L771" s="134"/>
      <c r="M771" s="139"/>
      <c r="T771" s="140"/>
      <c r="AT771" s="136" t="s">
        <v>159</v>
      </c>
      <c r="AU771" s="136" t="s">
        <v>77</v>
      </c>
      <c r="AV771" s="11" t="s">
        <v>77</v>
      </c>
      <c r="AW771" s="11" t="s">
        <v>30</v>
      </c>
      <c r="AX771" s="11" t="s">
        <v>69</v>
      </c>
      <c r="AY771" s="136" t="s">
        <v>151</v>
      </c>
    </row>
    <row r="772" spans="2:65" s="12" customFormat="1">
      <c r="B772" s="141"/>
      <c r="D772" s="135" t="s">
        <v>159</v>
      </c>
      <c r="E772" s="142" t="s">
        <v>19</v>
      </c>
      <c r="F772" s="143" t="s">
        <v>77</v>
      </c>
      <c r="H772" s="144">
        <v>1</v>
      </c>
      <c r="I772" s="145"/>
      <c r="L772" s="141"/>
      <c r="M772" s="146"/>
      <c r="T772" s="147"/>
      <c r="AT772" s="142" t="s">
        <v>159</v>
      </c>
      <c r="AU772" s="142" t="s">
        <v>77</v>
      </c>
      <c r="AV772" s="12" t="s">
        <v>79</v>
      </c>
      <c r="AW772" s="12" t="s">
        <v>30</v>
      </c>
      <c r="AX772" s="12" t="s">
        <v>69</v>
      </c>
      <c r="AY772" s="142" t="s">
        <v>151</v>
      </c>
    </row>
    <row r="773" spans="2:65" s="13" customFormat="1">
      <c r="B773" s="148"/>
      <c r="D773" s="135" t="s">
        <v>159</v>
      </c>
      <c r="E773" s="149" t="s">
        <v>19</v>
      </c>
      <c r="F773" s="150" t="s">
        <v>163</v>
      </c>
      <c r="H773" s="151">
        <v>5</v>
      </c>
      <c r="I773" s="152"/>
      <c r="L773" s="148"/>
      <c r="M773" s="153"/>
      <c r="T773" s="154"/>
      <c r="AT773" s="149" t="s">
        <v>159</v>
      </c>
      <c r="AU773" s="149" t="s">
        <v>77</v>
      </c>
      <c r="AV773" s="13" t="s">
        <v>164</v>
      </c>
      <c r="AW773" s="13" t="s">
        <v>30</v>
      </c>
      <c r="AX773" s="13" t="s">
        <v>77</v>
      </c>
      <c r="AY773" s="149" t="s">
        <v>151</v>
      </c>
    </row>
    <row r="774" spans="2:65" s="1" customFormat="1" ht="16.5" customHeight="1">
      <c r="B774" s="31"/>
      <c r="C774" s="120" t="s">
        <v>563</v>
      </c>
      <c r="D774" s="120" t="s">
        <v>152</v>
      </c>
      <c r="E774" s="121" t="s">
        <v>968</v>
      </c>
      <c r="F774" s="122" t="s">
        <v>969</v>
      </c>
      <c r="G774" s="123" t="s">
        <v>155</v>
      </c>
      <c r="H774" s="124">
        <v>5</v>
      </c>
      <c r="I774" s="125"/>
      <c r="J774" s="126">
        <f>ROUND(I774*H774,2)</f>
        <v>0</v>
      </c>
      <c r="K774" s="122" t="s">
        <v>156</v>
      </c>
      <c r="L774" s="127"/>
      <c r="M774" s="128" t="s">
        <v>19</v>
      </c>
      <c r="N774" s="129" t="s">
        <v>40</v>
      </c>
      <c r="P774" s="130">
        <f>O774*H774</f>
        <v>0</v>
      </c>
      <c r="Q774" s="130">
        <v>1.91E-3</v>
      </c>
      <c r="R774" s="130">
        <f>Q774*H774</f>
        <v>9.5499999999999995E-3</v>
      </c>
      <c r="S774" s="130">
        <v>0</v>
      </c>
      <c r="T774" s="131">
        <f>S774*H774</f>
        <v>0</v>
      </c>
      <c r="AR774" s="132" t="s">
        <v>200</v>
      </c>
      <c r="AT774" s="132" t="s">
        <v>152</v>
      </c>
      <c r="AU774" s="132" t="s">
        <v>77</v>
      </c>
      <c r="AY774" s="16" t="s">
        <v>151</v>
      </c>
      <c r="BE774" s="133">
        <f>IF(N774="základní",J774,0)</f>
        <v>0</v>
      </c>
      <c r="BF774" s="133">
        <f>IF(N774="snížená",J774,0)</f>
        <v>0</v>
      </c>
      <c r="BG774" s="133">
        <f>IF(N774="zákl. přenesená",J774,0)</f>
        <v>0</v>
      </c>
      <c r="BH774" s="133">
        <f>IF(N774="sníž. přenesená",J774,0)</f>
        <v>0</v>
      </c>
      <c r="BI774" s="133">
        <f>IF(N774="nulová",J774,0)</f>
        <v>0</v>
      </c>
      <c r="BJ774" s="16" t="s">
        <v>77</v>
      </c>
      <c r="BK774" s="133">
        <f>ROUND(I774*H774,2)</f>
        <v>0</v>
      </c>
      <c r="BL774" s="16" t="s">
        <v>164</v>
      </c>
      <c r="BM774" s="132" t="s">
        <v>1976</v>
      </c>
    </row>
    <row r="775" spans="2:65" s="11" customFormat="1">
      <c r="B775" s="134"/>
      <c r="D775" s="135" t="s">
        <v>159</v>
      </c>
      <c r="E775" s="136" t="s">
        <v>19</v>
      </c>
      <c r="F775" s="137" t="s">
        <v>1942</v>
      </c>
      <c r="H775" s="136" t="s">
        <v>19</v>
      </c>
      <c r="I775" s="138"/>
      <c r="L775" s="134"/>
      <c r="M775" s="139"/>
      <c r="T775" s="140"/>
      <c r="AT775" s="136" t="s">
        <v>159</v>
      </c>
      <c r="AU775" s="136" t="s">
        <v>77</v>
      </c>
      <c r="AV775" s="11" t="s">
        <v>77</v>
      </c>
      <c r="AW775" s="11" t="s">
        <v>30</v>
      </c>
      <c r="AX775" s="11" t="s">
        <v>69</v>
      </c>
      <c r="AY775" s="136" t="s">
        <v>151</v>
      </c>
    </row>
    <row r="776" spans="2:65" s="12" customFormat="1">
      <c r="B776" s="141"/>
      <c r="D776" s="135" t="s">
        <v>159</v>
      </c>
      <c r="E776" s="142" t="s">
        <v>19</v>
      </c>
      <c r="F776" s="143" t="s">
        <v>829</v>
      </c>
      <c r="H776" s="144">
        <v>4</v>
      </c>
      <c r="I776" s="145"/>
      <c r="L776" s="141"/>
      <c r="M776" s="146"/>
      <c r="T776" s="147"/>
      <c r="AT776" s="142" t="s">
        <v>159</v>
      </c>
      <c r="AU776" s="142" t="s">
        <v>77</v>
      </c>
      <c r="AV776" s="12" t="s">
        <v>79</v>
      </c>
      <c r="AW776" s="12" t="s">
        <v>30</v>
      </c>
      <c r="AX776" s="12" t="s">
        <v>69</v>
      </c>
      <c r="AY776" s="142" t="s">
        <v>151</v>
      </c>
    </row>
    <row r="777" spans="2:65" s="11" customFormat="1">
      <c r="B777" s="134"/>
      <c r="D777" s="135" t="s">
        <v>159</v>
      </c>
      <c r="E777" s="136" t="s">
        <v>19</v>
      </c>
      <c r="F777" s="137" t="s">
        <v>1941</v>
      </c>
      <c r="H777" s="136" t="s">
        <v>19</v>
      </c>
      <c r="I777" s="138"/>
      <c r="L777" s="134"/>
      <c r="M777" s="139"/>
      <c r="T777" s="140"/>
      <c r="AT777" s="136" t="s">
        <v>159</v>
      </c>
      <c r="AU777" s="136" t="s">
        <v>77</v>
      </c>
      <c r="AV777" s="11" t="s">
        <v>77</v>
      </c>
      <c r="AW777" s="11" t="s">
        <v>30</v>
      </c>
      <c r="AX777" s="11" t="s">
        <v>69</v>
      </c>
      <c r="AY777" s="136" t="s">
        <v>151</v>
      </c>
    </row>
    <row r="778" spans="2:65" s="12" customFormat="1">
      <c r="B778" s="141"/>
      <c r="D778" s="135" t="s">
        <v>159</v>
      </c>
      <c r="E778" s="142" t="s">
        <v>19</v>
      </c>
      <c r="F778" s="143" t="s">
        <v>77</v>
      </c>
      <c r="H778" s="144">
        <v>1</v>
      </c>
      <c r="I778" s="145"/>
      <c r="L778" s="141"/>
      <c r="M778" s="146"/>
      <c r="T778" s="147"/>
      <c r="AT778" s="142" t="s">
        <v>159</v>
      </c>
      <c r="AU778" s="142" t="s">
        <v>77</v>
      </c>
      <c r="AV778" s="12" t="s">
        <v>79</v>
      </c>
      <c r="AW778" s="12" t="s">
        <v>30</v>
      </c>
      <c r="AX778" s="12" t="s">
        <v>69</v>
      </c>
      <c r="AY778" s="142" t="s">
        <v>151</v>
      </c>
    </row>
    <row r="779" spans="2:65" s="13" customFormat="1">
      <c r="B779" s="148"/>
      <c r="D779" s="135" t="s">
        <v>159</v>
      </c>
      <c r="E779" s="149" t="s">
        <v>19</v>
      </c>
      <c r="F779" s="150" t="s">
        <v>163</v>
      </c>
      <c r="H779" s="151">
        <v>5</v>
      </c>
      <c r="I779" s="152"/>
      <c r="L779" s="148"/>
      <c r="M779" s="153"/>
      <c r="T779" s="154"/>
      <c r="AT779" s="149" t="s">
        <v>159</v>
      </c>
      <c r="AU779" s="149" t="s">
        <v>77</v>
      </c>
      <c r="AV779" s="13" t="s">
        <v>164</v>
      </c>
      <c r="AW779" s="13" t="s">
        <v>30</v>
      </c>
      <c r="AX779" s="13" t="s">
        <v>77</v>
      </c>
      <c r="AY779" s="149" t="s">
        <v>151</v>
      </c>
    </row>
    <row r="780" spans="2:65" s="1" customFormat="1" ht="16.5" customHeight="1">
      <c r="B780" s="31"/>
      <c r="C780" s="120" t="s">
        <v>570</v>
      </c>
      <c r="D780" s="120" t="s">
        <v>152</v>
      </c>
      <c r="E780" s="121" t="s">
        <v>1977</v>
      </c>
      <c r="F780" s="122" t="s">
        <v>1978</v>
      </c>
      <c r="G780" s="123" t="s">
        <v>155</v>
      </c>
      <c r="H780" s="124">
        <v>1</v>
      </c>
      <c r="I780" s="125"/>
      <c r="J780" s="126">
        <f>ROUND(I780*H780,2)</f>
        <v>0</v>
      </c>
      <c r="K780" s="122" t="s">
        <v>156</v>
      </c>
      <c r="L780" s="127"/>
      <c r="M780" s="128" t="s">
        <v>19</v>
      </c>
      <c r="N780" s="129" t="s">
        <v>40</v>
      </c>
      <c r="P780" s="130">
        <f>O780*H780</f>
        <v>0</v>
      </c>
      <c r="Q780" s="130">
        <v>1.9400000000000001E-3</v>
      </c>
      <c r="R780" s="130">
        <f>Q780*H780</f>
        <v>1.9400000000000001E-3</v>
      </c>
      <c r="S780" s="130">
        <v>0</v>
      </c>
      <c r="T780" s="131">
        <f>S780*H780</f>
        <v>0</v>
      </c>
      <c r="AR780" s="132" t="s">
        <v>200</v>
      </c>
      <c r="AT780" s="132" t="s">
        <v>152</v>
      </c>
      <c r="AU780" s="132" t="s">
        <v>77</v>
      </c>
      <c r="AY780" s="16" t="s">
        <v>151</v>
      </c>
      <c r="BE780" s="133">
        <f>IF(N780="základní",J780,0)</f>
        <v>0</v>
      </c>
      <c r="BF780" s="133">
        <f>IF(N780="snížená",J780,0)</f>
        <v>0</v>
      </c>
      <c r="BG780" s="133">
        <f>IF(N780="zákl. přenesená",J780,0)</f>
        <v>0</v>
      </c>
      <c r="BH780" s="133">
        <f>IF(N780="sníž. přenesená",J780,0)</f>
        <v>0</v>
      </c>
      <c r="BI780" s="133">
        <f>IF(N780="nulová",J780,0)</f>
        <v>0</v>
      </c>
      <c r="BJ780" s="16" t="s">
        <v>77</v>
      </c>
      <c r="BK780" s="133">
        <f>ROUND(I780*H780,2)</f>
        <v>0</v>
      </c>
      <c r="BL780" s="16" t="s">
        <v>164</v>
      </c>
      <c r="BM780" s="132" t="s">
        <v>1979</v>
      </c>
    </row>
    <row r="781" spans="2:65" s="11" customFormat="1">
      <c r="B781" s="134"/>
      <c r="D781" s="135" t="s">
        <v>159</v>
      </c>
      <c r="E781" s="136" t="s">
        <v>19</v>
      </c>
      <c r="F781" s="137" t="s">
        <v>1941</v>
      </c>
      <c r="H781" s="136" t="s">
        <v>19</v>
      </c>
      <c r="I781" s="138"/>
      <c r="L781" s="134"/>
      <c r="M781" s="139"/>
      <c r="T781" s="140"/>
      <c r="AT781" s="136" t="s">
        <v>159</v>
      </c>
      <c r="AU781" s="136" t="s">
        <v>77</v>
      </c>
      <c r="AV781" s="11" t="s">
        <v>77</v>
      </c>
      <c r="AW781" s="11" t="s">
        <v>30</v>
      </c>
      <c r="AX781" s="11" t="s">
        <v>69</v>
      </c>
      <c r="AY781" s="136" t="s">
        <v>151</v>
      </c>
    </row>
    <row r="782" spans="2:65" s="12" customFormat="1">
      <c r="B782" s="141"/>
      <c r="D782" s="135" t="s">
        <v>159</v>
      </c>
      <c r="E782" s="142" t="s">
        <v>19</v>
      </c>
      <c r="F782" s="143" t="s">
        <v>77</v>
      </c>
      <c r="H782" s="144">
        <v>1</v>
      </c>
      <c r="I782" s="145"/>
      <c r="L782" s="141"/>
      <c r="M782" s="146"/>
      <c r="T782" s="147"/>
      <c r="AT782" s="142" t="s">
        <v>159</v>
      </c>
      <c r="AU782" s="142" t="s">
        <v>77</v>
      </c>
      <c r="AV782" s="12" t="s">
        <v>79</v>
      </c>
      <c r="AW782" s="12" t="s">
        <v>30</v>
      </c>
      <c r="AX782" s="12" t="s">
        <v>69</v>
      </c>
      <c r="AY782" s="142" t="s">
        <v>151</v>
      </c>
    </row>
    <row r="783" spans="2:65" s="13" customFormat="1">
      <c r="B783" s="148"/>
      <c r="D783" s="135" t="s">
        <v>159</v>
      </c>
      <c r="E783" s="149" t="s">
        <v>19</v>
      </c>
      <c r="F783" s="150" t="s">
        <v>163</v>
      </c>
      <c r="H783" s="151">
        <v>1</v>
      </c>
      <c r="I783" s="152"/>
      <c r="L783" s="148"/>
      <c r="M783" s="153"/>
      <c r="T783" s="154"/>
      <c r="AT783" s="149" t="s">
        <v>159</v>
      </c>
      <c r="AU783" s="149" t="s">
        <v>77</v>
      </c>
      <c r="AV783" s="13" t="s">
        <v>164</v>
      </c>
      <c r="AW783" s="13" t="s">
        <v>30</v>
      </c>
      <c r="AX783" s="13" t="s">
        <v>77</v>
      </c>
      <c r="AY783" s="149" t="s">
        <v>151</v>
      </c>
    </row>
    <row r="784" spans="2:65" s="1" customFormat="1" ht="16.5" customHeight="1">
      <c r="B784" s="31"/>
      <c r="C784" s="120" t="s">
        <v>590</v>
      </c>
      <c r="D784" s="120" t="s">
        <v>152</v>
      </c>
      <c r="E784" s="121" t="s">
        <v>971</v>
      </c>
      <c r="F784" s="122" t="s">
        <v>972</v>
      </c>
      <c r="G784" s="123" t="s">
        <v>155</v>
      </c>
      <c r="H784" s="124">
        <v>5</v>
      </c>
      <c r="I784" s="125"/>
      <c r="J784" s="126">
        <f>ROUND(I784*H784,2)</f>
        <v>0</v>
      </c>
      <c r="K784" s="122" t="s">
        <v>156</v>
      </c>
      <c r="L784" s="127"/>
      <c r="M784" s="128" t="s">
        <v>19</v>
      </c>
      <c r="N784" s="129" t="s">
        <v>40</v>
      </c>
      <c r="P784" s="130">
        <f>O784*H784</f>
        <v>0</v>
      </c>
      <c r="Q784" s="130">
        <v>1.97E-3</v>
      </c>
      <c r="R784" s="130">
        <f>Q784*H784</f>
        <v>9.8499999999999994E-3</v>
      </c>
      <c r="S784" s="130">
        <v>0</v>
      </c>
      <c r="T784" s="131">
        <f>S784*H784</f>
        <v>0</v>
      </c>
      <c r="AR784" s="132" t="s">
        <v>200</v>
      </c>
      <c r="AT784" s="132" t="s">
        <v>152</v>
      </c>
      <c r="AU784" s="132" t="s">
        <v>77</v>
      </c>
      <c r="AY784" s="16" t="s">
        <v>151</v>
      </c>
      <c r="BE784" s="133">
        <f>IF(N784="základní",J784,0)</f>
        <v>0</v>
      </c>
      <c r="BF784" s="133">
        <f>IF(N784="snížená",J784,0)</f>
        <v>0</v>
      </c>
      <c r="BG784" s="133">
        <f>IF(N784="zákl. přenesená",J784,0)</f>
        <v>0</v>
      </c>
      <c r="BH784" s="133">
        <f>IF(N784="sníž. přenesená",J784,0)</f>
        <v>0</v>
      </c>
      <c r="BI784" s="133">
        <f>IF(N784="nulová",J784,0)</f>
        <v>0</v>
      </c>
      <c r="BJ784" s="16" t="s">
        <v>77</v>
      </c>
      <c r="BK784" s="133">
        <f>ROUND(I784*H784,2)</f>
        <v>0</v>
      </c>
      <c r="BL784" s="16" t="s">
        <v>164</v>
      </c>
      <c r="BM784" s="132" t="s">
        <v>1980</v>
      </c>
    </row>
    <row r="785" spans="2:65" s="11" customFormat="1">
      <c r="B785" s="134"/>
      <c r="D785" s="135" t="s">
        <v>159</v>
      </c>
      <c r="E785" s="136" t="s">
        <v>19</v>
      </c>
      <c r="F785" s="137" t="s">
        <v>1942</v>
      </c>
      <c r="H785" s="136" t="s">
        <v>19</v>
      </c>
      <c r="I785" s="138"/>
      <c r="L785" s="134"/>
      <c r="M785" s="139"/>
      <c r="T785" s="140"/>
      <c r="AT785" s="136" t="s">
        <v>159</v>
      </c>
      <c r="AU785" s="136" t="s">
        <v>77</v>
      </c>
      <c r="AV785" s="11" t="s">
        <v>77</v>
      </c>
      <c r="AW785" s="11" t="s">
        <v>30</v>
      </c>
      <c r="AX785" s="11" t="s">
        <v>69</v>
      </c>
      <c r="AY785" s="136" t="s">
        <v>151</v>
      </c>
    </row>
    <row r="786" spans="2:65" s="12" customFormat="1">
      <c r="B786" s="141"/>
      <c r="D786" s="135" t="s">
        <v>159</v>
      </c>
      <c r="E786" s="142" t="s">
        <v>19</v>
      </c>
      <c r="F786" s="143" t="s">
        <v>829</v>
      </c>
      <c r="H786" s="144">
        <v>4</v>
      </c>
      <c r="I786" s="145"/>
      <c r="L786" s="141"/>
      <c r="M786" s="146"/>
      <c r="T786" s="147"/>
      <c r="AT786" s="142" t="s">
        <v>159</v>
      </c>
      <c r="AU786" s="142" t="s">
        <v>77</v>
      </c>
      <c r="AV786" s="12" t="s">
        <v>79</v>
      </c>
      <c r="AW786" s="12" t="s">
        <v>30</v>
      </c>
      <c r="AX786" s="12" t="s">
        <v>69</v>
      </c>
      <c r="AY786" s="142" t="s">
        <v>151</v>
      </c>
    </row>
    <row r="787" spans="2:65" s="11" customFormat="1">
      <c r="B787" s="134"/>
      <c r="D787" s="135" t="s">
        <v>159</v>
      </c>
      <c r="E787" s="136" t="s">
        <v>19</v>
      </c>
      <c r="F787" s="137" t="s">
        <v>1941</v>
      </c>
      <c r="H787" s="136" t="s">
        <v>19</v>
      </c>
      <c r="I787" s="138"/>
      <c r="L787" s="134"/>
      <c r="M787" s="139"/>
      <c r="T787" s="140"/>
      <c r="AT787" s="136" t="s">
        <v>159</v>
      </c>
      <c r="AU787" s="136" t="s">
        <v>77</v>
      </c>
      <c r="AV787" s="11" t="s">
        <v>77</v>
      </c>
      <c r="AW787" s="11" t="s">
        <v>30</v>
      </c>
      <c r="AX787" s="11" t="s">
        <v>69</v>
      </c>
      <c r="AY787" s="136" t="s">
        <v>151</v>
      </c>
    </row>
    <row r="788" spans="2:65" s="12" customFormat="1">
      <c r="B788" s="141"/>
      <c r="D788" s="135" t="s">
        <v>159</v>
      </c>
      <c r="E788" s="142" t="s">
        <v>19</v>
      </c>
      <c r="F788" s="143" t="s">
        <v>77</v>
      </c>
      <c r="H788" s="144">
        <v>1</v>
      </c>
      <c r="I788" s="145"/>
      <c r="L788" s="141"/>
      <c r="M788" s="146"/>
      <c r="T788" s="147"/>
      <c r="AT788" s="142" t="s">
        <v>159</v>
      </c>
      <c r="AU788" s="142" t="s">
        <v>77</v>
      </c>
      <c r="AV788" s="12" t="s">
        <v>79</v>
      </c>
      <c r="AW788" s="12" t="s">
        <v>30</v>
      </c>
      <c r="AX788" s="12" t="s">
        <v>69</v>
      </c>
      <c r="AY788" s="142" t="s">
        <v>151</v>
      </c>
    </row>
    <row r="789" spans="2:65" s="13" customFormat="1">
      <c r="B789" s="148"/>
      <c r="D789" s="135" t="s">
        <v>159</v>
      </c>
      <c r="E789" s="149" t="s">
        <v>19</v>
      </c>
      <c r="F789" s="150" t="s">
        <v>163</v>
      </c>
      <c r="H789" s="151">
        <v>5</v>
      </c>
      <c r="I789" s="152"/>
      <c r="L789" s="148"/>
      <c r="M789" s="153"/>
      <c r="T789" s="154"/>
      <c r="AT789" s="149" t="s">
        <v>159</v>
      </c>
      <c r="AU789" s="149" t="s">
        <v>77</v>
      </c>
      <c r="AV789" s="13" t="s">
        <v>164</v>
      </c>
      <c r="AW789" s="13" t="s">
        <v>30</v>
      </c>
      <c r="AX789" s="13" t="s">
        <v>77</v>
      </c>
      <c r="AY789" s="149" t="s">
        <v>151</v>
      </c>
    </row>
    <row r="790" spans="2:65" s="1" customFormat="1" ht="16.5" customHeight="1">
      <c r="B790" s="31"/>
      <c r="C790" s="120" t="s">
        <v>600</v>
      </c>
      <c r="D790" s="120" t="s">
        <v>152</v>
      </c>
      <c r="E790" s="121" t="s">
        <v>1981</v>
      </c>
      <c r="F790" s="122" t="s">
        <v>1982</v>
      </c>
      <c r="G790" s="123" t="s">
        <v>155</v>
      </c>
      <c r="H790" s="124">
        <v>1</v>
      </c>
      <c r="I790" s="125"/>
      <c r="J790" s="126">
        <f>ROUND(I790*H790,2)</f>
        <v>0</v>
      </c>
      <c r="K790" s="122" t="s">
        <v>156</v>
      </c>
      <c r="L790" s="127"/>
      <c r="M790" s="128" t="s">
        <v>19</v>
      </c>
      <c r="N790" s="129" t="s">
        <v>40</v>
      </c>
      <c r="P790" s="130">
        <f>O790*H790</f>
        <v>0</v>
      </c>
      <c r="Q790" s="130">
        <v>2E-3</v>
      </c>
      <c r="R790" s="130">
        <f>Q790*H790</f>
        <v>2E-3</v>
      </c>
      <c r="S790" s="130">
        <v>0</v>
      </c>
      <c r="T790" s="131">
        <f>S790*H790</f>
        <v>0</v>
      </c>
      <c r="AR790" s="132" t="s">
        <v>200</v>
      </c>
      <c r="AT790" s="132" t="s">
        <v>152</v>
      </c>
      <c r="AU790" s="132" t="s">
        <v>77</v>
      </c>
      <c r="AY790" s="16" t="s">
        <v>151</v>
      </c>
      <c r="BE790" s="133">
        <f>IF(N790="základní",J790,0)</f>
        <v>0</v>
      </c>
      <c r="BF790" s="133">
        <f>IF(N790="snížená",J790,0)</f>
        <v>0</v>
      </c>
      <c r="BG790" s="133">
        <f>IF(N790="zákl. přenesená",J790,0)</f>
        <v>0</v>
      </c>
      <c r="BH790" s="133">
        <f>IF(N790="sníž. přenesená",J790,0)</f>
        <v>0</v>
      </c>
      <c r="BI790" s="133">
        <f>IF(N790="nulová",J790,0)</f>
        <v>0</v>
      </c>
      <c r="BJ790" s="16" t="s">
        <v>77</v>
      </c>
      <c r="BK790" s="133">
        <f>ROUND(I790*H790,2)</f>
        <v>0</v>
      </c>
      <c r="BL790" s="16" t="s">
        <v>164</v>
      </c>
      <c r="BM790" s="132" t="s">
        <v>1983</v>
      </c>
    </row>
    <row r="791" spans="2:65" s="11" customFormat="1">
      <c r="B791" s="134"/>
      <c r="D791" s="135" t="s">
        <v>159</v>
      </c>
      <c r="E791" s="136" t="s">
        <v>19</v>
      </c>
      <c r="F791" s="137" t="s">
        <v>1941</v>
      </c>
      <c r="H791" s="136" t="s">
        <v>19</v>
      </c>
      <c r="I791" s="138"/>
      <c r="L791" s="134"/>
      <c r="M791" s="139"/>
      <c r="T791" s="140"/>
      <c r="AT791" s="136" t="s">
        <v>159</v>
      </c>
      <c r="AU791" s="136" t="s">
        <v>77</v>
      </c>
      <c r="AV791" s="11" t="s">
        <v>77</v>
      </c>
      <c r="AW791" s="11" t="s">
        <v>30</v>
      </c>
      <c r="AX791" s="11" t="s">
        <v>69</v>
      </c>
      <c r="AY791" s="136" t="s">
        <v>151</v>
      </c>
    </row>
    <row r="792" spans="2:65" s="12" customFormat="1">
      <c r="B792" s="141"/>
      <c r="D792" s="135" t="s">
        <v>159</v>
      </c>
      <c r="E792" s="142" t="s">
        <v>19</v>
      </c>
      <c r="F792" s="143" t="s">
        <v>77</v>
      </c>
      <c r="H792" s="144">
        <v>1</v>
      </c>
      <c r="I792" s="145"/>
      <c r="L792" s="141"/>
      <c r="M792" s="146"/>
      <c r="T792" s="147"/>
      <c r="AT792" s="142" t="s">
        <v>159</v>
      </c>
      <c r="AU792" s="142" t="s">
        <v>77</v>
      </c>
      <c r="AV792" s="12" t="s">
        <v>79</v>
      </c>
      <c r="AW792" s="12" t="s">
        <v>30</v>
      </c>
      <c r="AX792" s="12" t="s">
        <v>69</v>
      </c>
      <c r="AY792" s="142" t="s">
        <v>151</v>
      </c>
    </row>
    <row r="793" spans="2:65" s="13" customFormat="1">
      <c r="B793" s="148"/>
      <c r="D793" s="135" t="s">
        <v>159</v>
      </c>
      <c r="E793" s="149" t="s">
        <v>19</v>
      </c>
      <c r="F793" s="150" t="s">
        <v>163</v>
      </c>
      <c r="H793" s="151">
        <v>1</v>
      </c>
      <c r="I793" s="152"/>
      <c r="L793" s="148"/>
      <c r="M793" s="153"/>
      <c r="T793" s="154"/>
      <c r="AT793" s="149" t="s">
        <v>159</v>
      </c>
      <c r="AU793" s="149" t="s">
        <v>77</v>
      </c>
      <c r="AV793" s="13" t="s">
        <v>164</v>
      </c>
      <c r="AW793" s="13" t="s">
        <v>30</v>
      </c>
      <c r="AX793" s="13" t="s">
        <v>77</v>
      </c>
      <c r="AY793" s="149" t="s">
        <v>151</v>
      </c>
    </row>
    <row r="794" spans="2:65" s="1" customFormat="1" ht="16.5" customHeight="1">
      <c r="B794" s="31"/>
      <c r="C794" s="120" t="s">
        <v>611</v>
      </c>
      <c r="D794" s="120" t="s">
        <v>152</v>
      </c>
      <c r="E794" s="121" t="s">
        <v>1984</v>
      </c>
      <c r="F794" s="122" t="s">
        <v>1985</v>
      </c>
      <c r="G794" s="123" t="s">
        <v>155</v>
      </c>
      <c r="H794" s="124">
        <v>4</v>
      </c>
      <c r="I794" s="125"/>
      <c r="J794" s="126">
        <f>ROUND(I794*H794,2)</f>
        <v>0</v>
      </c>
      <c r="K794" s="122" t="s">
        <v>156</v>
      </c>
      <c r="L794" s="127"/>
      <c r="M794" s="128" t="s">
        <v>19</v>
      </c>
      <c r="N794" s="129" t="s">
        <v>40</v>
      </c>
      <c r="P794" s="130">
        <f>O794*H794</f>
        <v>0</v>
      </c>
      <c r="Q794" s="130">
        <v>2.0300000000000001E-3</v>
      </c>
      <c r="R794" s="130">
        <f>Q794*H794</f>
        <v>8.1200000000000005E-3</v>
      </c>
      <c r="S794" s="130">
        <v>0</v>
      </c>
      <c r="T794" s="131">
        <f>S794*H794</f>
        <v>0</v>
      </c>
      <c r="AR794" s="132" t="s">
        <v>200</v>
      </c>
      <c r="AT794" s="132" t="s">
        <v>152</v>
      </c>
      <c r="AU794" s="132" t="s">
        <v>77</v>
      </c>
      <c r="AY794" s="16" t="s">
        <v>151</v>
      </c>
      <c r="BE794" s="133">
        <f>IF(N794="základní",J794,0)</f>
        <v>0</v>
      </c>
      <c r="BF794" s="133">
        <f>IF(N794="snížená",J794,0)</f>
        <v>0</v>
      </c>
      <c r="BG794" s="133">
        <f>IF(N794="zákl. přenesená",J794,0)</f>
        <v>0</v>
      </c>
      <c r="BH794" s="133">
        <f>IF(N794="sníž. přenesená",J794,0)</f>
        <v>0</v>
      </c>
      <c r="BI794" s="133">
        <f>IF(N794="nulová",J794,0)</f>
        <v>0</v>
      </c>
      <c r="BJ794" s="16" t="s">
        <v>77</v>
      </c>
      <c r="BK794" s="133">
        <f>ROUND(I794*H794,2)</f>
        <v>0</v>
      </c>
      <c r="BL794" s="16" t="s">
        <v>164</v>
      </c>
      <c r="BM794" s="132" t="s">
        <v>1986</v>
      </c>
    </row>
    <row r="795" spans="2:65" s="11" customFormat="1">
      <c r="B795" s="134"/>
      <c r="D795" s="135" t="s">
        <v>159</v>
      </c>
      <c r="E795" s="136" t="s">
        <v>19</v>
      </c>
      <c r="F795" s="137" t="s">
        <v>1961</v>
      </c>
      <c r="H795" s="136" t="s">
        <v>19</v>
      </c>
      <c r="I795" s="138"/>
      <c r="L795" s="134"/>
      <c r="M795" s="139"/>
      <c r="T795" s="140"/>
      <c r="AT795" s="136" t="s">
        <v>159</v>
      </c>
      <c r="AU795" s="136" t="s">
        <v>77</v>
      </c>
      <c r="AV795" s="11" t="s">
        <v>77</v>
      </c>
      <c r="AW795" s="11" t="s">
        <v>30</v>
      </c>
      <c r="AX795" s="11" t="s">
        <v>69</v>
      </c>
      <c r="AY795" s="136" t="s">
        <v>151</v>
      </c>
    </row>
    <row r="796" spans="2:65" s="12" customFormat="1">
      <c r="B796" s="141"/>
      <c r="D796" s="135" t="s">
        <v>159</v>
      </c>
      <c r="E796" s="142" t="s">
        <v>19</v>
      </c>
      <c r="F796" s="143" t="s">
        <v>829</v>
      </c>
      <c r="H796" s="144">
        <v>4</v>
      </c>
      <c r="I796" s="145"/>
      <c r="L796" s="141"/>
      <c r="M796" s="146"/>
      <c r="T796" s="147"/>
      <c r="AT796" s="142" t="s">
        <v>159</v>
      </c>
      <c r="AU796" s="142" t="s">
        <v>77</v>
      </c>
      <c r="AV796" s="12" t="s">
        <v>79</v>
      </c>
      <c r="AW796" s="12" t="s">
        <v>30</v>
      </c>
      <c r="AX796" s="12" t="s">
        <v>69</v>
      </c>
      <c r="AY796" s="142" t="s">
        <v>151</v>
      </c>
    </row>
    <row r="797" spans="2:65" s="13" customFormat="1">
      <c r="B797" s="148"/>
      <c r="D797" s="135" t="s">
        <v>159</v>
      </c>
      <c r="E797" s="149" t="s">
        <v>19</v>
      </c>
      <c r="F797" s="150" t="s">
        <v>163</v>
      </c>
      <c r="H797" s="151">
        <v>4</v>
      </c>
      <c r="I797" s="152"/>
      <c r="L797" s="148"/>
      <c r="M797" s="153"/>
      <c r="T797" s="154"/>
      <c r="AT797" s="149" t="s">
        <v>159</v>
      </c>
      <c r="AU797" s="149" t="s">
        <v>77</v>
      </c>
      <c r="AV797" s="13" t="s">
        <v>164</v>
      </c>
      <c r="AW797" s="13" t="s">
        <v>30</v>
      </c>
      <c r="AX797" s="13" t="s">
        <v>77</v>
      </c>
      <c r="AY797" s="149" t="s">
        <v>151</v>
      </c>
    </row>
    <row r="798" spans="2:65" s="1" customFormat="1" ht="16.5" customHeight="1">
      <c r="B798" s="31"/>
      <c r="C798" s="120" t="s">
        <v>618</v>
      </c>
      <c r="D798" s="120" t="s">
        <v>152</v>
      </c>
      <c r="E798" s="121" t="s">
        <v>1987</v>
      </c>
      <c r="F798" s="122" t="s">
        <v>1988</v>
      </c>
      <c r="G798" s="123" t="s">
        <v>155</v>
      </c>
      <c r="H798" s="124">
        <v>5</v>
      </c>
      <c r="I798" s="125"/>
      <c r="J798" s="126">
        <f>ROUND(I798*H798,2)</f>
        <v>0</v>
      </c>
      <c r="K798" s="122" t="s">
        <v>156</v>
      </c>
      <c r="L798" s="127"/>
      <c r="M798" s="128" t="s">
        <v>19</v>
      </c>
      <c r="N798" s="129" t="s">
        <v>40</v>
      </c>
      <c r="P798" s="130">
        <f>O798*H798</f>
        <v>0</v>
      </c>
      <c r="Q798" s="130">
        <v>2.0899999999999998E-3</v>
      </c>
      <c r="R798" s="130">
        <f>Q798*H798</f>
        <v>1.0449999999999999E-2</v>
      </c>
      <c r="S798" s="130">
        <v>0</v>
      </c>
      <c r="T798" s="131">
        <f>S798*H798</f>
        <v>0</v>
      </c>
      <c r="AR798" s="132" t="s">
        <v>200</v>
      </c>
      <c r="AT798" s="132" t="s">
        <v>152</v>
      </c>
      <c r="AU798" s="132" t="s">
        <v>77</v>
      </c>
      <c r="AY798" s="16" t="s">
        <v>151</v>
      </c>
      <c r="BE798" s="133">
        <f>IF(N798="základní",J798,0)</f>
        <v>0</v>
      </c>
      <c r="BF798" s="133">
        <f>IF(N798="snížená",J798,0)</f>
        <v>0</v>
      </c>
      <c r="BG798" s="133">
        <f>IF(N798="zákl. přenesená",J798,0)</f>
        <v>0</v>
      </c>
      <c r="BH798" s="133">
        <f>IF(N798="sníž. přenesená",J798,0)</f>
        <v>0</v>
      </c>
      <c r="BI798" s="133">
        <f>IF(N798="nulová",J798,0)</f>
        <v>0</v>
      </c>
      <c r="BJ798" s="16" t="s">
        <v>77</v>
      </c>
      <c r="BK798" s="133">
        <f>ROUND(I798*H798,2)</f>
        <v>0</v>
      </c>
      <c r="BL798" s="16" t="s">
        <v>164</v>
      </c>
      <c r="BM798" s="132" t="s">
        <v>1989</v>
      </c>
    </row>
    <row r="799" spans="2:65" s="11" customFormat="1">
      <c r="B799" s="134"/>
      <c r="D799" s="135" t="s">
        <v>159</v>
      </c>
      <c r="E799" s="136" t="s">
        <v>19</v>
      </c>
      <c r="F799" s="137" t="s">
        <v>1961</v>
      </c>
      <c r="H799" s="136" t="s">
        <v>19</v>
      </c>
      <c r="I799" s="138"/>
      <c r="L799" s="134"/>
      <c r="M799" s="139"/>
      <c r="T799" s="140"/>
      <c r="AT799" s="136" t="s">
        <v>159</v>
      </c>
      <c r="AU799" s="136" t="s">
        <v>77</v>
      </c>
      <c r="AV799" s="11" t="s">
        <v>77</v>
      </c>
      <c r="AW799" s="11" t="s">
        <v>30</v>
      </c>
      <c r="AX799" s="11" t="s">
        <v>69</v>
      </c>
      <c r="AY799" s="136" t="s">
        <v>151</v>
      </c>
    </row>
    <row r="800" spans="2:65" s="12" customFormat="1">
      <c r="B800" s="141"/>
      <c r="D800" s="135" t="s">
        <v>159</v>
      </c>
      <c r="E800" s="142" t="s">
        <v>19</v>
      </c>
      <c r="F800" s="143" t="s">
        <v>829</v>
      </c>
      <c r="H800" s="144">
        <v>4</v>
      </c>
      <c r="I800" s="145"/>
      <c r="L800" s="141"/>
      <c r="M800" s="146"/>
      <c r="T800" s="147"/>
      <c r="AT800" s="142" t="s">
        <v>159</v>
      </c>
      <c r="AU800" s="142" t="s">
        <v>77</v>
      </c>
      <c r="AV800" s="12" t="s">
        <v>79</v>
      </c>
      <c r="AW800" s="12" t="s">
        <v>30</v>
      </c>
      <c r="AX800" s="12" t="s">
        <v>69</v>
      </c>
      <c r="AY800" s="142" t="s">
        <v>151</v>
      </c>
    </row>
    <row r="801" spans="2:65" s="11" customFormat="1">
      <c r="B801" s="134"/>
      <c r="D801" s="135" t="s">
        <v>159</v>
      </c>
      <c r="E801" s="136" t="s">
        <v>19</v>
      </c>
      <c r="F801" s="137" t="s">
        <v>1941</v>
      </c>
      <c r="H801" s="136" t="s">
        <v>19</v>
      </c>
      <c r="I801" s="138"/>
      <c r="L801" s="134"/>
      <c r="M801" s="139"/>
      <c r="T801" s="140"/>
      <c r="AT801" s="136" t="s">
        <v>159</v>
      </c>
      <c r="AU801" s="136" t="s">
        <v>77</v>
      </c>
      <c r="AV801" s="11" t="s">
        <v>77</v>
      </c>
      <c r="AW801" s="11" t="s">
        <v>30</v>
      </c>
      <c r="AX801" s="11" t="s">
        <v>69</v>
      </c>
      <c r="AY801" s="136" t="s">
        <v>151</v>
      </c>
    </row>
    <row r="802" spans="2:65" s="12" customFormat="1">
      <c r="B802" s="141"/>
      <c r="D802" s="135" t="s">
        <v>159</v>
      </c>
      <c r="E802" s="142" t="s">
        <v>19</v>
      </c>
      <c r="F802" s="143" t="s">
        <v>77</v>
      </c>
      <c r="H802" s="144">
        <v>1</v>
      </c>
      <c r="I802" s="145"/>
      <c r="L802" s="141"/>
      <c r="M802" s="146"/>
      <c r="T802" s="147"/>
      <c r="AT802" s="142" t="s">
        <v>159</v>
      </c>
      <c r="AU802" s="142" t="s">
        <v>77</v>
      </c>
      <c r="AV802" s="12" t="s">
        <v>79</v>
      </c>
      <c r="AW802" s="12" t="s">
        <v>30</v>
      </c>
      <c r="AX802" s="12" t="s">
        <v>69</v>
      </c>
      <c r="AY802" s="142" t="s">
        <v>151</v>
      </c>
    </row>
    <row r="803" spans="2:65" s="13" customFormat="1">
      <c r="B803" s="148"/>
      <c r="D803" s="135" t="s">
        <v>159</v>
      </c>
      <c r="E803" s="149" t="s">
        <v>19</v>
      </c>
      <c r="F803" s="150" t="s">
        <v>163</v>
      </c>
      <c r="H803" s="151">
        <v>5</v>
      </c>
      <c r="I803" s="152"/>
      <c r="L803" s="148"/>
      <c r="M803" s="153"/>
      <c r="T803" s="154"/>
      <c r="AT803" s="149" t="s">
        <v>159</v>
      </c>
      <c r="AU803" s="149" t="s">
        <v>77</v>
      </c>
      <c r="AV803" s="13" t="s">
        <v>164</v>
      </c>
      <c r="AW803" s="13" t="s">
        <v>30</v>
      </c>
      <c r="AX803" s="13" t="s">
        <v>77</v>
      </c>
      <c r="AY803" s="149" t="s">
        <v>151</v>
      </c>
    </row>
    <row r="804" spans="2:65" s="1" customFormat="1" ht="16.5" customHeight="1">
      <c r="B804" s="31"/>
      <c r="C804" s="120" t="s">
        <v>622</v>
      </c>
      <c r="D804" s="120" t="s">
        <v>152</v>
      </c>
      <c r="E804" s="121" t="s">
        <v>1990</v>
      </c>
      <c r="F804" s="122" t="s">
        <v>1991</v>
      </c>
      <c r="G804" s="123" t="s">
        <v>155</v>
      </c>
      <c r="H804" s="124">
        <v>1</v>
      </c>
      <c r="I804" s="125"/>
      <c r="J804" s="126">
        <f>ROUND(I804*H804,2)</f>
        <v>0</v>
      </c>
      <c r="K804" s="122" t="s">
        <v>156</v>
      </c>
      <c r="L804" s="127"/>
      <c r="M804" s="128" t="s">
        <v>19</v>
      </c>
      <c r="N804" s="129" t="s">
        <v>40</v>
      </c>
      <c r="P804" s="130">
        <f>O804*H804</f>
        <v>0</v>
      </c>
      <c r="Q804" s="130">
        <v>2.1199999999999999E-3</v>
      </c>
      <c r="R804" s="130">
        <f>Q804*H804</f>
        <v>2.1199999999999999E-3</v>
      </c>
      <c r="S804" s="130">
        <v>0</v>
      </c>
      <c r="T804" s="131">
        <f>S804*H804</f>
        <v>0</v>
      </c>
      <c r="AR804" s="132" t="s">
        <v>200</v>
      </c>
      <c r="AT804" s="132" t="s">
        <v>152</v>
      </c>
      <c r="AU804" s="132" t="s">
        <v>77</v>
      </c>
      <c r="AY804" s="16" t="s">
        <v>151</v>
      </c>
      <c r="BE804" s="133">
        <f>IF(N804="základní",J804,0)</f>
        <v>0</v>
      </c>
      <c r="BF804" s="133">
        <f>IF(N804="snížená",J804,0)</f>
        <v>0</v>
      </c>
      <c r="BG804" s="133">
        <f>IF(N804="zákl. přenesená",J804,0)</f>
        <v>0</v>
      </c>
      <c r="BH804" s="133">
        <f>IF(N804="sníž. přenesená",J804,0)</f>
        <v>0</v>
      </c>
      <c r="BI804" s="133">
        <f>IF(N804="nulová",J804,0)</f>
        <v>0</v>
      </c>
      <c r="BJ804" s="16" t="s">
        <v>77</v>
      </c>
      <c r="BK804" s="133">
        <f>ROUND(I804*H804,2)</f>
        <v>0</v>
      </c>
      <c r="BL804" s="16" t="s">
        <v>164</v>
      </c>
      <c r="BM804" s="132" t="s">
        <v>1992</v>
      </c>
    </row>
    <row r="805" spans="2:65" s="11" customFormat="1">
      <c r="B805" s="134"/>
      <c r="D805" s="135" t="s">
        <v>159</v>
      </c>
      <c r="E805" s="136" t="s">
        <v>19</v>
      </c>
      <c r="F805" s="137" t="s">
        <v>1941</v>
      </c>
      <c r="H805" s="136" t="s">
        <v>19</v>
      </c>
      <c r="I805" s="138"/>
      <c r="L805" s="134"/>
      <c r="M805" s="139"/>
      <c r="T805" s="140"/>
      <c r="AT805" s="136" t="s">
        <v>159</v>
      </c>
      <c r="AU805" s="136" t="s">
        <v>77</v>
      </c>
      <c r="AV805" s="11" t="s">
        <v>77</v>
      </c>
      <c r="AW805" s="11" t="s">
        <v>30</v>
      </c>
      <c r="AX805" s="11" t="s">
        <v>69</v>
      </c>
      <c r="AY805" s="136" t="s">
        <v>151</v>
      </c>
    </row>
    <row r="806" spans="2:65" s="12" customFormat="1">
      <c r="B806" s="141"/>
      <c r="D806" s="135" t="s">
        <v>159</v>
      </c>
      <c r="E806" s="142" t="s">
        <v>19</v>
      </c>
      <c r="F806" s="143" t="s">
        <v>77</v>
      </c>
      <c r="H806" s="144">
        <v>1</v>
      </c>
      <c r="I806" s="145"/>
      <c r="L806" s="141"/>
      <c r="M806" s="146"/>
      <c r="T806" s="147"/>
      <c r="AT806" s="142" t="s">
        <v>159</v>
      </c>
      <c r="AU806" s="142" t="s">
        <v>77</v>
      </c>
      <c r="AV806" s="12" t="s">
        <v>79</v>
      </c>
      <c r="AW806" s="12" t="s">
        <v>30</v>
      </c>
      <c r="AX806" s="12" t="s">
        <v>69</v>
      </c>
      <c r="AY806" s="142" t="s">
        <v>151</v>
      </c>
    </row>
    <row r="807" spans="2:65" s="13" customFormat="1">
      <c r="B807" s="148"/>
      <c r="D807" s="135" t="s">
        <v>159</v>
      </c>
      <c r="E807" s="149" t="s">
        <v>19</v>
      </c>
      <c r="F807" s="150" t="s">
        <v>163</v>
      </c>
      <c r="H807" s="151">
        <v>1</v>
      </c>
      <c r="I807" s="152"/>
      <c r="L807" s="148"/>
      <c r="M807" s="153"/>
      <c r="T807" s="154"/>
      <c r="AT807" s="149" t="s">
        <v>159</v>
      </c>
      <c r="AU807" s="149" t="s">
        <v>77</v>
      </c>
      <c r="AV807" s="13" t="s">
        <v>164</v>
      </c>
      <c r="AW807" s="13" t="s">
        <v>30</v>
      </c>
      <c r="AX807" s="13" t="s">
        <v>77</v>
      </c>
      <c r="AY807" s="149" t="s">
        <v>151</v>
      </c>
    </row>
    <row r="808" spans="2:65" s="1" customFormat="1" ht="16.5" customHeight="1">
      <c r="B808" s="31"/>
      <c r="C808" s="120" t="s">
        <v>628</v>
      </c>
      <c r="D808" s="120" t="s">
        <v>152</v>
      </c>
      <c r="E808" s="121" t="s">
        <v>974</v>
      </c>
      <c r="F808" s="122" t="s">
        <v>975</v>
      </c>
      <c r="G808" s="123" t="s">
        <v>155</v>
      </c>
      <c r="H808" s="124">
        <v>4</v>
      </c>
      <c r="I808" s="125"/>
      <c r="J808" s="126">
        <f>ROUND(I808*H808,2)</f>
        <v>0</v>
      </c>
      <c r="K808" s="122" t="s">
        <v>156</v>
      </c>
      <c r="L808" s="127"/>
      <c r="M808" s="128" t="s">
        <v>19</v>
      </c>
      <c r="N808" s="129" t="s">
        <v>40</v>
      </c>
      <c r="P808" s="130">
        <f>O808*H808</f>
        <v>0</v>
      </c>
      <c r="Q808" s="130">
        <v>2.15E-3</v>
      </c>
      <c r="R808" s="130">
        <f>Q808*H808</f>
        <v>8.6E-3</v>
      </c>
      <c r="S808" s="130">
        <v>0</v>
      </c>
      <c r="T808" s="131">
        <f>S808*H808</f>
        <v>0</v>
      </c>
      <c r="AR808" s="132" t="s">
        <v>200</v>
      </c>
      <c r="AT808" s="132" t="s">
        <v>152</v>
      </c>
      <c r="AU808" s="132" t="s">
        <v>77</v>
      </c>
      <c r="AY808" s="16" t="s">
        <v>151</v>
      </c>
      <c r="BE808" s="133">
        <f>IF(N808="základní",J808,0)</f>
        <v>0</v>
      </c>
      <c r="BF808" s="133">
        <f>IF(N808="snížená",J808,0)</f>
        <v>0</v>
      </c>
      <c r="BG808" s="133">
        <f>IF(N808="zákl. přenesená",J808,0)</f>
        <v>0</v>
      </c>
      <c r="BH808" s="133">
        <f>IF(N808="sníž. přenesená",J808,0)</f>
        <v>0</v>
      </c>
      <c r="BI808" s="133">
        <f>IF(N808="nulová",J808,0)</f>
        <v>0</v>
      </c>
      <c r="BJ808" s="16" t="s">
        <v>77</v>
      </c>
      <c r="BK808" s="133">
        <f>ROUND(I808*H808,2)</f>
        <v>0</v>
      </c>
      <c r="BL808" s="16" t="s">
        <v>164</v>
      </c>
      <c r="BM808" s="132" t="s">
        <v>1993</v>
      </c>
    </row>
    <row r="809" spans="2:65" s="11" customFormat="1">
      <c r="B809" s="134"/>
      <c r="D809" s="135" t="s">
        <v>159</v>
      </c>
      <c r="E809" s="136" t="s">
        <v>19</v>
      </c>
      <c r="F809" s="137" t="s">
        <v>1942</v>
      </c>
      <c r="H809" s="136" t="s">
        <v>19</v>
      </c>
      <c r="I809" s="138"/>
      <c r="L809" s="134"/>
      <c r="M809" s="139"/>
      <c r="T809" s="140"/>
      <c r="AT809" s="136" t="s">
        <v>159</v>
      </c>
      <c r="AU809" s="136" t="s">
        <v>77</v>
      </c>
      <c r="AV809" s="11" t="s">
        <v>77</v>
      </c>
      <c r="AW809" s="11" t="s">
        <v>30</v>
      </c>
      <c r="AX809" s="11" t="s">
        <v>69</v>
      </c>
      <c r="AY809" s="136" t="s">
        <v>151</v>
      </c>
    </row>
    <row r="810" spans="2:65" s="12" customFormat="1">
      <c r="B810" s="141"/>
      <c r="D810" s="135" t="s">
        <v>159</v>
      </c>
      <c r="E810" s="142" t="s">
        <v>19</v>
      </c>
      <c r="F810" s="143" t="s">
        <v>829</v>
      </c>
      <c r="H810" s="144">
        <v>4</v>
      </c>
      <c r="I810" s="145"/>
      <c r="L810" s="141"/>
      <c r="M810" s="146"/>
      <c r="T810" s="147"/>
      <c r="AT810" s="142" t="s">
        <v>159</v>
      </c>
      <c r="AU810" s="142" t="s">
        <v>77</v>
      </c>
      <c r="AV810" s="12" t="s">
        <v>79</v>
      </c>
      <c r="AW810" s="12" t="s">
        <v>30</v>
      </c>
      <c r="AX810" s="12" t="s">
        <v>69</v>
      </c>
      <c r="AY810" s="142" t="s">
        <v>151</v>
      </c>
    </row>
    <row r="811" spans="2:65" s="13" customFormat="1">
      <c r="B811" s="148"/>
      <c r="D811" s="135" t="s">
        <v>159</v>
      </c>
      <c r="E811" s="149" t="s">
        <v>19</v>
      </c>
      <c r="F811" s="150" t="s">
        <v>163</v>
      </c>
      <c r="H811" s="151">
        <v>4</v>
      </c>
      <c r="I811" s="152"/>
      <c r="L811" s="148"/>
      <c r="M811" s="153"/>
      <c r="T811" s="154"/>
      <c r="AT811" s="149" t="s">
        <v>159</v>
      </c>
      <c r="AU811" s="149" t="s">
        <v>77</v>
      </c>
      <c r="AV811" s="13" t="s">
        <v>164</v>
      </c>
      <c r="AW811" s="13" t="s">
        <v>30</v>
      </c>
      <c r="AX811" s="13" t="s">
        <v>77</v>
      </c>
      <c r="AY811" s="149" t="s">
        <v>151</v>
      </c>
    </row>
    <row r="812" spans="2:65" s="1" customFormat="1" ht="16.5" customHeight="1">
      <c r="B812" s="31"/>
      <c r="C812" s="120" t="s">
        <v>634</v>
      </c>
      <c r="D812" s="120" t="s">
        <v>152</v>
      </c>
      <c r="E812" s="121" t="s">
        <v>1994</v>
      </c>
      <c r="F812" s="122" t="s">
        <v>1995</v>
      </c>
      <c r="G812" s="123" t="s">
        <v>155</v>
      </c>
      <c r="H812" s="124">
        <v>4</v>
      </c>
      <c r="I812" s="125"/>
      <c r="J812" s="126">
        <f>ROUND(I812*H812,2)</f>
        <v>0</v>
      </c>
      <c r="K812" s="122" t="s">
        <v>156</v>
      </c>
      <c r="L812" s="127"/>
      <c r="M812" s="128" t="s">
        <v>19</v>
      </c>
      <c r="N812" s="129" t="s">
        <v>40</v>
      </c>
      <c r="P812" s="130">
        <f>O812*H812</f>
        <v>0</v>
      </c>
      <c r="Q812" s="130">
        <v>2.1800000000000001E-3</v>
      </c>
      <c r="R812" s="130">
        <f>Q812*H812</f>
        <v>8.7200000000000003E-3</v>
      </c>
      <c r="S812" s="130">
        <v>0</v>
      </c>
      <c r="T812" s="131">
        <f>S812*H812</f>
        <v>0</v>
      </c>
      <c r="AR812" s="132" t="s">
        <v>200</v>
      </c>
      <c r="AT812" s="132" t="s">
        <v>152</v>
      </c>
      <c r="AU812" s="132" t="s">
        <v>77</v>
      </c>
      <c r="AY812" s="16" t="s">
        <v>151</v>
      </c>
      <c r="BE812" s="133">
        <f>IF(N812="základní",J812,0)</f>
        <v>0</v>
      </c>
      <c r="BF812" s="133">
        <f>IF(N812="snížená",J812,0)</f>
        <v>0</v>
      </c>
      <c r="BG812" s="133">
        <f>IF(N812="zákl. přenesená",J812,0)</f>
        <v>0</v>
      </c>
      <c r="BH812" s="133">
        <f>IF(N812="sníž. přenesená",J812,0)</f>
        <v>0</v>
      </c>
      <c r="BI812" s="133">
        <f>IF(N812="nulová",J812,0)</f>
        <v>0</v>
      </c>
      <c r="BJ812" s="16" t="s">
        <v>77</v>
      </c>
      <c r="BK812" s="133">
        <f>ROUND(I812*H812,2)</f>
        <v>0</v>
      </c>
      <c r="BL812" s="16" t="s">
        <v>164</v>
      </c>
      <c r="BM812" s="132" t="s">
        <v>1996</v>
      </c>
    </row>
    <row r="813" spans="2:65" s="11" customFormat="1">
      <c r="B813" s="134"/>
      <c r="D813" s="135" t="s">
        <v>159</v>
      </c>
      <c r="E813" s="136" t="s">
        <v>19</v>
      </c>
      <c r="F813" s="137" t="s">
        <v>1961</v>
      </c>
      <c r="H813" s="136" t="s">
        <v>19</v>
      </c>
      <c r="I813" s="138"/>
      <c r="L813" s="134"/>
      <c r="M813" s="139"/>
      <c r="T813" s="140"/>
      <c r="AT813" s="136" t="s">
        <v>159</v>
      </c>
      <c r="AU813" s="136" t="s">
        <v>77</v>
      </c>
      <c r="AV813" s="11" t="s">
        <v>77</v>
      </c>
      <c r="AW813" s="11" t="s">
        <v>30</v>
      </c>
      <c r="AX813" s="11" t="s">
        <v>69</v>
      </c>
      <c r="AY813" s="136" t="s">
        <v>151</v>
      </c>
    </row>
    <row r="814" spans="2:65" s="12" customFormat="1">
      <c r="B814" s="141"/>
      <c r="D814" s="135" t="s">
        <v>159</v>
      </c>
      <c r="E814" s="142" t="s">
        <v>19</v>
      </c>
      <c r="F814" s="143" t="s">
        <v>829</v>
      </c>
      <c r="H814" s="144">
        <v>4</v>
      </c>
      <c r="I814" s="145"/>
      <c r="L814" s="141"/>
      <c r="M814" s="146"/>
      <c r="T814" s="147"/>
      <c r="AT814" s="142" t="s">
        <v>159</v>
      </c>
      <c r="AU814" s="142" t="s">
        <v>77</v>
      </c>
      <c r="AV814" s="12" t="s">
        <v>79</v>
      </c>
      <c r="AW814" s="12" t="s">
        <v>30</v>
      </c>
      <c r="AX814" s="12" t="s">
        <v>69</v>
      </c>
      <c r="AY814" s="142" t="s">
        <v>151</v>
      </c>
    </row>
    <row r="815" spans="2:65" s="13" customFormat="1">
      <c r="B815" s="148"/>
      <c r="D815" s="135" t="s">
        <v>159</v>
      </c>
      <c r="E815" s="149" t="s">
        <v>19</v>
      </c>
      <c r="F815" s="150" t="s">
        <v>163</v>
      </c>
      <c r="H815" s="151">
        <v>4</v>
      </c>
      <c r="I815" s="152"/>
      <c r="L815" s="148"/>
      <c r="M815" s="153"/>
      <c r="T815" s="154"/>
      <c r="AT815" s="149" t="s">
        <v>159</v>
      </c>
      <c r="AU815" s="149" t="s">
        <v>77</v>
      </c>
      <c r="AV815" s="13" t="s">
        <v>164</v>
      </c>
      <c r="AW815" s="13" t="s">
        <v>30</v>
      </c>
      <c r="AX815" s="13" t="s">
        <v>77</v>
      </c>
      <c r="AY815" s="149" t="s">
        <v>151</v>
      </c>
    </row>
    <row r="816" spans="2:65" s="1" customFormat="1" ht="16.5" customHeight="1">
      <c r="B816" s="31"/>
      <c r="C816" s="120" t="s">
        <v>639</v>
      </c>
      <c r="D816" s="120" t="s">
        <v>152</v>
      </c>
      <c r="E816" s="121" t="s">
        <v>977</v>
      </c>
      <c r="F816" s="122" t="s">
        <v>978</v>
      </c>
      <c r="G816" s="123" t="s">
        <v>155</v>
      </c>
      <c r="H816" s="124">
        <v>5</v>
      </c>
      <c r="I816" s="125"/>
      <c r="J816" s="126">
        <f>ROUND(I816*H816,2)</f>
        <v>0</v>
      </c>
      <c r="K816" s="122" t="s">
        <v>156</v>
      </c>
      <c r="L816" s="127"/>
      <c r="M816" s="128" t="s">
        <v>19</v>
      </c>
      <c r="N816" s="129" t="s">
        <v>40</v>
      </c>
      <c r="P816" s="130">
        <f>O816*H816</f>
        <v>0</v>
      </c>
      <c r="Q816" s="130">
        <v>2.2100000000000002E-3</v>
      </c>
      <c r="R816" s="130">
        <f>Q816*H816</f>
        <v>1.1050000000000001E-2</v>
      </c>
      <c r="S816" s="130">
        <v>0</v>
      </c>
      <c r="T816" s="131">
        <f>S816*H816</f>
        <v>0</v>
      </c>
      <c r="AR816" s="132" t="s">
        <v>200</v>
      </c>
      <c r="AT816" s="132" t="s">
        <v>152</v>
      </c>
      <c r="AU816" s="132" t="s">
        <v>77</v>
      </c>
      <c r="AY816" s="16" t="s">
        <v>151</v>
      </c>
      <c r="BE816" s="133">
        <f>IF(N816="základní",J816,0)</f>
        <v>0</v>
      </c>
      <c r="BF816" s="133">
        <f>IF(N816="snížená",J816,0)</f>
        <v>0</v>
      </c>
      <c r="BG816" s="133">
        <f>IF(N816="zákl. přenesená",J816,0)</f>
        <v>0</v>
      </c>
      <c r="BH816" s="133">
        <f>IF(N816="sníž. přenesená",J816,0)</f>
        <v>0</v>
      </c>
      <c r="BI816" s="133">
        <f>IF(N816="nulová",J816,0)</f>
        <v>0</v>
      </c>
      <c r="BJ816" s="16" t="s">
        <v>77</v>
      </c>
      <c r="BK816" s="133">
        <f>ROUND(I816*H816,2)</f>
        <v>0</v>
      </c>
      <c r="BL816" s="16" t="s">
        <v>164</v>
      </c>
      <c r="BM816" s="132" t="s">
        <v>1997</v>
      </c>
    </row>
    <row r="817" spans="2:65" s="11" customFormat="1">
      <c r="B817" s="134"/>
      <c r="D817" s="135" t="s">
        <v>159</v>
      </c>
      <c r="E817" s="136" t="s">
        <v>19</v>
      </c>
      <c r="F817" s="137" t="s">
        <v>1942</v>
      </c>
      <c r="H817" s="136" t="s">
        <v>19</v>
      </c>
      <c r="I817" s="138"/>
      <c r="L817" s="134"/>
      <c r="M817" s="139"/>
      <c r="T817" s="140"/>
      <c r="AT817" s="136" t="s">
        <v>159</v>
      </c>
      <c r="AU817" s="136" t="s">
        <v>77</v>
      </c>
      <c r="AV817" s="11" t="s">
        <v>77</v>
      </c>
      <c r="AW817" s="11" t="s">
        <v>30</v>
      </c>
      <c r="AX817" s="11" t="s">
        <v>69</v>
      </c>
      <c r="AY817" s="136" t="s">
        <v>151</v>
      </c>
    </row>
    <row r="818" spans="2:65" s="12" customFormat="1">
      <c r="B818" s="141"/>
      <c r="D818" s="135" t="s">
        <v>159</v>
      </c>
      <c r="E818" s="142" t="s">
        <v>19</v>
      </c>
      <c r="F818" s="143" t="s">
        <v>829</v>
      </c>
      <c r="H818" s="144">
        <v>4</v>
      </c>
      <c r="I818" s="145"/>
      <c r="L818" s="141"/>
      <c r="M818" s="146"/>
      <c r="T818" s="147"/>
      <c r="AT818" s="142" t="s">
        <v>159</v>
      </c>
      <c r="AU818" s="142" t="s">
        <v>77</v>
      </c>
      <c r="AV818" s="12" t="s">
        <v>79</v>
      </c>
      <c r="AW818" s="12" t="s">
        <v>30</v>
      </c>
      <c r="AX818" s="12" t="s">
        <v>69</v>
      </c>
      <c r="AY818" s="142" t="s">
        <v>151</v>
      </c>
    </row>
    <row r="819" spans="2:65" s="11" customFormat="1">
      <c r="B819" s="134"/>
      <c r="D819" s="135" t="s">
        <v>159</v>
      </c>
      <c r="E819" s="136" t="s">
        <v>19</v>
      </c>
      <c r="F819" s="137" t="s">
        <v>1941</v>
      </c>
      <c r="H819" s="136" t="s">
        <v>19</v>
      </c>
      <c r="I819" s="138"/>
      <c r="L819" s="134"/>
      <c r="M819" s="139"/>
      <c r="T819" s="140"/>
      <c r="AT819" s="136" t="s">
        <v>159</v>
      </c>
      <c r="AU819" s="136" t="s">
        <v>77</v>
      </c>
      <c r="AV819" s="11" t="s">
        <v>77</v>
      </c>
      <c r="AW819" s="11" t="s">
        <v>30</v>
      </c>
      <c r="AX819" s="11" t="s">
        <v>69</v>
      </c>
      <c r="AY819" s="136" t="s">
        <v>151</v>
      </c>
    </row>
    <row r="820" spans="2:65" s="12" customFormat="1">
      <c r="B820" s="141"/>
      <c r="D820" s="135" t="s">
        <v>159</v>
      </c>
      <c r="E820" s="142" t="s">
        <v>19</v>
      </c>
      <c r="F820" s="143" t="s">
        <v>77</v>
      </c>
      <c r="H820" s="144">
        <v>1</v>
      </c>
      <c r="I820" s="145"/>
      <c r="L820" s="141"/>
      <c r="M820" s="146"/>
      <c r="T820" s="147"/>
      <c r="AT820" s="142" t="s">
        <v>159</v>
      </c>
      <c r="AU820" s="142" t="s">
        <v>77</v>
      </c>
      <c r="AV820" s="12" t="s">
        <v>79</v>
      </c>
      <c r="AW820" s="12" t="s">
        <v>30</v>
      </c>
      <c r="AX820" s="12" t="s">
        <v>69</v>
      </c>
      <c r="AY820" s="142" t="s">
        <v>151</v>
      </c>
    </row>
    <row r="821" spans="2:65" s="13" customFormat="1">
      <c r="B821" s="148"/>
      <c r="D821" s="135" t="s">
        <v>159</v>
      </c>
      <c r="E821" s="149" t="s">
        <v>19</v>
      </c>
      <c r="F821" s="150" t="s">
        <v>163</v>
      </c>
      <c r="H821" s="151">
        <v>5</v>
      </c>
      <c r="I821" s="152"/>
      <c r="L821" s="148"/>
      <c r="M821" s="153"/>
      <c r="T821" s="154"/>
      <c r="AT821" s="149" t="s">
        <v>159</v>
      </c>
      <c r="AU821" s="149" t="s">
        <v>77</v>
      </c>
      <c r="AV821" s="13" t="s">
        <v>164</v>
      </c>
      <c r="AW821" s="13" t="s">
        <v>30</v>
      </c>
      <c r="AX821" s="13" t="s">
        <v>77</v>
      </c>
      <c r="AY821" s="149" t="s">
        <v>151</v>
      </c>
    </row>
    <row r="822" spans="2:65" s="1" customFormat="1" ht="16.5" customHeight="1">
      <c r="B822" s="31"/>
      <c r="C822" s="120" t="s">
        <v>1004</v>
      </c>
      <c r="D822" s="120" t="s">
        <v>152</v>
      </c>
      <c r="E822" s="121" t="s">
        <v>1998</v>
      </c>
      <c r="F822" s="122" t="s">
        <v>1999</v>
      </c>
      <c r="G822" s="123" t="s">
        <v>155</v>
      </c>
      <c r="H822" s="124">
        <v>5</v>
      </c>
      <c r="I822" s="125"/>
      <c r="J822" s="126">
        <f>ROUND(I822*H822,2)</f>
        <v>0</v>
      </c>
      <c r="K822" s="122" t="s">
        <v>156</v>
      </c>
      <c r="L822" s="127"/>
      <c r="M822" s="128" t="s">
        <v>19</v>
      </c>
      <c r="N822" s="129" t="s">
        <v>40</v>
      </c>
      <c r="P822" s="130">
        <f>O822*H822</f>
        <v>0</v>
      </c>
      <c r="Q822" s="130">
        <v>2.2399999999999998E-3</v>
      </c>
      <c r="R822" s="130">
        <f>Q822*H822</f>
        <v>1.1199999999999998E-2</v>
      </c>
      <c r="S822" s="130">
        <v>0</v>
      </c>
      <c r="T822" s="131">
        <f>S822*H822</f>
        <v>0</v>
      </c>
      <c r="AR822" s="132" t="s">
        <v>200</v>
      </c>
      <c r="AT822" s="132" t="s">
        <v>152</v>
      </c>
      <c r="AU822" s="132" t="s">
        <v>77</v>
      </c>
      <c r="AY822" s="16" t="s">
        <v>151</v>
      </c>
      <c r="BE822" s="133">
        <f>IF(N822="základní",J822,0)</f>
        <v>0</v>
      </c>
      <c r="BF822" s="133">
        <f>IF(N822="snížená",J822,0)</f>
        <v>0</v>
      </c>
      <c r="BG822" s="133">
        <f>IF(N822="zákl. přenesená",J822,0)</f>
        <v>0</v>
      </c>
      <c r="BH822" s="133">
        <f>IF(N822="sníž. přenesená",J822,0)</f>
        <v>0</v>
      </c>
      <c r="BI822" s="133">
        <f>IF(N822="nulová",J822,0)</f>
        <v>0</v>
      </c>
      <c r="BJ822" s="16" t="s">
        <v>77</v>
      </c>
      <c r="BK822" s="133">
        <f>ROUND(I822*H822,2)</f>
        <v>0</v>
      </c>
      <c r="BL822" s="16" t="s">
        <v>164</v>
      </c>
      <c r="BM822" s="132" t="s">
        <v>2000</v>
      </c>
    </row>
    <row r="823" spans="2:65" s="11" customFormat="1">
      <c r="B823" s="134"/>
      <c r="D823" s="135" t="s">
        <v>159</v>
      </c>
      <c r="E823" s="136" t="s">
        <v>19</v>
      </c>
      <c r="F823" s="137" t="s">
        <v>1961</v>
      </c>
      <c r="H823" s="136" t="s">
        <v>19</v>
      </c>
      <c r="I823" s="138"/>
      <c r="L823" s="134"/>
      <c r="M823" s="139"/>
      <c r="T823" s="140"/>
      <c r="AT823" s="136" t="s">
        <v>159</v>
      </c>
      <c r="AU823" s="136" t="s">
        <v>77</v>
      </c>
      <c r="AV823" s="11" t="s">
        <v>77</v>
      </c>
      <c r="AW823" s="11" t="s">
        <v>30</v>
      </c>
      <c r="AX823" s="11" t="s">
        <v>69</v>
      </c>
      <c r="AY823" s="136" t="s">
        <v>151</v>
      </c>
    </row>
    <row r="824" spans="2:65" s="12" customFormat="1">
      <c r="B824" s="141"/>
      <c r="D824" s="135" t="s">
        <v>159</v>
      </c>
      <c r="E824" s="142" t="s">
        <v>19</v>
      </c>
      <c r="F824" s="143" t="s">
        <v>829</v>
      </c>
      <c r="H824" s="144">
        <v>4</v>
      </c>
      <c r="I824" s="145"/>
      <c r="L824" s="141"/>
      <c r="M824" s="146"/>
      <c r="T824" s="147"/>
      <c r="AT824" s="142" t="s">
        <v>159</v>
      </c>
      <c r="AU824" s="142" t="s">
        <v>77</v>
      </c>
      <c r="AV824" s="12" t="s">
        <v>79</v>
      </c>
      <c r="AW824" s="12" t="s">
        <v>30</v>
      </c>
      <c r="AX824" s="12" t="s">
        <v>69</v>
      </c>
      <c r="AY824" s="142" t="s">
        <v>151</v>
      </c>
    </row>
    <row r="825" spans="2:65" s="11" customFormat="1">
      <c r="B825" s="134"/>
      <c r="D825" s="135" t="s">
        <v>159</v>
      </c>
      <c r="E825" s="136" t="s">
        <v>19</v>
      </c>
      <c r="F825" s="137" t="s">
        <v>1941</v>
      </c>
      <c r="H825" s="136" t="s">
        <v>19</v>
      </c>
      <c r="I825" s="138"/>
      <c r="L825" s="134"/>
      <c r="M825" s="139"/>
      <c r="T825" s="140"/>
      <c r="AT825" s="136" t="s">
        <v>159</v>
      </c>
      <c r="AU825" s="136" t="s">
        <v>77</v>
      </c>
      <c r="AV825" s="11" t="s">
        <v>77</v>
      </c>
      <c r="AW825" s="11" t="s">
        <v>30</v>
      </c>
      <c r="AX825" s="11" t="s">
        <v>69</v>
      </c>
      <c r="AY825" s="136" t="s">
        <v>151</v>
      </c>
    </row>
    <row r="826" spans="2:65" s="12" customFormat="1">
      <c r="B826" s="141"/>
      <c r="D826" s="135" t="s">
        <v>159</v>
      </c>
      <c r="E826" s="142" t="s">
        <v>19</v>
      </c>
      <c r="F826" s="143" t="s">
        <v>77</v>
      </c>
      <c r="H826" s="144">
        <v>1</v>
      </c>
      <c r="I826" s="145"/>
      <c r="L826" s="141"/>
      <c r="M826" s="146"/>
      <c r="T826" s="147"/>
      <c r="AT826" s="142" t="s">
        <v>159</v>
      </c>
      <c r="AU826" s="142" t="s">
        <v>77</v>
      </c>
      <c r="AV826" s="12" t="s">
        <v>79</v>
      </c>
      <c r="AW826" s="12" t="s">
        <v>30</v>
      </c>
      <c r="AX826" s="12" t="s">
        <v>69</v>
      </c>
      <c r="AY826" s="142" t="s">
        <v>151</v>
      </c>
    </row>
    <row r="827" spans="2:65" s="13" customFormat="1">
      <c r="B827" s="148"/>
      <c r="D827" s="135" t="s">
        <v>159</v>
      </c>
      <c r="E827" s="149" t="s">
        <v>19</v>
      </c>
      <c r="F827" s="150" t="s">
        <v>163</v>
      </c>
      <c r="H827" s="151">
        <v>5</v>
      </c>
      <c r="I827" s="152"/>
      <c r="L827" s="148"/>
      <c r="M827" s="153"/>
      <c r="T827" s="154"/>
      <c r="AT827" s="149" t="s">
        <v>159</v>
      </c>
      <c r="AU827" s="149" t="s">
        <v>77</v>
      </c>
      <c r="AV827" s="13" t="s">
        <v>164</v>
      </c>
      <c r="AW827" s="13" t="s">
        <v>30</v>
      </c>
      <c r="AX827" s="13" t="s">
        <v>77</v>
      </c>
      <c r="AY827" s="149" t="s">
        <v>151</v>
      </c>
    </row>
    <row r="828" spans="2:65" s="1" customFormat="1" ht="16.5" customHeight="1">
      <c r="B828" s="31"/>
      <c r="C828" s="120" t="s">
        <v>1008</v>
      </c>
      <c r="D828" s="120" t="s">
        <v>152</v>
      </c>
      <c r="E828" s="121" t="s">
        <v>2001</v>
      </c>
      <c r="F828" s="122" t="s">
        <v>2002</v>
      </c>
      <c r="G828" s="123" t="s">
        <v>155</v>
      </c>
      <c r="H828" s="124">
        <v>4</v>
      </c>
      <c r="I828" s="125"/>
      <c r="J828" s="126">
        <f>ROUND(I828*H828,2)</f>
        <v>0</v>
      </c>
      <c r="K828" s="122" t="s">
        <v>156</v>
      </c>
      <c r="L828" s="127"/>
      <c r="M828" s="128" t="s">
        <v>19</v>
      </c>
      <c r="N828" s="129" t="s">
        <v>40</v>
      </c>
      <c r="P828" s="130">
        <f>O828*H828</f>
        <v>0</v>
      </c>
      <c r="Q828" s="130">
        <v>2.33E-3</v>
      </c>
      <c r="R828" s="130">
        <f>Q828*H828</f>
        <v>9.3200000000000002E-3</v>
      </c>
      <c r="S828" s="130">
        <v>0</v>
      </c>
      <c r="T828" s="131">
        <f>S828*H828</f>
        <v>0</v>
      </c>
      <c r="AR828" s="132" t="s">
        <v>200</v>
      </c>
      <c r="AT828" s="132" t="s">
        <v>152</v>
      </c>
      <c r="AU828" s="132" t="s">
        <v>77</v>
      </c>
      <c r="AY828" s="16" t="s">
        <v>151</v>
      </c>
      <c r="BE828" s="133">
        <f>IF(N828="základní",J828,0)</f>
        <v>0</v>
      </c>
      <c r="BF828" s="133">
        <f>IF(N828="snížená",J828,0)</f>
        <v>0</v>
      </c>
      <c r="BG828" s="133">
        <f>IF(N828="zákl. přenesená",J828,0)</f>
        <v>0</v>
      </c>
      <c r="BH828" s="133">
        <f>IF(N828="sníž. přenesená",J828,0)</f>
        <v>0</v>
      </c>
      <c r="BI828" s="133">
        <f>IF(N828="nulová",J828,0)</f>
        <v>0</v>
      </c>
      <c r="BJ828" s="16" t="s">
        <v>77</v>
      </c>
      <c r="BK828" s="133">
        <f>ROUND(I828*H828,2)</f>
        <v>0</v>
      </c>
      <c r="BL828" s="16" t="s">
        <v>164</v>
      </c>
      <c r="BM828" s="132" t="s">
        <v>2003</v>
      </c>
    </row>
    <row r="829" spans="2:65" s="11" customFormat="1">
      <c r="B829" s="134"/>
      <c r="D829" s="135" t="s">
        <v>159</v>
      </c>
      <c r="E829" s="136" t="s">
        <v>19</v>
      </c>
      <c r="F829" s="137" t="s">
        <v>1961</v>
      </c>
      <c r="H829" s="136" t="s">
        <v>19</v>
      </c>
      <c r="I829" s="138"/>
      <c r="L829" s="134"/>
      <c r="M829" s="139"/>
      <c r="T829" s="140"/>
      <c r="AT829" s="136" t="s">
        <v>159</v>
      </c>
      <c r="AU829" s="136" t="s">
        <v>77</v>
      </c>
      <c r="AV829" s="11" t="s">
        <v>77</v>
      </c>
      <c r="AW829" s="11" t="s">
        <v>30</v>
      </c>
      <c r="AX829" s="11" t="s">
        <v>69</v>
      </c>
      <c r="AY829" s="136" t="s">
        <v>151</v>
      </c>
    </row>
    <row r="830" spans="2:65" s="12" customFormat="1">
      <c r="B830" s="141"/>
      <c r="D830" s="135" t="s">
        <v>159</v>
      </c>
      <c r="E830" s="142" t="s">
        <v>19</v>
      </c>
      <c r="F830" s="143" t="s">
        <v>829</v>
      </c>
      <c r="H830" s="144">
        <v>4</v>
      </c>
      <c r="I830" s="145"/>
      <c r="L830" s="141"/>
      <c r="M830" s="146"/>
      <c r="T830" s="147"/>
      <c r="AT830" s="142" t="s">
        <v>159</v>
      </c>
      <c r="AU830" s="142" t="s">
        <v>77</v>
      </c>
      <c r="AV830" s="12" t="s">
        <v>79</v>
      </c>
      <c r="AW830" s="12" t="s">
        <v>30</v>
      </c>
      <c r="AX830" s="12" t="s">
        <v>69</v>
      </c>
      <c r="AY830" s="142" t="s">
        <v>151</v>
      </c>
    </row>
    <row r="831" spans="2:65" s="13" customFormat="1">
      <c r="B831" s="148"/>
      <c r="D831" s="135" t="s">
        <v>159</v>
      </c>
      <c r="E831" s="149" t="s">
        <v>19</v>
      </c>
      <c r="F831" s="150" t="s">
        <v>163</v>
      </c>
      <c r="H831" s="151">
        <v>4</v>
      </c>
      <c r="I831" s="152"/>
      <c r="L831" s="148"/>
      <c r="M831" s="153"/>
      <c r="T831" s="154"/>
      <c r="AT831" s="149" t="s">
        <v>159</v>
      </c>
      <c r="AU831" s="149" t="s">
        <v>77</v>
      </c>
      <c r="AV831" s="13" t="s">
        <v>164</v>
      </c>
      <c r="AW831" s="13" t="s">
        <v>30</v>
      </c>
      <c r="AX831" s="13" t="s">
        <v>77</v>
      </c>
      <c r="AY831" s="149" t="s">
        <v>151</v>
      </c>
    </row>
    <row r="832" spans="2:65" s="1" customFormat="1" ht="16.5" customHeight="1">
      <c r="B832" s="31"/>
      <c r="C832" s="120" t="s">
        <v>1013</v>
      </c>
      <c r="D832" s="120" t="s">
        <v>152</v>
      </c>
      <c r="E832" s="121" t="s">
        <v>2004</v>
      </c>
      <c r="F832" s="122" t="s">
        <v>2005</v>
      </c>
      <c r="G832" s="123" t="s">
        <v>155</v>
      </c>
      <c r="H832" s="124">
        <v>4</v>
      </c>
      <c r="I832" s="125"/>
      <c r="J832" s="126">
        <f>ROUND(I832*H832,2)</f>
        <v>0</v>
      </c>
      <c r="K832" s="122" t="s">
        <v>156</v>
      </c>
      <c r="L832" s="127"/>
      <c r="M832" s="128" t="s">
        <v>19</v>
      </c>
      <c r="N832" s="129" t="s">
        <v>40</v>
      </c>
      <c r="P832" s="130">
        <f>O832*H832</f>
        <v>0</v>
      </c>
      <c r="Q832" s="130">
        <v>2.3900000000000002E-3</v>
      </c>
      <c r="R832" s="130">
        <f>Q832*H832</f>
        <v>9.5600000000000008E-3</v>
      </c>
      <c r="S832" s="130">
        <v>0</v>
      </c>
      <c r="T832" s="131">
        <f>S832*H832</f>
        <v>0</v>
      </c>
      <c r="AR832" s="132" t="s">
        <v>200</v>
      </c>
      <c r="AT832" s="132" t="s">
        <v>152</v>
      </c>
      <c r="AU832" s="132" t="s">
        <v>77</v>
      </c>
      <c r="AY832" s="16" t="s">
        <v>151</v>
      </c>
      <c r="BE832" s="133">
        <f>IF(N832="základní",J832,0)</f>
        <v>0</v>
      </c>
      <c r="BF832" s="133">
        <f>IF(N832="snížená",J832,0)</f>
        <v>0</v>
      </c>
      <c r="BG832" s="133">
        <f>IF(N832="zákl. přenesená",J832,0)</f>
        <v>0</v>
      </c>
      <c r="BH832" s="133">
        <f>IF(N832="sníž. přenesená",J832,0)</f>
        <v>0</v>
      </c>
      <c r="BI832" s="133">
        <f>IF(N832="nulová",J832,0)</f>
        <v>0</v>
      </c>
      <c r="BJ832" s="16" t="s">
        <v>77</v>
      </c>
      <c r="BK832" s="133">
        <f>ROUND(I832*H832,2)</f>
        <v>0</v>
      </c>
      <c r="BL832" s="16" t="s">
        <v>164</v>
      </c>
      <c r="BM832" s="132" t="s">
        <v>2006</v>
      </c>
    </row>
    <row r="833" spans="2:65" s="11" customFormat="1">
      <c r="B833" s="134"/>
      <c r="D833" s="135" t="s">
        <v>159</v>
      </c>
      <c r="E833" s="136" t="s">
        <v>19</v>
      </c>
      <c r="F833" s="137" t="s">
        <v>1961</v>
      </c>
      <c r="H833" s="136" t="s">
        <v>19</v>
      </c>
      <c r="I833" s="138"/>
      <c r="L833" s="134"/>
      <c r="M833" s="139"/>
      <c r="T833" s="140"/>
      <c r="AT833" s="136" t="s">
        <v>159</v>
      </c>
      <c r="AU833" s="136" t="s">
        <v>77</v>
      </c>
      <c r="AV833" s="11" t="s">
        <v>77</v>
      </c>
      <c r="AW833" s="11" t="s">
        <v>30</v>
      </c>
      <c r="AX833" s="11" t="s">
        <v>69</v>
      </c>
      <c r="AY833" s="136" t="s">
        <v>151</v>
      </c>
    </row>
    <row r="834" spans="2:65" s="12" customFormat="1">
      <c r="B834" s="141"/>
      <c r="D834" s="135" t="s">
        <v>159</v>
      </c>
      <c r="E834" s="142" t="s">
        <v>19</v>
      </c>
      <c r="F834" s="143" t="s">
        <v>829</v>
      </c>
      <c r="H834" s="144">
        <v>4</v>
      </c>
      <c r="I834" s="145"/>
      <c r="L834" s="141"/>
      <c r="M834" s="146"/>
      <c r="T834" s="147"/>
      <c r="AT834" s="142" t="s">
        <v>159</v>
      </c>
      <c r="AU834" s="142" t="s">
        <v>77</v>
      </c>
      <c r="AV834" s="12" t="s">
        <v>79</v>
      </c>
      <c r="AW834" s="12" t="s">
        <v>30</v>
      </c>
      <c r="AX834" s="12" t="s">
        <v>69</v>
      </c>
      <c r="AY834" s="142" t="s">
        <v>151</v>
      </c>
    </row>
    <row r="835" spans="2:65" s="13" customFormat="1">
      <c r="B835" s="148"/>
      <c r="D835" s="135" t="s">
        <v>159</v>
      </c>
      <c r="E835" s="149" t="s">
        <v>19</v>
      </c>
      <c r="F835" s="150" t="s">
        <v>163</v>
      </c>
      <c r="H835" s="151">
        <v>4</v>
      </c>
      <c r="I835" s="152"/>
      <c r="L835" s="148"/>
      <c r="M835" s="153"/>
      <c r="T835" s="154"/>
      <c r="AT835" s="149" t="s">
        <v>159</v>
      </c>
      <c r="AU835" s="149" t="s">
        <v>77</v>
      </c>
      <c r="AV835" s="13" t="s">
        <v>164</v>
      </c>
      <c r="AW835" s="13" t="s">
        <v>30</v>
      </c>
      <c r="AX835" s="13" t="s">
        <v>77</v>
      </c>
      <c r="AY835" s="149" t="s">
        <v>151</v>
      </c>
    </row>
    <row r="836" spans="2:65" s="1" customFormat="1" ht="16.5" customHeight="1">
      <c r="B836" s="31"/>
      <c r="C836" s="120" t="s">
        <v>1019</v>
      </c>
      <c r="D836" s="120" t="s">
        <v>152</v>
      </c>
      <c r="E836" s="121" t="s">
        <v>980</v>
      </c>
      <c r="F836" s="122" t="s">
        <v>981</v>
      </c>
      <c r="G836" s="123" t="s">
        <v>155</v>
      </c>
      <c r="H836" s="124">
        <v>216</v>
      </c>
      <c r="I836" s="125"/>
      <c r="J836" s="126">
        <f>ROUND(I836*H836,2)</f>
        <v>0</v>
      </c>
      <c r="K836" s="122" t="s">
        <v>156</v>
      </c>
      <c r="L836" s="127"/>
      <c r="M836" s="128" t="s">
        <v>19</v>
      </c>
      <c r="N836" s="129" t="s">
        <v>40</v>
      </c>
      <c r="P836" s="130">
        <f>O836*H836</f>
        <v>0</v>
      </c>
      <c r="Q836" s="130">
        <v>1E-4</v>
      </c>
      <c r="R836" s="130">
        <f>Q836*H836</f>
        <v>2.1600000000000001E-2</v>
      </c>
      <c r="S836" s="130">
        <v>0</v>
      </c>
      <c r="T836" s="131">
        <f>S836*H836</f>
        <v>0</v>
      </c>
      <c r="AR836" s="132" t="s">
        <v>200</v>
      </c>
      <c r="AT836" s="132" t="s">
        <v>152</v>
      </c>
      <c r="AU836" s="132" t="s">
        <v>77</v>
      </c>
      <c r="AY836" s="16" t="s">
        <v>151</v>
      </c>
      <c r="BE836" s="133">
        <f>IF(N836="základní",J836,0)</f>
        <v>0</v>
      </c>
      <c r="BF836" s="133">
        <f>IF(N836="snížená",J836,0)</f>
        <v>0</v>
      </c>
      <c r="BG836" s="133">
        <f>IF(N836="zákl. přenesená",J836,0)</f>
        <v>0</v>
      </c>
      <c r="BH836" s="133">
        <f>IF(N836="sníž. přenesená",J836,0)</f>
        <v>0</v>
      </c>
      <c r="BI836" s="133">
        <f>IF(N836="nulová",J836,0)</f>
        <v>0</v>
      </c>
      <c r="BJ836" s="16" t="s">
        <v>77</v>
      </c>
      <c r="BK836" s="133">
        <f>ROUND(I836*H836,2)</f>
        <v>0</v>
      </c>
      <c r="BL836" s="16" t="s">
        <v>164</v>
      </c>
      <c r="BM836" s="132" t="s">
        <v>2007</v>
      </c>
    </row>
    <row r="837" spans="2:65" s="11" customFormat="1">
      <c r="B837" s="134"/>
      <c r="D837" s="135" t="s">
        <v>159</v>
      </c>
      <c r="E837" s="136" t="s">
        <v>19</v>
      </c>
      <c r="F837" s="137" t="s">
        <v>1942</v>
      </c>
      <c r="H837" s="136" t="s">
        <v>19</v>
      </c>
      <c r="I837" s="138"/>
      <c r="L837" s="134"/>
      <c r="M837" s="139"/>
      <c r="T837" s="140"/>
      <c r="AT837" s="136" t="s">
        <v>159</v>
      </c>
      <c r="AU837" s="136" t="s">
        <v>77</v>
      </c>
      <c r="AV837" s="11" t="s">
        <v>77</v>
      </c>
      <c r="AW837" s="11" t="s">
        <v>30</v>
      </c>
      <c r="AX837" s="11" t="s">
        <v>69</v>
      </c>
      <c r="AY837" s="136" t="s">
        <v>151</v>
      </c>
    </row>
    <row r="838" spans="2:65" s="12" customFormat="1">
      <c r="B838" s="141"/>
      <c r="D838" s="135" t="s">
        <v>159</v>
      </c>
      <c r="E838" s="142" t="s">
        <v>19</v>
      </c>
      <c r="F838" s="143" t="s">
        <v>2008</v>
      </c>
      <c r="H838" s="144">
        <v>88</v>
      </c>
      <c r="I838" s="145"/>
      <c r="L838" s="141"/>
      <c r="M838" s="146"/>
      <c r="T838" s="147"/>
      <c r="AT838" s="142" t="s">
        <v>159</v>
      </c>
      <c r="AU838" s="142" t="s">
        <v>77</v>
      </c>
      <c r="AV838" s="12" t="s">
        <v>79</v>
      </c>
      <c r="AW838" s="12" t="s">
        <v>30</v>
      </c>
      <c r="AX838" s="12" t="s">
        <v>69</v>
      </c>
      <c r="AY838" s="142" t="s">
        <v>151</v>
      </c>
    </row>
    <row r="839" spans="2:65" s="11" customFormat="1">
      <c r="B839" s="134"/>
      <c r="D839" s="135" t="s">
        <v>159</v>
      </c>
      <c r="E839" s="136" t="s">
        <v>19</v>
      </c>
      <c r="F839" s="137" t="s">
        <v>1961</v>
      </c>
      <c r="H839" s="136" t="s">
        <v>19</v>
      </c>
      <c r="I839" s="138"/>
      <c r="L839" s="134"/>
      <c r="M839" s="139"/>
      <c r="T839" s="140"/>
      <c r="AT839" s="136" t="s">
        <v>159</v>
      </c>
      <c r="AU839" s="136" t="s">
        <v>77</v>
      </c>
      <c r="AV839" s="11" t="s">
        <v>77</v>
      </c>
      <c r="AW839" s="11" t="s">
        <v>30</v>
      </c>
      <c r="AX839" s="11" t="s">
        <v>69</v>
      </c>
      <c r="AY839" s="136" t="s">
        <v>151</v>
      </c>
    </row>
    <row r="840" spans="2:65" s="12" customFormat="1">
      <c r="B840" s="141"/>
      <c r="D840" s="135" t="s">
        <v>159</v>
      </c>
      <c r="E840" s="142" t="s">
        <v>19</v>
      </c>
      <c r="F840" s="143" t="s">
        <v>2009</v>
      </c>
      <c r="H840" s="144">
        <v>96</v>
      </c>
      <c r="I840" s="145"/>
      <c r="L840" s="141"/>
      <c r="M840" s="146"/>
      <c r="T840" s="147"/>
      <c r="AT840" s="142" t="s">
        <v>159</v>
      </c>
      <c r="AU840" s="142" t="s">
        <v>77</v>
      </c>
      <c r="AV840" s="12" t="s">
        <v>79</v>
      </c>
      <c r="AW840" s="12" t="s">
        <v>30</v>
      </c>
      <c r="AX840" s="12" t="s">
        <v>69</v>
      </c>
      <c r="AY840" s="142" t="s">
        <v>151</v>
      </c>
    </row>
    <row r="841" spans="2:65" s="11" customFormat="1">
      <c r="B841" s="134"/>
      <c r="D841" s="135" t="s">
        <v>159</v>
      </c>
      <c r="E841" s="136" t="s">
        <v>19</v>
      </c>
      <c r="F841" s="137" t="s">
        <v>1941</v>
      </c>
      <c r="H841" s="136" t="s">
        <v>19</v>
      </c>
      <c r="I841" s="138"/>
      <c r="L841" s="134"/>
      <c r="M841" s="139"/>
      <c r="T841" s="140"/>
      <c r="AT841" s="136" t="s">
        <v>159</v>
      </c>
      <c r="AU841" s="136" t="s">
        <v>77</v>
      </c>
      <c r="AV841" s="11" t="s">
        <v>77</v>
      </c>
      <c r="AW841" s="11" t="s">
        <v>30</v>
      </c>
      <c r="AX841" s="11" t="s">
        <v>69</v>
      </c>
      <c r="AY841" s="136" t="s">
        <v>151</v>
      </c>
    </row>
    <row r="842" spans="2:65" s="12" customFormat="1">
      <c r="B842" s="141"/>
      <c r="D842" s="135" t="s">
        <v>159</v>
      </c>
      <c r="E842" s="142" t="s">
        <v>19</v>
      </c>
      <c r="F842" s="143" t="s">
        <v>662</v>
      </c>
      <c r="H842" s="144">
        <v>32</v>
      </c>
      <c r="I842" s="145"/>
      <c r="L842" s="141"/>
      <c r="M842" s="146"/>
      <c r="T842" s="147"/>
      <c r="AT842" s="142" t="s">
        <v>159</v>
      </c>
      <c r="AU842" s="142" t="s">
        <v>77</v>
      </c>
      <c r="AV842" s="12" t="s">
        <v>79</v>
      </c>
      <c r="AW842" s="12" t="s">
        <v>30</v>
      </c>
      <c r="AX842" s="12" t="s">
        <v>69</v>
      </c>
      <c r="AY842" s="142" t="s">
        <v>151</v>
      </c>
    </row>
    <row r="843" spans="2:65" s="13" customFormat="1">
      <c r="B843" s="148"/>
      <c r="D843" s="135" t="s">
        <v>159</v>
      </c>
      <c r="E843" s="149" t="s">
        <v>19</v>
      </c>
      <c r="F843" s="150" t="s">
        <v>163</v>
      </c>
      <c r="H843" s="151">
        <v>216</v>
      </c>
      <c r="I843" s="152"/>
      <c r="L843" s="148"/>
      <c r="M843" s="153"/>
      <c r="T843" s="154"/>
      <c r="AT843" s="149" t="s">
        <v>159</v>
      </c>
      <c r="AU843" s="149" t="s">
        <v>77</v>
      </c>
      <c r="AV843" s="13" t="s">
        <v>164</v>
      </c>
      <c r="AW843" s="13" t="s">
        <v>30</v>
      </c>
      <c r="AX843" s="13" t="s">
        <v>77</v>
      </c>
      <c r="AY843" s="149" t="s">
        <v>151</v>
      </c>
    </row>
    <row r="844" spans="2:65" s="1" customFormat="1" ht="16.5" customHeight="1">
      <c r="B844" s="31"/>
      <c r="C844" s="120" t="s">
        <v>1024</v>
      </c>
      <c r="D844" s="120" t="s">
        <v>152</v>
      </c>
      <c r="E844" s="121" t="s">
        <v>984</v>
      </c>
      <c r="F844" s="122" t="s">
        <v>985</v>
      </c>
      <c r="G844" s="123" t="s">
        <v>155</v>
      </c>
      <c r="H844" s="124">
        <v>216</v>
      </c>
      <c r="I844" s="125"/>
      <c r="J844" s="126">
        <f>ROUND(I844*H844,2)</f>
        <v>0</v>
      </c>
      <c r="K844" s="122" t="s">
        <v>156</v>
      </c>
      <c r="L844" s="127"/>
      <c r="M844" s="128" t="s">
        <v>19</v>
      </c>
      <c r="N844" s="129" t="s">
        <v>40</v>
      </c>
      <c r="P844" s="130">
        <f>O844*H844</f>
        <v>0</v>
      </c>
      <c r="Q844" s="130">
        <v>1E-4</v>
      </c>
      <c r="R844" s="130">
        <f>Q844*H844</f>
        <v>2.1600000000000001E-2</v>
      </c>
      <c r="S844" s="130">
        <v>0</v>
      </c>
      <c r="T844" s="131">
        <f>S844*H844</f>
        <v>0</v>
      </c>
      <c r="AR844" s="132" t="s">
        <v>200</v>
      </c>
      <c r="AT844" s="132" t="s">
        <v>152</v>
      </c>
      <c r="AU844" s="132" t="s">
        <v>77</v>
      </c>
      <c r="AY844" s="16" t="s">
        <v>151</v>
      </c>
      <c r="BE844" s="133">
        <f>IF(N844="základní",J844,0)</f>
        <v>0</v>
      </c>
      <c r="BF844" s="133">
        <f>IF(N844="snížená",J844,0)</f>
        <v>0</v>
      </c>
      <c r="BG844" s="133">
        <f>IF(N844="zákl. přenesená",J844,0)</f>
        <v>0</v>
      </c>
      <c r="BH844" s="133">
        <f>IF(N844="sníž. přenesená",J844,0)</f>
        <v>0</v>
      </c>
      <c r="BI844" s="133">
        <f>IF(N844="nulová",J844,0)</f>
        <v>0</v>
      </c>
      <c r="BJ844" s="16" t="s">
        <v>77</v>
      </c>
      <c r="BK844" s="133">
        <f>ROUND(I844*H844,2)</f>
        <v>0</v>
      </c>
      <c r="BL844" s="16" t="s">
        <v>164</v>
      </c>
      <c r="BM844" s="132" t="s">
        <v>2010</v>
      </c>
    </row>
    <row r="845" spans="2:65" s="11" customFormat="1">
      <c r="B845" s="134"/>
      <c r="D845" s="135" t="s">
        <v>159</v>
      </c>
      <c r="E845" s="136" t="s">
        <v>19</v>
      </c>
      <c r="F845" s="137" t="s">
        <v>1942</v>
      </c>
      <c r="H845" s="136" t="s">
        <v>19</v>
      </c>
      <c r="I845" s="138"/>
      <c r="L845" s="134"/>
      <c r="M845" s="139"/>
      <c r="T845" s="140"/>
      <c r="AT845" s="136" t="s">
        <v>159</v>
      </c>
      <c r="AU845" s="136" t="s">
        <v>77</v>
      </c>
      <c r="AV845" s="11" t="s">
        <v>77</v>
      </c>
      <c r="AW845" s="11" t="s">
        <v>30</v>
      </c>
      <c r="AX845" s="11" t="s">
        <v>69</v>
      </c>
      <c r="AY845" s="136" t="s">
        <v>151</v>
      </c>
    </row>
    <row r="846" spans="2:65" s="12" customFormat="1">
      <c r="B846" s="141"/>
      <c r="D846" s="135" t="s">
        <v>159</v>
      </c>
      <c r="E846" s="142" t="s">
        <v>19</v>
      </c>
      <c r="F846" s="143" t="s">
        <v>2008</v>
      </c>
      <c r="H846" s="144">
        <v>88</v>
      </c>
      <c r="I846" s="145"/>
      <c r="L846" s="141"/>
      <c r="M846" s="146"/>
      <c r="T846" s="147"/>
      <c r="AT846" s="142" t="s">
        <v>159</v>
      </c>
      <c r="AU846" s="142" t="s">
        <v>77</v>
      </c>
      <c r="AV846" s="12" t="s">
        <v>79</v>
      </c>
      <c r="AW846" s="12" t="s">
        <v>30</v>
      </c>
      <c r="AX846" s="12" t="s">
        <v>69</v>
      </c>
      <c r="AY846" s="142" t="s">
        <v>151</v>
      </c>
    </row>
    <row r="847" spans="2:65" s="11" customFormat="1">
      <c r="B847" s="134"/>
      <c r="D847" s="135" t="s">
        <v>159</v>
      </c>
      <c r="E847" s="136" t="s">
        <v>19</v>
      </c>
      <c r="F847" s="137" t="s">
        <v>1961</v>
      </c>
      <c r="H847" s="136" t="s">
        <v>19</v>
      </c>
      <c r="I847" s="138"/>
      <c r="L847" s="134"/>
      <c r="M847" s="139"/>
      <c r="T847" s="140"/>
      <c r="AT847" s="136" t="s">
        <v>159</v>
      </c>
      <c r="AU847" s="136" t="s">
        <v>77</v>
      </c>
      <c r="AV847" s="11" t="s">
        <v>77</v>
      </c>
      <c r="AW847" s="11" t="s">
        <v>30</v>
      </c>
      <c r="AX847" s="11" t="s">
        <v>69</v>
      </c>
      <c r="AY847" s="136" t="s">
        <v>151</v>
      </c>
    </row>
    <row r="848" spans="2:65" s="12" customFormat="1">
      <c r="B848" s="141"/>
      <c r="D848" s="135" t="s">
        <v>159</v>
      </c>
      <c r="E848" s="142" t="s">
        <v>19</v>
      </c>
      <c r="F848" s="143" t="s">
        <v>2009</v>
      </c>
      <c r="H848" s="144">
        <v>96</v>
      </c>
      <c r="I848" s="145"/>
      <c r="L848" s="141"/>
      <c r="M848" s="146"/>
      <c r="T848" s="147"/>
      <c r="AT848" s="142" t="s">
        <v>159</v>
      </c>
      <c r="AU848" s="142" t="s">
        <v>77</v>
      </c>
      <c r="AV848" s="12" t="s">
        <v>79</v>
      </c>
      <c r="AW848" s="12" t="s">
        <v>30</v>
      </c>
      <c r="AX848" s="12" t="s">
        <v>69</v>
      </c>
      <c r="AY848" s="142" t="s">
        <v>151</v>
      </c>
    </row>
    <row r="849" spans="2:65" s="11" customFormat="1">
      <c r="B849" s="134"/>
      <c r="D849" s="135" t="s">
        <v>159</v>
      </c>
      <c r="E849" s="136" t="s">
        <v>19</v>
      </c>
      <c r="F849" s="137" t="s">
        <v>1941</v>
      </c>
      <c r="H849" s="136" t="s">
        <v>19</v>
      </c>
      <c r="I849" s="138"/>
      <c r="L849" s="134"/>
      <c r="M849" s="139"/>
      <c r="T849" s="140"/>
      <c r="AT849" s="136" t="s">
        <v>159</v>
      </c>
      <c r="AU849" s="136" t="s">
        <v>77</v>
      </c>
      <c r="AV849" s="11" t="s">
        <v>77</v>
      </c>
      <c r="AW849" s="11" t="s">
        <v>30</v>
      </c>
      <c r="AX849" s="11" t="s">
        <v>69</v>
      </c>
      <c r="AY849" s="136" t="s">
        <v>151</v>
      </c>
    </row>
    <row r="850" spans="2:65" s="12" customFormat="1">
      <c r="B850" s="141"/>
      <c r="D850" s="135" t="s">
        <v>159</v>
      </c>
      <c r="E850" s="142" t="s">
        <v>19</v>
      </c>
      <c r="F850" s="143" t="s">
        <v>662</v>
      </c>
      <c r="H850" s="144">
        <v>32</v>
      </c>
      <c r="I850" s="145"/>
      <c r="L850" s="141"/>
      <c r="M850" s="146"/>
      <c r="T850" s="147"/>
      <c r="AT850" s="142" t="s">
        <v>159</v>
      </c>
      <c r="AU850" s="142" t="s">
        <v>77</v>
      </c>
      <c r="AV850" s="12" t="s">
        <v>79</v>
      </c>
      <c r="AW850" s="12" t="s">
        <v>30</v>
      </c>
      <c r="AX850" s="12" t="s">
        <v>69</v>
      </c>
      <c r="AY850" s="142" t="s">
        <v>151</v>
      </c>
    </row>
    <row r="851" spans="2:65" s="13" customFormat="1">
      <c r="B851" s="148"/>
      <c r="D851" s="135" t="s">
        <v>159</v>
      </c>
      <c r="E851" s="149" t="s">
        <v>19</v>
      </c>
      <c r="F851" s="150" t="s">
        <v>163</v>
      </c>
      <c r="H851" s="151">
        <v>216</v>
      </c>
      <c r="I851" s="152"/>
      <c r="L851" s="148"/>
      <c r="M851" s="153"/>
      <c r="T851" s="154"/>
      <c r="AT851" s="149" t="s">
        <v>159</v>
      </c>
      <c r="AU851" s="149" t="s">
        <v>77</v>
      </c>
      <c r="AV851" s="13" t="s">
        <v>164</v>
      </c>
      <c r="AW851" s="13" t="s">
        <v>30</v>
      </c>
      <c r="AX851" s="13" t="s">
        <v>77</v>
      </c>
      <c r="AY851" s="149" t="s">
        <v>151</v>
      </c>
    </row>
    <row r="852" spans="2:65" s="1" customFormat="1" ht="16.5" customHeight="1">
      <c r="B852" s="31"/>
      <c r="C852" s="120" t="s">
        <v>1028</v>
      </c>
      <c r="D852" s="120" t="s">
        <v>152</v>
      </c>
      <c r="E852" s="121" t="s">
        <v>987</v>
      </c>
      <c r="F852" s="122" t="s">
        <v>988</v>
      </c>
      <c r="G852" s="123" t="s">
        <v>155</v>
      </c>
      <c r="H852" s="124">
        <v>432</v>
      </c>
      <c r="I852" s="125"/>
      <c r="J852" s="126">
        <f>ROUND(I852*H852,2)</f>
        <v>0</v>
      </c>
      <c r="K852" s="122" t="s">
        <v>156</v>
      </c>
      <c r="L852" s="127"/>
      <c r="M852" s="128" t="s">
        <v>19</v>
      </c>
      <c r="N852" s="129" t="s">
        <v>40</v>
      </c>
      <c r="P852" s="130">
        <f>O852*H852</f>
        <v>0</v>
      </c>
      <c r="Q852" s="130">
        <v>1.2E-4</v>
      </c>
      <c r="R852" s="130">
        <f>Q852*H852</f>
        <v>5.1840000000000004E-2</v>
      </c>
      <c r="S852" s="130">
        <v>0</v>
      </c>
      <c r="T852" s="131">
        <f>S852*H852</f>
        <v>0</v>
      </c>
      <c r="AR852" s="132" t="s">
        <v>200</v>
      </c>
      <c r="AT852" s="132" t="s">
        <v>152</v>
      </c>
      <c r="AU852" s="132" t="s">
        <v>77</v>
      </c>
      <c r="AY852" s="16" t="s">
        <v>151</v>
      </c>
      <c r="BE852" s="133">
        <f>IF(N852="základní",J852,0)</f>
        <v>0</v>
      </c>
      <c r="BF852" s="133">
        <f>IF(N852="snížená",J852,0)</f>
        <v>0</v>
      </c>
      <c r="BG852" s="133">
        <f>IF(N852="zákl. přenesená",J852,0)</f>
        <v>0</v>
      </c>
      <c r="BH852" s="133">
        <f>IF(N852="sníž. přenesená",J852,0)</f>
        <v>0</v>
      </c>
      <c r="BI852" s="133">
        <f>IF(N852="nulová",J852,0)</f>
        <v>0</v>
      </c>
      <c r="BJ852" s="16" t="s">
        <v>77</v>
      </c>
      <c r="BK852" s="133">
        <f>ROUND(I852*H852,2)</f>
        <v>0</v>
      </c>
      <c r="BL852" s="16" t="s">
        <v>164</v>
      </c>
      <c r="BM852" s="132" t="s">
        <v>2011</v>
      </c>
    </row>
    <row r="853" spans="2:65" s="11" customFormat="1">
      <c r="B853" s="134"/>
      <c r="D853" s="135" t="s">
        <v>159</v>
      </c>
      <c r="E853" s="136" t="s">
        <v>19</v>
      </c>
      <c r="F853" s="137" t="s">
        <v>1942</v>
      </c>
      <c r="H853" s="136" t="s">
        <v>19</v>
      </c>
      <c r="I853" s="138"/>
      <c r="L853" s="134"/>
      <c r="M853" s="139"/>
      <c r="T853" s="140"/>
      <c r="AT853" s="136" t="s">
        <v>159</v>
      </c>
      <c r="AU853" s="136" t="s">
        <v>77</v>
      </c>
      <c r="AV853" s="11" t="s">
        <v>77</v>
      </c>
      <c r="AW853" s="11" t="s">
        <v>30</v>
      </c>
      <c r="AX853" s="11" t="s">
        <v>69</v>
      </c>
      <c r="AY853" s="136" t="s">
        <v>151</v>
      </c>
    </row>
    <row r="854" spans="2:65" s="12" customFormat="1">
      <c r="B854" s="141"/>
      <c r="D854" s="135" t="s">
        <v>159</v>
      </c>
      <c r="E854" s="142" t="s">
        <v>19</v>
      </c>
      <c r="F854" s="143" t="s">
        <v>2012</v>
      </c>
      <c r="H854" s="144">
        <v>176</v>
      </c>
      <c r="I854" s="145"/>
      <c r="L854" s="141"/>
      <c r="M854" s="146"/>
      <c r="T854" s="147"/>
      <c r="AT854" s="142" t="s">
        <v>159</v>
      </c>
      <c r="AU854" s="142" t="s">
        <v>77</v>
      </c>
      <c r="AV854" s="12" t="s">
        <v>79</v>
      </c>
      <c r="AW854" s="12" t="s">
        <v>30</v>
      </c>
      <c r="AX854" s="12" t="s">
        <v>69</v>
      </c>
      <c r="AY854" s="142" t="s">
        <v>151</v>
      </c>
    </row>
    <row r="855" spans="2:65" s="11" customFormat="1">
      <c r="B855" s="134"/>
      <c r="D855" s="135" t="s">
        <v>159</v>
      </c>
      <c r="E855" s="136" t="s">
        <v>19</v>
      </c>
      <c r="F855" s="137" t="s">
        <v>1961</v>
      </c>
      <c r="H855" s="136" t="s">
        <v>19</v>
      </c>
      <c r="I855" s="138"/>
      <c r="L855" s="134"/>
      <c r="M855" s="139"/>
      <c r="T855" s="140"/>
      <c r="AT855" s="136" t="s">
        <v>159</v>
      </c>
      <c r="AU855" s="136" t="s">
        <v>77</v>
      </c>
      <c r="AV855" s="11" t="s">
        <v>77</v>
      </c>
      <c r="AW855" s="11" t="s">
        <v>30</v>
      </c>
      <c r="AX855" s="11" t="s">
        <v>69</v>
      </c>
      <c r="AY855" s="136" t="s">
        <v>151</v>
      </c>
    </row>
    <row r="856" spans="2:65" s="12" customFormat="1">
      <c r="B856" s="141"/>
      <c r="D856" s="135" t="s">
        <v>159</v>
      </c>
      <c r="E856" s="142" t="s">
        <v>19</v>
      </c>
      <c r="F856" s="143" t="s">
        <v>2013</v>
      </c>
      <c r="H856" s="144">
        <v>192</v>
      </c>
      <c r="I856" s="145"/>
      <c r="L856" s="141"/>
      <c r="M856" s="146"/>
      <c r="T856" s="147"/>
      <c r="AT856" s="142" t="s">
        <v>159</v>
      </c>
      <c r="AU856" s="142" t="s">
        <v>77</v>
      </c>
      <c r="AV856" s="12" t="s">
        <v>79</v>
      </c>
      <c r="AW856" s="12" t="s">
        <v>30</v>
      </c>
      <c r="AX856" s="12" t="s">
        <v>69</v>
      </c>
      <c r="AY856" s="142" t="s">
        <v>151</v>
      </c>
    </row>
    <row r="857" spans="2:65" s="11" customFormat="1">
      <c r="B857" s="134"/>
      <c r="D857" s="135" t="s">
        <v>159</v>
      </c>
      <c r="E857" s="136" t="s">
        <v>19</v>
      </c>
      <c r="F857" s="137" t="s">
        <v>1941</v>
      </c>
      <c r="H857" s="136" t="s">
        <v>19</v>
      </c>
      <c r="I857" s="138"/>
      <c r="L857" s="134"/>
      <c r="M857" s="139"/>
      <c r="T857" s="140"/>
      <c r="AT857" s="136" t="s">
        <v>159</v>
      </c>
      <c r="AU857" s="136" t="s">
        <v>77</v>
      </c>
      <c r="AV857" s="11" t="s">
        <v>77</v>
      </c>
      <c r="AW857" s="11" t="s">
        <v>30</v>
      </c>
      <c r="AX857" s="11" t="s">
        <v>69</v>
      </c>
      <c r="AY857" s="136" t="s">
        <v>151</v>
      </c>
    </row>
    <row r="858" spans="2:65" s="12" customFormat="1">
      <c r="B858" s="141"/>
      <c r="D858" s="135" t="s">
        <v>159</v>
      </c>
      <c r="E858" s="142" t="s">
        <v>19</v>
      </c>
      <c r="F858" s="143" t="s">
        <v>2014</v>
      </c>
      <c r="H858" s="144">
        <v>64</v>
      </c>
      <c r="I858" s="145"/>
      <c r="L858" s="141"/>
      <c r="M858" s="146"/>
      <c r="T858" s="147"/>
      <c r="AT858" s="142" t="s">
        <v>159</v>
      </c>
      <c r="AU858" s="142" t="s">
        <v>77</v>
      </c>
      <c r="AV858" s="12" t="s">
        <v>79</v>
      </c>
      <c r="AW858" s="12" t="s">
        <v>30</v>
      </c>
      <c r="AX858" s="12" t="s">
        <v>69</v>
      </c>
      <c r="AY858" s="142" t="s">
        <v>151</v>
      </c>
    </row>
    <row r="859" spans="2:65" s="13" customFormat="1">
      <c r="B859" s="148"/>
      <c r="D859" s="135" t="s">
        <v>159</v>
      </c>
      <c r="E859" s="149" t="s">
        <v>19</v>
      </c>
      <c r="F859" s="150" t="s">
        <v>163</v>
      </c>
      <c r="H859" s="151">
        <v>432</v>
      </c>
      <c r="I859" s="152"/>
      <c r="L859" s="148"/>
      <c r="M859" s="153"/>
      <c r="T859" s="154"/>
      <c r="AT859" s="149" t="s">
        <v>159</v>
      </c>
      <c r="AU859" s="149" t="s">
        <v>77</v>
      </c>
      <c r="AV859" s="13" t="s">
        <v>164</v>
      </c>
      <c r="AW859" s="13" t="s">
        <v>30</v>
      </c>
      <c r="AX859" s="13" t="s">
        <v>77</v>
      </c>
      <c r="AY859" s="149" t="s">
        <v>151</v>
      </c>
    </row>
    <row r="860" spans="2:65" s="1" customFormat="1" ht="16.5" customHeight="1">
      <c r="B860" s="31"/>
      <c r="C860" s="120" t="s">
        <v>1031</v>
      </c>
      <c r="D860" s="120" t="s">
        <v>152</v>
      </c>
      <c r="E860" s="121" t="s">
        <v>1575</v>
      </c>
      <c r="F860" s="122" t="s">
        <v>1576</v>
      </c>
      <c r="G860" s="123" t="s">
        <v>248</v>
      </c>
      <c r="H860" s="124">
        <v>26.4</v>
      </c>
      <c r="I860" s="125"/>
      <c r="J860" s="126">
        <f>ROUND(I860*H860,2)</f>
        <v>0</v>
      </c>
      <c r="K860" s="122" t="s">
        <v>156</v>
      </c>
      <c r="L860" s="127"/>
      <c r="M860" s="128" t="s">
        <v>19</v>
      </c>
      <c r="N860" s="129" t="s">
        <v>40</v>
      </c>
      <c r="P860" s="130">
        <f>O860*H860</f>
        <v>0</v>
      </c>
      <c r="Q860" s="130">
        <v>0.55000000000000004</v>
      </c>
      <c r="R860" s="130">
        <f>Q860*H860</f>
        <v>14.52</v>
      </c>
      <c r="S860" s="130">
        <v>0</v>
      </c>
      <c r="T860" s="131">
        <f>S860*H860</f>
        <v>0</v>
      </c>
      <c r="AR860" s="132" t="s">
        <v>200</v>
      </c>
      <c r="AT860" s="132" t="s">
        <v>152</v>
      </c>
      <c r="AU860" s="132" t="s">
        <v>77</v>
      </c>
      <c r="AY860" s="16" t="s">
        <v>151</v>
      </c>
      <c r="BE860" s="133">
        <f>IF(N860="základní",J860,0)</f>
        <v>0</v>
      </c>
      <c r="BF860" s="133">
        <f>IF(N860="snížená",J860,0)</f>
        <v>0</v>
      </c>
      <c r="BG860" s="133">
        <f>IF(N860="zákl. přenesená",J860,0)</f>
        <v>0</v>
      </c>
      <c r="BH860" s="133">
        <f>IF(N860="sníž. přenesená",J860,0)</f>
        <v>0</v>
      </c>
      <c r="BI860" s="133">
        <f>IF(N860="nulová",J860,0)</f>
        <v>0</v>
      </c>
      <c r="BJ860" s="16" t="s">
        <v>77</v>
      </c>
      <c r="BK860" s="133">
        <f>ROUND(I860*H860,2)</f>
        <v>0</v>
      </c>
      <c r="BL860" s="16" t="s">
        <v>164</v>
      </c>
      <c r="BM860" s="132" t="s">
        <v>2015</v>
      </c>
    </row>
    <row r="861" spans="2:65" s="11" customFormat="1">
      <c r="B861" s="134"/>
      <c r="D861" s="135" t="s">
        <v>159</v>
      </c>
      <c r="E861" s="136" t="s">
        <v>19</v>
      </c>
      <c r="F861" s="137" t="s">
        <v>1767</v>
      </c>
      <c r="H861" s="136" t="s">
        <v>19</v>
      </c>
      <c r="I861" s="138"/>
      <c r="L861" s="134"/>
      <c r="M861" s="139"/>
      <c r="T861" s="140"/>
      <c r="AT861" s="136" t="s">
        <v>159</v>
      </c>
      <c r="AU861" s="136" t="s">
        <v>77</v>
      </c>
      <c r="AV861" s="11" t="s">
        <v>77</v>
      </c>
      <c r="AW861" s="11" t="s">
        <v>30</v>
      </c>
      <c r="AX861" s="11" t="s">
        <v>69</v>
      </c>
      <c r="AY861" s="136" t="s">
        <v>151</v>
      </c>
    </row>
    <row r="862" spans="2:65" s="12" customFormat="1">
      <c r="B862" s="141"/>
      <c r="D862" s="135" t="s">
        <v>159</v>
      </c>
      <c r="E862" s="142" t="s">
        <v>19</v>
      </c>
      <c r="F862" s="143" t="s">
        <v>2016</v>
      </c>
      <c r="H862" s="144">
        <v>26.4</v>
      </c>
      <c r="I862" s="145"/>
      <c r="L862" s="141"/>
      <c r="M862" s="146"/>
      <c r="T862" s="147"/>
      <c r="AT862" s="142" t="s">
        <v>159</v>
      </c>
      <c r="AU862" s="142" t="s">
        <v>77</v>
      </c>
      <c r="AV862" s="12" t="s">
        <v>79</v>
      </c>
      <c r="AW862" s="12" t="s">
        <v>30</v>
      </c>
      <c r="AX862" s="12" t="s">
        <v>69</v>
      </c>
      <c r="AY862" s="142" t="s">
        <v>151</v>
      </c>
    </row>
    <row r="863" spans="2:65" s="13" customFormat="1">
      <c r="B863" s="148"/>
      <c r="D863" s="135" t="s">
        <v>159</v>
      </c>
      <c r="E863" s="149" t="s">
        <v>19</v>
      </c>
      <c r="F863" s="150" t="s">
        <v>163</v>
      </c>
      <c r="H863" s="151">
        <v>26.4</v>
      </c>
      <c r="I863" s="152"/>
      <c r="L863" s="148"/>
      <c r="M863" s="153"/>
      <c r="T863" s="154"/>
      <c r="AT863" s="149" t="s">
        <v>159</v>
      </c>
      <c r="AU863" s="149" t="s">
        <v>77</v>
      </c>
      <c r="AV863" s="13" t="s">
        <v>164</v>
      </c>
      <c r="AW863" s="13" t="s">
        <v>30</v>
      </c>
      <c r="AX863" s="13" t="s">
        <v>77</v>
      </c>
      <c r="AY863" s="149" t="s">
        <v>151</v>
      </c>
    </row>
    <row r="864" spans="2:65" s="1" customFormat="1" ht="16.5" customHeight="1">
      <c r="B864" s="31"/>
      <c r="C864" s="120" t="s">
        <v>1034</v>
      </c>
      <c r="D864" s="120" t="s">
        <v>152</v>
      </c>
      <c r="E864" s="121" t="s">
        <v>991</v>
      </c>
      <c r="F864" s="122" t="s">
        <v>992</v>
      </c>
      <c r="G864" s="123" t="s">
        <v>155</v>
      </c>
      <c r="H864" s="124">
        <v>8</v>
      </c>
      <c r="I864" s="125"/>
      <c r="J864" s="126">
        <f>ROUND(I864*H864,2)</f>
        <v>0</v>
      </c>
      <c r="K864" s="122" t="s">
        <v>156</v>
      </c>
      <c r="L864" s="127"/>
      <c r="M864" s="128" t="s">
        <v>19</v>
      </c>
      <c r="N864" s="129" t="s">
        <v>40</v>
      </c>
      <c r="P864" s="130">
        <f>O864*H864</f>
        <v>0</v>
      </c>
      <c r="Q864" s="130">
        <v>1.5549999999999999</v>
      </c>
      <c r="R864" s="130">
        <f>Q864*H864</f>
        <v>12.44</v>
      </c>
      <c r="S864" s="130">
        <v>0</v>
      </c>
      <c r="T864" s="131">
        <f>S864*H864</f>
        <v>0</v>
      </c>
      <c r="AR864" s="132" t="s">
        <v>200</v>
      </c>
      <c r="AT864" s="132" t="s">
        <v>152</v>
      </c>
      <c r="AU864" s="132" t="s">
        <v>77</v>
      </c>
      <c r="AY864" s="16" t="s">
        <v>151</v>
      </c>
      <c r="BE864" s="133">
        <f>IF(N864="základní",J864,0)</f>
        <v>0</v>
      </c>
      <c r="BF864" s="133">
        <f>IF(N864="snížená",J864,0)</f>
        <v>0</v>
      </c>
      <c r="BG864" s="133">
        <f>IF(N864="zákl. přenesená",J864,0)</f>
        <v>0</v>
      </c>
      <c r="BH864" s="133">
        <f>IF(N864="sníž. přenesená",J864,0)</f>
        <v>0</v>
      </c>
      <c r="BI864" s="133">
        <f>IF(N864="nulová",J864,0)</f>
        <v>0</v>
      </c>
      <c r="BJ864" s="16" t="s">
        <v>77</v>
      </c>
      <c r="BK864" s="133">
        <f>ROUND(I864*H864,2)</f>
        <v>0</v>
      </c>
      <c r="BL864" s="16" t="s">
        <v>164</v>
      </c>
      <c r="BM864" s="132" t="s">
        <v>2017</v>
      </c>
    </row>
    <row r="865" spans="2:65" s="11" customFormat="1">
      <c r="B865" s="134"/>
      <c r="D865" s="135" t="s">
        <v>159</v>
      </c>
      <c r="E865" s="136" t="s">
        <v>19</v>
      </c>
      <c r="F865" s="137" t="s">
        <v>994</v>
      </c>
      <c r="H865" s="136" t="s">
        <v>19</v>
      </c>
      <c r="I865" s="138"/>
      <c r="L865" s="134"/>
      <c r="M865" s="139"/>
      <c r="T865" s="140"/>
      <c r="AT865" s="136" t="s">
        <v>159</v>
      </c>
      <c r="AU865" s="136" t="s">
        <v>77</v>
      </c>
      <c r="AV865" s="11" t="s">
        <v>77</v>
      </c>
      <c r="AW865" s="11" t="s">
        <v>30</v>
      </c>
      <c r="AX865" s="11" t="s">
        <v>69</v>
      </c>
      <c r="AY865" s="136" t="s">
        <v>151</v>
      </c>
    </row>
    <row r="866" spans="2:65" s="11" customFormat="1">
      <c r="B866" s="134"/>
      <c r="D866" s="135" t="s">
        <v>159</v>
      </c>
      <c r="E866" s="136" t="s">
        <v>19</v>
      </c>
      <c r="F866" s="137" t="s">
        <v>713</v>
      </c>
      <c r="H866" s="136" t="s">
        <v>19</v>
      </c>
      <c r="I866" s="138"/>
      <c r="L866" s="134"/>
      <c r="M866" s="139"/>
      <c r="T866" s="140"/>
      <c r="AT866" s="136" t="s">
        <v>159</v>
      </c>
      <c r="AU866" s="136" t="s">
        <v>77</v>
      </c>
      <c r="AV866" s="11" t="s">
        <v>77</v>
      </c>
      <c r="AW866" s="11" t="s">
        <v>30</v>
      </c>
      <c r="AX866" s="11" t="s">
        <v>69</v>
      </c>
      <c r="AY866" s="136" t="s">
        <v>151</v>
      </c>
    </row>
    <row r="867" spans="2:65" s="12" customFormat="1">
      <c r="B867" s="141"/>
      <c r="D867" s="135" t="s">
        <v>159</v>
      </c>
      <c r="E867" s="142" t="s">
        <v>19</v>
      </c>
      <c r="F867" s="143" t="s">
        <v>2018</v>
      </c>
      <c r="H867" s="144">
        <v>4</v>
      </c>
      <c r="I867" s="145"/>
      <c r="L867" s="141"/>
      <c r="M867" s="146"/>
      <c r="T867" s="147"/>
      <c r="AT867" s="142" t="s">
        <v>159</v>
      </c>
      <c r="AU867" s="142" t="s">
        <v>77</v>
      </c>
      <c r="AV867" s="12" t="s">
        <v>79</v>
      </c>
      <c r="AW867" s="12" t="s">
        <v>30</v>
      </c>
      <c r="AX867" s="12" t="s">
        <v>69</v>
      </c>
      <c r="AY867" s="142" t="s">
        <v>151</v>
      </c>
    </row>
    <row r="868" spans="2:65" s="11" customFormat="1">
      <c r="B868" s="134"/>
      <c r="D868" s="135" t="s">
        <v>159</v>
      </c>
      <c r="E868" s="136" t="s">
        <v>19</v>
      </c>
      <c r="F868" s="137" t="s">
        <v>684</v>
      </c>
      <c r="H868" s="136" t="s">
        <v>19</v>
      </c>
      <c r="I868" s="138"/>
      <c r="L868" s="134"/>
      <c r="M868" s="139"/>
      <c r="T868" s="140"/>
      <c r="AT868" s="136" t="s">
        <v>159</v>
      </c>
      <c r="AU868" s="136" t="s">
        <v>77</v>
      </c>
      <c r="AV868" s="11" t="s">
        <v>77</v>
      </c>
      <c r="AW868" s="11" t="s">
        <v>30</v>
      </c>
      <c r="AX868" s="11" t="s">
        <v>69</v>
      </c>
      <c r="AY868" s="136" t="s">
        <v>151</v>
      </c>
    </row>
    <row r="869" spans="2:65" s="12" customFormat="1">
      <c r="B869" s="141"/>
      <c r="D869" s="135" t="s">
        <v>159</v>
      </c>
      <c r="E869" s="142" t="s">
        <v>19</v>
      </c>
      <c r="F869" s="143" t="s">
        <v>2018</v>
      </c>
      <c r="H869" s="144">
        <v>4</v>
      </c>
      <c r="I869" s="145"/>
      <c r="L869" s="141"/>
      <c r="M869" s="146"/>
      <c r="T869" s="147"/>
      <c r="AT869" s="142" t="s">
        <v>159</v>
      </c>
      <c r="AU869" s="142" t="s">
        <v>77</v>
      </c>
      <c r="AV869" s="12" t="s">
        <v>79</v>
      </c>
      <c r="AW869" s="12" t="s">
        <v>30</v>
      </c>
      <c r="AX869" s="12" t="s">
        <v>69</v>
      </c>
      <c r="AY869" s="142" t="s">
        <v>151</v>
      </c>
    </row>
    <row r="870" spans="2:65" s="13" customFormat="1">
      <c r="B870" s="148"/>
      <c r="D870" s="135" t="s">
        <v>159</v>
      </c>
      <c r="E870" s="149" t="s">
        <v>19</v>
      </c>
      <c r="F870" s="150" t="s">
        <v>163</v>
      </c>
      <c r="H870" s="151">
        <v>8</v>
      </c>
      <c r="I870" s="152"/>
      <c r="L870" s="148"/>
      <c r="M870" s="153"/>
      <c r="T870" s="154"/>
      <c r="AT870" s="149" t="s">
        <v>159</v>
      </c>
      <c r="AU870" s="149" t="s">
        <v>77</v>
      </c>
      <c r="AV870" s="13" t="s">
        <v>164</v>
      </c>
      <c r="AW870" s="13" t="s">
        <v>30</v>
      </c>
      <c r="AX870" s="13" t="s">
        <v>77</v>
      </c>
      <c r="AY870" s="149" t="s">
        <v>151</v>
      </c>
    </row>
    <row r="871" spans="2:65" s="1" customFormat="1" ht="16.5" customHeight="1">
      <c r="B871" s="31"/>
      <c r="C871" s="120" t="s">
        <v>1041</v>
      </c>
      <c r="D871" s="120" t="s">
        <v>152</v>
      </c>
      <c r="E871" s="121" t="s">
        <v>996</v>
      </c>
      <c r="F871" s="122" t="s">
        <v>997</v>
      </c>
      <c r="G871" s="123" t="s">
        <v>155</v>
      </c>
      <c r="H871" s="124">
        <v>16</v>
      </c>
      <c r="I871" s="125"/>
      <c r="J871" s="126">
        <f>ROUND(I871*H871,2)</f>
        <v>0</v>
      </c>
      <c r="K871" s="122" t="s">
        <v>156</v>
      </c>
      <c r="L871" s="127"/>
      <c r="M871" s="128" t="s">
        <v>19</v>
      </c>
      <c r="N871" s="129" t="s">
        <v>40</v>
      </c>
      <c r="P871" s="130">
        <f>O871*H871</f>
        <v>0</v>
      </c>
      <c r="Q871" s="130">
        <v>0.71499999999999997</v>
      </c>
      <c r="R871" s="130">
        <f>Q871*H871</f>
        <v>11.44</v>
      </c>
      <c r="S871" s="130">
        <v>0</v>
      </c>
      <c r="T871" s="131">
        <f>S871*H871</f>
        <v>0</v>
      </c>
      <c r="AR871" s="132" t="s">
        <v>200</v>
      </c>
      <c r="AT871" s="132" t="s">
        <v>152</v>
      </c>
      <c r="AU871" s="132" t="s">
        <v>77</v>
      </c>
      <c r="AY871" s="16" t="s">
        <v>151</v>
      </c>
      <c r="BE871" s="133">
        <f>IF(N871="základní",J871,0)</f>
        <v>0</v>
      </c>
      <c r="BF871" s="133">
        <f>IF(N871="snížená",J871,0)</f>
        <v>0</v>
      </c>
      <c r="BG871" s="133">
        <f>IF(N871="zákl. přenesená",J871,0)</f>
        <v>0</v>
      </c>
      <c r="BH871" s="133">
        <f>IF(N871="sníž. přenesená",J871,0)</f>
        <v>0</v>
      </c>
      <c r="BI871" s="133">
        <f>IF(N871="nulová",J871,0)</f>
        <v>0</v>
      </c>
      <c r="BJ871" s="16" t="s">
        <v>77</v>
      </c>
      <c r="BK871" s="133">
        <f>ROUND(I871*H871,2)</f>
        <v>0</v>
      </c>
      <c r="BL871" s="16" t="s">
        <v>164</v>
      </c>
      <c r="BM871" s="132" t="s">
        <v>2019</v>
      </c>
    </row>
    <row r="872" spans="2:65" s="11" customFormat="1">
      <c r="B872" s="134"/>
      <c r="D872" s="135" t="s">
        <v>159</v>
      </c>
      <c r="E872" s="136" t="s">
        <v>19</v>
      </c>
      <c r="F872" s="137" t="s">
        <v>994</v>
      </c>
      <c r="H872" s="136" t="s">
        <v>19</v>
      </c>
      <c r="I872" s="138"/>
      <c r="L872" s="134"/>
      <c r="M872" s="139"/>
      <c r="T872" s="140"/>
      <c r="AT872" s="136" t="s">
        <v>159</v>
      </c>
      <c r="AU872" s="136" t="s">
        <v>77</v>
      </c>
      <c r="AV872" s="11" t="s">
        <v>77</v>
      </c>
      <c r="AW872" s="11" t="s">
        <v>30</v>
      </c>
      <c r="AX872" s="11" t="s">
        <v>69</v>
      </c>
      <c r="AY872" s="136" t="s">
        <v>151</v>
      </c>
    </row>
    <row r="873" spans="2:65" s="11" customFormat="1">
      <c r="B873" s="134"/>
      <c r="D873" s="135" t="s">
        <v>159</v>
      </c>
      <c r="E873" s="136" t="s">
        <v>19</v>
      </c>
      <c r="F873" s="137" t="s">
        <v>713</v>
      </c>
      <c r="H873" s="136" t="s">
        <v>19</v>
      </c>
      <c r="I873" s="138"/>
      <c r="L873" s="134"/>
      <c r="M873" s="139"/>
      <c r="T873" s="140"/>
      <c r="AT873" s="136" t="s">
        <v>159</v>
      </c>
      <c r="AU873" s="136" t="s">
        <v>77</v>
      </c>
      <c r="AV873" s="11" t="s">
        <v>77</v>
      </c>
      <c r="AW873" s="11" t="s">
        <v>30</v>
      </c>
      <c r="AX873" s="11" t="s">
        <v>69</v>
      </c>
      <c r="AY873" s="136" t="s">
        <v>151</v>
      </c>
    </row>
    <row r="874" spans="2:65" s="12" customFormat="1">
      <c r="B874" s="141"/>
      <c r="D874" s="135" t="s">
        <v>159</v>
      </c>
      <c r="E874" s="142" t="s">
        <v>19</v>
      </c>
      <c r="F874" s="143" t="s">
        <v>2020</v>
      </c>
      <c r="H874" s="144">
        <v>8</v>
      </c>
      <c r="I874" s="145"/>
      <c r="L874" s="141"/>
      <c r="M874" s="146"/>
      <c r="T874" s="147"/>
      <c r="AT874" s="142" t="s">
        <v>159</v>
      </c>
      <c r="AU874" s="142" t="s">
        <v>77</v>
      </c>
      <c r="AV874" s="12" t="s">
        <v>79</v>
      </c>
      <c r="AW874" s="12" t="s">
        <v>30</v>
      </c>
      <c r="AX874" s="12" t="s">
        <v>69</v>
      </c>
      <c r="AY874" s="142" t="s">
        <v>151</v>
      </c>
    </row>
    <row r="875" spans="2:65" s="11" customFormat="1">
      <c r="B875" s="134"/>
      <c r="D875" s="135" t="s">
        <v>159</v>
      </c>
      <c r="E875" s="136" t="s">
        <v>19</v>
      </c>
      <c r="F875" s="137" t="s">
        <v>684</v>
      </c>
      <c r="H875" s="136" t="s">
        <v>19</v>
      </c>
      <c r="I875" s="138"/>
      <c r="L875" s="134"/>
      <c r="M875" s="139"/>
      <c r="T875" s="140"/>
      <c r="AT875" s="136" t="s">
        <v>159</v>
      </c>
      <c r="AU875" s="136" t="s">
        <v>77</v>
      </c>
      <c r="AV875" s="11" t="s">
        <v>77</v>
      </c>
      <c r="AW875" s="11" t="s">
        <v>30</v>
      </c>
      <c r="AX875" s="11" t="s">
        <v>69</v>
      </c>
      <c r="AY875" s="136" t="s">
        <v>151</v>
      </c>
    </row>
    <row r="876" spans="2:65" s="12" customFormat="1">
      <c r="B876" s="141"/>
      <c r="D876" s="135" t="s">
        <v>159</v>
      </c>
      <c r="E876" s="142" t="s">
        <v>19</v>
      </c>
      <c r="F876" s="143" t="s">
        <v>2020</v>
      </c>
      <c r="H876" s="144">
        <v>8</v>
      </c>
      <c r="I876" s="145"/>
      <c r="L876" s="141"/>
      <c r="M876" s="146"/>
      <c r="T876" s="147"/>
      <c r="AT876" s="142" t="s">
        <v>159</v>
      </c>
      <c r="AU876" s="142" t="s">
        <v>77</v>
      </c>
      <c r="AV876" s="12" t="s">
        <v>79</v>
      </c>
      <c r="AW876" s="12" t="s">
        <v>30</v>
      </c>
      <c r="AX876" s="12" t="s">
        <v>69</v>
      </c>
      <c r="AY876" s="142" t="s">
        <v>151</v>
      </c>
    </row>
    <row r="877" spans="2:65" s="13" customFormat="1">
      <c r="B877" s="148"/>
      <c r="D877" s="135" t="s">
        <v>159</v>
      </c>
      <c r="E877" s="149" t="s">
        <v>19</v>
      </c>
      <c r="F877" s="150" t="s">
        <v>163</v>
      </c>
      <c r="H877" s="151">
        <v>16</v>
      </c>
      <c r="I877" s="152"/>
      <c r="L877" s="148"/>
      <c r="M877" s="153"/>
      <c r="T877" s="154"/>
      <c r="AT877" s="149" t="s">
        <v>159</v>
      </c>
      <c r="AU877" s="149" t="s">
        <v>77</v>
      </c>
      <c r="AV877" s="13" t="s">
        <v>164</v>
      </c>
      <c r="AW877" s="13" t="s">
        <v>30</v>
      </c>
      <c r="AX877" s="13" t="s">
        <v>77</v>
      </c>
      <c r="AY877" s="149" t="s">
        <v>151</v>
      </c>
    </row>
    <row r="878" spans="2:65" s="1" customFormat="1" ht="16.5" customHeight="1">
      <c r="B878" s="31"/>
      <c r="C878" s="120" t="s">
        <v>1063</v>
      </c>
      <c r="D878" s="120" t="s">
        <v>152</v>
      </c>
      <c r="E878" s="121" t="s">
        <v>1009</v>
      </c>
      <c r="F878" s="122" t="s">
        <v>1010</v>
      </c>
      <c r="G878" s="123" t="s">
        <v>155</v>
      </c>
      <c r="H878" s="124">
        <v>12</v>
      </c>
      <c r="I878" s="125"/>
      <c r="J878" s="126">
        <f>ROUND(I878*H878,2)</f>
        <v>0</v>
      </c>
      <c r="K878" s="122" t="s">
        <v>156</v>
      </c>
      <c r="L878" s="127"/>
      <c r="M878" s="128" t="s">
        <v>19</v>
      </c>
      <c r="N878" s="129" t="s">
        <v>40</v>
      </c>
      <c r="P878" s="130">
        <f>O878*H878</f>
        <v>0</v>
      </c>
      <c r="Q878" s="130">
        <v>2E-3</v>
      </c>
      <c r="R878" s="130">
        <f>Q878*H878</f>
        <v>2.4E-2</v>
      </c>
      <c r="S878" s="130">
        <v>0</v>
      </c>
      <c r="T878" s="131">
        <f>S878*H878</f>
        <v>0</v>
      </c>
      <c r="AR878" s="132" t="s">
        <v>200</v>
      </c>
      <c r="AT878" s="132" t="s">
        <v>152</v>
      </c>
      <c r="AU878" s="132" t="s">
        <v>77</v>
      </c>
      <c r="AY878" s="16" t="s">
        <v>151</v>
      </c>
      <c r="BE878" s="133">
        <f>IF(N878="základní",J878,0)</f>
        <v>0</v>
      </c>
      <c r="BF878" s="133">
        <f>IF(N878="snížená",J878,0)</f>
        <v>0</v>
      </c>
      <c r="BG878" s="133">
        <f>IF(N878="zákl. přenesená",J878,0)</f>
        <v>0</v>
      </c>
      <c r="BH878" s="133">
        <f>IF(N878="sníž. přenesená",J878,0)</f>
        <v>0</v>
      </c>
      <c r="BI878" s="133">
        <f>IF(N878="nulová",J878,0)</f>
        <v>0</v>
      </c>
      <c r="BJ878" s="16" t="s">
        <v>77</v>
      </c>
      <c r="BK878" s="133">
        <f>ROUND(I878*H878,2)</f>
        <v>0</v>
      </c>
      <c r="BL878" s="16" t="s">
        <v>164</v>
      </c>
      <c r="BM878" s="132" t="s">
        <v>2021</v>
      </c>
    </row>
    <row r="879" spans="2:65" s="11" customFormat="1">
      <c r="B879" s="134"/>
      <c r="D879" s="135" t="s">
        <v>159</v>
      </c>
      <c r="E879" s="136" t="s">
        <v>19</v>
      </c>
      <c r="F879" s="137" t="s">
        <v>994</v>
      </c>
      <c r="H879" s="136" t="s">
        <v>19</v>
      </c>
      <c r="I879" s="138"/>
      <c r="L879" s="134"/>
      <c r="M879" s="139"/>
      <c r="T879" s="140"/>
      <c r="AT879" s="136" t="s">
        <v>159</v>
      </c>
      <c r="AU879" s="136" t="s">
        <v>77</v>
      </c>
      <c r="AV879" s="11" t="s">
        <v>77</v>
      </c>
      <c r="AW879" s="11" t="s">
        <v>30</v>
      </c>
      <c r="AX879" s="11" t="s">
        <v>69</v>
      </c>
      <c r="AY879" s="136" t="s">
        <v>151</v>
      </c>
    </row>
    <row r="880" spans="2:65" s="11" customFormat="1">
      <c r="B880" s="134"/>
      <c r="D880" s="135" t="s">
        <v>159</v>
      </c>
      <c r="E880" s="136" t="s">
        <v>19</v>
      </c>
      <c r="F880" s="137" t="s">
        <v>713</v>
      </c>
      <c r="H880" s="136" t="s">
        <v>19</v>
      </c>
      <c r="I880" s="138"/>
      <c r="L880" s="134"/>
      <c r="M880" s="139"/>
      <c r="T880" s="140"/>
      <c r="AT880" s="136" t="s">
        <v>159</v>
      </c>
      <c r="AU880" s="136" t="s">
        <v>77</v>
      </c>
      <c r="AV880" s="11" t="s">
        <v>77</v>
      </c>
      <c r="AW880" s="11" t="s">
        <v>30</v>
      </c>
      <c r="AX880" s="11" t="s">
        <v>69</v>
      </c>
      <c r="AY880" s="136" t="s">
        <v>151</v>
      </c>
    </row>
    <row r="881" spans="2:65" s="12" customFormat="1">
      <c r="B881" s="141"/>
      <c r="D881" s="135" t="s">
        <v>159</v>
      </c>
      <c r="E881" s="142" t="s">
        <v>19</v>
      </c>
      <c r="F881" s="143" t="s">
        <v>2022</v>
      </c>
      <c r="H881" s="144">
        <v>6</v>
      </c>
      <c r="I881" s="145"/>
      <c r="L881" s="141"/>
      <c r="M881" s="146"/>
      <c r="T881" s="147"/>
      <c r="AT881" s="142" t="s">
        <v>159</v>
      </c>
      <c r="AU881" s="142" t="s">
        <v>77</v>
      </c>
      <c r="AV881" s="12" t="s">
        <v>79</v>
      </c>
      <c r="AW881" s="12" t="s">
        <v>30</v>
      </c>
      <c r="AX881" s="12" t="s">
        <v>69</v>
      </c>
      <c r="AY881" s="142" t="s">
        <v>151</v>
      </c>
    </row>
    <row r="882" spans="2:65" s="11" customFormat="1">
      <c r="B882" s="134"/>
      <c r="D882" s="135" t="s">
        <v>159</v>
      </c>
      <c r="E882" s="136" t="s">
        <v>19</v>
      </c>
      <c r="F882" s="137" t="s">
        <v>684</v>
      </c>
      <c r="H882" s="136" t="s">
        <v>19</v>
      </c>
      <c r="I882" s="138"/>
      <c r="L882" s="134"/>
      <c r="M882" s="139"/>
      <c r="T882" s="140"/>
      <c r="AT882" s="136" t="s">
        <v>159</v>
      </c>
      <c r="AU882" s="136" t="s">
        <v>77</v>
      </c>
      <c r="AV882" s="11" t="s">
        <v>77</v>
      </c>
      <c r="AW882" s="11" t="s">
        <v>30</v>
      </c>
      <c r="AX882" s="11" t="s">
        <v>69</v>
      </c>
      <c r="AY882" s="136" t="s">
        <v>151</v>
      </c>
    </row>
    <row r="883" spans="2:65" s="12" customFormat="1">
      <c r="B883" s="141"/>
      <c r="D883" s="135" t="s">
        <v>159</v>
      </c>
      <c r="E883" s="142" t="s">
        <v>19</v>
      </c>
      <c r="F883" s="143" t="s">
        <v>2022</v>
      </c>
      <c r="H883" s="144">
        <v>6</v>
      </c>
      <c r="I883" s="145"/>
      <c r="L883" s="141"/>
      <c r="M883" s="146"/>
      <c r="T883" s="147"/>
      <c r="AT883" s="142" t="s">
        <v>159</v>
      </c>
      <c r="AU883" s="142" t="s">
        <v>77</v>
      </c>
      <c r="AV883" s="12" t="s">
        <v>79</v>
      </c>
      <c r="AW883" s="12" t="s">
        <v>30</v>
      </c>
      <c r="AX883" s="12" t="s">
        <v>69</v>
      </c>
      <c r="AY883" s="142" t="s">
        <v>151</v>
      </c>
    </row>
    <row r="884" spans="2:65" s="13" customFormat="1">
      <c r="B884" s="148"/>
      <c r="D884" s="135" t="s">
        <v>159</v>
      </c>
      <c r="E884" s="149" t="s">
        <v>19</v>
      </c>
      <c r="F884" s="150" t="s">
        <v>163</v>
      </c>
      <c r="H884" s="151">
        <v>12</v>
      </c>
      <c r="I884" s="152"/>
      <c r="L884" s="148"/>
      <c r="M884" s="153"/>
      <c r="T884" s="154"/>
      <c r="AT884" s="149" t="s">
        <v>159</v>
      </c>
      <c r="AU884" s="149" t="s">
        <v>77</v>
      </c>
      <c r="AV884" s="13" t="s">
        <v>164</v>
      </c>
      <c r="AW884" s="13" t="s">
        <v>30</v>
      </c>
      <c r="AX884" s="13" t="s">
        <v>77</v>
      </c>
      <c r="AY884" s="149" t="s">
        <v>151</v>
      </c>
    </row>
    <row r="885" spans="2:65" s="1" customFormat="1" ht="16.5" customHeight="1">
      <c r="B885" s="31"/>
      <c r="C885" s="120" t="s">
        <v>1074</v>
      </c>
      <c r="D885" s="120" t="s">
        <v>152</v>
      </c>
      <c r="E885" s="121" t="s">
        <v>1014</v>
      </c>
      <c r="F885" s="122" t="s">
        <v>1015</v>
      </c>
      <c r="G885" s="123" t="s">
        <v>155</v>
      </c>
      <c r="H885" s="124">
        <v>88</v>
      </c>
      <c r="I885" s="125"/>
      <c r="J885" s="126">
        <f>ROUND(I885*H885,2)</f>
        <v>0</v>
      </c>
      <c r="K885" s="122" t="s">
        <v>156</v>
      </c>
      <c r="L885" s="127"/>
      <c r="M885" s="128" t="s">
        <v>19</v>
      </c>
      <c r="N885" s="129" t="s">
        <v>40</v>
      </c>
      <c r="P885" s="130">
        <f>O885*H885</f>
        <v>0</v>
      </c>
      <c r="Q885" s="130">
        <v>0.13200000000000001</v>
      </c>
      <c r="R885" s="130">
        <f>Q885*H885</f>
        <v>11.616</v>
      </c>
      <c r="S885" s="130">
        <v>0</v>
      </c>
      <c r="T885" s="131">
        <f>S885*H885</f>
        <v>0</v>
      </c>
      <c r="AR885" s="132" t="s">
        <v>157</v>
      </c>
      <c r="AT885" s="132" t="s">
        <v>152</v>
      </c>
      <c r="AU885" s="132" t="s">
        <v>77</v>
      </c>
      <c r="AY885" s="16" t="s">
        <v>151</v>
      </c>
      <c r="BE885" s="133">
        <f>IF(N885="základní",J885,0)</f>
        <v>0</v>
      </c>
      <c r="BF885" s="133">
        <f>IF(N885="snížená",J885,0)</f>
        <v>0</v>
      </c>
      <c r="BG885" s="133">
        <f>IF(N885="zákl. přenesená",J885,0)</f>
        <v>0</v>
      </c>
      <c r="BH885" s="133">
        <f>IF(N885="sníž. přenesená",J885,0)</f>
        <v>0</v>
      </c>
      <c r="BI885" s="133">
        <f>IF(N885="nulová",J885,0)</f>
        <v>0</v>
      </c>
      <c r="BJ885" s="16" t="s">
        <v>77</v>
      </c>
      <c r="BK885" s="133">
        <f>ROUND(I885*H885,2)</f>
        <v>0</v>
      </c>
      <c r="BL885" s="16" t="s">
        <v>157</v>
      </c>
      <c r="BM885" s="132" t="s">
        <v>2023</v>
      </c>
    </row>
    <row r="886" spans="2:65" s="11" customFormat="1">
      <c r="B886" s="134"/>
      <c r="D886" s="135" t="s">
        <v>159</v>
      </c>
      <c r="E886" s="136" t="s">
        <v>19</v>
      </c>
      <c r="F886" s="137" t="s">
        <v>2024</v>
      </c>
      <c r="H886" s="136" t="s">
        <v>19</v>
      </c>
      <c r="I886" s="138"/>
      <c r="L886" s="134"/>
      <c r="M886" s="139"/>
      <c r="T886" s="140"/>
      <c r="AT886" s="136" t="s">
        <v>159</v>
      </c>
      <c r="AU886" s="136" t="s">
        <v>77</v>
      </c>
      <c r="AV886" s="11" t="s">
        <v>77</v>
      </c>
      <c r="AW886" s="11" t="s">
        <v>30</v>
      </c>
      <c r="AX886" s="11" t="s">
        <v>69</v>
      </c>
      <c r="AY886" s="136" t="s">
        <v>151</v>
      </c>
    </row>
    <row r="887" spans="2:65" s="12" customFormat="1">
      <c r="B887" s="141"/>
      <c r="D887" s="135" t="s">
        <v>159</v>
      </c>
      <c r="E887" s="142" t="s">
        <v>19</v>
      </c>
      <c r="F887" s="143" t="s">
        <v>2025</v>
      </c>
      <c r="H887" s="144">
        <v>44</v>
      </c>
      <c r="I887" s="145"/>
      <c r="L887" s="141"/>
      <c r="M887" s="146"/>
      <c r="T887" s="147"/>
      <c r="AT887" s="142" t="s">
        <v>159</v>
      </c>
      <c r="AU887" s="142" t="s">
        <v>77</v>
      </c>
      <c r="AV887" s="12" t="s">
        <v>79</v>
      </c>
      <c r="AW887" s="12" t="s">
        <v>30</v>
      </c>
      <c r="AX887" s="12" t="s">
        <v>69</v>
      </c>
      <c r="AY887" s="142" t="s">
        <v>151</v>
      </c>
    </row>
    <row r="888" spans="2:65" s="11" customFormat="1">
      <c r="B888" s="134"/>
      <c r="D888" s="135" t="s">
        <v>159</v>
      </c>
      <c r="E888" s="136" t="s">
        <v>19</v>
      </c>
      <c r="F888" s="137" t="s">
        <v>2026</v>
      </c>
      <c r="H888" s="136" t="s">
        <v>19</v>
      </c>
      <c r="I888" s="138"/>
      <c r="L888" s="134"/>
      <c r="M888" s="139"/>
      <c r="T888" s="140"/>
      <c r="AT888" s="136" t="s">
        <v>159</v>
      </c>
      <c r="AU888" s="136" t="s">
        <v>77</v>
      </c>
      <c r="AV888" s="11" t="s">
        <v>77</v>
      </c>
      <c r="AW888" s="11" t="s">
        <v>30</v>
      </c>
      <c r="AX888" s="11" t="s">
        <v>69</v>
      </c>
      <c r="AY888" s="136" t="s">
        <v>151</v>
      </c>
    </row>
    <row r="889" spans="2:65" s="12" customFormat="1">
      <c r="B889" s="141"/>
      <c r="D889" s="135" t="s">
        <v>159</v>
      </c>
      <c r="E889" s="142" t="s">
        <v>19</v>
      </c>
      <c r="F889" s="143" t="s">
        <v>2025</v>
      </c>
      <c r="H889" s="144">
        <v>44</v>
      </c>
      <c r="I889" s="145"/>
      <c r="L889" s="141"/>
      <c r="M889" s="146"/>
      <c r="T889" s="147"/>
      <c r="AT889" s="142" t="s">
        <v>159</v>
      </c>
      <c r="AU889" s="142" t="s">
        <v>77</v>
      </c>
      <c r="AV889" s="12" t="s">
        <v>79</v>
      </c>
      <c r="AW889" s="12" t="s">
        <v>30</v>
      </c>
      <c r="AX889" s="12" t="s">
        <v>69</v>
      </c>
      <c r="AY889" s="142" t="s">
        <v>151</v>
      </c>
    </row>
    <row r="890" spans="2:65" s="13" customFormat="1">
      <c r="B890" s="148"/>
      <c r="D890" s="135" t="s">
        <v>159</v>
      </c>
      <c r="E890" s="149" t="s">
        <v>19</v>
      </c>
      <c r="F890" s="150" t="s">
        <v>163</v>
      </c>
      <c r="H890" s="151">
        <v>88</v>
      </c>
      <c r="I890" s="152"/>
      <c r="L890" s="148"/>
      <c r="M890" s="153"/>
      <c r="T890" s="154"/>
      <c r="AT890" s="149" t="s">
        <v>159</v>
      </c>
      <c r="AU890" s="149" t="s">
        <v>77</v>
      </c>
      <c r="AV890" s="13" t="s">
        <v>164</v>
      </c>
      <c r="AW890" s="13" t="s">
        <v>30</v>
      </c>
      <c r="AX890" s="13" t="s">
        <v>77</v>
      </c>
      <c r="AY890" s="149" t="s">
        <v>151</v>
      </c>
    </row>
    <row r="891" spans="2:65" s="1" customFormat="1" ht="16.5" customHeight="1">
      <c r="B891" s="31"/>
      <c r="C891" s="120" t="s">
        <v>1078</v>
      </c>
      <c r="D891" s="120" t="s">
        <v>152</v>
      </c>
      <c r="E891" s="121" t="s">
        <v>1020</v>
      </c>
      <c r="F891" s="122" t="s">
        <v>1021</v>
      </c>
      <c r="G891" s="123" t="s">
        <v>155</v>
      </c>
      <c r="H891" s="124">
        <v>80</v>
      </c>
      <c r="I891" s="125"/>
      <c r="J891" s="126">
        <f>ROUND(I891*H891,2)</f>
        <v>0</v>
      </c>
      <c r="K891" s="122" t="s">
        <v>156</v>
      </c>
      <c r="L891" s="127"/>
      <c r="M891" s="128" t="s">
        <v>19</v>
      </c>
      <c r="N891" s="129" t="s">
        <v>40</v>
      </c>
      <c r="P891" s="130">
        <f>O891*H891</f>
        <v>0</v>
      </c>
      <c r="Q891" s="130">
        <v>0.14899999999999999</v>
      </c>
      <c r="R891" s="130">
        <f>Q891*H891</f>
        <v>11.92</v>
      </c>
      <c r="S891" s="130">
        <v>0</v>
      </c>
      <c r="T891" s="131">
        <f>S891*H891</f>
        <v>0</v>
      </c>
      <c r="AR891" s="132" t="s">
        <v>157</v>
      </c>
      <c r="AT891" s="132" t="s">
        <v>152</v>
      </c>
      <c r="AU891" s="132" t="s">
        <v>77</v>
      </c>
      <c r="AY891" s="16" t="s">
        <v>151</v>
      </c>
      <c r="BE891" s="133">
        <f>IF(N891="základní",J891,0)</f>
        <v>0</v>
      </c>
      <c r="BF891" s="133">
        <f>IF(N891="snížená",J891,0)</f>
        <v>0</v>
      </c>
      <c r="BG891" s="133">
        <f>IF(N891="zákl. přenesená",J891,0)</f>
        <v>0</v>
      </c>
      <c r="BH891" s="133">
        <f>IF(N891="sníž. přenesená",J891,0)</f>
        <v>0</v>
      </c>
      <c r="BI891" s="133">
        <f>IF(N891="nulová",J891,0)</f>
        <v>0</v>
      </c>
      <c r="BJ891" s="16" t="s">
        <v>77</v>
      </c>
      <c r="BK891" s="133">
        <f>ROUND(I891*H891,2)</f>
        <v>0</v>
      </c>
      <c r="BL891" s="16" t="s">
        <v>157</v>
      </c>
      <c r="BM891" s="132" t="s">
        <v>2027</v>
      </c>
    </row>
    <row r="892" spans="2:65" s="11" customFormat="1">
      <c r="B892" s="134"/>
      <c r="D892" s="135" t="s">
        <v>159</v>
      </c>
      <c r="E892" s="136" t="s">
        <v>19</v>
      </c>
      <c r="F892" s="137" t="s">
        <v>2024</v>
      </c>
      <c r="H892" s="136" t="s">
        <v>19</v>
      </c>
      <c r="I892" s="138"/>
      <c r="L892" s="134"/>
      <c r="M892" s="139"/>
      <c r="T892" s="140"/>
      <c r="AT892" s="136" t="s">
        <v>159</v>
      </c>
      <c r="AU892" s="136" t="s">
        <v>77</v>
      </c>
      <c r="AV892" s="11" t="s">
        <v>77</v>
      </c>
      <c r="AW892" s="11" t="s">
        <v>30</v>
      </c>
      <c r="AX892" s="11" t="s">
        <v>69</v>
      </c>
      <c r="AY892" s="136" t="s">
        <v>151</v>
      </c>
    </row>
    <row r="893" spans="2:65" s="12" customFormat="1">
      <c r="B893" s="141"/>
      <c r="D893" s="135" t="s">
        <v>159</v>
      </c>
      <c r="E893" s="142" t="s">
        <v>19</v>
      </c>
      <c r="F893" s="143" t="s">
        <v>2028</v>
      </c>
      <c r="H893" s="144">
        <v>40</v>
      </c>
      <c r="I893" s="145"/>
      <c r="L893" s="141"/>
      <c r="M893" s="146"/>
      <c r="T893" s="147"/>
      <c r="AT893" s="142" t="s">
        <v>159</v>
      </c>
      <c r="AU893" s="142" t="s">
        <v>77</v>
      </c>
      <c r="AV893" s="12" t="s">
        <v>79</v>
      </c>
      <c r="AW893" s="12" t="s">
        <v>30</v>
      </c>
      <c r="AX893" s="12" t="s">
        <v>69</v>
      </c>
      <c r="AY893" s="142" t="s">
        <v>151</v>
      </c>
    </row>
    <row r="894" spans="2:65" s="11" customFormat="1">
      <c r="B894" s="134"/>
      <c r="D894" s="135" t="s">
        <v>159</v>
      </c>
      <c r="E894" s="136" t="s">
        <v>19</v>
      </c>
      <c r="F894" s="137" t="s">
        <v>2026</v>
      </c>
      <c r="H894" s="136" t="s">
        <v>19</v>
      </c>
      <c r="I894" s="138"/>
      <c r="L894" s="134"/>
      <c r="M894" s="139"/>
      <c r="T894" s="140"/>
      <c r="AT894" s="136" t="s">
        <v>159</v>
      </c>
      <c r="AU894" s="136" t="s">
        <v>77</v>
      </c>
      <c r="AV894" s="11" t="s">
        <v>77</v>
      </c>
      <c r="AW894" s="11" t="s">
        <v>30</v>
      </c>
      <c r="AX894" s="11" t="s">
        <v>69</v>
      </c>
      <c r="AY894" s="136" t="s">
        <v>151</v>
      </c>
    </row>
    <row r="895" spans="2:65" s="12" customFormat="1">
      <c r="B895" s="141"/>
      <c r="D895" s="135" t="s">
        <v>159</v>
      </c>
      <c r="E895" s="142" t="s">
        <v>19</v>
      </c>
      <c r="F895" s="143" t="s">
        <v>2028</v>
      </c>
      <c r="H895" s="144">
        <v>40</v>
      </c>
      <c r="I895" s="145"/>
      <c r="L895" s="141"/>
      <c r="M895" s="146"/>
      <c r="T895" s="147"/>
      <c r="AT895" s="142" t="s">
        <v>159</v>
      </c>
      <c r="AU895" s="142" t="s">
        <v>77</v>
      </c>
      <c r="AV895" s="12" t="s">
        <v>79</v>
      </c>
      <c r="AW895" s="12" t="s">
        <v>30</v>
      </c>
      <c r="AX895" s="12" t="s">
        <v>69</v>
      </c>
      <c r="AY895" s="142" t="s">
        <v>151</v>
      </c>
    </row>
    <row r="896" spans="2:65" s="13" customFormat="1">
      <c r="B896" s="148"/>
      <c r="D896" s="135" t="s">
        <v>159</v>
      </c>
      <c r="E896" s="149" t="s">
        <v>19</v>
      </c>
      <c r="F896" s="150" t="s">
        <v>163</v>
      </c>
      <c r="H896" s="151">
        <v>80</v>
      </c>
      <c r="I896" s="152"/>
      <c r="L896" s="148"/>
      <c r="M896" s="153"/>
      <c r="T896" s="154"/>
      <c r="AT896" s="149" t="s">
        <v>159</v>
      </c>
      <c r="AU896" s="149" t="s">
        <v>77</v>
      </c>
      <c r="AV896" s="13" t="s">
        <v>164</v>
      </c>
      <c r="AW896" s="13" t="s">
        <v>30</v>
      </c>
      <c r="AX896" s="13" t="s">
        <v>77</v>
      </c>
      <c r="AY896" s="149" t="s">
        <v>151</v>
      </c>
    </row>
    <row r="897" spans="2:65" s="1" customFormat="1" ht="16.5" customHeight="1">
      <c r="B897" s="31"/>
      <c r="C897" s="120" t="s">
        <v>1081</v>
      </c>
      <c r="D897" s="120" t="s">
        <v>152</v>
      </c>
      <c r="E897" s="121" t="s">
        <v>1025</v>
      </c>
      <c r="F897" s="122" t="s">
        <v>1026</v>
      </c>
      <c r="G897" s="123" t="s">
        <v>155</v>
      </c>
      <c r="H897" s="124">
        <v>80</v>
      </c>
      <c r="I897" s="125"/>
      <c r="J897" s="126">
        <f>ROUND(I897*H897,2)</f>
        <v>0</v>
      </c>
      <c r="K897" s="122" t="s">
        <v>156</v>
      </c>
      <c r="L897" s="127"/>
      <c r="M897" s="128" t="s">
        <v>19</v>
      </c>
      <c r="N897" s="129" t="s">
        <v>40</v>
      </c>
      <c r="P897" s="130">
        <f>O897*H897</f>
        <v>0</v>
      </c>
      <c r="Q897" s="130">
        <v>4.7E-2</v>
      </c>
      <c r="R897" s="130">
        <f>Q897*H897</f>
        <v>3.76</v>
      </c>
      <c r="S897" s="130">
        <v>0</v>
      </c>
      <c r="T897" s="131">
        <f>S897*H897</f>
        <v>0</v>
      </c>
      <c r="AR897" s="132" t="s">
        <v>157</v>
      </c>
      <c r="AT897" s="132" t="s">
        <v>152</v>
      </c>
      <c r="AU897" s="132" t="s">
        <v>77</v>
      </c>
      <c r="AY897" s="16" t="s">
        <v>151</v>
      </c>
      <c r="BE897" s="133">
        <f>IF(N897="základní",J897,0)</f>
        <v>0</v>
      </c>
      <c r="BF897" s="133">
        <f>IF(N897="snížená",J897,0)</f>
        <v>0</v>
      </c>
      <c r="BG897" s="133">
        <f>IF(N897="zákl. přenesená",J897,0)</f>
        <v>0</v>
      </c>
      <c r="BH897" s="133">
        <f>IF(N897="sníž. přenesená",J897,0)</f>
        <v>0</v>
      </c>
      <c r="BI897" s="133">
        <f>IF(N897="nulová",J897,0)</f>
        <v>0</v>
      </c>
      <c r="BJ897" s="16" t="s">
        <v>77</v>
      </c>
      <c r="BK897" s="133">
        <f>ROUND(I897*H897,2)</f>
        <v>0</v>
      </c>
      <c r="BL897" s="16" t="s">
        <v>157</v>
      </c>
      <c r="BM897" s="132" t="s">
        <v>2029</v>
      </c>
    </row>
    <row r="898" spans="2:65" s="11" customFormat="1">
      <c r="B898" s="134"/>
      <c r="D898" s="135" t="s">
        <v>159</v>
      </c>
      <c r="E898" s="136" t="s">
        <v>19</v>
      </c>
      <c r="F898" s="137" t="s">
        <v>2024</v>
      </c>
      <c r="H898" s="136" t="s">
        <v>19</v>
      </c>
      <c r="I898" s="138"/>
      <c r="L898" s="134"/>
      <c r="M898" s="139"/>
      <c r="T898" s="140"/>
      <c r="AT898" s="136" t="s">
        <v>159</v>
      </c>
      <c r="AU898" s="136" t="s">
        <v>77</v>
      </c>
      <c r="AV898" s="11" t="s">
        <v>77</v>
      </c>
      <c r="AW898" s="11" t="s">
        <v>30</v>
      </c>
      <c r="AX898" s="11" t="s">
        <v>69</v>
      </c>
      <c r="AY898" s="136" t="s">
        <v>151</v>
      </c>
    </row>
    <row r="899" spans="2:65" s="12" customFormat="1">
      <c r="B899" s="141"/>
      <c r="D899" s="135" t="s">
        <v>159</v>
      </c>
      <c r="E899" s="142" t="s">
        <v>19</v>
      </c>
      <c r="F899" s="143" t="s">
        <v>2028</v>
      </c>
      <c r="H899" s="144">
        <v>40</v>
      </c>
      <c r="I899" s="145"/>
      <c r="L899" s="141"/>
      <c r="M899" s="146"/>
      <c r="T899" s="147"/>
      <c r="AT899" s="142" t="s">
        <v>159</v>
      </c>
      <c r="AU899" s="142" t="s">
        <v>77</v>
      </c>
      <c r="AV899" s="12" t="s">
        <v>79</v>
      </c>
      <c r="AW899" s="12" t="s">
        <v>30</v>
      </c>
      <c r="AX899" s="12" t="s">
        <v>69</v>
      </c>
      <c r="AY899" s="142" t="s">
        <v>151</v>
      </c>
    </row>
    <row r="900" spans="2:65" s="11" customFormat="1">
      <c r="B900" s="134"/>
      <c r="D900" s="135" t="s">
        <v>159</v>
      </c>
      <c r="E900" s="136" t="s">
        <v>19</v>
      </c>
      <c r="F900" s="137" t="s">
        <v>2026</v>
      </c>
      <c r="H900" s="136" t="s">
        <v>19</v>
      </c>
      <c r="I900" s="138"/>
      <c r="L900" s="134"/>
      <c r="M900" s="139"/>
      <c r="T900" s="140"/>
      <c r="AT900" s="136" t="s">
        <v>159</v>
      </c>
      <c r="AU900" s="136" t="s">
        <v>77</v>
      </c>
      <c r="AV900" s="11" t="s">
        <v>77</v>
      </c>
      <c r="AW900" s="11" t="s">
        <v>30</v>
      </c>
      <c r="AX900" s="11" t="s">
        <v>69</v>
      </c>
      <c r="AY900" s="136" t="s">
        <v>151</v>
      </c>
    </row>
    <row r="901" spans="2:65" s="12" customFormat="1">
      <c r="B901" s="141"/>
      <c r="D901" s="135" t="s">
        <v>159</v>
      </c>
      <c r="E901" s="142" t="s">
        <v>19</v>
      </c>
      <c r="F901" s="143" t="s">
        <v>2028</v>
      </c>
      <c r="H901" s="144">
        <v>40</v>
      </c>
      <c r="I901" s="145"/>
      <c r="L901" s="141"/>
      <c r="M901" s="146"/>
      <c r="T901" s="147"/>
      <c r="AT901" s="142" t="s">
        <v>159</v>
      </c>
      <c r="AU901" s="142" t="s">
        <v>77</v>
      </c>
      <c r="AV901" s="12" t="s">
        <v>79</v>
      </c>
      <c r="AW901" s="12" t="s">
        <v>30</v>
      </c>
      <c r="AX901" s="12" t="s">
        <v>69</v>
      </c>
      <c r="AY901" s="142" t="s">
        <v>151</v>
      </c>
    </row>
    <row r="902" spans="2:65" s="13" customFormat="1">
      <c r="B902" s="148"/>
      <c r="D902" s="135" t="s">
        <v>159</v>
      </c>
      <c r="E902" s="149" t="s">
        <v>19</v>
      </c>
      <c r="F902" s="150" t="s">
        <v>163</v>
      </c>
      <c r="H902" s="151">
        <v>80</v>
      </c>
      <c r="I902" s="152"/>
      <c r="L902" s="148"/>
      <c r="M902" s="153"/>
      <c r="T902" s="154"/>
      <c r="AT902" s="149" t="s">
        <v>159</v>
      </c>
      <c r="AU902" s="149" t="s">
        <v>77</v>
      </c>
      <c r="AV902" s="13" t="s">
        <v>164</v>
      </c>
      <c r="AW902" s="13" t="s">
        <v>30</v>
      </c>
      <c r="AX902" s="13" t="s">
        <v>77</v>
      </c>
      <c r="AY902" s="149" t="s">
        <v>151</v>
      </c>
    </row>
    <row r="903" spans="2:65" s="1" customFormat="1" ht="16.5" customHeight="1">
      <c r="B903" s="31"/>
      <c r="C903" s="120" t="s">
        <v>1088</v>
      </c>
      <c r="D903" s="120" t="s">
        <v>152</v>
      </c>
      <c r="E903" s="121" t="s">
        <v>275</v>
      </c>
      <c r="F903" s="122" t="s">
        <v>276</v>
      </c>
      <c r="G903" s="123" t="s">
        <v>155</v>
      </c>
      <c r="H903" s="124">
        <v>40</v>
      </c>
      <c r="I903" s="125"/>
      <c r="J903" s="126">
        <f>ROUND(I903*H903,2)</f>
        <v>0</v>
      </c>
      <c r="K903" s="122" t="s">
        <v>156</v>
      </c>
      <c r="L903" s="127"/>
      <c r="M903" s="128" t="s">
        <v>19</v>
      </c>
      <c r="N903" s="129" t="s">
        <v>40</v>
      </c>
      <c r="P903" s="130">
        <f>O903*H903</f>
        <v>0</v>
      </c>
      <c r="Q903" s="130">
        <v>0.32</v>
      </c>
      <c r="R903" s="130">
        <f>Q903*H903</f>
        <v>12.8</v>
      </c>
      <c r="S903" s="130">
        <v>0</v>
      </c>
      <c r="T903" s="131">
        <f>S903*H903</f>
        <v>0</v>
      </c>
      <c r="AR903" s="132" t="s">
        <v>157</v>
      </c>
      <c r="AT903" s="132" t="s">
        <v>152</v>
      </c>
      <c r="AU903" s="132" t="s">
        <v>77</v>
      </c>
      <c r="AY903" s="16" t="s">
        <v>151</v>
      </c>
      <c r="BE903" s="133">
        <f>IF(N903="základní",J903,0)</f>
        <v>0</v>
      </c>
      <c r="BF903" s="133">
        <f>IF(N903="snížená",J903,0)</f>
        <v>0</v>
      </c>
      <c r="BG903" s="133">
        <f>IF(N903="zákl. přenesená",J903,0)</f>
        <v>0</v>
      </c>
      <c r="BH903" s="133">
        <f>IF(N903="sníž. přenesená",J903,0)</f>
        <v>0</v>
      </c>
      <c r="BI903" s="133">
        <f>IF(N903="nulová",J903,0)</f>
        <v>0</v>
      </c>
      <c r="BJ903" s="16" t="s">
        <v>77</v>
      </c>
      <c r="BK903" s="133">
        <f>ROUND(I903*H903,2)</f>
        <v>0</v>
      </c>
      <c r="BL903" s="16" t="s">
        <v>157</v>
      </c>
      <c r="BM903" s="132" t="s">
        <v>2030</v>
      </c>
    </row>
    <row r="904" spans="2:65" s="11" customFormat="1">
      <c r="B904" s="134"/>
      <c r="D904" s="135" t="s">
        <v>159</v>
      </c>
      <c r="E904" s="136" t="s">
        <v>19</v>
      </c>
      <c r="F904" s="137" t="s">
        <v>2024</v>
      </c>
      <c r="H904" s="136" t="s">
        <v>19</v>
      </c>
      <c r="I904" s="138"/>
      <c r="L904" s="134"/>
      <c r="M904" s="139"/>
      <c r="T904" s="140"/>
      <c r="AT904" s="136" t="s">
        <v>159</v>
      </c>
      <c r="AU904" s="136" t="s">
        <v>77</v>
      </c>
      <c r="AV904" s="11" t="s">
        <v>77</v>
      </c>
      <c r="AW904" s="11" t="s">
        <v>30</v>
      </c>
      <c r="AX904" s="11" t="s">
        <v>69</v>
      </c>
      <c r="AY904" s="136" t="s">
        <v>151</v>
      </c>
    </row>
    <row r="905" spans="2:65" s="12" customFormat="1">
      <c r="B905" s="141"/>
      <c r="D905" s="135" t="s">
        <v>159</v>
      </c>
      <c r="E905" s="142" t="s">
        <v>19</v>
      </c>
      <c r="F905" s="143" t="s">
        <v>2031</v>
      </c>
      <c r="H905" s="144">
        <v>20</v>
      </c>
      <c r="I905" s="145"/>
      <c r="L905" s="141"/>
      <c r="M905" s="146"/>
      <c r="T905" s="147"/>
      <c r="AT905" s="142" t="s">
        <v>159</v>
      </c>
      <c r="AU905" s="142" t="s">
        <v>77</v>
      </c>
      <c r="AV905" s="12" t="s">
        <v>79</v>
      </c>
      <c r="AW905" s="12" t="s">
        <v>30</v>
      </c>
      <c r="AX905" s="12" t="s">
        <v>69</v>
      </c>
      <c r="AY905" s="142" t="s">
        <v>151</v>
      </c>
    </row>
    <row r="906" spans="2:65" s="11" customFormat="1">
      <c r="B906" s="134"/>
      <c r="D906" s="135" t="s">
        <v>159</v>
      </c>
      <c r="E906" s="136" t="s">
        <v>19</v>
      </c>
      <c r="F906" s="137" t="s">
        <v>2026</v>
      </c>
      <c r="H906" s="136" t="s">
        <v>19</v>
      </c>
      <c r="I906" s="138"/>
      <c r="L906" s="134"/>
      <c r="M906" s="139"/>
      <c r="T906" s="140"/>
      <c r="AT906" s="136" t="s">
        <v>159</v>
      </c>
      <c r="AU906" s="136" t="s">
        <v>77</v>
      </c>
      <c r="AV906" s="11" t="s">
        <v>77</v>
      </c>
      <c r="AW906" s="11" t="s">
        <v>30</v>
      </c>
      <c r="AX906" s="11" t="s">
        <v>69</v>
      </c>
      <c r="AY906" s="136" t="s">
        <v>151</v>
      </c>
    </row>
    <row r="907" spans="2:65" s="12" customFormat="1">
      <c r="B907" s="141"/>
      <c r="D907" s="135" t="s">
        <v>159</v>
      </c>
      <c r="E907" s="142" t="s">
        <v>19</v>
      </c>
      <c r="F907" s="143" t="s">
        <v>2031</v>
      </c>
      <c r="H907" s="144">
        <v>20</v>
      </c>
      <c r="I907" s="145"/>
      <c r="L907" s="141"/>
      <c r="M907" s="146"/>
      <c r="T907" s="147"/>
      <c r="AT907" s="142" t="s">
        <v>159</v>
      </c>
      <c r="AU907" s="142" t="s">
        <v>77</v>
      </c>
      <c r="AV907" s="12" t="s">
        <v>79</v>
      </c>
      <c r="AW907" s="12" t="s">
        <v>30</v>
      </c>
      <c r="AX907" s="12" t="s">
        <v>69</v>
      </c>
      <c r="AY907" s="142" t="s">
        <v>151</v>
      </c>
    </row>
    <row r="908" spans="2:65" s="13" customFormat="1">
      <c r="B908" s="148"/>
      <c r="D908" s="135" t="s">
        <v>159</v>
      </c>
      <c r="E908" s="149" t="s">
        <v>19</v>
      </c>
      <c r="F908" s="150" t="s">
        <v>163</v>
      </c>
      <c r="H908" s="151">
        <v>40</v>
      </c>
      <c r="I908" s="152"/>
      <c r="L908" s="148"/>
      <c r="M908" s="153"/>
      <c r="T908" s="154"/>
      <c r="AT908" s="149" t="s">
        <v>159</v>
      </c>
      <c r="AU908" s="149" t="s">
        <v>77</v>
      </c>
      <c r="AV908" s="13" t="s">
        <v>164</v>
      </c>
      <c r="AW908" s="13" t="s">
        <v>30</v>
      </c>
      <c r="AX908" s="13" t="s">
        <v>77</v>
      </c>
      <c r="AY908" s="149" t="s">
        <v>151</v>
      </c>
    </row>
    <row r="909" spans="2:65" s="1" customFormat="1" ht="16.5" customHeight="1">
      <c r="B909" s="31"/>
      <c r="C909" s="120" t="s">
        <v>1093</v>
      </c>
      <c r="D909" s="120" t="s">
        <v>152</v>
      </c>
      <c r="E909" s="121" t="s">
        <v>263</v>
      </c>
      <c r="F909" s="122" t="s">
        <v>264</v>
      </c>
      <c r="G909" s="123" t="s">
        <v>155</v>
      </c>
      <c r="H909" s="124">
        <v>25</v>
      </c>
      <c r="I909" s="125"/>
      <c r="J909" s="126">
        <f>ROUND(I909*H909,2)</f>
        <v>0</v>
      </c>
      <c r="K909" s="122" t="s">
        <v>156</v>
      </c>
      <c r="L909" s="127"/>
      <c r="M909" s="128" t="s">
        <v>19</v>
      </c>
      <c r="N909" s="129" t="s">
        <v>40</v>
      </c>
      <c r="P909" s="130">
        <f>O909*H909</f>
        <v>0</v>
      </c>
      <c r="Q909" s="130">
        <v>6.8599999999999994E-2</v>
      </c>
      <c r="R909" s="130">
        <f>Q909*H909</f>
        <v>1.7149999999999999</v>
      </c>
      <c r="S909" s="130">
        <v>0</v>
      </c>
      <c r="T909" s="131">
        <f>S909*H909</f>
        <v>0</v>
      </c>
      <c r="AR909" s="132" t="s">
        <v>157</v>
      </c>
      <c r="AT909" s="132" t="s">
        <v>152</v>
      </c>
      <c r="AU909" s="132" t="s">
        <v>77</v>
      </c>
      <c r="AY909" s="16" t="s">
        <v>151</v>
      </c>
      <c r="BE909" s="133">
        <f>IF(N909="základní",J909,0)</f>
        <v>0</v>
      </c>
      <c r="BF909" s="133">
        <f>IF(N909="snížená",J909,0)</f>
        <v>0</v>
      </c>
      <c r="BG909" s="133">
        <f>IF(N909="zákl. přenesená",J909,0)</f>
        <v>0</v>
      </c>
      <c r="BH909" s="133">
        <f>IF(N909="sníž. přenesená",J909,0)</f>
        <v>0</v>
      </c>
      <c r="BI909" s="133">
        <f>IF(N909="nulová",J909,0)</f>
        <v>0</v>
      </c>
      <c r="BJ909" s="16" t="s">
        <v>77</v>
      </c>
      <c r="BK909" s="133">
        <f>ROUND(I909*H909,2)</f>
        <v>0</v>
      </c>
      <c r="BL909" s="16" t="s">
        <v>157</v>
      </c>
      <c r="BM909" s="132" t="s">
        <v>2032</v>
      </c>
    </row>
    <row r="910" spans="2:65" s="11" customFormat="1">
      <c r="B910" s="134"/>
      <c r="D910" s="135" t="s">
        <v>159</v>
      </c>
      <c r="E910" s="136" t="s">
        <v>19</v>
      </c>
      <c r="F910" s="137" t="s">
        <v>2033</v>
      </c>
      <c r="H910" s="136" t="s">
        <v>19</v>
      </c>
      <c r="I910" s="138"/>
      <c r="L910" s="134"/>
      <c r="M910" s="139"/>
      <c r="T910" s="140"/>
      <c r="AT910" s="136" t="s">
        <v>159</v>
      </c>
      <c r="AU910" s="136" t="s">
        <v>77</v>
      </c>
      <c r="AV910" s="11" t="s">
        <v>77</v>
      </c>
      <c r="AW910" s="11" t="s">
        <v>30</v>
      </c>
      <c r="AX910" s="11" t="s">
        <v>69</v>
      </c>
      <c r="AY910" s="136" t="s">
        <v>151</v>
      </c>
    </row>
    <row r="911" spans="2:65" s="12" customFormat="1">
      <c r="B911" s="141"/>
      <c r="D911" s="135" t="s">
        <v>159</v>
      </c>
      <c r="E911" s="142" t="s">
        <v>19</v>
      </c>
      <c r="F911" s="143" t="s">
        <v>311</v>
      </c>
      <c r="H911" s="144">
        <v>25</v>
      </c>
      <c r="I911" s="145"/>
      <c r="L911" s="141"/>
      <c r="M911" s="146"/>
      <c r="T911" s="147"/>
      <c r="AT911" s="142" t="s">
        <v>159</v>
      </c>
      <c r="AU911" s="142" t="s">
        <v>77</v>
      </c>
      <c r="AV911" s="12" t="s">
        <v>79</v>
      </c>
      <c r="AW911" s="12" t="s">
        <v>30</v>
      </c>
      <c r="AX911" s="12" t="s">
        <v>69</v>
      </c>
      <c r="AY911" s="142" t="s">
        <v>151</v>
      </c>
    </row>
    <row r="912" spans="2:65" s="13" customFormat="1">
      <c r="B912" s="148"/>
      <c r="D912" s="135" t="s">
        <v>159</v>
      </c>
      <c r="E912" s="149" t="s">
        <v>19</v>
      </c>
      <c r="F912" s="150" t="s">
        <v>163</v>
      </c>
      <c r="H912" s="151">
        <v>25</v>
      </c>
      <c r="I912" s="152"/>
      <c r="L912" s="148"/>
      <c r="M912" s="153"/>
      <c r="T912" s="154"/>
      <c r="AT912" s="149" t="s">
        <v>159</v>
      </c>
      <c r="AU912" s="149" t="s">
        <v>77</v>
      </c>
      <c r="AV912" s="13" t="s">
        <v>164</v>
      </c>
      <c r="AW912" s="13" t="s">
        <v>30</v>
      </c>
      <c r="AX912" s="13" t="s">
        <v>77</v>
      </c>
      <c r="AY912" s="149" t="s">
        <v>151</v>
      </c>
    </row>
    <row r="913" spans="2:65" s="1" customFormat="1" ht="16.5" customHeight="1">
      <c r="B913" s="31"/>
      <c r="C913" s="120" t="s">
        <v>1099</v>
      </c>
      <c r="D913" s="120" t="s">
        <v>152</v>
      </c>
      <c r="E913" s="121" t="s">
        <v>317</v>
      </c>
      <c r="F913" s="122" t="s">
        <v>318</v>
      </c>
      <c r="G913" s="123" t="s">
        <v>319</v>
      </c>
      <c r="H913" s="124">
        <v>10</v>
      </c>
      <c r="I913" s="125"/>
      <c r="J913" s="126">
        <f>ROUND(I913*H913,2)</f>
        <v>0</v>
      </c>
      <c r="K913" s="122" t="s">
        <v>156</v>
      </c>
      <c r="L913" s="127"/>
      <c r="M913" s="128" t="s">
        <v>19</v>
      </c>
      <c r="N913" s="129" t="s">
        <v>40</v>
      </c>
      <c r="P913" s="130">
        <f>O913*H913</f>
        <v>0</v>
      </c>
      <c r="Q913" s="130">
        <v>1E-3</v>
      </c>
      <c r="R913" s="130">
        <f>Q913*H913</f>
        <v>0.01</v>
      </c>
      <c r="S913" s="130">
        <v>0</v>
      </c>
      <c r="T913" s="131">
        <f>S913*H913</f>
        <v>0</v>
      </c>
      <c r="AR913" s="132" t="s">
        <v>200</v>
      </c>
      <c r="AT913" s="132" t="s">
        <v>152</v>
      </c>
      <c r="AU913" s="132" t="s">
        <v>77</v>
      </c>
      <c r="AY913" s="16" t="s">
        <v>151</v>
      </c>
      <c r="BE913" s="133">
        <f>IF(N913="základní",J913,0)</f>
        <v>0</v>
      </c>
      <c r="BF913" s="133">
        <f>IF(N913="snížená",J913,0)</f>
        <v>0</v>
      </c>
      <c r="BG913" s="133">
        <f>IF(N913="zákl. přenesená",J913,0)</f>
        <v>0</v>
      </c>
      <c r="BH913" s="133">
        <f>IF(N913="sníž. přenesená",J913,0)</f>
        <v>0</v>
      </c>
      <c r="BI913" s="133">
        <f>IF(N913="nulová",J913,0)</f>
        <v>0</v>
      </c>
      <c r="BJ913" s="16" t="s">
        <v>77</v>
      </c>
      <c r="BK913" s="133">
        <f>ROUND(I913*H913,2)</f>
        <v>0</v>
      </c>
      <c r="BL913" s="16" t="s">
        <v>164</v>
      </c>
      <c r="BM913" s="132" t="s">
        <v>2034</v>
      </c>
    </row>
    <row r="914" spans="2:65" s="12" customFormat="1">
      <c r="B914" s="141"/>
      <c r="D914" s="135" t="s">
        <v>159</v>
      </c>
      <c r="E914" s="142" t="s">
        <v>19</v>
      </c>
      <c r="F914" s="143" t="s">
        <v>214</v>
      </c>
      <c r="H914" s="144">
        <v>10</v>
      </c>
      <c r="I914" s="145"/>
      <c r="L914" s="141"/>
      <c r="M914" s="146"/>
      <c r="T914" s="147"/>
      <c r="AT914" s="142" t="s">
        <v>159</v>
      </c>
      <c r="AU914" s="142" t="s">
        <v>77</v>
      </c>
      <c r="AV914" s="12" t="s">
        <v>79</v>
      </c>
      <c r="AW914" s="12" t="s">
        <v>30</v>
      </c>
      <c r="AX914" s="12" t="s">
        <v>69</v>
      </c>
      <c r="AY914" s="142" t="s">
        <v>151</v>
      </c>
    </row>
    <row r="915" spans="2:65" s="13" customFormat="1">
      <c r="B915" s="148"/>
      <c r="D915" s="135" t="s">
        <v>159</v>
      </c>
      <c r="E915" s="149" t="s">
        <v>19</v>
      </c>
      <c r="F915" s="150" t="s">
        <v>163</v>
      </c>
      <c r="H915" s="151">
        <v>10</v>
      </c>
      <c r="I915" s="152"/>
      <c r="L915" s="148"/>
      <c r="M915" s="153"/>
      <c r="T915" s="154"/>
      <c r="AT915" s="149" t="s">
        <v>159</v>
      </c>
      <c r="AU915" s="149" t="s">
        <v>77</v>
      </c>
      <c r="AV915" s="13" t="s">
        <v>164</v>
      </c>
      <c r="AW915" s="13" t="s">
        <v>30</v>
      </c>
      <c r="AX915" s="13" t="s">
        <v>77</v>
      </c>
      <c r="AY915" s="149" t="s">
        <v>151</v>
      </c>
    </row>
    <row r="916" spans="2:65" s="1" customFormat="1" ht="16.5" customHeight="1">
      <c r="B916" s="31"/>
      <c r="C916" s="120" t="s">
        <v>1108</v>
      </c>
      <c r="D916" s="120" t="s">
        <v>152</v>
      </c>
      <c r="E916" s="121" t="s">
        <v>286</v>
      </c>
      <c r="F916" s="122" t="s">
        <v>287</v>
      </c>
      <c r="G916" s="123" t="s">
        <v>280</v>
      </c>
      <c r="H916" s="124">
        <v>66.430000000000007</v>
      </c>
      <c r="I916" s="125"/>
      <c r="J916" s="126">
        <f>ROUND(I916*H916,2)</f>
        <v>0</v>
      </c>
      <c r="K916" s="122" t="s">
        <v>156</v>
      </c>
      <c r="L916" s="127"/>
      <c r="M916" s="128" t="s">
        <v>19</v>
      </c>
      <c r="N916" s="129" t="s">
        <v>40</v>
      </c>
      <c r="P916" s="130">
        <f>O916*H916</f>
        <v>0</v>
      </c>
      <c r="Q916" s="130">
        <v>1</v>
      </c>
      <c r="R916" s="130">
        <f>Q916*H916</f>
        <v>66.430000000000007</v>
      </c>
      <c r="S916" s="130">
        <v>0</v>
      </c>
      <c r="T916" s="131">
        <f>S916*H916</f>
        <v>0</v>
      </c>
      <c r="AR916" s="132" t="s">
        <v>200</v>
      </c>
      <c r="AT916" s="132" t="s">
        <v>152</v>
      </c>
      <c r="AU916" s="132" t="s">
        <v>77</v>
      </c>
      <c r="AY916" s="16" t="s">
        <v>151</v>
      </c>
      <c r="BE916" s="133">
        <f>IF(N916="základní",J916,0)</f>
        <v>0</v>
      </c>
      <c r="BF916" s="133">
        <f>IF(N916="snížená",J916,0)</f>
        <v>0</v>
      </c>
      <c r="BG916" s="133">
        <f>IF(N916="zákl. přenesená",J916,0)</f>
        <v>0</v>
      </c>
      <c r="BH916" s="133">
        <f>IF(N916="sníž. přenesená",J916,0)</f>
        <v>0</v>
      </c>
      <c r="BI916" s="133">
        <f>IF(N916="nulová",J916,0)</f>
        <v>0</v>
      </c>
      <c r="BJ916" s="16" t="s">
        <v>77</v>
      </c>
      <c r="BK916" s="133">
        <f>ROUND(I916*H916,2)</f>
        <v>0</v>
      </c>
      <c r="BL916" s="16" t="s">
        <v>164</v>
      </c>
      <c r="BM916" s="132" t="s">
        <v>2035</v>
      </c>
    </row>
    <row r="917" spans="2:65" s="11" customFormat="1">
      <c r="B917" s="134"/>
      <c r="D917" s="135" t="s">
        <v>159</v>
      </c>
      <c r="E917" s="136" t="s">
        <v>19</v>
      </c>
      <c r="F917" s="137" t="s">
        <v>2036</v>
      </c>
      <c r="H917" s="136" t="s">
        <v>19</v>
      </c>
      <c r="I917" s="138"/>
      <c r="L917" s="134"/>
      <c r="M917" s="139"/>
      <c r="T917" s="140"/>
      <c r="AT917" s="136" t="s">
        <v>159</v>
      </c>
      <c r="AU917" s="136" t="s">
        <v>77</v>
      </c>
      <c r="AV917" s="11" t="s">
        <v>77</v>
      </c>
      <c r="AW917" s="11" t="s">
        <v>30</v>
      </c>
      <c r="AX917" s="11" t="s">
        <v>69</v>
      </c>
      <c r="AY917" s="136" t="s">
        <v>151</v>
      </c>
    </row>
    <row r="918" spans="2:65" s="12" customFormat="1">
      <c r="B918" s="141"/>
      <c r="D918" s="135" t="s">
        <v>159</v>
      </c>
      <c r="E918" s="142" t="s">
        <v>19</v>
      </c>
      <c r="F918" s="143" t="s">
        <v>2037</v>
      </c>
      <c r="H918" s="144">
        <v>23.625</v>
      </c>
      <c r="I918" s="145"/>
      <c r="L918" s="141"/>
      <c r="M918" s="146"/>
      <c r="T918" s="147"/>
      <c r="AT918" s="142" t="s">
        <v>159</v>
      </c>
      <c r="AU918" s="142" t="s">
        <v>77</v>
      </c>
      <c r="AV918" s="12" t="s">
        <v>79</v>
      </c>
      <c r="AW918" s="12" t="s">
        <v>30</v>
      </c>
      <c r="AX918" s="12" t="s">
        <v>69</v>
      </c>
      <c r="AY918" s="142" t="s">
        <v>151</v>
      </c>
    </row>
    <row r="919" spans="2:65" s="11" customFormat="1">
      <c r="B919" s="134"/>
      <c r="D919" s="135" t="s">
        <v>159</v>
      </c>
      <c r="E919" s="136" t="s">
        <v>19</v>
      </c>
      <c r="F919" s="137" t="s">
        <v>2038</v>
      </c>
      <c r="H919" s="136" t="s">
        <v>19</v>
      </c>
      <c r="I919" s="138"/>
      <c r="L919" s="134"/>
      <c r="M919" s="139"/>
      <c r="T919" s="140"/>
      <c r="AT919" s="136" t="s">
        <v>159</v>
      </c>
      <c r="AU919" s="136" t="s">
        <v>77</v>
      </c>
      <c r="AV919" s="11" t="s">
        <v>77</v>
      </c>
      <c r="AW919" s="11" t="s">
        <v>30</v>
      </c>
      <c r="AX919" s="11" t="s">
        <v>69</v>
      </c>
      <c r="AY919" s="136" t="s">
        <v>151</v>
      </c>
    </row>
    <row r="920" spans="2:65" s="12" customFormat="1">
      <c r="B920" s="141"/>
      <c r="D920" s="135" t="s">
        <v>159</v>
      </c>
      <c r="E920" s="142" t="s">
        <v>19</v>
      </c>
      <c r="F920" s="143" t="s">
        <v>2039</v>
      </c>
      <c r="H920" s="144">
        <v>38.125</v>
      </c>
      <c r="I920" s="145"/>
      <c r="L920" s="141"/>
      <c r="M920" s="146"/>
      <c r="T920" s="147"/>
      <c r="AT920" s="142" t="s">
        <v>159</v>
      </c>
      <c r="AU920" s="142" t="s">
        <v>77</v>
      </c>
      <c r="AV920" s="12" t="s">
        <v>79</v>
      </c>
      <c r="AW920" s="12" t="s">
        <v>30</v>
      </c>
      <c r="AX920" s="12" t="s">
        <v>69</v>
      </c>
      <c r="AY920" s="142" t="s">
        <v>151</v>
      </c>
    </row>
    <row r="921" spans="2:65" s="11" customFormat="1">
      <c r="B921" s="134"/>
      <c r="D921" s="135" t="s">
        <v>159</v>
      </c>
      <c r="E921" s="136" t="s">
        <v>19</v>
      </c>
      <c r="F921" s="137" t="s">
        <v>1036</v>
      </c>
      <c r="H921" s="136" t="s">
        <v>19</v>
      </c>
      <c r="I921" s="138"/>
      <c r="L921" s="134"/>
      <c r="M921" s="139"/>
      <c r="T921" s="140"/>
      <c r="AT921" s="136" t="s">
        <v>159</v>
      </c>
      <c r="AU921" s="136" t="s">
        <v>77</v>
      </c>
      <c r="AV921" s="11" t="s">
        <v>77</v>
      </c>
      <c r="AW921" s="11" t="s">
        <v>30</v>
      </c>
      <c r="AX921" s="11" t="s">
        <v>69</v>
      </c>
      <c r="AY921" s="136" t="s">
        <v>151</v>
      </c>
    </row>
    <row r="922" spans="2:65" s="12" customFormat="1">
      <c r="B922" s="141"/>
      <c r="D922" s="135" t="s">
        <v>159</v>
      </c>
      <c r="E922" s="142" t="s">
        <v>19</v>
      </c>
      <c r="F922" s="143" t="s">
        <v>2040</v>
      </c>
      <c r="H922" s="144">
        <v>4.68</v>
      </c>
      <c r="I922" s="145"/>
      <c r="L922" s="141"/>
      <c r="M922" s="146"/>
      <c r="T922" s="147"/>
      <c r="AT922" s="142" t="s">
        <v>159</v>
      </c>
      <c r="AU922" s="142" t="s">
        <v>77</v>
      </c>
      <c r="AV922" s="12" t="s">
        <v>79</v>
      </c>
      <c r="AW922" s="12" t="s">
        <v>30</v>
      </c>
      <c r="AX922" s="12" t="s">
        <v>69</v>
      </c>
      <c r="AY922" s="142" t="s">
        <v>151</v>
      </c>
    </row>
    <row r="923" spans="2:65" s="13" customFormat="1">
      <c r="B923" s="148"/>
      <c r="D923" s="135" t="s">
        <v>159</v>
      </c>
      <c r="E923" s="149" t="s">
        <v>19</v>
      </c>
      <c r="F923" s="150" t="s">
        <v>163</v>
      </c>
      <c r="H923" s="151">
        <v>66.430000000000007</v>
      </c>
      <c r="I923" s="152"/>
      <c r="L923" s="148"/>
      <c r="M923" s="153"/>
      <c r="T923" s="154"/>
      <c r="AT923" s="149" t="s">
        <v>159</v>
      </c>
      <c r="AU923" s="149" t="s">
        <v>77</v>
      </c>
      <c r="AV923" s="13" t="s">
        <v>164</v>
      </c>
      <c r="AW923" s="13" t="s">
        <v>30</v>
      </c>
      <c r="AX923" s="13" t="s">
        <v>77</v>
      </c>
      <c r="AY923" s="149" t="s">
        <v>151</v>
      </c>
    </row>
    <row r="924" spans="2:65" s="1" customFormat="1" ht="16.5" customHeight="1">
      <c r="B924" s="31"/>
      <c r="C924" s="120" t="s">
        <v>1114</v>
      </c>
      <c r="D924" s="120" t="s">
        <v>152</v>
      </c>
      <c r="E924" s="121" t="s">
        <v>298</v>
      </c>
      <c r="F924" s="122" t="s">
        <v>299</v>
      </c>
      <c r="G924" s="123" t="s">
        <v>280</v>
      </c>
      <c r="H924" s="124">
        <v>38.125</v>
      </c>
      <c r="I924" s="125"/>
      <c r="J924" s="126">
        <f>ROUND(I924*H924,2)</f>
        <v>0</v>
      </c>
      <c r="K924" s="122" t="s">
        <v>156</v>
      </c>
      <c r="L924" s="127"/>
      <c r="M924" s="128" t="s">
        <v>19</v>
      </c>
      <c r="N924" s="129" t="s">
        <v>40</v>
      </c>
      <c r="P924" s="130">
        <f>O924*H924</f>
        <v>0</v>
      </c>
      <c r="Q924" s="130">
        <v>1</v>
      </c>
      <c r="R924" s="130">
        <f>Q924*H924</f>
        <v>38.125</v>
      </c>
      <c r="S924" s="130">
        <v>0</v>
      </c>
      <c r="T924" s="131">
        <f>S924*H924</f>
        <v>0</v>
      </c>
      <c r="AR924" s="132" t="s">
        <v>200</v>
      </c>
      <c r="AT924" s="132" t="s">
        <v>152</v>
      </c>
      <c r="AU924" s="132" t="s">
        <v>77</v>
      </c>
      <c r="AY924" s="16" t="s">
        <v>151</v>
      </c>
      <c r="BE924" s="133">
        <f>IF(N924="základní",J924,0)</f>
        <v>0</v>
      </c>
      <c r="BF924" s="133">
        <f>IF(N924="snížená",J924,0)</f>
        <v>0</v>
      </c>
      <c r="BG924" s="133">
        <f>IF(N924="zákl. přenesená",J924,0)</f>
        <v>0</v>
      </c>
      <c r="BH924" s="133">
        <f>IF(N924="sníž. přenesená",J924,0)</f>
        <v>0</v>
      </c>
      <c r="BI924" s="133">
        <f>IF(N924="nulová",J924,0)</f>
        <v>0</v>
      </c>
      <c r="BJ924" s="16" t="s">
        <v>77</v>
      </c>
      <c r="BK924" s="133">
        <f>ROUND(I924*H924,2)</f>
        <v>0</v>
      </c>
      <c r="BL924" s="16" t="s">
        <v>164</v>
      </c>
      <c r="BM924" s="132" t="s">
        <v>2041</v>
      </c>
    </row>
    <row r="925" spans="2:65" s="11" customFormat="1">
      <c r="B925" s="134"/>
      <c r="D925" s="135" t="s">
        <v>159</v>
      </c>
      <c r="E925" s="136" t="s">
        <v>19</v>
      </c>
      <c r="F925" s="137" t="s">
        <v>2038</v>
      </c>
      <c r="H925" s="136" t="s">
        <v>19</v>
      </c>
      <c r="I925" s="138"/>
      <c r="L925" s="134"/>
      <c r="M925" s="139"/>
      <c r="T925" s="140"/>
      <c r="AT925" s="136" t="s">
        <v>159</v>
      </c>
      <c r="AU925" s="136" t="s">
        <v>77</v>
      </c>
      <c r="AV925" s="11" t="s">
        <v>77</v>
      </c>
      <c r="AW925" s="11" t="s">
        <v>30</v>
      </c>
      <c r="AX925" s="11" t="s">
        <v>69</v>
      </c>
      <c r="AY925" s="136" t="s">
        <v>151</v>
      </c>
    </row>
    <row r="926" spans="2:65" s="12" customFormat="1">
      <c r="B926" s="141"/>
      <c r="D926" s="135" t="s">
        <v>159</v>
      </c>
      <c r="E926" s="142" t="s">
        <v>19</v>
      </c>
      <c r="F926" s="143" t="s">
        <v>2039</v>
      </c>
      <c r="H926" s="144">
        <v>38.125</v>
      </c>
      <c r="I926" s="145"/>
      <c r="L926" s="141"/>
      <c r="M926" s="146"/>
      <c r="T926" s="147"/>
      <c r="AT926" s="142" t="s">
        <v>159</v>
      </c>
      <c r="AU926" s="142" t="s">
        <v>77</v>
      </c>
      <c r="AV926" s="12" t="s">
        <v>79</v>
      </c>
      <c r="AW926" s="12" t="s">
        <v>30</v>
      </c>
      <c r="AX926" s="12" t="s">
        <v>69</v>
      </c>
      <c r="AY926" s="142" t="s">
        <v>151</v>
      </c>
    </row>
    <row r="927" spans="2:65" s="13" customFormat="1">
      <c r="B927" s="148"/>
      <c r="D927" s="135" t="s">
        <v>159</v>
      </c>
      <c r="E927" s="149" t="s">
        <v>19</v>
      </c>
      <c r="F927" s="150" t="s">
        <v>163</v>
      </c>
      <c r="H927" s="151">
        <v>38.125</v>
      </c>
      <c r="I927" s="152"/>
      <c r="L927" s="148"/>
      <c r="M927" s="153"/>
      <c r="T927" s="154"/>
      <c r="AT927" s="149" t="s">
        <v>159</v>
      </c>
      <c r="AU927" s="149" t="s">
        <v>77</v>
      </c>
      <c r="AV927" s="13" t="s">
        <v>164</v>
      </c>
      <c r="AW927" s="13" t="s">
        <v>30</v>
      </c>
      <c r="AX927" s="13" t="s">
        <v>77</v>
      </c>
      <c r="AY927" s="149" t="s">
        <v>151</v>
      </c>
    </row>
    <row r="928" spans="2:65" s="1" customFormat="1" ht="16.5" customHeight="1">
      <c r="B928" s="31"/>
      <c r="C928" s="120" t="s">
        <v>1122</v>
      </c>
      <c r="D928" s="120" t="s">
        <v>152</v>
      </c>
      <c r="E928" s="121" t="s">
        <v>278</v>
      </c>
      <c r="F928" s="122" t="s">
        <v>279</v>
      </c>
      <c r="G928" s="123" t="s">
        <v>280</v>
      </c>
      <c r="H928" s="124">
        <v>4261.3879999999999</v>
      </c>
      <c r="I928" s="125"/>
      <c r="J928" s="126">
        <f>ROUND(I928*H928,2)</f>
        <v>0</v>
      </c>
      <c r="K928" s="122" t="s">
        <v>156</v>
      </c>
      <c r="L928" s="127"/>
      <c r="M928" s="128" t="s">
        <v>19</v>
      </c>
      <c r="N928" s="129" t="s">
        <v>40</v>
      </c>
      <c r="P928" s="130">
        <f>O928*H928</f>
        <v>0</v>
      </c>
      <c r="Q928" s="130">
        <v>1</v>
      </c>
      <c r="R928" s="130">
        <f>Q928*H928</f>
        <v>4261.3879999999999</v>
      </c>
      <c r="S928" s="130">
        <v>0</v>
      </c>
      <c r="T928" s="131">
        <f>S928*H928</f>
        <v>0</v>
      </c>
      <c r="AR928" s="132" t="s">
        <v>200</v>
      </c>
      <c r="AT928" s="132" t="s">
        <v>152</v>
      </c>
      <c r="AU928" s="132" t="s">
        <v>77</v>
      </c>
      <c r="AY928" s="16" t="s">
        <v>151</v>
      </c>
      <c r="BE928" s="133">
        <f>IF(N928="základní",J928,0)</f>
        <v>0</v>
      </c>
      <c r="BF928" s="133">
        <f>IF(N928="snížená",J928,0)</f>
        <v>0</v>
      </c>
      <c r="BG928" s="133">
        <f>IF(N928="zákl. přenesená",J928,0)</f>
        <v>0</v>
      </c>
      <c r="BH928" s="133">
        <f>IF(N928="sníž. přenesená",J928,0)</f>
        <v>0</v>
      </c>
      <c r="BI928" s="133">
        <f>IF(N928="nulová",J928,0)</f>
        <v>0</v>
      </c>
      <c r="BJ928" s="16" t="s">
        <v>77</v>
      </c>
      <c r="BK928" s="133">
        <f>ROUND(I928*H928,2)</f>
        <v>0</v>
      </c>
      <c r="BL928" s="16" t="s">
        <v>164</v>
      </c>
      <c r="BM928" s="132" t="s">
        <v>2042</v>
      </c>
    </row>
    <row r="929" spans="2:51" s="11" customFormat="1">
      <c r="B929" s="134"/>
      <c r="D929" s="135" t="s">
        <v>159</v>
      </c>
      <c r="E929" s="136" t="s">
        <v>19</v>
      </c>
      <c r="F929" s="137" t="s">
        <v>690</v>
      </c>
      <c r="H929" s="136" t="s">
        <v>19</v>
      </c>
      <c r="I929" s="138"/>
      <c r="L929" s="134"/>
      <c r="M929" s="139"/>
      <c r="T929" s="140"/>
      <c r="AT929" s="136" t="s">
        <v>159</v>
      </c>
      <c r="AU929" s="136" t="s">
        <v>77</v>
      </c>
      <c r="AV929" s="11" t="s">
        <v>77</v>
      </c>
      <c r="AW929" s="11" t="s">
        <v>30</v>
      </c>
      <c r="AX929" s="11" t="s">
        <v>69</v>
      </c>
      <c r="AY929" s="136" t="s">
        <v>151</v>
      </c>
    </row>
    <row r="930" spans="2:51" s="12" customFormat="1">
      <c r="B930" s="141"/>
      <c r="D930" s="135" t="s">
        <v>159</v>
      </c>
      <c r="E930" s="142" t="s">
        <v>19</v>
      </c>
      <c r="F930" s="143" t="s">
        <v>2043</v>
      </c>
      <c r="H930" s="144">
        <v>11.23</v>
      </c>
      <c r="I930" s="145"/>
      <c r="L930" s="141"/>
      <c r="M930" s="146"/>
      <c r="T930" s="147"/>
      <c r="AT930" s="142" t="s">
        <v>159</v>
      </c>
      <c r="AU930" s="142" t="s">
        <v>77</v>
      </c>
      <c r="AV930" s="12" t="s">
        <v>79</v>
      </c>
      <c r="AW930" s="12" t="s">
        <v>30</v>
      </c>
      <c r="AX930" s="12" t="s">
        <v>69</v>
      </c>
      <c r="AY930" s="142" t="s">
        <v>151</v>
      </c>
    </row>
    <row r="931" spans="2:51" s="11" customFormat="1">
      <c r="B931" s="134"/>
      <c r="D931" s="135" t="s">
        <v>159</v>
      </c>
      <c r="E931" s="136" t="s">
        <v>19</v>
      </c>
      <c r="F931" s="137" t="s">
        <v>1258</v>
      </c>
      <c r="H931" s="136" t="s">
        <v>19</v>
      </c>
      <c r="I931" s="138"/>
      <c r="L931" s="134"/>
      <c r="M931" s="139"/>
      <c r="T931" s="140"/>
      <c r="AT931" s="136" t="s">
        <v>159</v>
      </c>
      <c r="AU931" s="136" t="s">
        <v>77</v>
      </c>
      <c r="AV931" s="11" t="s">
        <v>77</v>
      </c>
      <c r="AW931" s="11" t="s">
        <v>30</v>
      </c>
      <c r="AX931" s="11" t="s">
        <v>69</v>
      </c>
      <c r="AY931" s="136" t="s">
        <v>151</v>
      </c>
    </row>
    <row r="932" spans="2:51" s="12" customFormat="1">
      <c r="B932" s="141"/>
      <c r="D932" s="135" t="s">
        <v>159</v>
      </c>
      <c r="E932" s="142" t="s">
        <v>19</v>
      </c>
      <c r="F932" s="143" t="s">
        <v>2044</v>
      </c>
      <c r="H932" s="144">
        <v>225</v>
      </c>
      <c r="I932" s="145"/>
      <c r="L932" s="141"/>
      <c r="M932" s="146"/>
      <c r="T932" s="147"/>
      <c r="AT932" s="142" t="s">
        <v>159</v>
      </c>
      <c r="AU932" s="142" t="s">
        <v>77</v>
      </c>
      <c r="AV932" s="12" t="s">
        <v>79</v>
      </c>
      <c r="AW932" s="12" t="s">
        <v>30</v>
      </c>
      <c r="AX932" s="12" t="s">
        <v>69</v>
      </c>
      <c r="AY932" s="142" t="s">
        <v>151</v>
      </c>
    </row>
    <row r="933" spans="2:51" s="11" customFormat="1">
      <c r="B933" s="134"/>
      <c r="D933" s="135" t="s">
        <v>159</v>
      </c>
      <c r="E933" s="136" t="s">
        <v>19</v>
      </c>
      <c r="F933" s="137" t="s">
        <v>2045</v>
      </c>
      <c r="H933" s="136" t="s">
        <v>19</v>
      </c>
      <c r="I933" s="138"/>
      <c r="L933" s="134"/>
      <c r="M933" s="139"/>
      <c r="T933" s="140"/>
      <c r="AT933" s="136" t="s">
        <v>159</v>
      </c>
      <c r="AU933" s="136" t="s">
        <v>77</v>
      </c>
      <c r="AV933" s="11" t="s">
        <v>77</v>
      </c>
      <c r="AW933" s="11" t="s">
        <v>30</v>
      </c>
      <c r="AX933" s="11" t="s">
        <v>69</v>
      </c>
      <c r="AY933" s="136" t="s">
        <v>151</v>
      </c>
    </row>
    <row r="934" spans="2:51" s="12" customFormat="1">
      <c r="B934" s="141"/>
      <c r="D934" s="135" t="s">
        <v>159</v>
      </c>
      <c r="E934" s="142" t="s">
        <v>19</v>
      </c>
      <c r="F934" s="143" t="s">
        <v>2046</v>
      </c>
      <c r="H934" s="144">
        <v>35.889000000000003</v>
      </c>
      <c r="I934" s="145"/>
      <c r="L934" s="141"/>
      <c r="M934" s="146"/>
      <c r="T934" s="147"/>
      <c r="AT934" s="142" t="s">
        <v>159</v>
      </c>
      <c r="AU934" s="142" t="s">
        <v>77</v>
      </c>
      <c r="AV934" s="12" t="s">
        <v>79</v>
      </c>
      <c r="AW934" s="12" t="s">
        <v>30</v>
      </c>
      <c r="AX934" s="12" t="s">
        <v>69</v>
      </c>
      <c r="AY934" s="142" t="s">
        <v>151</v>
      </c>
    </row>
    <row r="935" spans="2:51" s="11" customFormat="1">
      <c r="B935" s="134"/>
      <c r="D935" s="135" t="s">
        <v>159</v>
      </c>
      <c r="E935" s="136" t="s">
        <v>19</v>
      </c>
      <c r="F935" s="137" t="s">
        <v>724</v>
      </c>
      <c r="H935" s="136" t="s">
        <v>19</v>
      </c>
      <c r="I935" s="138"/>
      <c r="L935" s="134"/>
      <c r="M935" s="139"/>
      <c r="T935" s="140"/>
      <c r="AT935" s="136" t="s">
        <v>159</v>
      </c>
      <c r="AU935" s="136" t="s">
        <v>77</v>
      </c>
      <c r="AV935" s="11" t="s">
        <v>77</v>
      </c>
      <c r="AW935" s="11" t="s">
        <v>30</v>
      </c>
      <c r="AX935" s="11" t="s">
        <v>69</v>
      </c>
      <c r="AY935" s="136" t="s">
        <v>151</v>
      </c>
    </row>
    <row r="936" spans="2:51" s="12" customFormat="1">
      <c r="B936" s="141"/>
      <c r="D936" s="135" t="s">
        <v>159</v>
      </c>
      <c r="E936" s="142" t="s">
        <v>19</v>
      </c>
      <c r="F936" s="143" t="s">
        <v>2047</v>
      </c>
      <c r="H936" s="144">
        <v>28.948</v>
      </c>
      <c r="I936" s="145"/>
      <c r="L936" s="141"/>
      <c r="M936" s="146"/>
      <c r="T936" s="147"/>
      <c r="AT936" s="142" t="s">
        <v>159</v>
      </c>
      <c r="AU936" s="142" t="s">
        <v>77</v>
      </c>
      <c r="AV936" s="12" t="s">
        <v>79</v>
      </c>
      <c r="AW936" s="12" t="s">
        <v>30</v>
      </c>
      <c r="AX936" s="12" t="s">
        <v>69</v>
      </c>
      <c r="AY936" s="142" t="s">
        <v>151</v>
      </c>
    </row>
    <row r="937" spans="2:51" s="11" customFormat="1">
      <c r="B937" s="134"/>
      <c r="D937" s="135" t="s">
        <v>159</v>
      </c>
      <c r="E937" s="136" t="s">
        <v>19</v>
      </c>
      <c r="F937" s="137" t="s">
        <v>700</v>
      </c>
      <c r="H937" s="136" t="s">
        <v>19</v>
      </c>
      <c r="I937" s="138"/>
      <c r="L937" s="134"/>
      <c r="M937" s="139"/>
      <c r="T937" s="140"/>
      <c r="AT937" s="136" t="s">
        <v>159</v>
      </c>
      <c r="AU937" s="136" t="s">
        <v>77</v>
      </c>
      <c r="AV937" s="11" t="s">
        <v>77</v>
      </c>
      <c r="AW937" s="11" t="s">
        <v>30</v>
      </c>
      <c r="AX937" s="11" t="s">
        <v>69</v>
      </c>
      <c r="AY937" s="136" t="s">
        <v>151</v>
      </c>
    </row>
    <row r="938" spans="2:51" s="12" customFormat="1">
      <c r="B938" s="141"/>
      <c r="D938" s="135" t="s">
        <v>159</v>
      </c>
      <c r="E938" s="142" t="s">
        <v>19</v>
      </c>
      <c r="F938" s="143" t="s">
        <v>2048</v>
      </c>
      <c r="H938" s="144">
        <v>111.6</v>
      </c>
      <c r="I938" s="145"/>
      <c r="L938" s="141"/>
      <c r="M938" s="146"/>
      <c r="T938" s="147"/>
      <c r="AT938" s="142" t="s">
        <v>159</v>
      </c>
      <c r="AU938" s="142" t="s">
        <v>77</v>
      </c>
      <c r="AV938" s="12" t="s">
        <v>79</v>
      </c>
      <c r="AW938" s="12" t="s">
        <v>30</v>
      </c>
      <c r="AX938" s="12" t="s">
        <v>69</v>
      </c>
      <c r="AY938" s="142" t="s">
        <v>151</v>
      </c>
    </row>
    <row r="939" spans="2:51" s="11" customFormat="1">
      <c r="B939" s="134"/>
      <c r="D939" s="135" t="s">
        <v>159</v>
      </c>
      <c r="E939" s="136" t="s">
        <v>19</v>
      </c>
      <c r="F939" s="137" t="s">
        <v>1816</v>
      </c>
      <c r="H939" s="136" t="s">
        <v>19</v>
      </c>
      <c r="I939" s="138"/>
      <c r="L939" s="134"/>
      <c r="M939" s="139"/>
      <c r="T939" s="140"/>
      <c r="AT939" s="136" t="s">
        <v>159</v>
      </c>
      <c r="AU939" s="136" t="s">
        <v>77</v>
      </c>
      <c r="AV939" s="11" t="s">
        <v>77</v>
      </c>
      <c r="AW939" s="11" t="s">
        <v>30</v>
      </c>
      <c r="AX939" s="11" t="s">
        <v>69</v>
      </c>
      <c r="AY939" s="136" t="s">
        <v>151</v>
      </c>
    </row>
    <row r="940" spans="2:51" s="12" customFormat="1">
      <c r="B940" s="141"/>
      <c r="D940" s="135" t="s">
        <v>159</v>
      </c>
      <c r="E940" s="142" t="s">
        <v>19</v>
      </c>
      <c r="F940" s="143" t="s">
        <v>2049</v>
      </c>
      <c r="H940" s="144">
        <v>113.4</v>
      </c>
      <c r="I940" s="145"/>
      <c r="L940" s="141"/>
      <c r="M940" s="146"/>
      <c r="T940" s="147"/>
      <c r="AT940" s="142" t="s">
        <v>159</v>
      </c>
      <c r="AU940" s="142" t="s">
        <v>77</v>
      </c>
      <c r="AV940" s="12" t="s">
        <v>79</v>
      </c>
      <c r="AW940" s="12" t="s">
        <v>30</v>
      </c>
      <c r="AX940" s="12" t="s">
        <v>69</v>
      </c>
      <c r="AY940" s="142" t="s">
        <v>151</v>
      </c>
    </row>
    <row r="941" spans="2:51" s="11" customFormat="1">
      <c r="B941" s="134"/>
      <c r="D941" s="135" t="s">
        <v>159</v>
      </c>
      <c r="E941" s="136" t="s">
        <v>19</v>
      </c>
      <c r="F941" s="137" t="s">
        <v>2050</v>
      </c>
      <c r="H941" s="136" t="s">
        <v>19</v>
      </c>
      <c r="I941" s="138"/>
      <c r="L941" s="134"/>
      <c r="M941" s="139"/>
      <c r="T941" s="140"/>
      <c r="AT941" s="136" t="s">
        <v>159</v>
      </c>
      <c r="AU941" s="136" t="s">
        <v>77</v>
      </c>
      <c r="AV941" s="11" t="s">
        <v>77</v>
      </c>
      <c r="AW941" s="11" t="s">
        <v>30</v>
      </c>
      <c r="AX941" s="11" t="s">
        <v>69</v>
      </c>
      <c r="AY941" s="136" t="s">
        <v>151</v>
      </c>
    </row>
    <row r="942" spans="2:51" s="12" customFormat="1">
      <c r="B942" s="141"/>
      <c r="D942" s="135" t="s">
        <v>159</v>
      </c>
      <c r="E942" s="142" t="s">
        <v>19</v>
      </c>
      <c r="F942" s="143" t="s">
        <v>2051</v>
      </c>
      <c r="H942" s="144">
        <v>22.460999999999999</v>
      </c>
      <c r="I942" s="145"/>
      <c r="L942" s="141"/>
      <c r="M942" s="146"/>
      <c r="T942" s="147"/>
      <c r="AT942" s="142" t="s">
        <v>159</v>
      </c>
      <c r="AU942" s="142" t="s">
        <v>77</v>
      </c>
      <c r="AV942" s="12" t="s">
        <v>79</v>
      </c>
      <c r="AW942" s="12" t="s">
        <v>30</v>
      </c>
      <c r="AX942" s="12" t="s">
        <v>69</v>
      </c>
      <c r="AY942" s="142" t="s">
        <v>151</v>
      </c>
    </row>
    <row r="943" spans="2:51" s="11" customFormat="1">
      <c r="B943" s="134"/>
      <c r="D943" s="135" t="s">
        <v>159</v>
      </c>
      <c r="E943" s="136" t="s">
        <v>19</v>
      </c>
      <c r="F943" s="137" t="s">
        <v>1817</v>
      </c>
      <c r="H943" s="136" t="s">
        <v>19</v>
      </c>
      <c r="I943" s="138"/>
      <c r="L943" s="134"/>
      <c r="M943" s="139"/>
      <c r="T943" s="140"/>
      <c r="AT943" s="136" t="s">
        <v>159</v>
      </c>
      <c r="AU943" s="136" t="s">
        <v>77</v>
      </c>
      <c r="AV943" s="11" t="s">
        <v>77</v>
      </c>
      <c r="AW943" s="11" t="s">
        <v>30</v>
      </c>
      <c r="AX943" s="11" t="s">
        <v>69</v>
      </c>
      <c r="AY943" s="136" t="s">
        <v>151</v>
      </c>
    </row>
    <row r="944" spans="2:51" s="12" customFormat="1">
      <c r="B944" s="141"/>
      <c r="D944" s="135" t="s">
        <v>159</v>
      </c>
      <c r="E944" s="142" t="s">
        <v>19</v>
      </c>
      <c r="F944" s="143" t="s">
        <v>2052</v>
      </c>
      <c r="H944" s="144">
        <v>277.2</v>
      </c>
      <c r="I944" s="145"/>
      <c r="L944" s="141"/>
      <c r="M944" s="146"/>
      <c r="T944" s="147"/>
      <c r="AT944" s="142" t="s">
        <v>159</v>
      </c>
      <c r="AU944" s="142" t="s">
        <v>77</v>
      </c>
      <c r="AV944" s="12" t="s">
        <v>79</v>
      </c>
      <c r="AW944" s="12" t="s">
        <v>30</v>
      </c>
      <c r="AX944" s="12" t="s">
        <v>69</v>
      </c>
      <c r="AY944" s="142" t="s">
        <v>151</v>
      </c>
    </row>
    <row r="945" spans="2:51" s="11" customFormat="1">
      <c r="B945" s="134"/>
      <c r="D945" s="135" t="s">
        <v>159</v>
      </c>
      <c r="E945" s="136" t="s">
        <v>19</v>
      </c>
      <c r="F945" s="137" t="s">
        <v>1800</v>
      </c>
      <c r="H945" s="136" t="s">
        <v>19</v>
      </c>
      <c r="I945" s="138"/>
      <c r="L945" s="134"/>
      <c r="M945" s="139"/>
      <c r="T945" s="140"/>
      <c r="AT945" s="136" t="s">
        <v>159</v>
      </c>
      <c r="AU945" s="136" t="s">
        <v>77</v>
      </c>
      <c r="AV945" s="11" t="s">
        <v>77</v>
      </c>
      <c r="AW945" s="11" t="s">
        <v>30</v>
      </c>
      <c r="AX945" s="11" t="s">
        <v>69</v>
      </c>
      <c r="AY945" s="136" t="s">
        <v>151</v>
      </c>
    </row>
    <row r="946" spans="2:51" s="12" customFormat="1">
      <c r="B946" s="141"/>
      <c r="D946" s="135" t="s">
        <v>159</v>
      </c>
      <c r="E946" s="142" t="s">
        <v>19</v>
      </c>
      <c r="F946" s="143" t="s">
        <v>2053</v>
      </c>
      <c r="H946" s="144">
        <v>15.3</v>
      </c>
      <c r="I946" s="145"/>
      <c r="L946" s="141"/>
      <c r="M946" s="146"/>
      <c r="T946" s="147"/>
      <c r="AT946" s="142" t="s">
        <v>159</v>
      </c>
      <c r="AU946" s="142" t="s">
        <v>77</v>
      </c>
      <c r="AV946" s="12" t="s">
        <v>79</v>
      </c>
      <c r="AW946" s="12" t="s">
        <v>30</v>
      </c>
      <c r="AX946" s="12" t="s">
        <v>69</v>
      </c>
      <c r="AY946" s="142" t="s">
        <v>151</v>
      </c>
    </row>
    <row r="947" spans="2:51" s="11" customFormat="1">
      <c r="B947" s="134"/>
      <c r="D947" s="135" t="s">
        <v>159</v>
      </c>
      <c r="E947" s="136" t="s">
        <v>19</v>
      </c>
      <c r="F947" s="137" t="s">
        <v>1782</v>
      </c>
      <c r="H947" s="136" t="s">
        <v>19</v>
      </c>
      <c r="I947" s="138"/>
      <c r="L947" s="134"/>
      <c r="M947" s="139"/>
      <c r="T947" s="140"/>
      <c r="AT947" s="136" t="s">
        <v>159</v>
      </c>
      <c r="AU947" s="136" t="s">
        <v>77</v>
      </c>
      <c r="AV947" s="11" t="s">
        <v>77</v>
      </c>
      <c r="AW947" s="11" t="s">
        <v>30</v>
      </c>
      <c r="AX947" s="11" t="s">
        <v>69</v>
      </c>
      <c r="AY947" s="136" t="s">
        <v>151</v>
      </c>
    </row>
    <row r="948" spans="2:51" s="12" customFormat="1">
      <c r="B948" s="141"/>
      <c r="D948" s="135" t="s">
        <v>159</v>
      </c>
      <c r="E948" s="142" t="s">
        <v>19</v>
      </c>
      <c r="F948" s="143" t="s">
        <v>1054</v>
      </c>
      <c r="H948" s="144">
        <v>36</v>
      </c>
      <c r="I948" s="145"/>
      <c r="L948" s="141"/>
      <c r="M948" s="146"/>
      <c r="T948" s="147"/>
      <c r="AT948" s="142" t="s">
        <v>159</v>
      </c>
      <c r="AU948" s="142" t="s">
        <v>77</v>
      </c>
      <c r="AV948" s="12" t="s">
        <v>79</v>
      </c>
      <c r="AW948" s="12" t="s">
        <v>30</v>
      </c>
      <c r="AX948" s="12" t="s">
        <v>69</v>
      </c>
      <c r="AY948" s="142" t="s">
        <v>151</v>
      </c>
    </row>
    <row r="949" spans="2:51" s="11" customFormat="1">
      <c r="B949" s="134"/>
      <c r="D949" s="135" t="s">
        <v>159</v>
      </c>
      <c r="E949" s="136" t="s">
        <v>19</v>
      </c>
      <c r="F949" s="137" t="s">
        <v>1772</v>
      </c>
      <c r="H949" s="136" t="s">
        <v>19</v>
      </c>
      <c r="I949" s="138"/>
      <c r="L949" s="134"/>
      <c r="M949" s="139"/>
      <c r="T949" s="140"/>
      <c r="AT949" s="136" t="s">
        <v>159</v>
      </c>
      <c r="AU949" s="136" t="s">
        <v>77</v>
      </c>
      <c r="AV949" s="11" t="s">
        <v>77</v>
      </c>
      <c r="AW949" s="11" t="s">
        <v>30</v>
      </c>
      <c r="AX949" s="11" t="s">
        <v>69</v>
      </c>
      <c r="AY949" s="136" t="s">
        <v>151</v>
      </c>
    </row>
    <row r="950" spans="2:51" s="12" customFormat="1">
      <c r="B950" s="141"/>
      <c r="D950" s="135" t="s">
        <v>159</v>
      </c>
      <c r="E950" s="142" t="s">
        <v>19</v>
      </c>
      <c r="F950" s="143" t="s">
        <v>2054</v>
      </c>
      <c r="H950" s="144">
        <v>11.16</v>
      </c>
      <c r="I950" s="145"/>
      <c r="L950" s="141"/>
      <c r="M950" s="146"/>
      <c r="T950" s="147"/>
      <c r="AT950" s="142" t="s">
        <v>159</v>
      </c>
      <c r="AU950" s="142" t="s">
        <v>77</v>
      </c>
      <c r="AV950" s="12" t="s">
        <v>79</v>
      </c>
      <c r="AW950" s="12" t="s">
        <v>30</v>
      </c>
      <c r="AX950" s="12" t="s">
        <v>69</v>
      </c>
      <c r="AY950" s="142" t="s">
        <v>151</v>
      </c>
    </row>
    <row r="951" spans="2:51" s="11" customFormat="1">
      <c r="B951" s="134"/>
      <c r="D951" s="135" t="s">
        <v>159</v>
      </c>
      <c r="E951" s="136" t="s">
        <v>19</v>
      </c>
      <c r="F951" s="137" t="s">
        <v>2055</v>
      </c>
      <c r="H951" s="136" t="s">
        <v>19</v>
      </c>
      <c r="I951" s="138"/>
      <c r="L951" s="134"/>
      <c r="M951" s="139"/>
      <c r="T951" s="140"/>
      <c r="AT951" s="136" t="s">
        <v>159</v>
      </c>
      <c r="AU951" s="136" t="s">
        <v>77</v>
      </c>
      <c r="AV951" s="11" t="s">
        <v>77</v>
      </c>
      <c r="AW951" s="11" t="s">
        <v>30</v>
      </c>
      <c r="AX951" s="11" t="s">
        <v>69</v>
      </c>
      <c r="AY951" s="136" t="s">
        <v>151</v>
      </c>
    </row>
    <row r="952" spans="2:51" s="12" customFormat="1">
      <c r="B952" s="141"/>
      <c r="D952" s="135" t="s">
        <v>159</v>
      </c>
      <c r="E952" s="142" t="s">
        <v>19</v>
      </c>
      <c r="F952" s="143" t="s">
        <v>2056</v>
      </c>
      <c r="H952" s="144">
        <v>45.9</v>
      </c>
      <c r="I952" s="145"/>
      <c r="L952" s="141"/>
      <c r="M952" s="146"/>
      <c r="T952" s="147"/>
      <c r="AT952" s="142" t="s">
        <v>159</v>
      </c>
      <c r="AU952" s="142" t="s">
        <v>77</v>
      </c>
      <c r="AV952" s="12" t="s">
        <v>79</v>
      </c>
      <c r="AW952" s="12" t="s">
        <v>30</v>
      </c>
      <c r="AX952" s="12" t="s">
        <v>69</v>
      </c>
      <c r="AY952" s="142" t="s">
        <v>151</v>
      </c>
    </row>
    <row r="953" spans="2:51" s="11" customFormat="1">
      <c r="B953" s="134"/>
      <c r="D953" s="135" t="s">
        <v>159</v>
      </c>
      <c r="E953" s="136" t="s">
        <v>19</v>
      </c>
      <c r="F953" s="137" t="s">
        <v>2057</v>
      </c>
      <c r="H953" s="136" t="s">
        <v>19</v>
      </c>
      <c r="I953" s="138"/>
      <c r="L953" s="134"/>
      <c r="M953" s="139"/>
      <c r="T953" s="140"/>
      <c r="AT953" s="136" t="s">
        <v>159</v>
      </c>
      <c r="AU953" s="136" t="s">
        <v>77</v>
      </c>
      <c r="AV953" s="11" t="s">
        <v>77</v>
      </c>
      <c r="AW953" s="11" t="s">
        <v>30</v>
      </c>
      <c r="AX953" s="11" t="s">
        <v>69</v>
      </c>
      <c r="AY953" s="136" t="s">
        <v>151</v>
      </c>
    </row>
    <row r="954" spans="2:51" s="12" customFormat="1">
      <c r="B954" s="141"/>
      <c r="D954" s="135" t="s">
        <v>159</v>
      </c>
      <c r="E954" s="142" t="s">
        <v>19</v>
      </c>
      <c r="F954" s="143" t="s">
        <v>2058</v>
      </c>
      <c r="H954" s="144">
        <v>9</v>
      </c>
      <c r="I954" s="145"/>
      <c r="L954" s="141"/>
      <c r="M954" s="146"/>
      <c r="T954" s="147"/>
      <c r="AT954" s="142" t="s">
        <v>159</v>
      </c>
      <c r="AU954" s="142" t="s">
        <v>77</v>
      </c>
      <c r="AV954" s="12" t="s">
        <v>79</v>
      </c>
      <c r="AW954" s="12" t="s">
        <v>30</v>
      </c>
      <c r="AX954" s="12" t="s">
        <v>69</v>
      </c>
      <c r="AY954" s="142" t="s">
        <v>151</v>
      </c>
    </row>
    <row r="955" spans="2:51" s="11" customFormat="1">
      <c r="B955" s="134"/>
      <c r="D955" s="135" t="s">
        <v>159</v>
      </c>
      <c r="E955" s="136" t="s">
        <v>19</v>
      </c>
      <c r="F955" s="137" t="s">
        <v>1779</v>
      </c>
      <c r="H955" s="136" t="s">
        <v>19</v>
      </c>
      <c r="I955" s="138"/>
      <c r="L955" s="134"/>
      <c r="M955" s="139"/>
      <c r="T955" s="140"/>
      <c r="AT955" s="136" t="s">
        <v>159</v>
      </c>
      <c r="AU955" s="136" t="s">
        <v>77</v>
      </c>
      <c r="AV955" s="11" t="s">
        <v>77</v>
      </c>
      <c r="AW955" s="11" t="s">
        <v>30</v>
      </c>
      <c r="AX955" s="11" t="s">
        <v>69</v>
      </c>
      <c r="AY955" s="136" t="s">
        <v>151</v>
      </c>
    </row>
    <row r="956" spans="2:51" s="12" customFormat="1">
      <c r="B956" s="141"/>
      <c r="D956" s="135" t="s">
        <v>159</v>
      </c>
      <c r="E956" s="142" t="s">
        <v>19</v>
      </c>
      <c r="F956" s="143" t="s">
        <v>2059</v>
      </c>
      <c r="H956" s="144">
        <v>8.1</v>
      </c>
      <c r="I956" s="145"/>
      <c r="L956" s="141"/>
      <c r="M956" s="146"/>
      <c r="T956" s="147"/>
      <c r="AT956" s="142" t="s">
        <v>159</v>
      </c>
      <c r="AU956" s="142" t="s">
        <v>77</v>
      </c>
      <c r="AV956" s="12" t="s">
        <v>79</v>
      </c>
      <c r="AW956" s="12" t="s">
        <v>30</v>
      </c>
      <c r="AX956" s="12" t="s">
        <v>69</v>
      </c>
      <c r="AY956" s="142" t="s">
        <v>151</v>
      </c>
    </row>
    <row r="957" spans="2:51" s="11" customFormat="1">
      <c r="B957" s="134"/>
      <c r="D957" s="135" t="s">
        <v>159</v>
      </c>
      <c r="E957" s="136" t="s">
        <v>19</v>
      </c>
      <c r="F957" s="137" t="s">
        <v>1784</v>
      </c>
      <c r="H957" s="136" t="s">
        <v>19</v>
      </c>
      <c r="I957" s="138"/>
      <c r="L957" s="134"/>
      <c r="M957" s="139"/>
      <c r="T957" s="140"/>
      <c r="AT957" s="136" t="s">
        <v>159</v>
      </c>
      <c r="AU957" s="136" t="s">
        <v>77</v>
      </c>
      <c r="AV957" s="11" t="s">
        <v>77</v>
      </c>
      <c r="AW957" s="11" t="s">
        <v>30</v>
      </c>
      <c r="AX957" s="11" t="s">
        <v>69</v>
      </c>
      <c r="AY957" s="136" t="s">
        <v>151</v>
      </c>
    </row>
    <row r="958" spans="2:51" s="12" customFormat="1">
      <c r="B958" s="141"/>
      <c r="D958" s="135" t="s">
        <v>159</v>
      </c>
      <c r="E958" s="142" t="s">
        <v>19</v>
      </c>
      <c r="F958" s="143" t="s">
        <v>2059</v>
      </c>
      <c r="H958" s="144">
        <v>8.1</v>
      </c>
      <c r="I958" s="145"/>
      <c r="L958" s="141"/>
      <c r="M958" s="146"/>
      <c r="T958" s="147"/>
      <c r="AT958" s="142" t="s">
        <v>159</v>
      </c>
      <c r="AU958" s="142" t="s">
        <v>77</v>
      </c>
      <c r="AV958" s="12" t="s">
        <v>79</v>
      </c>
      <c r="AW958" s="12" t="s">
        <v>30</v>
      </c>
      <c r="AX958" s="12" t="s">
        <v>69</v>
      </c>
      <c r="AY958" s="142" t="s">
        <v>151</v>
      </c>
    </row>
    <row r="959" spans="2:51" s="11" customFormat="1">
      <c r="B959" s="134"/>
      <c r="D959" s="135" t="s">
        <v>159</v>
      </c>
      <c r="E959" s="136" t="s">
        <v>19</v>
      </c>
      <c r="F959" s="137" t="s">
        <v>866</v>
      </c>
      <c r="H959" s="136" t="s">
        <v>19</v>
      </c>
      <c r="I959" s="138"/>
      <c r="L959" s="134"/>
      <c r="M959" s="139"/>
      <c r="T959" s="140"/>
      <c r="AT959" s="136" t="s">
        <v>159</v>
      </c>
      <c r="AU959" s="136" t="s">
        <v>77</v>
      </c>
      <c r="AV959" s="11" t="s">
        <v>77</v>
      </c>
      <c r="AW959" s="11" t="s">
        <v>30</v>
      </c>
      <c r="AX959" s="11" t="s">
        <v>69</v>
      </c>
      <c r="AY959" s="136" t="s">
        <v>151</v>
      </c>
    </row>
    <row r="960" spans="2:51" s="12" customFormat="1">
      <c r="B960" s="141"/>
      <c r="D960" s="135" t="s">
        <v>159</v>
      </c>
      <c r="E960" s="142" t="s">
        <v>19</v>
      </c>
      <c r="F960" s="143" t="s">
        <v>2054</v>
      </c>
      <c r="H960" s="144">
        <v>11.16</v>
      </c>
      <c r="I960" s="145"/>
      <c r="L960" s="141"/>
      <c r="M960" s="146"/>
      <c r="T960" s="147"/>
      <c r="AT960" s="142" t="s">
        <v>159</v>
      </c>
      <c r="AU960" s="142" t="s">
        <v>77</v>
      </c>
      <c r="AV960" s="12" t="s">
        <v>79</v>
      </c>
      <c r="AW960" s="12" t="s">
        <v>30</v>
      </c>
      <c r="AX960" s="12" t="s">
        <v>69</v>
      </c>
      <c r="AY960" s="142" t="s">
        <v>151</v>
      </c>
    </row>
    <row r="961" spans="2:51" s="11" customFormat="1">
      <c r="B961" s="134"/>
      <c r="D961" s="135" t="s">
        <v>159</v>
      </c>
      <c r="E961" s="136" t="s">
        <v>19</v>
      </c>
      <c r="F961" s="137" t="s">
        <v>1774</v>
      </c>
      <c r="H961" s="136" t="s">
        <v>19</v>
      </c>
      <c r="I961" s="138"/>
      <c r="L961" s="134"/>
      <c r="M961" s="139"/>
      <c r="T961" s="140"/>
      <c r="AT961" s="136" t="s">
        <v>159</v>
      </c>
      <c r="AU961" s="136" t="s">
        <v>77</v>
      </c>
      <c r="AV961" s="11" t="s">
        <v>77</v>
      </c>
      <c r="AW961" s="11" t="s">
        <v>30</v>
      </c>
      <c r="AX961" s="11" t="s">
        <v>69</v>
      </c>
      <c r="AY961" s="136" t="s">
        <v>151</v>
      </c>
    </row>
    <row r="962" spans="2:51" s="12" customFormat="1">
      <c r="B962" s="141"/>
      <c r="D962" s="135" t="s">
        <v>159</v>
      </c>
      <c r="E962" s="142" t="s">
        <v>19</v>
      </c>
      <c r="F962" s="143" t="s">
        <v>2060</v>
      </c>
      <c r="H962" s="144">
        <v>21.42</v>
      </c>
      <c r="I962" s="145"/>
      <c r="L962" s="141"/>
      <c r="M962" s="146"/>
      <c r="T962" s="147"/>
      <c r="AT962" s="142" t="s">
        <v>159</v>
      </c>
      <c r="AU962" s="142" t="s">
        <v>77</v>
      </c>
      <c r="AV962" s="12" t="s">
        <v>79</v>
      </c>
      <c r="AW962" s="12" t="s">
        <v>30</v>
      </c>
      <c r="AX962" s="12" t="s">
        <v>69</v>
      </c>
      <c r="AY962" s="142" t="s">
        <v>151</v>
      </c>
    </row>
    <row r="963" spans="2:51" s="11" customFormat="1">
      <c r="B963" s="134"/>
      <c r="D963" s="135" t="s">
        <v>159</v>
      </c>
      <c r="E963" s="136" t="s">
        <v>19</v>
      </c>
      <c r="F963" s="137" t="s">
        <v>1802</v>
      </c>
      <c r="H963" s="136" t="s">
        <v>19</v>
      </c>
      <c r="I963" s="138"/>
      <c r="L963" s="134"/>
      <c r="M963" s="139"/>
      <c r="T963" s="140"/>
      <c r="AT963" s="136" t="s">
        <v>159</v>
      </c>
      <c r="AU963" s="136" t="s">
        <v>77</v>
      </c>
      <c r="AV963" s="11" t="s">
        <v>77</v>
      </c>
      <c r="AW963" s="11" t="s">
        <v>30</v>
      </c>
      <c r="AX963" s="11" t="s">
        <v>69</v>
      </c>
      <c r="AY963" s="136" t="s">
        <v>151</v>
      </c>
    </row>
    <row r="964" spans="2:51" s="12" customFormat="1">
      <c r="B964" s="141"/>
      <c r="D964" s="135" t="s">
        <v>159</v>
      </c>
      <c r="E964" s="142" t="s">
        <v>19</v>
      </c>
      <c r="F964" s="143" t="s">
        <v>2061</v>
      </c>
      <c r="H964" s="144">
        <v>18.36</v>
      </c>
      <c r="I964" s="145"/>
      <c r="L964" s="141"/>
      <c r="M964" s="146"/>
      <c r="T964" s="147"/>
      <c r="AT964" s="142" t="s">
        <v>159</v>
      </c>
      <c r="AU964" s="142" t="s">
        <v>77</v>
      </c>
      <c r="AV964" s="12" t="s">
        <v>79</v>
      </c>
      <c r="AW964" s="12" t="s">
        <v>30</v>
      </c>
      <c r="AX964" s="12" t="s">
        <v>69</v>
      </c>
      <c r="AY964" s="142" t="s">
        <v>151</v>
      </c>
    </row>
    <row r="965" spans="2:51" s="11" customFormat="1">
      <c r="B965" s="134"/>
      <c r="D965" s="135" t="s">
        <v>159</v>
      </c>
      <c r="E965" s="136" t="s">
        <v>19</v>
      </c>
      <c r="F965" s="137" t="s">
        <v>1801</v>
      </c>
      <c r="H965" s="136" t="s">
        <v>19</v>
      </c>
      <c r="I965" s="138"/>
      <c r="L965" s="134"/>
      <c r="M965" s="139"/>
      <c r="T965" s="140"/>
      <c r="AT965" s="136" t="s">
        <v>159</v>
      </c>
      <c r="AU965" s="136" t="s">
        <v>77</v>
      </c>
      <c r="AV965" s="11" t="s">
        <v>77</v>
      </c>
      <c r="AW965" s="11" t="s">
        <v>30</v>
      </c>
      <c r="AX965" s="11" t="s">
        <v>69</v>
      </c>
      <c r="AY965" s="136" t="s">
        <v>151</v>
      </c>
    </row>
    <row r="966" spans="2:51" s="12" customFormat="1">
      <c r="B966" s="141"/>
      <c r="D966" s="135" t="s">
        <v>159</v>
      </c>
      <c r="E966" s="142" t="s">
        <v>19</v>
      </c>
      <c r="F966" s="143" t="s">
        <v>1596</v>
      </c>
      <c r="H966" s="144">
        <v>61.2</v>
      </c>
      <c r="I966" s="145"/>
      <c r="L966" s="141"/>
      <c r="M966" s="146"/>
      <c r="T966" s="147"/>
      <c r="AT966" s="142" t="s">
        <v>159</v>
      </c>
      <c r="AU966" s="142" t="s">
        <v>77</v>
      </c>
      <c r="AV966" s="12" t="s">
        <v>79</v>
      </c>
      <c r="AW966" s="12" t="s">
        <v>30</v>
      </c>
      <c r="AX966" s="12" t="s">
        <v>69</v>
      </c>
      <c r="AY966" s="142" t="s">
        <v>151</v>
      </c>
    </row>
    <row r="967" spans="2:51" s="11" customFormat="1">
      <c r="B967" s="134"/>
      <c r="D967" s="135" t="s">
        <v>159</v>
      </c>
      <c r="E967" s="136" t="s">
        <v>19</v>
      </c>
      <c r="F967" s="137" t="s">
        <v>1282</v>
      </c>
      <c r="H967" s="136" t="s">
        <v>19</v>
      </c>
      <c r="I967" s="138"/>
      <c r="L967" s="134"/>
      <c r="M967" s="139"/>
      <c r="T967" s="140"/>
      <c r="AT967" s="136" t="s">
        <v>159</v>
      </c>
      <c r="AU967" s="136" t="s">
        <v>77</v>
      </c>
      <c r="AV967" s="11" t="s">
        <v>77</v>
      </c>
      <c r="AW967" s="11" t="s">
        <v>30</v>
      </c>
      <c r="AX967" s="11" t="s">
        <v>69</v>
      </c>
      <c r="AY967" s="136" t="s">
        <v>151</v>
      </c>
    </row>
    <row r="968" spans="2:51" s="12" customFormat="1">
      <c r="B968" s="141"/>
      <c r="D968" s="135" t="s">
        <v>159</v>
      </c>
      <c r="E968" s="142" t="s">
        <v>19</v>
      </c>
      <c r="F968" s="143" t="s">
        <v>1054</v>
      </c>
      <c r="H968" s="144">
        <v>36</v>
      </c>
      <c r="I968" s="145"/>
      <c r="L968" s="141"/>
      <c r="M968" s="146"/>
      <c r="T968" s="147"/>
      <c r="AT968" s="142" t="s">
        <v>159</v>
      </c>
      <c r="AU968" s="142" t="s">
        <v>77</v>
      </c>
      <c r="AV968" s="12" t="s">
        <v>79</v>
      </c>
      <c r="AW968" s="12" t="s">
        <v>30</v>
      </c>
      <c r="AX968" s="12" t="s">
        <v>69</v>
      </c>
      <c r="AY968" s="142" t="s">
        <v>151</v>
      </c>
    </row>
    <row r="969" spans="2:51" s="11" customFormat="1">
      <c r="B969" s="134"/>
      <c r="D969" s="135" t="s">
        <v>159</v>
      </c>
      <c r="E969" s="136" t="s">
        <v>19</v>
      </c>
      <c r="F969" s="137" t="s">
        <v>720</v>
      </c>
      <c r="H969" s="136" t="s">
        <v>19</v>
      </c>
      <c r="I969" s="138"/>
      <c r="L969" s="134"/>
      <c r="M969" s="139"/>
      <c r="T969" s="140"/>
      <c r="AT969" s="136" t="s">
        <v>159</v>
      </c>
      <c r="AU969" s="136" t="s">
        <v>77</v>
      </c>
      <c r="AV969" s="11" t="s">
        <v>77</v>
      </c>
      <c r="AW969" s="11" t="s">
        <v>30</v>
      </c>
      <c r="AX969" s="11" t="s">
        <v>69</v>
      </c>
      <c r="AY969" s="136" t="s">
        <v>151</v>
      </c>
    </row>
    <row r="970" spans="2:51" s="12" customFormat="1">
      <c r="B970" s="141"/>
      <c r="D970" s="135" t="s">
        <v>159</v>
      </c>
      <c r="E970" s="142" t="s">
        <v>19</v>
      </c>
      <c r="F970" s="143" t="s">
        <v>2062</v>
      </c>
      <c r="H970" s="144">
        <v>113.94</v>
      </c>
      <c r="I970" s="145"/>
      <c r="L970" s="141"/>
      <c r="M970" s="146"/>
      <c r="T970" s="147"/>
      <c r="AT970" s="142" t="s">
        <v>159</v>
      </c>
      <c r="AU970" s="142" t="s">
        <v>77</v>
      </c>
      <c r="AV970" s="12" t="s">
        <v>79</v>
      </c>
      <c r="AW970" s="12" t="s">
        <v>30</v>
      </c>
      <c r="AX970" s="12" t="s">
        <v>69</v>
      </c>
      <c r="AY970" s="142" t="s">
        <v>151</v>
      </c>
    </row>
    <row r="971" spans="2:51" s="12" customFormat="1">
      <c r="B971" s="141"/>
      <c r="D971" s="135" t="s">
        <v>159</v>
      </c>
      <c r="E971" s="142" t="s">
        <v>19</v>
      </c>
      <c r="F971" s="143" t="s">
        <v>2063</v>
      </c>
      <c r="H971" s="144">
        <v>-43.2</v>
      </c>
      <c r="I971" s="145"/>
      <c r="L971" s="141"/>
      <c r="M971" s="146"/>
      <c r="T971" s="147"/>
      <c r="AT971" s="142" t="s">
        <v>159</v>
      </c>
      <c r="AU971" s="142" t="s">
        <v>77</v>
      </c>
      <c r="AV971" s="12" t="s">
        <v>79</v>
      </c>
      <c r="AW971" s="12" t="s">
        <v>30</v>
      </c>
      <c r="AX971" s="12" t="s">
        <v>69</v>
      </c>
      <c r="AY971" s="142" t="s">
        <v>151</v>
      </c>
    </row>
    <row r="972" spans="2:51" s="11" customFormat="1">
      <c r="B972" s="134"/>
      <c r="D972" s="135" t="s">
        <v>159</v>
      </c>
      <c r="E972" s="136" t="s">
        <v>19</v>
      </c>
      <c r="F972" s="137" t="s">
        <v>2064</v>
      </c>
      <c r="H972" s="136" t="s">
        <v>19</v>
      </c>
      <c r="I972" s="138"/>
      <c r="L972" s="134"/>
      <c r="M972" s="139"/>
      <c r="T972" s="140"/>
      <c r="AT972" s="136" t="s">
        <v>159</v>
      </c>
      <c r="AU972" s="136" t="s">
        <v>77</v>
      </c>
      <c r="AV972" s="11" t="s">
        <v>77</v>
      </c>
      <c r="AW972" s="11" t="s">
        <v>30</v>
      </c>
      <c r="AX972" s="11" t="s">
        <v>69</v>
      </c>
      <c r="AY972" s="136" t="s">
        <v>151</v>
      </c>
    </row>
    <row r="973" spans="2:51" s="12" customFormat="1">
      <c r="B973" s="141"/>
      <c r="D973" s="135" t="s">
        <v>159</v>
      </c>
      <c r="E973" s="142" t="s">
        <v>19</v>
      </c>
      <c r="F973" s="143" t="s">
        <v>2065</v>
      </c>
      <c r="H973" s="144">
        <v>864</v>
      </c>
      <c r="I973" s="145"/>
      <c r="L973" s="141"/>
      <c r="M973" s="146"/>
      <c r="T973" s="147"/>
      <c r="AT973" s="142" t="s">
        <v>159</v>
      </c>
      <c r="AU973" s="142" t="s">
        <v>77</v>
      </c>
      <c r="AV973" s="12" t="s">
        <v>79</v>
      </c>
      <c r="AW973" s="12" t="s">
        <v>30</v>
      </c>
      <c r="AX973" s="12" t="s">
        <v>69</v>
      </c>
      <c r="AY973" s="142" t="s">
        <v>151</v>
      </c>
    </row>
    <row r="974" spans="2:51" s="11" customFormat="1">
      <c r="B974" s="134"/>
      <c r="D974" s="135" t="s">
        <v>159</v>
      </c>
      <c r="E974" s="136" t="s">
        <v>19</v>
      </c>
      <c r="F974" s="137" t="s">
        <v>713</v>
      </c>
      <c r="H974" s="136" t="s">
        <v>19</v>
      </c>
      <c r="I974" s="138"/>
      <c r="L974" s="134"/>
      <c r="M974" s="139"/>
      <c r="T974" s="140"/>
      <c r="AT974" s="136" t="s">
        <v>159</v>
      </c>
      <c r="AU974" s="136" t="s">
        <v>77</v>
      </c>
      <c r="AV974" s="11" t="s">
        <v>77</v>
      </c>
      <c r="AW974" s="11" t="s">
        <v>30</v>
      </c>
      <c r="AX974" s="11" t="s">
        <v>69</v>
      </c>
      <c r="AY974" s="136" t="s">
        <v>151</v>
      </c>
    </row>
    <row r="975" spans="2:51" s="12" customFormat="1">
      <c r="B975" s="141"/>
      <c r="D975" s="135" t="s">
        <v>159</v>
      </c>
      <c r="E975" s="142" t="s">
        <v>19</v>
      </c>
      <c r="F975" s="143" t="s">
        <v>2066</v>
      </c>
      <c r="H975" s="144">
        <v>114.66</v>
      </c>
      <c r="I975" s="145"/>
      <c r="L975" s="141"/>
      <c r="M975" s="146"/>
      <c r="T975" s="147"/>
      <c r="AT975" s="142" t="s">
        <v>159</v>
      </c>
      <c r="AU975" s="142" t="s">
        <v>77</v>
      </c>
      <c r="AV975" s="12" t="s">
        <v>79</v>
      </c>
      <c r="AW975" s="12" t="s">
        <v>30</v>
      </c>
      <c r="AX975" s="12" t="s">
        <v>69</v>
      </c>
      <c r="AY975" s="142" t="s">
        <v>151</v>
      </c>
    </row>
    <row r="976" spans="2:51" s="12" customFormat="1">
      <c r="B976" s="141"/>
      <c r="D976" s="135" t="s">
        <v>159</v>
      </c>
      <c r="E976" s="142" t="s">
        <v>19</v>
      </c>
      <c r="F976" s="143" t="s">
        <v>2063</v>
      </c>
      <c r="H976" s="144">
        <v>-43.2</v>
      </c>
      <c r="I976" s="145"/>
      <c r="L976" s="141"/>
      <c r="M976" s="146"/>
      <c r="T976" s="147"/>
      <c r="AT976" s="142" t="s">
        <v>159</v>
      </c>
      <c r="AU976" s="142" t="s">
        <v>77</v>
      </c>
      <c r="AV976" s="12" t="s">
        <v>79</v>
      </c>
      <c r="AW976" s="12" t="s">
        <v>30</v>
      </c>
      <c r="AX976" s="12" t="s">
        <v>69</v>
      </c>
      <c r="AY976" s="142" t="s">
        <v>151</v>
      </c>
    </row>
    <row r="977" spans="2:65" s="11" customFormat="1">
      <c r="B977" s="134"/>
      <c r="D977" s="135" t="s">
        <v>159</v>
      </c>
      <c r="E977" s="136" t="s">
        <v>19</v>
      </c>
      <c r="F977" s="137" t="s">
        <v>2067</v>
      </c>
      <c r="H977" s="136" t="s">
        <v>19</v>
      </c>
      <c r="I977" s="138"/>
      <c r="L977" s="134"/>
      <c r="M977" s="139"/>
      <c r="T977" s="140"/>
      <c r="AT977" s="136" t="s">
        <v>159</v>
      </c>
      <c r="AU977" s="136" t="s">
        <v>77</v>
      </c>
      <c r="AV977" s="11" t="s">
        <v>77</v>
      </c>
      <c r="AW977" s="11" t="s">
        <v>30</v>
      </c>
      <c r="AX977" s="11" t="s">
        <v>69</v>
      </c>
      <c r="AY977" s="136" t="s">
        <v>151</v>
      </c>
    </row>
    <row r="978" spans="2:65" s="12" customFormat="1">
      <c r="B978" s="141"/>
      <c r="D978" s="135" t="s">
        <v>159</v>
      </c>
      <c r="E978" s="142" t="s">
        <v>19</v>
      </c>
      <c r="F978" s="143" t="s">
        <v>2065</v>
      </c>
      <c r="H978" s="144">
        <v>864</v>
      </c>
      <c r="I978" s="145"/>
      <c r="L978" s="141"/>
      <c r="M978" s="146"/>
      <c r="T978" s="147"/>
      <c r="AT978" s="142" t="s">
        <v>159</v>
      </c>
      <c r="AU978" s="142" t="s">
        <v>77</v>
      </c>
      <c r="AV978" s="12" t="s">
        <v>79</v>
      </c>
      <c r="AW978" s="12" t="s">
        <v>30</v>
      </c>
      <c r="AX978" s="12" t="s">
        <v>69</v>
      </c>
      <c r="AY978" s="142" t="s">
        <v>151</v>
      </c>
    </row>
    <row r="979" spans="2:65" s="11" customFormat="1">
      <c r="B979" s="134"/>
      <c r="D979" s="135" t="s">
        <v>159</v>
      </c>
      <c r="E979" s="136" t="s">
        <v>19</v>
      </c>
      <c r="F979" s="137" t="s">
        <v>654</v>
      </c>
      <c r="H979" s="136" t="s">
        <v>19</v>
      </c>
      <c r="I979" s="138"/>
      <c r="L979" s="134"/>
      <c r="M979" s="139"/>
      <c r="T979" s="140"/>
      <c r="AT979" s="136" t="s">
        <v>159</v>
      </c>
      <c r="AU979" s="136" t="s">
        <v>77</v>
      </c>
      <c r="AV979" s="11" t="s">
        <v>77</v>
      </c>
      <c r="AW979" s="11" t="s">
        <v>30</v>
      </c>
      <c r="AX979" s="11" t="s">
        <v>69</v>
      </c>
      <c r="AY979" s="136" t="s">
        <v>151</v>
      </c>
    </row>
    <row r="980" spans="2:65" s="12" customFormat="1">
      <c r="B980" s="141"/>
      <c r="D980" s="135" t="s">
        <v>159</v>
      </c>
      <c r="E980" s="142" t="s">
        <v>19</v>
      </c>
      <c r="F980" s="143" t="s">
        <v>2068</v>
      </c>
      <c r="H980" s="144">
        <v>911.52</v>
      </c>
      <c r="I980" s="145"/>
      <c r="L980" s="141"/>
      <c r="M980" s="146"/>
      <c r="T980" s="147"/>
      <c r="AT980" s="142" t="s">
        <v>159</v>
      </c>
      <c r="AU980" s="142" t="s">
        <v>77</v>
      </c>
      <c r="AV980" s="12" t="s">
        <v>79</v>
      </c>
      <c r="AW980" s="12" t="s">
        <v>30</v>
      </c>
      <c r="AX980" s="12" t="s">
        <v>69</v>
      </c>
      <c r="AY980" s="142" t="s">
        <v>151</v>
      </c>
    </row>
    <row r="981" spans="2:65" s="11" customFormat="1">
      <c r="B981" s="134"/>
      <c r="D981" s="135" t="s">
        <v>159</v>
      </c>
      <c r="E981" s="136" t="s">
        <v>19</v>
      </c>
      <c r="F981" s="137" t="s">
        <v>684</v>
      </c>
      <c r="H981" s="136" t="s">
        <v>19</v>
      </c>
      <c r="I981" s="138"/>
      <c r="L981" s="134"/>
      <c r="M981" s="139"/>
      <c r="T981" s="140"/>
      <c r="AT981" s="136" t="s">
        <v>159</v>
      </c>
      <c r="AU981" s="136" t="s">
        <v>77</v>
      </c>
      <c r="AV981" s="11" t="s">
        <v>77</v>
      </c>
      <c r="AW981" s="11" t="s">
        <v>30</v>
      </c>
      <c r="AX981" s="11" t="s">
        <v>69</v>
      </c>
      <c r="AY981" s="136" t="s">
        <v>151</v>
      </c>
    </row>
    <row r="982" spans="2:65" s="12" customFormat="1">
      <c r="B982" s="141"/>
      <c r="D982" s="135" t="s">
        <v>159</v>
      </c>
      <c r="E982" s="142" t="s">
        <v>19</v>
      </c>
      <c r="F982" s="143" t="s">
        <v>2069</v>
      </c>
      <c r="H982" s="144">
        <v>107.64</v>
      </c>
      <c r="I982" s="145"/>
      <c r="L982" s="141"/>
      <c r="M982" s="146"/>
      <c r="T982" s="147"/>
      <c r="AT982" s="142" t="s">
        <v>159</v>
      </c>
      <c r="AU982" s="142" t="s">
        <v>77</v>
      </c>
      <c r="AV982" s="12" t="s">
        <v>79</v>
      </c>
      <c r="AW982" s="12" t="s">
        <v>30</v>
      </c>
      <c r="AX982" s="12" t="s">
        <v>69</v>
      </c>
      <c r="AY982" s="142" t="s">
        <v>151</v>
      </c>
    </row>
    <row r="983" spans="2:65" s="12" customFormat="1">
      <c r="B983" s="141"/>
      <c r="D983" s="135" t="s">
        <v>159</v>
      </c>
      <c r="E983" s="142" t="s">
        <v>19</v>
      </c>
      <c r="F983" s="143" t="s">
        <v>2070</v>
      </c>
      <c r="H983" s="144">
        <v>-10.8</v>
      </c>
      <c r="I983" s="145"/>
      <c r="L983" s="141"/>
      <c r="M983" s="146"/>
      <c r="T983" s="147"/>
      <c r="AT983" s="142" t="s">
        <v>159</v>
      </c>
      <c r="AU983" s="142" t="s">
        <v>77</v>
      </c>
      <c r="AV983" s="12" t="s">
        <v>79</v>
      </c>
      <c r="AW983" s="12" t="s">
        <v>30</v>
      </c>
      <c r="AX983" s="12" t="s">
        <v>69</v>
      </c>
      <c r="AY983" s="142" t="s">
        <v>151</v>
      </c>
    </row>
    <row r="984" spans="2:65" s="11" customFormat="1">
      <c r="B984" s="134"/>
      <c r="D984" s="135" t="s">
        <v>159</v>
      </c>
      <c r="E984" s="136" t="s">
        <v>19</v>
      </c>
      <c r="F984" s="137" t="s">
        <v>2071</v>
      </c>
      <c r="H984" s="136" t="s">
        <v>19</v>
      </c>
      <c r="I984" s="138"/>
      <c r="L984" s="134"/>
      <c r="M984" s="139"/>
      <c r="T984" s="140"/>
      <c r="AT984" s="136" t="s">
        <v>159</v>
      </c>
      <c r="AU984" s="136" t="s">
        <v>77</v>
      </c>
      <c r="AV984" s="11" t="s">
        <v>77</v>
      </c>
      <c r="AW984" s="11" t="s">
        <v>30</v>
      </c>
      <c r="AX984" s="11" t="s">
        <v>69</v>
      </c>
      <c r="AY984" s="136" t="s">
        <v>151</v>
      </c>
    </row>
    <row r="985" spans="2:65" s="12" customFormat="1">
      <c r="B985" s="141"/>
      <c r="D985" s="135" t="s">
        <v>159</v>
      </c>
      <c r="E985" s="142" t="s">
        <v>19</v>
      </c>
      <c r="F985" s="143" t="s">
        <v>2072</v>
      </c>
      <c r="H985" s="144">
        <v>183.6</v>
      </c>
      <c r="I985" s="145"/>
      <c r="L985" s="141"/>
      <c r="M985" s="146"/>
      <c r="T985" s="147"/>
      <c r="AT985" s="142" t="s">
        <v>159</v>
      </c>
      <c r="AU985" s="142" t="s">
        <v>77</v>
      </c>
      <c r="AV985" s="12" t="s">
        <v>79</v>
      </c>
      <c r="AW985" s="12" t="s">
        <v>30</v>
      </c>
      <c r="AX985" s="12" t="s">
        <v>69</v>
      </c>
      <c r="AY985" s="142" t="s">
        <v>151</v>
      </c>
    </row>
    <row r="986" spans="2:65" s="11" customFormat="1">
      <c r="B986" s="134"/>
      <c r="D986" s="135" t="s">
        <v>159</v>
      </c>
      <c r="E986" s="136" t="s">
        <v>19</v>
      </c>
      <c r="F986" s="137" t="s">
        <v>1767</v>
      </c>
      <c r="H986" s="136" t="s">
        <v>19</v>
      </c>
      <c r="I986" s="138"/>
      <c r="L986" s="134"/>
      <c r="M986" s="139"/>
      <c r="T986" s="140"/>
      <c r="AT986" s="136" t="s">
        <v>159</v>
      </c>
      <c r="AU986" s="136" t="s">
        <v>77</v>
      </c>
      <c r="AV986" s="11" t="s">
        <v>77</v>
      </c>
      <c r="AW986" s="11" t="s">
        <v>30</v>
      </c>
      <c r="AX986" s="11" t="s">
        <v>69</v>
      </c>
      <c r="AY986" s="136" t="s">
        <v>151</v>
      </c>
    </row>
    <row r="987" spans="2:65" s="12" customFormat="1">
      <c r="B987" s="141"/>
      <c r="D987" s="135" t="s">
        <v>159</v>
      </c>
      <c r="E987" s="142" t="s">
        <v>19</v>
      </c>
      <c r="F987" s="143" t="s">
        <v>2073</v>
      </c>
      <c r="H987" s="144">
        <v>91.8</v>
      </c>
      <c r="I987" s="145"/>
      <c r="L987" s="141"/>
      <c r="M987" s="146"/>
      <c r="T987" s="147"/>
      <c r="AT987" s="142" t="s">
        <v>159</v>
      </c>
      <c r="AU987" s="142" t="s">
        <v>77</v>
      </c>
      <c r="AV987" s="12" t="s">
        <v>79</v>
      </c>
      <c r="AW987" s="12" t="s">
        <v>30</v>
      </c>
      <c r="AX987" s="12" t="s">
        <v>69</v>
      </c>
      <c r="AY987" s="142" t="s">
        <v>151</v>
      </c>
    </row>
    <row r="988" spans="2:65" s="13" customFormat="1">
      <c r="B988" s="148"/>
      <c r="D988" s="135" t="s">
        <v>159</v>
      </c>
      <c r="E988" s="149" t="s">
        <v>19</v>
      </c>
      <c r="F988" s="150" t="s">
        <v>163</v>
      </c>
      <c r="H988" s="151">
        <v>4261.3879999999999</v>
      </c>
      <c r="I988" s="152"/>
      <c r="L988" s="148"/>
      <c r="M988" s="153"/>
      <c r="T988" s="154"/>
      <c r="AT988" s="149" t="s">
        <v>159</v>
      </c>
      <c r="AU988" s="149" t="s">
        <v>77</v>
      </c>
      <c r="AV988" s="13" t="s">
        <v>164</v>
      </c>
      <c r="AW988" s="13" t="s">
        <v>30</v>
      </c>
      <c r="AX988" s="13" t="s">
        <v>77</v>
      </c>
      <c r="AY988" s="149" t="s">
        <v>151</v>
      </c>
    </row>
    <row r="989" spans="2:65" s="1" customFormat="1" ht="16.5" customHeight="1">
      <c r="B989" s="31"/>
      <c r="C989" s="120" t="s">
        <v>1127</v>
      </c>
      <c r="D989" s="120" t="s">
        <v>152</v>
      </c>
      <c r="E989" s="121" t="s">
        <v>1064</v>
      </c>
      <c r="F989" s="122" t="s">
        <v>1065</v>
      </c>
      <c r="G989" s="123" t="s">
        <v>280</v>
      </c>
      <c r="H989" s="124">
        <v>396.96</v>
      </c>
      <c r="I989" s="125"/>
      <c r="J989" s="126">
        <f>ROUND(I989*H989,2)</f>
        <v>0</v>
      </c>
      <c r="K989" s="122" t="s">
        <v>156</v>
      </c>
      <c r="L989" s="127"/>
      <c r="M989" s="128" t="s">
        <v>19</v>
      </c>
      <c r="N989" s="129" t="s">
        <v>40</v>
      </c>
      <c r="P989" s="130">
        <f>O989*H989</f>
        <v>0</v>
      </c>
      <c r="Q989" s="130">
        <v>1</v>
      </c>
      <c r="R989" s="130">
        <f>Q989*H989</f>
        <v>396.96</v>
      </c>
      <c r="S989" s="130">
        <v>0</v>
      </c>
      <c r="T989" s="131">
        <f>S989*H989</f>
        <v>0</v>
      </c>
      <c r="AR989" s="132" t="s">
        <v>200</v>
      </c>
      <c r="AT989" s="132" t="s">
        <v>152</v>
      </c>
      <c r="AU989" s="132" t="s">
        <v>77</v>
      </c>
      <c r="AY989" s="16" t="s">
        <v>151</v>
      </c>
      <c r="BE989" s="133">
        <f>IF(N989="základní",J989,0)</f>
        <v>0</v>
      </c>
      <c r="BF989" s="133">
        <f>IF(N989="snížená",J989,0)</f>
        <v>0</v>
      </c>
      <c r="BG989" s="133">
        <f>IF(N989="zákl. přenesená",J989,0)</f>
        <v>0</v>
      </c>
      <c r="BH989" s="133">
        <f>IF(N989="sníž. přenesená",J989,0)</f>
        <v>0</v>
      </c>
      <c r="BI989" s="133">
        <f>IF(N989="nulová",J989,0)</f>
        <v>0</v>
      </c>
      <c r="BJ989" s="16" t="s">
        <v>77</v>
      </c>
      <c r="BK989" s="133">
        <f>ROUND(I989*H989,2)</f>
        <v>0</v>
      </c>
      <c r="BL989" s="16" t="s">
        <v>164</v>
      </c>
      <c r="BM989" s="132" t="s">
        <v>2074</v>
      </c>
    </row>
    <row r="990" spans="2:65" s="11" customFormat="1">
      <c r="B990" s="134"/>
      <c r="D990" s="135" t="s">
        <v>159</v>
      </c>
      <c r="E990" s="136" t="s">
        <v>19</v>
      </c>
      <c r="F990" s="137" t="s">
        <v>2075</v>
      </c>
      <c r="H990" s="136" t="s">
        <v>19</v>
      </c>
      <c r="I990" s="138"/>
      <c r="L990" s="134"/>
      <c r="M990" s="139"/>
      <c r="T990" s="140"/>
      <c r="AT990" s="136" t="s">
        <v>159</v>
      </c>
      <c r="AU990" s="136" t="s">
        <v>77</v>
      </c>
      <c r="AV990" s="11" t="s">
        <v>77</v>
      </c>
      <c r="AW990" s="11" t="s">
        <v>30</v>
      </c>
      <c r="AX990" s="11" t="s">
        <v>69</v>
      </c>
      <c r="AY990" s="136" t="s">
        <v>151</v>
      </c>
    </row>
    <row r="991" spans="2:65" s="12" customFormat="1">
      <c r="B991" s="141"/>
      <c r="D991" s="135" t="s">
        <v>159</v>
      </c>
      <c r="E991" s="142" t="s">
        <v>19</v>
      </c>
      <c r="F991" s="143" t="s">
        <v>2076</v>
      </c>
      <c r="H991" s="144">
        <v>192</v>
      </c>
      <c r="I991" s="145"/>
      <c r="L991" s="141"/>
      <c r="M991" s="146"/>
      <c r="T991" s="147"/>
      <c r="AT991" s="142" t="s">
        <v>159</v>
      </c>
      <c r="AU991" s="142" t="s">
        <v>77</v>
      </c>
      <c r="AV991" s="12" t="s">
        <v>79</v>
      </c>
      <c r="AW991" s="12" t="s">
        <v>30</v>
      </c>
      <c r="AX991" s="12" t="s">
        <v>69</v>
      </c>
      <c r="AY991" s="142" t="s">
        <v>151</v>
      </c>
    </row>
    <row r="992" spans="2:65" s="11" customFormat="1">
      <c r="B992" s="134"/>
      <c r="D992" s="135" t="s">
        <v>159</v>
      </c>
      <c r="E992" s="136" t="s">
        <v>19</v>
      </c>
      <c r="F992" s="137" t="s">
        <v>2077</v>
      </c>
      <c r="H992" s="136" t="s">
        <v>19</v>
      </c>
      <c r="I992" s="138"/>
      <c r="L992" s="134"/>
      <c r="M992" s="139"/>
      <c r="T992" s="140"/>
      <c r="AT992" s="136" t="s">
        <v>159</v>
      </c>
      <c r="AU992" s="136" t="s">
        <v>77</v>
      </c>
      <c r="AV992" s="11" t="s">
        <v>77</v>
      </c>
      <c r="AW992" s="11" t="s">
        <v>30</v>
      </c>
      <c r="AX992" s="11" t="s">
        <v>69</v>
      </c>
      <c r="AY992" s="136" t="s">
        <v>151</v>
      </c>
    </row>
    <row r="993" spans="2:65" s="12" customFormat="1">
      <c r="B993" s="141"/>
      <c r="D993" s="135" t="s">
        <v>159</v>
      </c>
      <c r="E993" s="142" t="s">
        <v>19</v>
      </c>
      <c r="F993" s="143" t="s">
        <v>2076</v>
      </c>
      <c r="H993" s="144">
        <v>192</v>
      </c>
      <c r="I993" s="145"/>
      <c r="L993" s="141"/>
      <c r="M993" s="146"/>
      <c r="T993" s="147"/>
      <c r="AT993" s="142" t="s">
        <v>159</v>
      </c>
      <c r="AU993" s="142" t="s">
        <v>77</v>
      </c>
      <c r="AV993" s="12" t="s">
        <v>79</v>
      </c>
      <c r="AW993" s="12" t="s">
        <v>30</v>
      </c>
      <c r="AX993" s="12" t="s">
        <v>69</v>
      </c>
      <c r="AY993" s="142" t="s">
        <v>151</v>
      </c>
    </row>
    <row r="994" spans="2:65" s="11" customFormat="1">
      <c r="B994" s="134"/>
      <c r="D994" s="135" t="s">
        <v>159</v>
      </c>
      <c r="E994" s="136" t="s">
        <v>19</v>
      </c>
      <c r="F994" s="137" t="s">
        <v>2078</v>
      </c>
      <c r="H994" s="136" t="s">
        <v>19</v>
      </c>
      <c r="I994" s="138"/>
      <c r="L994" s="134"/>
      <c r="M994" s="139"/>
      <c r="T994" s="140"/>
      <c r="AT994" s="136" t="s">
        <v>159</v>
      </c>
      <c r="AU994" s="136" t="s">
        <v>77</v>
      </c>
      <c r="AV994" s="11" t="s">
        <v>77</v>
      </c>
      <c r="AW994" s="11" t="s">
        <v>30</v>
      </c>
      <c r="AX994" s="11" t="s">
        <v>69</v>
      </c>
      <c r="AY994" s="136" t="s">
        <v>151</v>
      </c>
    </row>
    <row r="995" spans="2:65" s="11" customFormat="1">
      <c r="B995" s="134"/>
      <c r="D995" s="135" t="s">
        <v>159</v>
      </c>
      <c r="E995" s="136" t="s">
        <v>19</v>
      </c>
      <c r="F995" s="137" t="s">
        <v>713</v>
      </c>
      <c r="H995" s="136" t="s">
        <v>19</v>
      </c>
      <c r="I995" s="138"/>
      <c r="L995" s="134"/>
      <c r="M995" s="139"/>
      <c r="T995" s="140"/>
      <c r="AT995" s="136" t="s">
        <v>159</v>
      </c>
      <c r="AU995" s="136" t="s">
        <v>77</v>
      </c>
      <c r="AV995" s="11" t="s">
        <v>77</v>
      </c>
      <c r="AW995" s="11" t="s">
        <v>30</v>
      </c>
      <c r="AX995" s="11" t="s">
        <v>69</v>
      </c>
      <c r="AY995" s="136" t="s">
        <v>151</v>
      </c>
    </row>
    <row r="996" spans="2:65" s="12" customFormat="1">
      <c r="B996" s="141"/>
      <c r="D996" s="135" t="s">
        <v>159</v>
      </c>
      <c r="E996" s="142" t="s">
        <v>19</v>
      </c>
      <c r="F996" s="143" t="s">
        <v>2079</v>
      </c>
      <c r="H996" s="144">
        <v>3.6</v>
      </c>
      <c r="I996" s="145"/>
      <c r="L996" s="141"/>
      <c r="M996" s="146"/>
      <c r="T996" s="147"/>
      <c r="AT996" s="142" t="s">
        <v>159</v>
      </c>
      <c r="AU996" s="142" t="s">
        <v>77</v>
      </c>
      <c r="AV996" s="12" t="s">
        <v>79</v>
      </c>
      <c r="AW996" s="12" t="s">
        <v>30</v>
      </c>
      <c r="AX996" s="12" t="s">
        <v>69</v>
      </c>
      <c r="AY996" s="142" t="s">
        <v>151</v>
      </c>
    </row>
    <row r="997" spans="2:65" s="12" customFormat="1">
      <c r="B997" s="141"/>
      <c r="D997" s="135" t="s">
        <v>159</v>
      </c>
      <c r="E997" s="142" t="s">
        <v>19</v>
      </c>
      <c r="F997" s="143" t="s">
        <v>2080</v>
      </c>
      <c r="H997" s="144">
        <v>2.88</v>
      </c>
      <c r="I997" s="145"/>
      <c r="L997" s="141"/>
      <c r="M997" s="146"/>
      <c r="T997" s="147"/>
      <c r="AT997" s="142" t="s">
        <v>159</v>
      </c>
      <c r="AU997" s="142" t="s">
        <v>77</v>
      </c>
      <c r="AV997" s="12" t="s">
        <v>79</v>
      </c>
      <c r="AW997" s="12" t="s">
        <v>30</v>
      </c>
      <c r="AX997" s="12" t="s">
        <v>69</v>
      </c>
      <c r="AY997" s="142" t="s">
        <v>151</v>
      </c>
    </row>
    <row r="998" spans="2:65" s="11" customFormat="1">
      <c r="B998" s="134"/>
      <c r="D998" s="135" t="s">
        <v>159</v>
      </c>
      <c r="E998" s="136" t="s">
        <v>19</v>
      </c>
      <c r="F998" s="137" t="s">
        <v>684</v>
      </c>
      <c r="H998" s="136" t="s">
        <v>19</v>
      </c>
      <c r="I998" s="138"/>
      <c r="L998" s="134"/>
      <c r="M998" s="139"/>
      <c r="T998" s="140"/>
      <c r="AT998" s="136" t="s">
        <v>159</v>
      </c>
      <c r="AU998" s="136" t="s">
        <v>77</v>
      </c>
      <c r="AV998" s="11" t="s">
        <v>77</v>
      </c>
      <c r="AW998" s="11" t="s">
        <v>30</v>
      </c>
      <c r="AX998" s="11" t="s">
        <v>69</v>
      </c>
      <c r="AY998" s="136" t="s">
        <v>151</v>
      </c>
    </row>
    <row r="999" spans="2:65" s="12" customFormat="1">
      <c r="B999" s="141"/>
      <c r="D999" s="135" t="s">
        <v>159</v>
      </c>
      <c r="E999" s="142" t="s">
        <v>19</v>
      </c>
      <c r="F999" s="143" t="s">
        <v>2079</v>
      </c>
      <c r="H999" s="144">
        <v>3.6</v>
      </c>
      <c r="I999" s="145"/>
      <c r="L999" s="141"/>
      <c r="M999" s="146"/>
      <c r="T999" s="147"/>
      <c r="AT999" s="142" t="s">
        <v>159</v>
      </c>
      <c r="AU999" s="142" t="s">
        <v>77</v>
      </c>
      <c r="AV999" s="12" t="s">
        <v>79</v>
      </c>
      <c r="AW999" s="12" t="s">
        <v>30</v>
      </c>
      <c r="AX999" s="12" t="s">
        <v>69</v>
      </c>
      <c r="AY999" s="142" t="s">
        <v>151</v>
      </c>
    </row>
    <row r="1000" spans="2:65" s="12" customFormat="1">
      <c r="B1000" s="141"/>
      <c r="D1000" s="135" t="s">
        <v>159</v>
      </c>
      <c r="E1000" s="142" t="s">
        <v>19</v>
      </c>
      <c r="F1000" s="143" t="s">
        <v>2080</v>
      </c>
      <c r="H1000" s="144">
        <v>2.88</v>
      </c>
      <c r="I1000" s="145"/>
      <c r="L1000" s="141"/>
      <c r="M1000" s="146"/>
      <c r="T1000" s="147"/>
      <c r="AT1000" s="142" t="s">
        <v>159</v>
      </c>
      <c r="AU1000" s="142" t="s">
        <v>77</v>
      </c>
      <c r="AV1000" s="12" t="s">
        <v>79</v>
      </c>
      <c r="AW1000" s="12" t="s">
        <v>30</v>
      </c>
      <c r="AX1000" s="12" t="s">
        <v>69</v>
      </c>
      <c r="AY1000" s="142" t="s">
        <v>151</v>
      </c>
    </row>
    <row r="1001" spans="2:65" s="13" customFormat="1">
      <c r="B1001" s="148"/>
      <c r="D1001" s="135" t="s">
        <v>159</v>
      </c>
      <c r="E1001" s="149" t="s">
        <v>19</v>
      </c>
      <c r="F1001" s="150" t="s">
        <v>163</v>
      </c>
      <c r="H1001" s="151">
        <v>396.96000000000004</v>
      </c>
      <c r="I1001" s="152"/>
      <c r="L1001" s="148"/>
      <c r="M1001" s="153"/>
      <c r="T1001" s="154"/>
      <c r="AT1001" s="149" t="s">
        <v>159</v>
      </c>
      <c r="AU1001" s="149" t="s">
        <v>77</v>
      </c>
      <c r="AV1001" s="13" t="s">
        <v>164</v>
      </c>
      <c r="AW1001" s="13" t="s">
        <v>30</v>
      </c>
      <c r="AX1001" s="13" t="s">
        <v>77</v>
      </c>
      <c r="AY1001" s="149" t="s">
        <v>151</v>
      </c>
    </row>
    <row r="1002" spans="2:65" s="1" customFormat="1" ht="16.5" customHeight="1">
      <c r="B1002" s="31"/>
      <c r="C1002" s="120" t="s">
        <v>1134</v>
      </c>
      <c r="D1002" s="120" t="s">
        <v>152</v>
      </c>
      <c r="E1002" s="121" t="s">
        <v>2081</v>
      </c>
      <c r="F1002" s="122" t="s">
        <v>2082</v>
      </c>
      <c r="G1002" s="123" t="s">
        <v>280</v>
      </c>
      <c r="H1002" s="124">
        <v>156</v>
      </c>
      <c r="I1002" s="125"/>
      <c r="J1002" s="126">
        <f>ROUND(I1002*H1002,2)</f>
        <v>0</v>
      </c>
      <c r="K1002" s="122" t="s">
        <v>156</v>
      </c>
      <c r="L1002" s="127"/>
      <c r="M1002" s="128" t="s">
        <v>19</v>
      </c>
      <c r="N1002" s="129" t="s">
        <v>40</v>
      </c>
      <c r="P1002" s="130">
        <f>O1002*H1002</f>
        <v>0</v>
      </c>
      <c r="Q1002" s="130">
        <v>1</v>
      </c>
      <c r="R1002" s="130">
        <f>Q1002*H1002</f>
        <v>156</v>
      </c>
      <c r="S1002" s="130">
        <v>0</v>
      </c>
      <c r="T1002" s="131">
        <f>S1002*H1002</f>
        <v>0</v>
      </c>
      <c r="AR1002" s="132" t="s">
        <v>200</v>
      </c>
      <c r="AT1002" s="132" t="s">
        <v>152</v>
      </c>
      <c r="AU1002" s="132" t="s">
        <v>77</v>
      </c>
      <c r="AY1002" s="16" t="s">
        <v>151</v>
      </c>
      <c r="BE1002" s="133">
        <f>IF(N1002="základní",J1002,0)</f>
        <v>0</v>
      </c>
      <c r="BF1002" s="133">
        <f>IF(N1002="snížená",J1002,0)</f>
        <v>0</v>
      </c>
      <c r="BG1002" s="133">
        <f>IF(N1002="zákl. přenesená",J1002,0)</f>
        <v>0</v>
      </c>
      <c r="BH1002" s="133">
        <f>IF(N1002="sníž. přenesená",J1002,0)</f>
        <v>0</v>
      </c>
      <c r="BI1002" s="133">
        <f>IF(N1002="nulová",J1002,0)</f>
        <v>0</v>
      </c>
      <c r="BJ1002" s="16" t="s">
        <v>77</v>
      </c>
      <c r="BK1002" s="133">
        <f>ROUND(I1002*H1002,2)</f>
        <v>0</v>
      </c>
      <c r="BL1002" s="16" t="s">
        <v>164</v>
      </c>
      <c r="BM1002" s="132" t="s">
        <v>2083</v>
      </c>
    </row>
    <row r="1003" spans="2:65" s="11" customFormat="1">
      <c r="B1003" s="134"/>
      <c r="D1003" s="135" t="s">
        <v>159</v>
      </c>
      <c r="E1003" s="136" t="s">
        <v>19</v>
      </c>
      <c r="F1003" s="137" t="s">
        <v>2084</v>
      </c>
      <c r="H1003" s="136" t="s">
        <v>19</v>
      </c>
      <c r="I1003" s="138"/>
      <c r="L1003" s="134"/>
      <c r="M1003" s="139"/>
      <c r="T1003" s="140"/>
      <c r="AT1003" s="136" t="s">
        <v>159</v>
      </c>
      <c r="AU1003" s="136" t="s">
        <v>77</v>
      </c>
      <c r="AV1003" s="11" t="s">
        <v>77</v>
      </c>
      <c r="AW1003" s="11" t="s">
        <v>30</v>
      </c>
      <c r="AX1003" s="11" t="s">
        <v>69</v>
      </c>
      <c r="AY1003" s="136" t="s">
        <v>151</v>
      </c>
    </row>
    <row r="1004" spans="2:65" s="12" customFormat="1">
      <c r="B1004" s="141"/>
      <c r="D1004" s="135" t="s">
        <v>159</v>
      </c>
      <c r="E1004" s="142" t="s">
        <v>19</v>
      </c>
      <c r="F1004" s="143" t="s">
        <v>2085</v>
      </c>
      <c r="H1004" s="144">
        <v>78</v>
      </c>
      <c r="I1004" s="145"/>
      <c r="L1004" s="141"/>
      <c r="M1004" s="146"/>
      <c r="T1004" s="147"/>
      <c r="AT1004" s="142" t="s">
        <v>159</v>
      </c>
      <c r="AU1004" s="142" t="s">
        <v>77</v>
      </c>
      <c r="AV1004" s="12" t="s">
        <v>79</v>
      </c>
      <c r="AW1004" s="12" t="s">
        <v>30</v>
      </c>
      <c r="AX1004" s="12" t="s">
        <v>69</v>
      </c>
      <c r="AY1004" s="142" t="s">
        <v>151</v>
      </c>
    </row>
    <row r="1005" spans="2:65" s="11" customFormat="1">
      <c r="B1005" s="134"/>
      <c r="D1005" s="135" t="s">
        <v>159</v>
      </c>
      <c r="E1005" s="136" t="s">
        <v>19</v>
      </c>
      <c r="F1005" s="137" t="s">
        <v>2086</v>
      </c>
      <c r="H1005" s="136" t="s">
        <v>19</v>
      </c>
      <c r="I1005" s="138"/>
      <c r="L1005" s="134"/>
      <c r="M1005" s="139"/>
      <c r="T1005" s="140"/>
      <c r="AT1005" s="136" t="s">
        <v>159</v>
      </c>
      <c r="AU1005" s="136" t="s">
        <v>77</v>
      </c>
      <c r="AV1005" s="11" t="s">
        <v>77</v>
      </c>
      <c r="AW1005" s="11" t="s">
        <v>30</v>
      </c>
      <c r="AX1005" s="11" t="s">
        <v>69</v>
      </c>
      <c r="AY1005" s="136" t="s">
        <v>151</v>
      </c>
    </row>
    <row r="1006" spans="2:65" s="12" customFormat="1">
      <c r="B1006" s="141"/>
      <c r="D1006" s="135" t="s">
        <v>159</v>
      </c>
      <c r="E1006" s="142" t="s">
        <v>19</v>
      </c>
      <c r="F1006" s="143" t="s">
        <v>2085</v>
      </c>
      <c r="H1006" s="144">
        <v>78</v>
      </c>
      <c r="I1006" s="145"/>
      <c r="L1006" s="141"/>
      <c r="M1006" s="146"/>
      <c r="T1006" s="147"/>
      <c r="AT1006" s="142" t="s">
        <v>159</v>
      </c>
      <c r="AU1006" s="142" t="s">
        <v>77</v>
      </c>
      <c r="AV1006" s="12" t="s">
        <v>79</v>
      </c>
      <c r="AW1006" s="12" t="s">
        <v>30</v>
      </c>
      <c r="AX1006" s="12" t="s">
        <v>69</v>
      </c>
      <c r="AY1006" s="142" t="s">
        <v>151</v>
      </c>
    </row>
    <row r="1007" spans="2:65" s="13" customFormat="1">
      <c r="B1007" s="148"/>
      <c r="D1007" s="135" t="s">
        <v>159</v>
      </c>
      <c r="E1007" s="149" t="s">
        <v>19</v>
      </c>
      <c r="F1007" s="150" t="s">
        <v>163</v>
      </c>
      <c r="H1007" s="151">
        <v>156</v>
      </c>
      <c r="I1007" s="152"/>
      <c r="L1007" s="148"/>
      <c r="M1007" s="153"/>
      <c r="T1007" s="154"/>
      <c r="AT1007" s="149" t="s">
        <v>159</v>
      </c>
      <c r="AU1007" s="149" t="s">
        <v>77</v>
      </c>
      <c r="AV1007" s="13" t="s">
        <v>164</v>
      </c>
      <c r="AW1007" s="13" t="s">
        <v>30</v>
      </c>
      <c r="AX1007" s="13" t="s">
        <v>77</v>
      </c>
      <c r="AY1007" s="149" t="s">
        <v>151</v>
      </c>
    </row>
    <row r="1008" spans="2:65" s="1" customFormat="1" ht="16.5" customHeight="1">
      <c r="B1008" s="31"/>
      <c r="C1008" s="120" t="s">
        <v>653</v>
      </c>
      <c r="D1008" s="120" t="s">
        <v>152</v>
      </c>
      <c r="E1008" s="121" t="s">
        <v>2087</v>
      </c>
      <c r="F1008" s="122" t="s">
        <v>2088</v>
      </c>
      <c r="G1008" s="123" t="s">
        <v>248</v>
      </c>
      <c r="H1008" s="124">
        <v>520</v>
      </c>
      <c r="I1008" s="125"/>
      <c r="J1008" s="126">
        <f>ROUND(I1008*H1008,2)</f>
        <v>0</v>
      </c>
      <c r="K1008" s="122" t="s">
        <v>19</v>
      </c>
      <c r="L1008" s="127"/>
      <c r="M1008" s="128" t="s">
        <v>19</v>
      </c>
      <c r="N1008" s="129" t="s">
        <v>40</v>
      </c>
      <c r="P1008" s="130">
        <f>O1008*H1008</f>
        <v>0</v>
      </c>
      <c r="Q1008" s="130">
        <v>0</v>
      </c>
      <c r="R1008" s="130">
        <f>Q1008*H1008</f>
        <v>0</v>
      </c>
      <c r="S1008" s="130">
        <v>0</v>
      </c>
      <c r="T1008" s="131">
        <f>S1008*H1008</f>
        <v>0</v>
      </c>
      <c r="AR1008" s="132" t="s">
        <v>200</v>
      </c>
      <c r="AT1008" s="132" t="s">
        <v>152</v>
      </c>
      <c r="AU1008" s="132" t="s">
        <v>77</v>
      </c>
      <c r="AY1008" s="16" t="s">
        <v>151</v>
      </c>
      <c r="BE1008" s="133">
        <f>IF(N1008="základní",J1008,0)</f>
        <v>0</v>
      </c>
      <c r="BF1008" s="133">
        <f>IF(N1008="snížená",J1008,0)</f>
        <v>0</v>
      </c>
      <c r="BG1008" s="133">
        <f>IF(N1008="zákl. přenesená",J1008,0)</f>
        <v>0</v>
      </c>
      <c r="BH1008" s="133">
        <f>IF(N1008="sníž. přenesená",J1008,0)</f>
        <v>0</v>
      </c>
      <c r="BI1008" s="133">
        <f>IF(N1008="nulová",J1008,0)</f>
        <v>0</v>
      </c>
      <c r="BJ1008" s="16" t="s">
        <v>77</v>
      </c>
      <c r="BK1008" s="133">
        <f>ROUND(I1008*H1008,2)</f>
        <v>0</v>
      </c>
      <c r="BL1008" s="16" t="s">
        <v>164</v>
      </c>
      <c r="BM1008" s="132" t="s">
        <v>2089</v>
      </c>
    </row>
    <row r="1009" spans="2:65" s="11" customFormat="1">
      <c r="B1009" s="134"/>
      <c r="D1009" s="135" t="s">
        <v>159</v>
      </c>
      <c r="E1009" s="136" t="s">
        <v>19</v>
      </c>
      <c r="F1009" s="137" t="s">
        <v>2090</v>
      </c>
      <c r="H1009" s="136" t="s">
        <v>19</v>
      </c>
      <c r="I1009" s="138"/>
      <c r="L1009" s="134"/>
      <c r="M1009" s="139"/>
      <c r="T1009" s="140"/>
      <c r="AT1009" s="136" t="s">
        <v>159</v>
      </c>
      <c r="AU1009" s="136" t="s">
        <v>77</v>
      </c>
      <c r="AV1009" s="11" t="s">
        <v>77</v>
      </c>
      <c r="AW1009" s="11" t="s">
        <v>30</v>
      </c>
      <c r="AX1009" s="11" t="s">
        <v>69</v>
      </c>
      <c r="AY1009" s="136" t="s">
        <v>151</v>
      </c>
    </row>
    <row r="1010" spans="2:65" s="11" customFormat="1">
      <c r="B1010" s="134"/>
      <c r="D1010" s="135" t="s">
        <v>159</v>
      </c>
      <c r="E1010" s="136" t="s">
        <v>19</v>
      </c>
      <c r="F1010" s="137" t="s">
        <v>720</v>
      </c>
      <c r="H1010" s="136" t="s">
        <v>19</v>
      </c>
      <c r="I1010" s="138"/>
      <c r="L1010" s="134"/>
      <c r="M1010" s="139"/>
      <c r="T1010" s="140"/>
      <c r="AT1010" s="136" t="s">
        <v>159</v>
      </c>
      <c r="AU1010" s="136" t="s">
        <v>77</v>
      </c>
      <c r="AV1010" s="11" t="s">
        <v>77</v>
      </c>
      <c r="AW1010" s="11" t="s">
        <v>30</v>
      </c>
      <c r="AX1010" s="11" t="s">
        <v>69</v>
      </c>
      <c r="AY1010" s="136" t="s">
        <v>151</v>
      </c>
    </row>
    <row r="1011" spans="2:65" s="12" customFormat="1">
      <c r="B1011" s="141"/>
      <c r="D1011" s="135" t="s">
        <v>159</v>
      </c>
      <c r="E1011" s="142" t="s">
        <v>19</v>
      </c>
      <c r="F1011" s="143" t="s">
        <v>2091</v>
      </c>
      <c r="H1011" s="144">
        <v>260</v>
      </c>
      <c r="I1011" s="145"/>
      <c r="L1011" s="141"/>
      <c r="M1011" s="146"/>
      <c r="T1011" s="147"/>
      <c r="AT1011" s="142" t="s">
        <v>159</v>
      </c>
      <c r="AU1011" s="142" t="s">
        <v>77</v>
      </c>
      <c r="AV1011" s="12" t="s">
        <v>79</v>
      </c>
      <c r="AW1011" s="12" t="s">
        <v>30</v>
      </c>
      <c r="AX1011" s="12" t="s">
        <v>69</v>
      </c>
      <c r="AY1011" s="142" t="s">
        <v>151</v>
      </c>
    </row>
    <row r="1012" spans="2:65" s="11" customFormat="1">
      <c r="B1012" s="134"/>
      <c r="D1012" s="135" t="s">
        <v>159</v>
      </c>
      <c r="E1012" s="136" t="s">
        <v>19</v>
      </c>
      <c r="F1012" s="137" t="s">
        <v>713</v>
      </c>
      <c r="H1012" s="136" t="s">
        <v>19</v>
      </c>
      <c r="I1012" s="138"/>
      <c r="L1012" s="134"/>
      <c r="M1012" s="139"/>
      <c r="T1012" s="140"/>
      <c r="AT1012" s="136" t="s">
        <v>159</v>
      </c>
      <c r="AU1012" s="136" t="s">
        <v>77</v>
      </c>
      <c r="AV1012" s="11" t="s">
        <v>77</v>
      </c>
      <c r="AW1012" s="11" t="s">
        <v>30</v>
      </c>
      <c r="AX1012" s="11" t="s">
        <v>69</v>
      </c>
      <c r="AY1012" s="136" t="s">
        <v>151</v>
      </c>
    </row>
    <row r="1013" spans="2:65" s="12" customFormat="1">
      <c r="B1013" s="141"/>
      <c r="D1013" s="135" t="s">
        <v>159</v>
      </c>
      <c r="E1013" s="142" t="s">
        <v>19</v>
      </c>
      <c r="F1013" s="143" t="s">
        <v>2091</v>
      </c>
      <c r="H1013" s="144">
        <v>260</v>
      </c>
      <c r="I1013" s="145"/>
      <c r="L1013" s="141"/>
      <c r="M1013" s="146"/>
      <c r="T1013" s="147"/>
      <c r="AT1013" s="142" t="s">
        <v>159</v>
      </c>
      <c r="AU1013" s="142" t="s">
        <v>77</v>
      </c>
      <c r="AV1013" s="12" t="s">
        <v>79</v>
      </c>
      <c r="AW1013" s="12" t="s">
        <v>30</v>
      </c>
      <c r="AX1013" s="12" t="s">
        <v>69</v>
      </c>
      <c r="AY1013" s="142" t="s">
        <v>151</v>
      </c>
    </row>
    <row r="1014" spans="2:65" s="13" customFormat="1">
      <c r="B1014" s="148"/>
      <c r="D1014" s="135" t="s">
        <v>159</v>
      </c>
      <c r="E1014" s="149" t="s">
        <v>19</v>
      </c>
      <c r="F1014" s="150" t="s">
        <v>163</v>
      </c>
      <c r="H1014" s="151">
        <v>520</v>
      </c>
      <c r="I1014" s="152"/>
      <c r="L1014" s="148"/>
      <c r="M1014" s="153"/>
      <c r="T1014" s="154"/>
      <c r="AT1014" s="149" t="s">
        <v>159</v>
      </c>
      <c r="AU1014" s="149" t="s">
        <v>77</v>
      </c>
      <c r="AV1014" s="13" t="s">
        <v>164</v>
      </c>
      <c r="AW1014" s="13" t="s">
        <v>30</v>
      </c>
      <c r="AX1014" s="13" t="s">
        <v>77</v>
      </c>
      <c r="AY1014" s="149" t="s">
        <v>151</v>
      </c>
    </row>
    <row r="1015" spans="2:65" s="1" customFormat="1" ht="16.5" customHeight="1">
      <c r="B1015" s="31"/>
      <c r="C1015" s="120" t="s">
        <v>1146</v>
      </c>
      <c r="D1015" s="120" t="s">
        <v>152</v>
      </c>
      <c r="E1015" s="121" t="s">
        <v>302</v>
      </c>
      <c r="F1015" s="122" t="s">
        <v>303</v>
      </c>
      <c r="G1015" s="123" t="s">
        <v>304</v>
      </c>
      <c r="H1015" s="124">
        <v>7</v>
      </c>
      <c r="I1015" s="125"/>
      <c r="J1015" s="126">
        <f>ROUND(I1015*H1015,2)</f>
        <v>0</v>
      </c>
      <c r="K1015" s="122" t="s">
        <v>156</v>
      </c>
      <c r="L1015" s="127"/>
      <c r="M1015" s="128" t="s">
        <v>19</v>
      </c>
      <c r="N1015" s="129" t="s">
        <v>40</v>
      </c>
      <c r="P1015" s="130">
        <f>O1015*H1015</f>
        <v>0</v>
      </c>
      <c r="Q1015" s="130">
        <v>2.234</v>
      </c>
      <c r="R1015" s="130">
        <f>Q1015*H1015</f>
        <v>15.638</v>
      </c>
      <c r="S1015" s="130">
        <v>0</v>
      </c>
      <c r="T1015" s="131">
        <f>S1015*H1015</f>
        <v>0</v>
      </c>
      <c r="AR1015" s="132" t="s">
        <v>200</v>
      </c>
      <c r="AT1015" s="132" t="s">
        <v>152</v>
      </c>
      <c r="AU1015" s="132" t="s">
        <v>77</v>
      </c>
      <c r="AY1015" s="16" t="s">
        <v>151</v>
      </c>
      <c r="BE1015" s="133">
        <f>IF(N1015="základní",J1015,0)</f>
        <v>0</v>
      </c>
      <c r="BF1015" s="133">
        <f>IF(N1015="snížená",J1015,0)</f>
        <v>0</v>
      </c>
      <c r="BG1015" s="133">
        <f>IF(N1015="zákl. přenesená",J1015,0)</f>
        <v>0</v>
      </c>
      <c r="BH1015" s="133">
        <f>IF(N1015="sníž. přenesená",J1015,0)</f>
        <v>0</v>
      </c>
      <c r="BI1015" s="133">
        <f>IF(N1015="nulová",J1015,0)</f>
        <v>0</v>
      </c>
      <c r="BJ1015" s="16" t="s">
        <v>77</v>
      </c>
      <c r="BK1015" s="133">
        <f>ROUND(I1015*H1015,2)</f>
        <v>0</v>
      </c>
      <c r="BL1015" s="16" t="s">
        <v>164</v>
      </c>
      <c r="BM1015" s="132" t="s">
        <v>2092</v>
      </c>
    </row>
    <row r="1016" spans="2:65" s="11" customFormat="1">
      <c r="B1016" s="134"/>
      <c r="D1016" s="135" t="s">
        <v>159</v>
      </c>
      <c r="E1016" s="136" t="s">
        <v>19</v>
      </c>
      <c r="F1016" s="137" t="s">
        <v>2024</v>
      </c>
      <c r="H1016" s="136" t="s">
        <v>19</v>
      </c>
      <c r="I1016" s="138"/>
      <c r="L1016" s="134"/>
      <c r="M1016" s="139"/>
      <c r="T1016" s="140"/>
      <c r="AT1016" s="136" t="s">
        <v>159</v>
      </c>
      <c r="AU1016" s="136" t="s">
        <v>77</v>
      </c>
      <c r="AV1016" s="11" t="s">
        <v>77</v>
      </c>
      <c r="AW1016" s="11" t="s">
        <v>30</v>
      </c>
      <c r="AX1016" s="11" t="s">
        <v>69</v>
      </c>
      <c r="AY1016" s="136" t="s">
        <v>151</v>
      </c>
    </row>
    <row r="1017" spans="2:65" s="12" customFormat="1">
      <c r="B1017" s="141"/>
      <c r="D1017" s="135" t="s">
        <v>159</v>
      </c>
      <c r="E1017" s="142" t="s">
        <v>19</v>
      </c>
      <c r="F1017" s="143" t="s">
        <v>2093</v>
      </c>
      <c r="H1017" s="144">
        <v>1.1000000000000001</v>
      </c>
      <c r="I1017" s="145"/>
      <c r="L1017" s="141"/>
      <c r="M1017" s="146"/>
      <c r="T1017" s="147"/>
      <c r="AT1017" s="142" t="s">
        <v>159</v>
      </c>
      <c r="AU1017" s="142" t="s">
        <v>77</v>
      </c>
      <c r="AV1017" s="12" t="s">
        <v>79</v>
      </c>
      <c r="AW1017" s="12" t="s">
        <v>30</v>
      </c>
      <c r="AX1017" s="12" t="s">
        <v>69</v>
      </c>
      <c r="AY1017" s="142" t="s">
        <v>151</v>
      </c>
    </row>
    <row r="1018" spans="2:65" s="11" customFormat="1">
      <c r="B1018" s="134"/>
      <c r="D1018" s="135" t="s">
        <v>159</v>
      </c>
      <c r="E1018" s="136" t="s">
        <v>19</v>
      </c>
      <c r="F1018" s="137" t="s">
        <v>2026</v>
      </c>
      <c r="H1018" s="136" t="s">
        <v>19</v>
      </c>
      <c r="I1018" s="138"/>
      <c r="L1018" s="134"/>
      <c r="M1018" s="139"/>
      <c r="T1018" s="140"/>
      <c r="AT1018" s="136" t="s">
        <v>159</v>
      </c>
      <c r="AU1018" s="136" t="s">
        <v>77</v>
      </c>
      <c r="AV1018" s="11" t="s">
        <v>77</v>
      </c>
      <c r="AW1018" s="11" t="s">
        <v>30</v>
      </c>
      <c r="AX1018" s="11" t="s">
        <v>69</v>
      </c>
      <c r="AY1018" s="136" t="s">
        <v>151</v>
      </c>
    </row>
    <row r="1019" spans="2:65" s="12" customFormat="1">
      <c r="B1019" s="141"/>
      <c r="D1019" s="135" t="s">
        <v>159</v>
      </c>
      <c r="E1019" s="142" t="s">
        <v>19</v>
      </c>
      <c r="F1019" s="143" t="s">
        <v>2093</v>
      </c>
      <c r="H1019" s="144">
        <v>1.1000000000000001</v>
      </c>
      <c r="I1019" s="145"/>
      <c r="L1019" s="141"/>
      <c r="M1019" s="146"/>
      <c r="T1019" s="147"/>
      <c r="AT1019" s="142" t="s">
        <v>159</v>
      </c>
      <c r="AU1019" s="142" t="s">
        <v>77</v>
      </c>
      <c r="AV1019" s="12" t="s">
        <v>79</v>
      </c>
      <c r="AW1019" s="12" t="s">
        <v>30</v>
      </c>
      <c r="AX1019" s="12" t="s">
        <v>69</v>
      </c>
      <c r="AY1019" s="142" t="s">
        <v>151</v>
      </c>
    </row>
    <row r="1020" spans="2:65" s="11" customFormat="1">
      <c r="B1020" s="134"/>
      <c r="D1020" s="135" t="s">
        <v>159</v>
      </c>
      <c r="E1020" s="136" t="s">
        <v>19</v>
      </c>
      <c r="F1020" s="137" t="s">
        <v>1928</v>
      </c>
      <c r="H1020" s="136" t="s">
        <v>19</v>
      </c>
      <c r="I1020" s="138"/>
      <c r="L1020" s="134"/>
      <c r="M1020" s="139"/>
      <c r="T1020" s="140"/>
      <c r="AT1020" s="136" t="s">
        <v>159</v>
      </c>
      <c r="AU1020" s="136" t="s">
        <v>77</v>
      </c>
      <c r="AV1020" s="11" t="s">
        <v>77</v>
      </c>
      <c r="AW1020" s="11" t="s">
        <v>30</v>
      </c>
      <c r="AX1020" s="11" t="s">
        <v>69</v>
      </c>
      <c r="AY1020" s="136" t="s">
        <v>151</v>
      </c>
    </row>
    <row r="1021" spans="2:65" s="12" customFormat="1">
      <c r="B1021" s="141"/>
      <c r="D1021" s="135" t="s">
        <v>159</v>
      </c>
      <c r="E1021" s="142" t="s">
        <v>19</v>
      </c>
      <c r="F1021" s="143" t="s">
        <v>2094</v>
      </c>
      <c r="H1021" s="144">
        <v>4.1749999999999998</v>
      </c>
      <c r="I1021" s="145"/>
      <c r="L1021" s="141"/>
      <c r="M1021" s="146"/>
      <c r="T1021" s="147"/>
      <c r="AT1021" s="142" t="s">
        <v>159</v>
      </c>
      <c r="AU1021" s="142" t="s">
        <v>77</v>
      </c>
      <c r="AV1021" s="12" t="s">
        <v>79</v>
      </c>
      <c r="AW1021" s="12" t="s">
        <v>30</v>
      </c>
      <c r="AX1021" s="12" t="s">
        <v>69</v>
      </c>
      <c r="AY1021" s="142" t="s">
        <v>151</v>
      </c>
    </row>
    <row r="1022" spans="2:65" s="11" customFormat="1">
      <c r="B1022" s="134"/>
      <c r="D1022" s="135" t="s">
        <v>159</v>
      </c>
      <c r="E1022" s="136" t="s">
        <v>19</v>
      </c>
      <c r="F1022" s="137" t="s">
        <v>307</v>
      </c>
      <c r="H1022" s="136" t="s">
        <v>19</v>
      </c>
      <c r="I1022" s="138"/>
      <c r="L1022" s="134"/>
      <c r="M1022" s="139"/>
      <c r="T1022" s="140"/>
      <c r="AT1022" s="136" t="s">
        <v>159</v>
      </c>
      <c r="AU1022" s="136" t="s">
        <v>77</v>
      </c>
      <c r="AV1022" s="11" t="s">
        <v>77</v>
      </c>
      <c r="AW1022" s="11" t="s">
        <v>30</v>
      </c>
      <c r="AX1022" s="11" t="s">
        <v>69</v>
      </c>
      <c r="AY1022" s="136" t="s">
        <v>151</v>
      </c>
    </row>
    <row r="1023" spans="2:65" s="12" customFormat="1">
      <c r="B1023" s="141"/>
      <c r="D1023" s="135" t="s">
        <v>159</v>
      </c>
      <c r="E1023" s="142" t="s">
        <v>19</v>
      </c>
      <c r="F1023" s="143" t="s">
        <v>2095</v>
      </c>
      <c r="H1023" s="144">
        <v>0.625</v>
      </c>
      <c r="I1023" s="145"/>
      <c r="L1023" s="141"/>
      <c r="M1023" s="146"/>
      <c r="T1023" s="147"/>
      <c r="AT1023" s="142" t="s">
        <v>159</v>
      </c>
      <c r="AU1023" s="142" t="s">
        <v>77</v>
      </c>
      <c r="AV1023" s="12" t="s">
        <v>79</v>
      </c>
      <c r="AW1023" s="12" t="s">
        <v>30</v>
      </c>
      <c r="AX1023" s="12" t="s">
        <v>69</v>
      </c>
      <c r="AY1023" s="142" t="s">
        <v>151</v>
      </c>
    </row>
    <row r="1024" spans="2:65" s="13" customFormat="1">
      <c r="B1024" s="148"/>
      <c r="D1024" s="135" t="s">
        <v>159</v>
      </c>
      <c r="E1024" s="149" t="s">
        <v>19</v>
      </c>
      <c r="F1024" s="150" t="s">
        <v>163</v>
      </c>
      <c r="H1024" s="151">
        <v>7</v>
      </c>
      <c r="I1024" s="152"/>
      <c r="L1024" s="148"/>
      <c r="M1024" s="153"/>
      <c r="T1024" s="154"/>
      <c r="AT1024" s="149" t="s">
        <v>159</v>
      </c>
      <c r="AU1024" s="149" t="s">
        <v>77</v>
      </c>
      <c r="AV1024" s="13" t="s">
        <v>164</v>
      </c>
      <c r="AW1024" s="13" t="s">
        <v>30</v>
      </c>
      <c r="AX1024" s="13" t="s">
        <v>77</v>
      </c>
      <c r="AY1024" s="149" t="s">
        <v>151</v>
      </c>
    </row>
    <row r="1025" spans="2:65" s="1" customFormat="1" ht="16.5" customHeight="1">
      <c r="B1025" s="31"/>
      <c r="C1025" s="120" t="s">
        <v>1152</v>
      </c>
      <c r="D1025" s="120" t="s">
        <v>152</v>
      </c>
      <c r="E1025" s="121" t="s">
        <v>312</v>
      </c>
      <c r="F1025" s="122" t="s">
        <v>313</v>
      </c>
      <c r="G1025" s="123" t="s">
        <v>280</v>
      </c>
      <c r="H1025" s="124">
        <v>1.2749999999999999</v>
      </c>
      <c r="I1025" s="125"/>
      <c r="J1025" s="126">
        <f>ROUND(I1025*H1025,2)</f>
        <v>0</v>
      </c>
      <c r="K1025" s="122" t="s">
        <v>19</v>
      </c>
      <c r="L1025" s="127"/>
      <c r="M1025" s="128" t="s">
        <v>19</v>
      </c>
      <c r="N1025" s="129" t="s">
        <v>40</v>
      </c>
      <c r="P1025" s="130">
        <f>O1025*H1025</f>
        <v>0</v>
      </c>
      <c r="Q1025" s="130">
        <v>1</v>
      </c>
      <c r="R1025" s="130">
        <f>Q1025*H1025</f>
        <v>1.2749999999999999</v>
      </c>
      <c r="S1025" s="130">
        <v>0</v>
      </c>
      <c r="T1025" s="131">
        <f>S1025*H1025</f>
        <v>0</v>
      </c>
      <c r="AR1025" s="132" t="s">
        <v>200</v>
      </c>
      <c r="AT1025" s="132" t="s">
        <v>152</v>
      </c>
      <c r="AU1025" s="132" t="s">
        <v>77</v>
      </c>
      <c r="AY1025" s="16" t="s">
        <v>151</v>
      </c>
      <c r="BE1025" s="133">
        <f>IF(N1025="základní",J1025,0)</f>
        <v>0</v>
      </c>
      <c r="BF1025" s="133">
        <f>IF(N1025="snížená",J1025,0)</f>
        <v>0</v>
      </c>
      <c r="BG1025" s="133">
        <f>IF(N1025="zákl. přenesená",J1025,0)</f>
        <v>0</v>
      </c>
      <c r="BH1025" s="133">
        <f>IF(N1025="sníž. přenesená",J1025,0)</f>
        <v>0</v>
      </c>
      <c r="BI1025" s="133">
        <f>IF(N1025="nulová",J1025,0)</f>
        <v>0</v>
      </c>
      <c r="BJ1025" s="16" t="s">
        <v>77</v>
      </c>
      <c r="BK1025" s="133">
        <f>ROUND(I1025*H1025,2)</f>
        <v>0</v>
      </c>
      <c r="BL1025" s="16" t="s">
        <v>164</v>
      </c>
      <c r="BM1025" s="132" t="s">
        <v>2096</v>
      </c>
    </row>
    <row r="1026" spans="2:65" s="11" customFormat="1">
      <c r="B1026" s="134"/>
      <c r="D1026" s="135" t="s">
        <v>159</v>
      </c>
      <c r="E1026" s="136" t="s">
        <v>19</v>
      </c>
      <c r="F1026" s="137" t="s">
        <v>2024</v>
      </c>
      <c r="H1026" s="136" t="s">
        <v>19</v>
      </c>
      <c r="I1026" s="138"/>
      <c r="L1026" s="134"/>
      <c r="M1026" s="139"/>
      <c r="T1026" s="140"/>
      <c r="AT1026" s="136" t="s">
        <v>159</v>
      </c>
      <c r="AU1026" s="136" t="s">
        <v>77</v>
      </c>
      <c r="AV1026" s="11" t="s">
        <v>77</v>
      </c>
      <c r="AW1026" s="11" t="s">
        <v>30</v>
      </c>
      <c r="AX1026" s="11" t="s">
        <v>69</v>
      </c>
      <c r="AY1026" s="136" t="s">
        <v>151</v>
      </c>
    </row>
    <row r="1027" spans="2:65" s="12" customFormat="1">
      <c r="B1027" s="141"/>
      <c r="D1027" s="135" t="s">
        <v>159</v>
      </c>
      <c r="E1027" s="142" t="s">
        <v>19</v>
      </c>
      <c r="F1027" s="143" t="s">
        <v>2097</v>
      </c>
      <c r="H1027" s="144">
        <v>0.22</v>
      </c>
      <c r="I1027" s="145"/>
      <c r="L1027" s="141"/>
      <c r="M1027" s="146"/>
      <c r="T1027" s="147"/>
      <c r="AT1027" s="142" t="s">
        <v>159</v>
      </c>
      <c r="AU1027" s="142" t="s">
        <v>77</v>
      </c>
      <c r="AV1027" s="12" t="s">
        <v>79</v>
      </c>
      <c r="AW1027" s="12" t="s">
        <v>30</v>
      </c>
      <c r="AX1027" s="12" t="s">
        <v>69</v>
      </c>
      <c r="AY1027" s="142" t="s">
        <v>151</v>
      </c>
    </row>
    <row r="1028" spans="2:65" s="11" customFormat="1">
      <c r="B1028" s="134"/>
      <c r="D1028" s="135" t="s">
        <v>159</v>
      </c>
      <c r="E1028" s="136" t="s">
        <v>19</v>
      </c>
      <c r="F1028" s="137" t="s">
        <v>2026</v>
      </c>
      <c r="H1028" s="136" t="s">
        <v>19</v>
      </c>
      <c r="I1028" s="138"/>
      <c r="L1028" s="134"/>
      <c r="M1028" s="139"/>
      <c r="T1028" s="140"/>
      <c r="AT1028" s="136" t="s">
        <v>159</v>
      </c>
      <c r="AU1028" s="136" t="s">
        <v>77</v>
      </c>
      <c r="AV1028" s="11" t="s">
        <v>77</v>
      </c>
      <c r="AW1028" s="11" t="s">
        <v>30</v>
      </c>
      <c r="AX1028" s="11" t="s">
        <v>69</v>
      </c>
      <c r="AY1028" s="136" t="s">
        <v>151</v>
      </c>
    </row>
    <row r="1029" spans="2:65" s="12" customFormat="1">
      <c r="B1029" s="141"/>
      <c r="D1029" s="135" t="s">
        <v>159</v>
      </c>
      <c r="E1029" s="142" t="s">
        <v>19</v>
      </c>
      <c r="F1029" s="143" t="s">
        <v>2097</v>
      </c>
      <c r="H1029" s="144">
        <v>0.22</v>
      </c>
      <c r="I1029" s="145"/>
      <c r="L1029" s="141"/>
      <c r="M1029" s="146"/>
      <c r="T1029" s="147"/>
      <c r="AT1029" s="142" t="s">
        <v>159</v>
      </c>
      <c r="AU1029" s="142" t="s">
        <v>77</v>
      </c>
      <c r="AV1029" s="12" t="s">
        <v>79</v>
      </c>
      <c r="AW1029" s="12" t="s">
        <v>30</v>
      </c>
      <c r="AX1029" s="12" t="s">
        <v>69</v>
      </c>
      <c r="AY1029" s="142" t="s">
        <v>151</v>
      </c>
    </row>
    <row r="1030" spans="2:65" s="11" customFormat="1">
      <c r="B1030" s="134"/>
      <c r="D1030" s="135" t="s">
        <v>159</v>
      </c>
      <c r="E1030" s="136" t="s">
        <v>19</v>
      </c>
      <c r="F1030" s="137" t="s">
        <v>1928</v>
      </c>
      <c r="H1030" s="136" t="s">
        <v>19</v>
      </c>
      <c r="I1030" s="138"/>
      <c r="L1030" s="134"/>
      <c r="M1030" s="139"/>
      <c r="T1030" s="140"/>
      <c r="AT1030" s="136" t="s">
        <v>159</v>
      </c>
      <c r="AU1030" s="136" t="s">
        <v>77</v>
      </c>
      <c r="AV1030" s="11" t="s">
        <v>77</v>
      </c>
      <c r="AW1030" s="11" t="s">
        <v>30</v>
      </c>
      <c r="AX1030" s="11" t="s">
        <v>69</v>
      </c>
      <c r="AY1030" s="136" t="s">
        <v>151</v>
      </c>
    </row>
    <row r="1031" spans="2:65" s="12" customFormat="1">
      <c r="B1031" s="141"/>
      <c r="D1031" s="135" t="s">
        <v>159</v>
      </c>
      <c r="E1031" s="142" t="s">
        <v>19</v>
      </c>
      <c r="F1031" s="143" t="s">
        <v>2098</v>
      </c>
      <c r="H1031" s="144">
        <v>0.83499999999999996</v>
      </c>
      <c r="I1031" s="145"/>
      <c r="L1031" s="141"/>
      <c r="M1031" s="146"/>
      <c r="T1031" s="147"/>
      <c r="AT1031" s="142" t="s">
        <v>159</v>
      </c>
      <c r="AU1031" s="142" t="s">
        <v>77</v>
      </c>
      <c r="AV1031" s="12" t="s">
        <v>79</v>
      </c>
      <c r="AW1031" s="12" t="s">
        <v>30</v>
      </c>
      <c r="AX1031" s="12" t="s">
        <v>69</v>
      </c>
      <c r="AY1031" s="142" t="s">
        <v>151</v>
      </c>
    </row>
    <row r="1032" spans="2:65" s="13" customFormat="1">
      <c r="B1032" s="148"/>
      <c r="D1032" s="135" t="s">
        <v>159</v>
      </c>
      <c r="E1032" s="149" t="s">
        <v>19</v>
      </c>
      <c r="F1032" s="150" t="s">
        <v>163</v>
      </c>
      <c r="H1032" s="151">
        <v>1.2749999999999999</v>
      </c>
      <c r="I1032" s="152"/>
      <c r="L1032" s="148"/>
      <c r="M1032" s="153"/>
      <c r="T1032" s="154"/>
      <c r="AT1032" s="149" t="s">
        <v>159</v>
      </c>
      <c r="AU1032" s="149" t="s">
        <v>77</v>
      </c>
      <c r="AV1032" s="13" t="s">
        <v>164</v>
      </c>
      <c r="AW1032" s="13" t="s">
        <v>30</v>
      </c>
      <c r="AX1032" s="13" t="s">
        <v>77</v>
      </c>
      <c r="AY1032" s="149" t="s">
        <v>151</v>
      </c>
    </row>
    <row r="1033" spans="2:65" s="1" customFormat="1" ht="16.5" customHeight="1">
      <c r="B1033" s="31"/>
      <c r="C1033" s="120" t="s">
        <v>1156</v>
      </c>
      <c r="D1033" s="120" t="s">
        <v>152</v>
      </c>
      <c r="E1033" s="121" t="s">
        <v>1082</v>
      </c>
      <c r="F1033" s="122" t="s">
        <v>1083</v>
      </c>
      <c r="G1033" s="123" t="s">
        <v>345</v>
      </c>
      <c r="H1033" s="124">
        <v>84</v>
      </c>
      <c r="I1033" s="125"/>
      <c r="J1033" s="126">
        <f>ROUND(I1033*H1033,2)</f>
        <v>0</v>
      </c>
      <c r="K1033" s="122" t="s">
        <v>156</v>
      </c>
      <c r="L1033" s="127"/>
      <c r="M1033" s="128" t="s">
        <v>19</v>
      </c>
      <c r="N1033" s="129" t="s">
        <v>40</v>
      </c>
      <c r="P1033" s="130">
        <f>O1033*H1033</f>
        <v>0</v>
      </c>
      <c r="Q1033" s="130">
        <v>1E-3</v>
      </c>
      <c r="R1033" s="130">
        <f>Q1033*H1033</f>
        <v>8.4000000000000005E-2</v>
      </c>
      <c r="S1033" s="130">
        <v>0</v>
      </c>
      <c r="T1033" s="131">
        <f>S1033*H1033</f>
        <v>0</v>
      </c>
      <c r="AR1033" s="132" t="s">
        <v>200</v>
      </c>
      <c r="AT1033" s="132" t="s">
        <v>152</v>
      </c>
      <c r="AU1033" s="132" t="s">
        <v>77</v>
      </c>
      <c r="AY1033" s="16" t="s">
        <v>151</v>
      </c>
      <c r="BE1033" s="133">
        <f>IF(N1033="základní",J1033,0)</f>
        <v>0</v>
      </c>
      <c r="BF1033" s="133">
        <f>IF(N1033="snížená",J1033,0)</f>
        <v>0</v>
      </c>
      <c r="BG1033" s="133">
        <f>IF(N1033="zákl. přenesená",J1033,0)</f>
        <v>0</v>
      </c>
      <c r="BH1033" s="133">
        <f>IF(N1033="sníž. přenesená",J1033,0)</f>
        <v>0</v>
      </c>
      <c r="BI1033" s="133">
        <f>IF(N1033="nulová",J1033,0)</f>
        <v>0</v>
      </c>
      <c r="BJ1033" s="16" t="s">
        <v>77</v>
      </c>
      <c r="BK1033" s="133">
        <f>ROUND(I1033*H1033,2)</f>
        <v>0</v>
      </c>
      <c r="BL1033" s="16" t="s">
        <v>164</v>
      </c>
      <c r="BM1033" s="132" t="s">
        <v>2099</v>
      </c>
    </row>
    <row r="1034" spans="2:65" s="11" customFormat="1">
      <c r="B1034" s="134"/>
      <c r="D1034" s="135" t="s">
        <v>159</v>
      </c>
      <c r="E1034" s="136" t="s">
        <v>19</v>
      </c>
      <c r="F1034" s="137" t="s">
        <v>994</v>
      </c>
      <c r="H1034" s="136" t="s">
        <v>19</v>
      </c>
      <c r="I1034" s="138"/>
      <c r="L1034" s="134"/>
      <c r="M1034" s="139"/>
      <c r="T1034" s="140"/>
      <c r="AT1034" s="136" t="s">
        <v>159</v>
      </c>
      <c r="AU1034" s="136" t="s">
        <v>77</v>
      </c>
      <c r="AV1034" s="11" t="s">
        <v>77</v>
      </c>
      <c r="AW1034" s="11" t="s">
        <v>30</v>
      </c>
      <c r="AX1034" s="11" t="s">
        <v>69</v>
      </c>
      <c r="AY1034" s="136" t="s">
        <v>151</v>
      </c>
    </row>
    <row r="1035" spans="2:65" s="11" customFormat="1">
      <c r="B1035" s="134"/>
      <c r="D1035" s="135" t="s">
        <v>159</v>
      </c>
      <c r="E1035" s="136" t="s">
        <v>19</v>
      </c>
      <c r="F1035" s="137" t="s">
        <v>713</v>
      </c>
      <c r="H1035" s="136" t="s">
        <v>19</v>
      </c>
      <c r="I1035" s="138"/>
      <c r="L1035" s="134"/>
      <c r="M1035" s="139"/>
      <c r="T1035" s="140"/>
      <c r="AT1035" s="136" t="s">
        <v>159</v>
      </c>
      <c r="AU1035" s="136" t="s">
        <v>77</v>
      </c>
      <c r="AV1035" s="11" t="s">
        <v>77</v>
      </c>
      <c r="AW1035" s="11" t="s">
        <v>30</v>
      </c>
      <c r="AX1035" s="11" t="s">
        <v>69</v>
      </c>
      <c r="AY1035" s="136" t="s">
        <v>151</v>
      </c>
    </row>
    <row r="1036" spans="2:65" s="12" customFormat="1">
      <c r="B1036" s="141"/>
      <c r="D1036" s="135" t="s">
        <v>159</v>
      </c>
      <c r="E1036" s="142" t="s">
        <v>19</v>
      </c>
      <c r="F1036" s="143" t="s">
        <v>2100</v>
      </c>
      <c r="H1036" s="144">
        <v>42</v>
      </c>
      <c r="I1036" s="145"/>
      <c r="L1036" s="141"/>
      <c r="M1036" s="146"/>
      <c r="T1036" s="147"/>
      <c r="AT1036" s="142" t="s">
        <v>159</v>
      </c>
      <c r="AU1036" s="142" t="s">
        <v>77</v>
      </c>
      <c r="AV1036" s="12" t="s">
        <v>79</v>
      </c>
      <c r="AW1036" s="12" t="s">
        <v>30</v>
      </c>
      <c r="AX1036" s="12" t="s">
        <v>69</v>
      </c>
      <c r="AY1036" s="142" t="s">
        <v>151</v>
      </c>
    </row>
    <row r="1037" spans="2:65" s="11" customFormat="1">
      <c r="B1037" s="134"/>
      <c r="D1037" s="135" t="s">
        <v>159</v>
      </c>
      <c r="E1037" s="136" t="s">
        <v>19</v>
      </c>
      <c r="F1037" s="137" t="s">
        <v>684</v>
      </c>
      <c r="H1037" s="136" t="s">
        <v>19</v>
      </c>
      <c r="I1037" s="138"/>
      <c r="L1037" s="134"/>
      <c r="M1037" s="139"/>
      <c r="T1037" s="140"/>
      <c r="AT1037" s="136" t="s">
        <v>159</v>
      </c>
      <c r="AU1037" s="136" t="s">
        <v>77</v>
      </c>
      <c r="AV1037" s="11" t="s">
        <v>77</v>
      </c>
      <c r="AW1037" s="11" t="s">
        <v>30</v>
      </c>
      <c r="AX1037" s="11" t="s">
        <v>69</v>
      </c>
      <c r="AY1037" s="136" t="s">
        <v>151</v>
      </c>
    </row>
    <row r="1038" spans="2:65" s="12" customFormat="1">
      <c r="B1038" s="141"/>
      <c r="D1038" s="135" t="s">
        <v>159</v>
      </c>
      <c r="E1038" s="142" t="s">
        <v>19</v>
      </c>
      <c r="F1038" s="143" t="s">
        <v>2100</v>
      </c>
      <c r="H1038" s="144">
        <v>42</v>
      </c>
      <c r="I1038" s="145"/>
      <c r="L1038" s="141"/>
      <c r="M1038" s="146"/>
      <c r="T1038" s="147"/>
      <c r="AT1038" s="142" t="s">
        <v>159</v>
      </c>
      <c r="AU1038" s="142" t="s">
        <v>77</v>
      </c>
      <c r="AV1038" s="12" t="s">
        <v>79</v>
      </c>
      <c r="AW1038" s="12" t="s">
        <v>30</v>
      </c>
      <c r="AX1038" s="12" t="s">
        <v>69</v>
      </c>
      <c r="AY1038" s="142" t="s">
        <v>151</v>
      </c>
    </row>
    <row r="1039" spans="2:65" s="13" customFormat="1">
      <c r="B1039" s="148"/>
      <c r="D1039" s="135" t="s">
        <v>159</v>
      </c>
      <c r="E1039" s="149" t="s">
        <v>19</v>
      </c>
      <c r="F1039" s="150" t="s">
        <v>163</v>
      </c>
      <c r="H1039" s="151">
        <v>84</v>
      </c>
      <c r="I1039" s="152"/>
      <c r="L1039" s="148"/>
      <c r="M1039" s="153"/>
      <c r="T1039" s="154"/>
      <c r="AT1039" s="149" t="s">
        <v>159</v>
      </c>
      <c r="AU1039" s="149" t="s">
        <v>77</v>
      </c>
      <c r="AV1039" s="13" t="s">
        <v>164</v>
      </c>
      <c r="AW1039" s="13" t="s">
        <v>30</v>
      </c>
      <c r="AX1039" s="13" t="s">
        <v>77</v>
      </c>
      <c r="AY1039" s="149" t="s">
        <v>151</v>
      </c>
    </row>
    <row r="1040" spans="2:65" s="1" customFormat="1" ht="16.5" customHeight="1">
      <c r="B1040" s="31"/>
      <c r="C1040" s="120" t="s">
        <v>1160</v>
      </c>
      <c r="D1040" s="120" t="s">
        <v>152</v>
      </c>
      <c r="E1040" s="121" t="s">
        <v>1603</v>
      </c>
      <c r="F1040" s="122" t="s">
        <v>1604</v>
      </c>
      <c r="G1040" s="123" t="s">
        <v>345</v>
      </c>
      <c r="H1040" s="124">
        <v>1920</v>
      </c>
      <c r="I1040" s="125"/>
      <c r="J1040" s="126">
        <f>ROUND(I1040*H1040,2)</f>
        <v>0</v>
      </c>
      <c r="K1040" s="122" t="s">
        <v>156</v>
      </c>
      <c r="L1040" s="127"/>
      <c r="M1040" s="128" t="s">
        <v>19</v>
      </c>
      <c r="N1040" s="129" t="s">
        <v>40</v>
      </c>
      <c r="P1040" s="130">
        <f>O1040*H1040</f>
        <v>0</v>
      </c>
      <c r="Q1040" s="130">
        <v>1E-3</v>
      </c>
      <c r="R1040" s="130">
        <f>Q1040*H1040</f>
        <v>1.92</v>
      </c>
      <c r="S1040" s="130">
        <v>0</v>
      </c>
      <c r="T1040" s="131">
        <f>S1040*H1040</f>
        <v>0</v>
      </c>
      <c r="AR1040" s="132" t="s">
        <v>200</v>
      </c>
      <c r="AT1040" s="132" t="s">
        <v>152</v>
      </c>
      <c r="AU1040" s="132" t="s">
        <v>77</v>
      </c>
      <c r="AY1040" s="16" t="s">
        <v>151</v>
      </c>
      <c r="BE1040" s="133">
        <f>IF(N1040="základní",J1040,0)</f>
        <v>0</v>
      </c>
      <c r="BF1040" s="133">
        <f>IF(N1040="snížená",J1040,0)</f>
        <v>0</v>
      </c>
      <c r="BG1040" s="133">
        <f>IF(N1040="zákl. přenesená",J1040,0)</f>
        <v>0</v>
      </c>
      <c r="BH1040" s="133">
        <f>IF(N1040="sníž. přenesená",J1040,0)</f>
        <v>0</v>
      </c>
      <c r="BI1040" s="133">
        <f>IF(N1040="nulová",J1040,0)</f>
        <v>0</v>
      </c>
      <c r="BJ1040" s="16" t="s">
        <v>77</v>
      </c>
      <c r="BK1040" s="133">
        <f>ROUND(I1040*H1040,2)</f>
        <v>0</v>
      </c>
      <c r="BL1040" s="16" t="s">
        <v>164</v>
      </c>
      <c r="BM1040" s="132" t="s">
        <v>2101</v>
      </c>
    </row>
    <row r="1041" spans="2:65" s="11" customFormat="1">
      <c r="B1041" s="134"/>
      <c r="D1041" s="135" t="s">
        <v>159</v>
      </c>
      <c r="E1041" s="136" t="s">
        <v>19</v>
      </c>
      <c r="F1041" s="137" t="s">
        <v>1761</v>
      </c>
      <c r="H1041" s="136" t="s">
        <v>19</v>
      </c>
      <c r="I1041" s="138"/>
      <c r="L1041" s="134"/>
      <c r="M1041" s="139"/>
      <c r="T1041" s="140"/>
      <c r="AT1041" s="136" t="s">
        <v>159</v>
      </c>
      <c r="AU1041" s="136" t="s">
        <v>77</v>
      </c>
      <c r="AV1041" s="11" t="s">
        <v>77</v>
      </c>
      <c r="AW1041" s="11" t="s">
        <v>30</v>
      </c>
      <c r="AX1041" s="11" t="s">
        <v>69</v>
      </c>
      <c r="AY1041" s="136" t="s">
        <v>151</v>
      </c>
    </row>
    <row r="1042" spans="2:65" s="12" customFormat="1">
      <c r="B1042" s="141"/>
      <c r="D1042" s="135" t="s">
        <v>159</v>
      </c>
      <c r="E1042" s="142" t="s">
        <v>19</v>
      </c>
      <c r="F1042" s="143" t="s">
        <v>2102</v>
      </c>
      <c r="H1042" s="144">
        <v>960</v>
      </c>
      <c r="I1042" s="145"/>
      <c r="L1042" s="141"/>
      <c r="M1042" s="146"/>
      <c r="T1042" s="147"/>
      <c r="AT1042" s="142" t="s">
        <v>159</v>
      </c>
      <c r="AU1042" s="142" t="s">
        <v>77</v>
      </c>
      <c r="AV1042" s="12" t="s">
        <v>79</v>
      </c>
      <c r="AW1042" s="12" t="s">
        <v>30</v>
      </c>
      <c r="AX1042" s="12" t="s">
        <v>69</v>
      </c>
      <c r="AY1042" s="142" t="s">
        <v>151</v>
      </c>
    </row>
    <row r="1043" spans="2:65" s="11" customFormat="1">
      <c r="B1043" s="134"/>
      <c r="D1043" s="135" t="s">
        <v>159</v>
      </c>
      <c r="E1043" s="136" t="s">
        <v>19</v>
      </c>
      <c r="F1043" s="137" t="s">
        <v>1764</v>
      </c>
      <c r="H1043" s="136" t="s">
        <v>19</v>
      </c>
      <c r="I1043" s="138"/>
      <c r="L1043" s="134"/>
      <c r="M1043" s="139"/>
      <c r="T1043" s="140"/>
      <c r="AT1043" s="136" t="s">
        <v>159</v>
      </c>
      <c r="AU1043" s="136" t="s">
        <v>77</v>
      </c>
      <c r="AV1043" s="11" t="s">
        <v>77</v>
      </c>
      <c r="AW1043" s="11" t="s">
        <v>30</v>
      </c>
      <c r="AX1043" s="11" t="s">
        <v>69</v>
      </c>
      <c r="AY1043" s="136" t="s">
        <v>151</v>
      </c>
    </row>
    <row r="1044" spans="2:65" s="12" customFormat="1">
      <c r="B1044" s="141"/>
      <c r="D1044" s="135" t="s">
        <v>159</v>
      </c>
      <c r="E1044" s="142" t="s">
        <v>19</v>
      </c>
      <c r="F1044" s="143" t="s">
        <v>2102</v>
      </c>
      <c r="H1044" s="144">
        <v>960</v>
      </c>
      <c r="I1044" s="145"/>
      <c r="L1044" s="141"/>
      <c r="M1044" s="146"/>
      <c r="T1044" s="147"/>
      <c r="AT1044" s="142" t="s">
        <v>159</v>
      </c>
      <c r="AU1044" s="142" t="s">
        <v>77</v>
      </c>
      <c r="AV1044" s="12" t="s">
        <v>79</v>
      </c>
      <c r="AW1044" s="12" t="s">
        <v>30</v>
      </c>
      <c r="AX1044" s="12" t="s">
        <v>69</v>
      </c>
      <c r="AY1044" s="142" t="s">
        <v>151</v>
      </c>
    </row>
    <row r="1045" spans="2:65" s="13" customFormat="1">
      <c r="B1045" s="148"/>
      <c r="D1045" s="135" t="s">
        <v>159</v>
      </c>
      <c r="E1045" s="149" t="s">
        <v>19</v>
      </c>
      <c r="F1045" s="150" t="s">
        <v>163</v>
      </c>
      <c r="H1045" s="151">
        <v>1920</v>
      </c>
      <c r="I1045" s="152"/>
      <c r="L1045" s="148"/>
      <c r="M1045" s="153"/>
      <c r="T1045" s="154"/>
      <c r="AT1045" s="149" t="s">
        <v>159</v>
      </c>
      <c r="AU1045" s="149" t="s">
        <v>77</v>
      </c>
      <c r="AV1045" s="13" t="s">
        <v>164</v>
      </c>
      <c r="AW1045" s="13" t="s">
        <v>30</v>
      </c>
      <c r="AX1045" s="13" t="s">
        <v>77</v>
      </c>
      <c r="AY1045" s="149" t="s">
        <v>151</v>
      </c>
    </row>
    <row r="1046" spans="2:65" s="1" customFormat="1" ht="16.5" customHeight="1">
      <c r="B1046" s="31"/>
      <c r="C1046" s="120" t="s">
        <v>1164</v>
      </c>
      <c r="D1046" s="120" t="s">
        <v>152</v>
      </c>
      <c r="E1046" s="121" t="s">
        <v>2103</v>
      </c>
      <c r="F1046" s="122" t="s">
        <v>2104</v>
      </c>
      <c r="G1046" s="123" t="s">
        <v>345</v>
      </c>
      <c r="H1046" s="124">
        <v>1040</v>
      </c>
      <c r="I1046" s="125"/>
      <c r="J1046" s="126">
        <f>ROUND(I1046*H1046,2)</f>
        <v>0</v>
      </c>
      <c r="K1046" s="122" t="s">
        <v>156</v>
      </c>
      <c r="L1046" s="127"/>
      <c r="M1046" s="128" t="s">
        <v>19</v>
      </c>
      <c r="N1046" s="129" t="s">
        <v>40</v>
      </c>
      <c r="P1046" s="130">
        <f>O1046*H1046</f>
        <v>0</v>
      </c>
      <c r="Q1046" s="130">
        <v>1E-3</v>
      </c>
      <c r="R1046" s="130">
        <f>Q1046*H1046</f>
        <v>1.04</v>
      </c>
      <c r="S1046" s="130">
        <v>0</v>
      </c>
      <c r="T1046" s="131">
        <f>S1046*H1046</f>
        <v>0</v>
      </c>
      <c r="AR1046" s="132" t="s">
        <v>200</v>
      </c>
      <c r="AT1046" s="132" t="s">
        <v>152</v>
      </c>
      <c r="AU1046" s="132" t="s">
        <v>77</v>
      </c>
      <c r="AY1046" s="16" t="s">
        <v>151</v>
      </c>
      <c r="BE1046" s="133">
        <f>IF(N1046="základní",J1046,0)</f>
        <v>0</v>
      </c>
      <c r="BF1046" s="133">
        <f>IF(N1046="snížená",J1046,0)</f>
        <v>0</v>
      </c>
      <c r="BG1046" s="133">
        <f>IF(N1046="zákl. přenesená",J1046,0)</f>
        <v>0</v>
      </c>
      <c r="BH1046" s="133">
        <f>IF(N1046="sníž. přenesená",J1046,0)</f>
        <v>0</v>
      </c>
      <c r="BI1046" s="133">
        <f>IF(N1046="nulová",J1046,0)</f>
        <v>0</v>
      </c>
      <c r="BJ1046" s="16" t="s">
        <v>77</v>
      </c>
      <c r="BK1046" s="133">
        <f>ROUND(I1046*H1046,2)</f>
        <v>0</v>
      </c>
      <c r="BL1046" s="16" t="s">
        <v>164</v>
      </c>
      <c r="BM1046" s="132" t="s">
        <v>2105</v>
      </c>
    </row>
    <row r="1047" spans="2:65" s="11" customFormat="1">
      <c r="B1047" s="134"/>
      <c r="D1047" s="135" t="s">
        <v>159</v>
      </c>
      <c r="E1047" s="136" t="s">
        <v>19</v>
      </c>
      <c r="F1047" s="137" t="s">
        <v>2084</v>
      </c>
      <c r="H1047" s="136" t="s">
        <v>19</v>
      </c>
      <c r="I1047" s="138"/>
      <c r="L1047" s="134"/>
      <c r="M1047" s="139"/>
      <c r="T1047" s="140"/>
      <c r="AT1047" s="136" t="s">
        <v>159</v>
      </c>
      <c r="AU1047" s="136" t="s">
        <v>77</v>
      </c>
      <c r="AV1047" s="11" t="s">
        <v>77</v>
      </c>
      <c r="AW1047" s="11" t="s">
        <v>30</v>
      </c>
      <c r="AX1047" s="11" t="s">
        <v>69</v>
      </c>
      <c r="AY1047" s="136" t="s">
        <v>151</v>
      </c>
    </row>
    <row r="1048" spans="2:65" s="12" customFormat="1">
      <c r="B1048" s="141"/>
      <c r="D1048" s="135" t="s">
        <v>159</v>
      </c>
      <c r="E1048" s="142" t="s">
        <v>19</v>
      </c>
      <c r="F1048" s="143" t="s">
        <v>2106</v>
      </c>
      <c r="H1048" s="144">
        <v>520</v>
      </c>
      <c r="I1048" s="145"/>
      <c r="L1048" s="141"/>
      <c r="M1048" s="146"/>
      <c r="T1048" s="147"/>
      <c r="AT1048" s="142" t="s">
        <v>159</v>
      </c>
      <c r="AU1048" s="142" t="s">
        <v>77</v>
      </c>
      <c r="AV1048" s="12" t="s">
        <v>79</v>
      </c>
      <c r="AW1048" s="12" t="s">
        <v>30</v>
      </c>
      <c r="AX1048" s="12" t="s">
        <v>69</v>
      </c>
      <c r="AY1048" s="142" t="s">
        <v>151</v>
      </c>
    </row>
    <row r="1049" spans="2:65" s="11" customFormat="1">
      <c r="B1049" s="134"/>
      <c r="D1049" s="135" t="s">
        <v>159</v>
      </c>
      <c r="E1049" s="136" t="s">
        <v>19</v>
      </c>
      <c r="F1049" s="137" t="s">
        <v>2086</v>
      </c>
      <c r="H1049" s="136" t="s">
        <v>19</v>
      </c>
      <c r="I1049" s="138"/>
      <c r="L1049" s="134"/>
      <c r="M1049" s="139"/>
      <c r="T1049" s="140"/>
      <c r="AT1049" s="136" t="s">
        <v>159</v>
      </c>
      <c r="AU1049" s="136" t="s">
        <v>77</v>
      </c>
      <c r="AV1049" s="11" t="s">
        <v>77</v>
      </c>
      <c r="AW1049" s="11" t="s">
        <v>30</v>
      </c>
      <c r="AX1049" s="11" t="s">
        <v>69</v>
      </c>
      <c r="AY1049" s="136" t="s">
        <v>151</v>
      </c>
    </row>
    <row r="1050" spans="2:65" s="12" customFormat="1">
      <c r="B1050" s="141"/>
      <c r="D1050" s="135" t="s">
        <v>159</v>
      </c>
      <c r="E1050" s="142" t="s">
        <v>19</v>
      </c>
      <c r="F1050" s="143" t="s">
        <v>2106</v>
      </c>
      <c r="H1050" s="144">
        <v>520</v>
      </c>
      <c r="I1050" s="145"/>
      <c r="L1050" s="141"/>
      <c r="M1050" s="146"/>
      <c r="T1050" s="147"/>
      <c r="AT1050" s="142" t="s">
        <v>159</v>
      </c>
      <c r="AU1050" s="142" t="s">
        <v>77</v>
      </c>
      <c r="AV1050" s="12" t="s">
        <v>79</v>
      </c>
      <c r="AW1050" s="12" t="s">
        <v>30</v>
      </c>
      <c r="AX1050" s="12" t="s">
        <v>69</v>
      </c>
      <c r="AY1050" s="142" t="s">
        <v>151</v>
      </c>
    </row>
    <row r="1051" spans="2:65" s="13" customFormat="1">
      <c r="B1051" s="148"/>
      <c r="D1051" s="135" t="s">
        <v>159</v>
      </c>
      <c r="E1051" s="149" t="s">
        <v>19</v>
      </c>
      <c r="F1051" s="150" t="s">
        <v>163</v>
      </c>
      <c r="H1051" s="151">
        <v>1040</v>
      </c>
      <c r="I1051" s="152"/>
      <c r="L1051" s="148"/>
      <c r="M1051" s="153"/>
      <c r="T1051" s="154"/>
      <c r="AT1051" s="149" t="s">
        <v>159</v>
      </c>
      <c r="AU1051" s="149" t="s">
        <v>77</v>
      </c>
      <c r="AV1051" s="13" t="s">
        <v>164</v>
      </c>
      <c r="AW1051" s="13" t="s">
        <v>30</v>
      </c>
      <c r="AX1051" s="13" t="s">
        <v>77</v>
      </c>
      <c r="AY1051" s="149" t="s">
        <v>151</v>
      </c>
    </row>
    <row r="1052" spans="2:65" s="10" customFormat="1" ht="25.9" customHeight="1">
      <c r="B1052" s="110"/>
      <c r="D1052" s="111" t="s">
        <v>68</v>
      </c>
      <c r="E1052" s="112" t="s">
        <v>339</v>
      </c>
      <c r="F1052" s="112" t="s">
        <v>340</v>
      </c>
      <c r="I1052" s="113"/>
      <c r="J1052" s="114">
        <f>BK1052</f>
        <v>0</v>
      </c>
      <c r="L1052" s="110"/>
      <c r="M1052" s="115"/>
      <c r="P1052" s="116">
        <f>SUM(P1053:P1751)</f>
        <v>0</v>
      </c>
      <c r="R1052" s="116">
        <f>SUM(R1053:R1751)</f>
        <v>0.20040000000000002</v>
      </c>
      <c r="T1052" s="117">
        <f>SUM(T1053:T1751)</f>
        <v>0</v>
      </c>
      <c r="AR1052" s="111" t="s">
        <v>77</v>
      </c>
      <c r="AT1052" s="118" t="s">
        <v>68</v>
      </c>
      <c r="AU1052" s="118" t="s">
        <v>69</v>
      </c>
      <c r="AY1052" s="111" t="s">
        <v>151</v>
      </c>
      <c r="BK1052" s="119">
        <f>SUM(BK1053:BK1751)</f>
        <v>0</v>
      </c>
    </row>
    <row r="1053" spans="2:65" s="1" customFormat="1" ht="101.25" customHeight="1">
      <c r="B1053" s="31"/>
      <c r="C1053" s="155" t="s">
        <v>1168</v>
      </c>
      <c r="D1053" s="155" t="s">
        <v>342</v>
      </c>
      <c r="E1053" s="156" t="s">
        <v>375</v>
      </c>
      <c r="F1053" s="157" t="s">
        <v>376</v>
      </c>
      <c r="G1053" s="158" t="s">
        <v>304</v>
      </c>
      <c r="H1053" s="159">
        <v>1595.2</v>
      </c>
      <c r="I1053" s="160"/>
      <c r="J1053" s="161">
        <f>ROUND(I1053*H1053,2)</f>
        <v>0</v>
      </c>
      <c r="K1053" s="157" t="s">
        <v>156</v>
      </c>
      <c r="L1053" s="31"/>
      <c r="M1053" s="162" t="s">
        <v>19</v>
      </c>
      <c r="N1053" s="163" t="s">
        <v>40</v>
      </c>
      <c r="P1053" s="130">
        <f>O1053*H1053</f>
        <v>0</v>
      </c>
      <c r="Q1053" s="130">
        <v>0</v>
      </c>
      <c r="R1053" s="130">
        <f>Q1053*H1053</f>
        <v>0</v>
      </c>
      <c r="S1053" s="130">
        <v>0</v>
      </c>
      <c r="T1053" s="131">
        <f>S1053*H1053</f>
        <v>0</v>
      </c>
      <c r="AR1053" s="132" t="s">
        <v>164</v>
      </c>
      <c r="AT1053" s="132" t="s">
        <v>342</v>
      </c>
      <c r="AU1053" s="132" t="s">
        <v>77</v>
      </c>
      <c r="AY1053" s="16" t="s">
        <v>151</v>
      </c>
      <c r="BE1053" s="133">
        <f>IF(N1053="základní",J1053,0)</f>
        <v>0</v>
      </c>
      <c r="BF1053" s="133">
        <f>IF(N1053="snížená",J1053,0)</f>
        <v>0</v>
      </c>
      <c r="BG1053" s="133">
        <f>IF(N1053="zákl. přenesená",J1053,0)</f>
        <v>0</v>
      </c>
      <c r="BH1053" s="133">
        <f>IF(N1053="sníž. přenesená",J1053,0)</f>
        <v>0</v>
      </c>
      <c r="BI1053" s="133">
        <f>IF(N1053="nulová",J1053,0)</f>
        <v>0</v>
      </c>
      <c r="BJ1053" s="16" t="s">
        <v>77</v>
      </c>
      <c r="BK1053" s="133">
        <f>ROUND(I1053*H1053,2)</f>
        <v>0</v>
      </c>
      <c r="BL1053" s="16" t="s">
        <v>164</v>
      </c>
      <c r="BM1053" s="132" t="s">
        <v>2107</v>
      </c>
    </row>
    <row r="1054" spans="2:65" s="11" customFormat="1">
      <c r="B1054" s="134"/>
      <c r="D1054" s="135" t="s">
        <v>159</v>
      </c>
      <c r="E1054" s="136" t="s">
        <v>19</v>
      </c>
      <c r="F1054" s="137" t="s">
        <v>1258</v>
      </c>
      <c r="H1054" s="136" t="s">
        <v>19</v>
      </c>
      <c r="I1054" s="138"/>
      <c r="L1054" s="134"/>
      <c r="M1054" s="139"/>
      <c r="T1054" s="140"/>
      <c r="AT1054" s="136" t="s">
        <v>159</v>
      </c>
      <c r="AU1054" s="136" t="s">
        <v>77</v>
      </c>
      <c r="AV1054" s="11" t="s">
        <v>77</v>
      </c>
      <c r="AW1054" s="11" t="s">
        <v>30</v>
      </c>
      <c r="AX1054" s="11" t="s">
        <v>69</v>
      </c>
      <c r="AY1054" s="136" t="s">
        <v>151</v>
      </c>
    </row>
    <row r="1055" spans="2:65" s="12" customFormat="1">
      <c r="B1055" s="141"/>
      <c r="D1055" s="135" t="s">
        <v>159</v>
      </c>
      <c r="E1055" s="142" t="s">
        <v>19</v>
      </c>
      <c r="F1055" s="143" t="s">
        <v>1260</v>
      </c>
      <c r="H1055" s="144">
        <v>125</v>
      </c>
      <c r="I1055" s="145"/>
      <c r="L1055" s="141"/>
      <c r="M1055" s="146"/>
      <c r="T1055" s="147"/>
      <c r="AT1055" s="142" t="s">
        <v>159</v>
      </c>
      <c r="AU1055" s="142" t="s">
        <v>77</v>
      </c>
      <c r="AV1055" s="12" t="s">
        <v>79</v>
      </c>
      <c r="AW1055" s="12" t="s">
        <v>30</v>
      </c>
      <c r="AX1055" s="12" t="s">
        <v>69</v>
      </c>
      <c r="AY1055" s="142" t="s">
        <v>151</v>
      </c>
    </row>
    <row r="1056" spans="2:65" s="11" customFormat="1">
      <c r="B1056" s="134"/>
      <c r="D1056" s="135" t="s">
        <v>159</v>
      </c>
      <c r="E1056" s="136" t="s">
        <v>19</v>
      </c>
      <c r="F1056" s="137" t="s">
        <v>700</v>
      </c>
      <c r="H1056" s="136" t="s">
        <v>19</v>
      </c>
      <c r="I1056" s="138"/>
      <c r="L1056" s="134"/>
      <c r="M1056" s="139"/>
      <c r="T1056" s="140"/>
      <c r="AT1056" s="136" t="s">
        <v>159</v>
      </c>
      <c r="AU1056" s="136" t="s">
        <v>77</v>
      </c>
      <c r="AV1056" s="11" t="s">
        <v>77</v>
      </c>
      <c r="AW1056" s="11" t="s">
        <v>30</v>
      </c>
      <c r="AX1056" s="11" t="s">
        <v>69</v>
      </c>
      <c r="AY1056" s="136" t="s">
        <v>151</v>
      </c>
    </row>
    <row r="1057" spans="2:51" s="12" customFormat="1">
      <c r="B1057" s="141"/>
      <c r="D1057" s="135" t="s">
        <v>159</v>
      </c>
      <c r="E1057" s="142" t="s">
        <v>19</v>
      </c>
      <c r="F1057" s="143" t="s">
        <v>528</v>
      </c>
      <c r="H1057" s="144">
        <v>62</v>
      </c>
      <c r="I1057" s="145"/>
      <c r="L1057" s="141"/>
      <c r="M1057" s="146"/>
      <c r="T1057" s="147"/>
      <c r="AT1057" s="142" t="s">
        <v>159</v>
      </c>
      <c r="AU1057" s="142" t="s">
        <v>77</v>
      </c>
      <c r="AV1057" s="12" t="s">
        <v>79</v>
      </c>
      <c r="AW1057" s="12" t="s">
        <v>30</v>
      </c>
      <c r="AX1057" s="12" t="s">
        <v>69</v>
      </c>
      <c r="AY1057" s="142" t="s">
        <v>151</v>
      </c>
    </row>
    <row r="1058" spans="2:51" s="11" customFormat="1">
      <c r="B1058" s="134"/>
      <c r="D1058" s="135" t="s">
        <v>159</v>
      </c>
      <c r="E1058" s="136" t="s">
        <v>19</v>
      </c>
      <c r="F1058" s="137" t="s">
        <v>1816</v>
      </c>
      <c r="H1058" s="136" t="s">
        <v>19</v>
      </c>
      <c r="I1058" s="138"/>
      <c r="L1058" s="134"/>
      <c r="M1058" s="139"/>
      <c r="T1058" s="140"/>
      <c r="AT1058" s="136" t="s">
        <v>159</v>
      </c>
      <c r="AU1058" s="136" t="s">
        <v>77</v>
      </c>
      <c r="AV1058" s="11" t="s">
        <v>77</v>
      </c>
      <c r="AW1058" s="11" t="s">
        <v>30</v>
      </c>
      <c r="AX1058" s="11" t="s">
        <v>69</v>
      </c>
      <c r="AY1058" s="136" t="s">
        <v>151</v>
      </c>
    </row>
    <row r="1059" spans="2:51" s="12" customFormat="1">
      <c r="B1059" s="141"/>
      <c r="D1059" s="135" t="s">
        <v>159</v>
      </c>
      <c r="E1059" s="142" t="s">
        <v>19</v>
      </c>
      <c r="F1059" s="143" t="s">
        <v>534</v>
      </c>
      <c r="H1059" s="144">
        <v>63</v>
      </c>
      <c r="I1059" s="145"/>
      <c r="L1059" s="141"/>
      <c r="M1059" s="146"/>
      <c r="T1059" s="147"/>
      <c r="AT1059" s="142" t="s">
        <v>159</v>
      </c>
      <c r="AU1059" s="142" t="s">
        <v>77</v>
      </c>
      <c r="AV1059" s="12" t="s">
        <v>79</v>
      </c>
      <c r="AW1059" s="12" t="s">
        <v>30</v>
      </c>
      <c r="AX1059" s="12" t="s">
        <v>69</v>
      </c>
      <c r="AY1059" s="142" t="s">
        <v>151</v>
      </c>
    </row>
    <row r="1060" spans="2:51" s="11" customFormat="1">
      <c r="B1060" s="134"/>
      <c r="D1060" s="135" t="s">
        <v>159</v>
      </c>
      <c r="E1060" s="136" t="s">
        <v>19</v>
      </c>
      <c r="F1060" s="137" t="s">
        <v>1817</v>
      </c>
      <c r="H1060" s="136" t="s">
        <v>19</v>
      </c>
      <c r="I1060" s="138"/>
      <c r="L1060" s="134"/>
      <c r="M1060" s="139"/>
      <c r="T1060" s="140"/>
      <c r="AT1060" s="136" t="s">
        <v>159</v>
      </c>
      <c r="AU1060" s="136" t="s">
        <v>77</v>
      </c>
      <c r="AV1060" s="11" t="s">
        <v>77</v>
      </c>
      <c r="AW1060" s="11" t="s">
        <v>30</v>
      </c>
      <c r="AX1060" s="11" t="s">
        <v>69</v>
      </c>
      <c r="AY1060" s="136" t="s">
        <v>151</v>
      </c>
    </row>
    <row r="1061" spans="2:51" s="12" customFormat="1">
      <c r="B1061" s="141"/>
      <c r="D1061" s="135" t="s">
        <v>159</v>
      </c>
      <c r="E1061" s="142" t="s">
        <v>19</v>
      </c>
      <c r="F1061" s="143" t="s">
        <v>2108</v>
      </c>
      <c r="H1061" s="144">
        <v>154</v>
      </c>
      <c r="I1061" s="145"/>
      <c r="L1061" s="141"/>
      <c r="M1061" s="146"/>
      <c r="T1061" s="147"/>
      <c r="AT1061" s="142" t="s">
        <v>159</v>
      </c>
      <c r="AU1061" s="142" t="s">
        <v>77</v>
      </c>
      <c r="AV1061" s="12" t="s">
        <v>79</v>
      </c>
      <c r="AW1061" s="12" t="s">
        <v>30</v>
      </c>
      <c r="AX1061" s="12" t="s">
        <v>69</v>
      </c>
      <c r="AY1061" s="142" t="s">
        <v>151</v>
      </c>
    </row>
    <row r="1062" spans="2:51" s="11" customFormat="1">
      <c r="B1062" s="134"/>
      <c r="D1062" s="135" t="s">
        <v>159</v>
      </c>
      <c r="E1062" s="136" t="s">
        <v>19</v>
      </c>
      <c r="F1062" s="137" t="s">
        <v>1800</v>
      </c>
      <c r="H1062" s="136" t="s">
        <v>19</v>
      </c>
      <c r="I1062" s="138"/>
      <c r="L1062" s="134"/>
      <c r="M1062" s="139"/>
      <c r="T1062" s="140"/>
      <c r="AT1062" s="136" t="s">
        <v>159</v>
      </c>
      <c r="AU1062" s="136" t="s">
        <v>77</v>
      </c>
      <c r="AV1062" s="11" t="s">
        <v>77</v>
      </c>
      <c r="AW1062" s="11" t="s">
        <v>30</v>
      </c>
      <c r="AX1062" s="11" t="s">
        <v>69</v>
      </c>
      <c r="AY1062" s="136" t="s">
        <v>151</v>
      </c>
    </row>
    <row r="1063" spans="2:51" s="12" customFormat="1">
      <c r="B1063" s="141"/>
      <c r="D1063" s="135" t="s">
        <v>159</v>
      </c>
      <c r="E1063" s="142" t="s">
        <v>19</v>
      </c>
      <c r="F1063" s="143" t="s">
        <v>2109</v>
      </c>
      <c r="H1063" s="144">
        <v>8.5</v>
      </c>
      <c r="I1063" s="145"/>
      <c r="L1063" s="141"/>
      <c r="M1063" s="146"/>
      <c r="T1063" s="147"/>
      <c r="AT1063" s="142" t="s">
        <v>159</v>
      </c>
      <c r="AU1063" s="142" t="s">
        <v>77</v>
      </c>
      <c r="AV1063" s="12" t="s">
        <v>79</v>
      </c>
      <c r="AW1063" s="12" t="s">
        <v>30</v>
      </c>
      <c r="AX1063" s="12" t="s">
        <v>69</v>
      </c>
      <c r="AY1063" s="142" t="s">
        <v>151</v>
      </c>
    </row>
    <row r="1064" spans="2:51" s="11" customFormat="1">
      <c r="B1064" s="134"/>
      <c r="D1064" s="135" t="s">
        <v>159</v>
      </c>
      <c r="E1064" s="136" t="s">
        <v>19</v>
      </c>
      <c r="F1064" s="137" t="s">
        <v>2055</v>
      </c>
      <c r="H1064" s="136" t="s">
        <v>19</v>
      </c>
      <c r="I1064" s="138"/>
      <c r="L1064" s="134"/>
      <c r="M1064" s="139"/>
      <c r="T1064" s="140"/>
      <c r="AT1064" s="136" t="s">
        <v>159</v>
      </c>
      <c r="AU1064" s="136" t="s">
        <v>77</v>
      </c>
      <c r="AV1064" s="11" t="s">
        <v>77</v>
      </c>
      <c r="AW1064" s="11" t="s">
        <v>30</v>
      </c>
      <c r="AX1064" s="11" t="s">
        <v>69</v>
      </c>
      <c r="AY1064" s="136" t="s">
        <v>151</v>
      </c>
    </row>
    <row r="1065" spans="2:51" s="12" customFormat="1">
      <c r="B1065" s="141"/>
      <c r="D1065" s="135" t="s">
        <v>159</v>
      </c>
      <c r="E1065" s="142" t="s">
        <v>19</v>
      </c>
      <c r="F1065" s="143" t="s">
        <v>2110</v>
      </c>
      <c r="H1065" s="144">
        <v>25.5</v>
      </c>
      <c r="I1065" s="145"/>
      <c r="L1065" s="141"/>
      <c r="M1065" s="146"/>
      <c r="T1065" s="147"/>
      <c r="AT1065" s="142" t="s">
        <v>159</v>
      </c>
      <c r="AU1065" s="142" t="s">
        <v>77</v>
      </c>
      <c r="AV1065" s="12" t="s">
        <v>79</v>
      </c>
      <c r="AW1065" s="12" t="s">
        <v>30</v>
      </c>
      <c r="AX1065" s="12" t="s">
        <v>69</v>
      </c>
      <c r="AY1065" s="142" t="s">
        <v>151</v>
      </c>
    </row>
    <row r="1066" spans="2:51" s="11" customFormat="1">
      <c r="B1066" s="134"/>
      <c r="D1066" s="135" t="s">
        <v>159</v>
      </c>
      <c r="E1066" s="136" t="s">
        <v>19</v>
      </c>
      <c r="F1066" s="137" t="s">
        <v>1802</v>
      </c>
      <c r="H1066" s="136" t="s">
        <v>19</v>
      </c>
      <c r="I1066" s="138"/>
      <c r="L1066" s="134"/>
      <c r="M1066" s="139"/>
      <c r="T1066" s="140"/>
      <c r="AT1066" s="136" t="s">
        <v>159</v>
      </c>
      <c r="AU1066" s="136" t="s">
        <v>77</v>
      </c>
      <c r="AV1066" s="11" t="s">
        <v>77</v>
      </c>
      <c r="AW1066" s="11" t="s">
        <v>30</v>
      </c>
      <c r="AX1066" s="11" t="s">
        <v>69</v>
      </c>
      <c r="AY1066" s="136" t="s">
        <v>151</v>
      </c>
    </row>
    <row r="1067" spans="2:51" s="12" customFormat="1">
      <c r="B1067" s="141"/>
      <c r="D1067" s="135" t="s">
        <v>159</v>
      </c>
      <c r="E1067" s="142" t="s">
        <v>19</v>
      </c>
      <c r="F1067" s="143" t="s">
        <v>2111</v>
      </c>
      <c r="H1067" s="144">
        <v>10.199999999999999</v>
      </c>
      <c r="I1067" s="145"/>
      <c r="L1067" s="141"/>
      <c r="M1067" s="146"/>
      <c r="T1067" s="147"/>
      <c r="AT1067" s="142" t="s">
        <v>159</v>
      </c>
      <c r="AU1067" s="142" t="s">
        <v>77</v>
      </c>
      <c r="AV1067" s="12" t="s">
        <v>79</v>
      </c>
      <c r="AW1067" s="12" t="s">
        <v>30</v>
      </c>
      <c r="AX1067" s="12" t="s">
        <v>69</v>
      </c>
      <c r="AY1067" s="142" t="s">
        <v>151</v>
      </c>
    </row>
    <row r="1068" spans="2:51" s="11" customFormat="1">
      <c r="B1068" s="134"/>
      <c r="D1068" s="135" t="s">
        <v>159</v>
      </c>
      <c r="E1068" s="136" t="s">
        <v>19</v>
      </c>
      <c r="F1068" s="137" t="s">
        <v>1801</v>
      </c>
      <c r="H1068" s="136" t="s">
        <v>19</v>
      </c>
      <c r="I1068" s="138"/>
      <c r="L1068" s="134"/>
      <c r="M1068" s="139"/>
      <c r="T1068" s="140"/>
      <c r="AT1068" s="136" t="s">
        <v>159</v>
      </c>
      <c r="AU1068" s="136" t="s">
        <v>77</v>
      </c>
      <c r="AV1068" s="11" t="s">
        <v>77</v>
      </c>
      <c r="AW1068" s="11" t="s">
        <v>30</v>
      </c>
      <c r="AX1068" s="11" t="s">
        <v>69</v>
      </c>
      <c r="AY1068" s="136" t="s">
        <v>151</v>
      </c>
    </row>
    <row r="1069" spans="2:51" s="12" customFormat="1">
      <c r="B1069" s="141"/>
      <c r="D1069" s="135" t="s">
        <v>159</v>
      </c>
      <c r="E1069" s="142" t="s">
        <v>19</v>
      </c>
      <c r="F1069" s="143" t="s">
        <v>1615</v>
      </c>
      <c r="H1069" s="144">
        <v>34</v>
      </c>
      <c r="I1069" s="145"/>
      <c r="L1069" s="141"/>
      <c r="M1069" s="146"/>
      <c r="T1069" s="147"/>
      <c r="AT1069" s="142" t="s">
        <v>159</v>
      </c>
      <c r="AU1069" s="142" t="s">
        <v>77</v>
      </c>
      <c r="AV1069" s="12" t="s">
        <v>79</v>
      </c>
      <c r="AW1069" s="12" t="s">
        <v>30</v>
      </c>
      <c r="AX1069" s="12" t="s">
        <v>69</v>
      </c>
      <c r="AY1069" s="142" t="s">
        <v>151</v>
      </c>
    </row>
    <row r="1070" spans="2:51" s="11" customFormat="1">
      <c r="B1070" s="134"/>
      <c r="D1070" s="135" t="s">
        <v>159</v>
      </c>
      <c r="E1070" s="136" t="s">
        <v>19</v>
      </c>
      <c r="F1070" s="137" t="s">
        <v>2064</v>
      </c>
      <c r="H1070" s="136" t="s">
        <v>19</v>
      </c>
      <c r="I1070" s="138"/>
      <c r="L1070" s="134"/>
      <c r="M1070" s="139"/>
      <c r="T1070" s="140"/>
      <c r="AT1070" s="136" t="s">
        <v>159</v>
      </c>
      <c r="AU1070" s="136" t="s">
        <v>77</v>
      </c>
      <c r="AV1070" s="11" t="s">
        <v>77</v>
      </c>
      <c r="AW1070" s="11" t="s">
        <v>30</v>
      </c>
      <c r="AX1070" s="11" t="s">
        <v>69</v>
      </c>
      <c r="AY1070" s="136" t="s">
        <v>151</v>
      </c>
    </row>
    <row r="1071" spans="2:51" s="12" customFormat="1">
      <c r="B1071" s="141"/>
      <c r="D1071" s="135" t="s">
        <v>159</v>
      </c>
      <c r="E1071" s="142" t="s">
        <v>19</v>
      </c>
      <c r="F1071" s="143" t="s">
        <v>2112</v>
      </c>
      <c r="H1071" s="144">
        <v>480</v>
      </c>
      <c r="I1071" s="145"/>
      <c r="L1071" s="141"/>
      <c r="M1071" s="146"/>
      <c r="T1071" s="147"/>
      <c r="AT1071" s="142" t="s">
        <v>159</v>
      </c>
      <c r="AU1071" s="142" t="s">
        <v>77</v>
      </c>
      <c r="AV1071" s="12" t="s">
        <v>79</v>
      </c>
      <c r="AW1071" s="12" t="s">
        <v>30</v>
      </c>
      <c r="AX1071" s="12" t="s">
        <v>69</v>
      </c>
      <c r="AY1071" s="142" t="s">
        <v>151</v>
      </c>
    </row>
    <row r="1072" spans="2:51" s="11" customFormat="1">
      <c r="B1072" s="134"/>
      <c r="D1072" s="135" t="s">
        <v>159</v>
      </c>
      <c r="E1072" s="136" t="s">
        <v>19</v>
      </c>
      <c r="F1072" s="137" t="s">
        <v>2067</v>
      </c>
      <c r="H1072" s="136" t="s">
        <v>19</v>
      </c>
      <c r="I1072" s="138"/>
      <c r="L1072" s="134"/>
      <c r="M1072" s="139"/>
      <c r="T1072" s="140"/>
      <c r="AT1072" s="136" t="s">
        <v>159</v>
      </c>
      <c r="AU1072" s="136" t="s">
        <v>77</v>
      </c>
      <c r="AV1072" s="11" t="s">
        <v>77</v>
      </c>
      <c r="AW1072" s="11" t="s">
        <v>30</v>
      </c>
      <c r="AX1072" s="11" t="s">
        <v>69</v>
      </c>
      <c r="AY1072" s="136" t="s">
        <v>151</v>
      </c>
    </row>
    <row r="1073" spans="2:65" s="12" customFormat="1">
      <c r="B1073" s="141"/>
      <c r="D1073" s="135" t="s">
        <v>159</v>
      </c>
      <c r="E1073" s="142" t="s">
        <v>19</v>
      </c>
      <c r="F1073" s="143" t="s">
        <v>2112</v>
      </c>
      <c r="H1073" s="144">
        <v>480</v>
      </c>
      <c r="I1073" s="145"/>
      <c r="L1073" s="141"/>
      <c r="M1073" s="146"/>
      <c r="T1073" s="147"/>
      <c r="AT1073" s="142" t="s">
        <v>159</v>
      </c>
      <c r="AU1073" s="142" t="s">
        <v>77</v>
      </c>
      <c r="AV1073" s="12" t="s">
        <v>79</v>
      </c>
      <c r="AW1073" s="12" t="s">
        <v>30</v>
      </c>
      <c r="AX1073" s="12" t="s">
        <v>69</v>
      </c>
      <c r="AY1073" s="142" t="s">
        <v>151</v>
      </c>
    </row>
    <row r="1074" spans="2:65" s="11" customFormat="1">
      <c r="B1074" s="134"/>
      <c r="D1074" s="135" t="s">
        <v>159</v>
      </c>
      <c r="E1074" s="136" t="s">
        <v>19</v>
      </c>
      <c r="F1074" s="137" t="s">
        <v>2071</v>
      </c>
      <c r="H1074" s="136" t="s">
        <v>19</v>
      </c>
      <c r="I1074" s="138"/>
      <c r="L1074" s="134"/>
      <c r="M1074" s="139"/>
      <c r="T1074" s="140"/>
      <c r="AT1074" s="136" t="s">
        <v>159</v>
      </c>
      <c r="AU1074" s="136" t="s">
        <v>77</v>
      </c>
      <c r="AV1074" s="11" t="s">
        <v>77</v>
      </c>
      <c r="AW1074" s="11" t="s">
        <v>30</v>
      </c>
      <c r="AX1074" s="11" t="s">
        <v>69</v>
      </c>
      <c r="AY1074" s="136" t="s">
        <v>151</v>
      </c>
    </row>
    <row r="1075" spans="2:65" s="12" customFormat="1">
      <c r="B1075" s="141"/>
      <c r="D1075" s="135" t="s">
        <v>159</v>
      </c>
      <c r="E1075" s="142" t="s">
        <v>19</v>
      </c>
      <c r="F1075" s="143" t="s">
        <v>2113</v>
      </c>
      <c r="H1075" s="144">
        <v>102</v>
      </c>
      <c r="I1075" s="145"/>
      <c r="L1075" s="141"/>
      <c r="M1075" s="146"/>
      <c r="T1075" s="147"/>
      <c r="AT1075" s="142" t="s">
        <v>159</v>
      </c>
      <c r="AU1075" s="142" t="s">
        <v>77</v>
      </c>
      <c r="AV1075" s="12" t="s">
        <v>79</v>
      </c>
      <c r="AW1075" s="12" t="s">
        <v>30</v>
      </c>
      <c r="AX1075" s="12" t="s">
        <v>69</v>
      </c>
      <c r="AY1075" s="142" t="s">
        <v>151</v>
      </c>
    </row>
    <row r="1076" spans="2:65" s="11" customFormat="1">
      <c r="B1076" s="134"/>
      <c r="D1076" s="135" t="s">
        <v>159</v>
      </c>
      <c r="E1076" s="136" t="s">
        <v>19</v>
      </c>
      <c r="F1076" s="137" t="s">
        <v>1767</v>
      </c>
      <c r="H1076" s="136" t="s">
        <v>19</v>
      </c>
      <c r="I1076" s="138"/>
      <c r="L1076" s="134"/>
      <c r="M1076" s="139"/>
      <c r="T1076" s="140"/>
      <c r="AT1076" s="136" t="s">
        <v>159</v>
      </c>
      <c r="AU1076" s="136" t="s">
        <v>77</v>
      </c>
      <c r="AV1076" s="11" t="s">
        <v>77</v>
      </c>
      <c r="AW1076" s="11" t="s">
        <v>30</v>
      </c>
      <c r="AX1076" s="11" t="s">
        <v>69</v>
      </c>
      <c r="AY1076" s="136" t="s">
        <v>151</v>
      </c>
    </row>
    <row r="1077" spans="2:65" s="12" customFormat="1">
      <c r="B1077" s="141"/>
      <c r="D1077" s="135" t="s">
        <v>159</v>
      </c>
      <c r="E1077" s="142" t="s">
        <v>19</v>
      </c>
      <c r="F1077" s="143" t="s">
        <v>2114</v>
      </c>
      <c r="H1077" s="144">
        <v>51</v>
      </c>
      <c r="I1077" s="145"/>
      <c r="L1077" s="141"/>
      <c r="M1077" s="146"/>
      <c r="T1077" s="147"/>
      <c r="AT1077" s="142" t="s">
        <v>159</v>
      </c>
      <c r="AU1077" s="142" t="s">
        <v>77</v>
      </c>
      <c r="AV1077" s="12" t="s">
        <v>79</v>
      </c>
      <c r="AW1077" s="12" t="s">
        <v>30</v>
      </c>
      <c r="AX1077" s="12" t="s">
        <v>69</v>
      </c>
      <c r="AY1077" s="142" t="s">
        <v>151</v>
      </c>
    </row>
    <row r="1078" spans="2:65" s="13" customFormat="1">
      <c r="B1078" s="148"/>
      <c r="D1078" s="135" t="s">
        <v>159</v>
      </c>
      <c r="E1078" s="149" t="s">
        <v>19</v>
      </c>
      <c r="F1078" s="150" t="s">
        <v>163</v>
      </c>
      <c r="H1078" s="151">
        <v>1595.2</v>
      </c>
      <c r="I1078" s="152"/>
      <c r="L1078" s="148"/>
      <c r="M1078" s="153"/>
      <c r="T1078" s="154"/>
      <c r="AT1078" s="149" t="s">
        <v>159</v>
      </c>
      <c r="AU1078" s="149" t="s">
        <v>77</v>
      </c>
      <c r="AV1078" s="13" t="s">
        <v>164</v>
      </c>
      <c r="AW1078" s="13" t="s">
        <v>30</v>
      </c>
      <c r="AX1078" s="13" t="s">
        <v>77</v>
      </c>
      <c r="AY1078" s="149" t="s">
        <v>151</v>
      </c>
    </row>
    <row r="1079" spans="2:65" s="1" customFormat="1" ht="114.95" customHeight="1">
      <c r="B1079" s="31"/>
      <c r="C1079" s="155" t="s">
        <v>1171</v>
      </c>
      <c r="D1079" s="155" t="s">
        <v>342</v>
      </c>
      <c r="E1079" s="156" t="s">
        <v>1094</v>
      </c>
      <c r="F1079" s="157" t="s">
        <v>1095</v>
      </c>
      <c r="G1079" s="158" t="s">
        <v>425</v>
      </c>
      <c r="H1079" s="159">
        <v>0.63300000000000001</v>
      </c>
      <c r="I1079" s="160"/>
      <c r="J1079" s="161">
        <f>ROUND(I1079*H1079,2)</f>
        <v>0</v>
      </c>
      <c r="K1079" s="157" t="s">
        <v>156</v>
      </c>
      <c r="L1079" s="31"/>
      <c r="M1079" s="162" t="s">
        <v>19</v>
      </c>
      <c r="N1079" s="163" t="s">
        <v>40</v>
      </c>
      <c r="P1079" s="130">
        <f>O1079*H1079</f>
        <v>0</v>
      </c>
      <c r="Q1079" s="130">
        <v>0</v>
      </c>
      <c r="R1079" s="130">
        <f>Q1079*H1079</f>
        <v>0</v>
      </c>
      <c r="S1079" s="130">
        <v>0</v>
      </c>
      <c r="T1079" s="131">
        <f>S1079*H1079</f>
        <v>0</v>
      </c>
      <c r="AR1079" s="132" t="s">
        <v>164</v>
      </c>
      <c r="AT1079" s="132" t="s">
        <v>342</v>
      </c>
      <c r="AU1079" s="132" t="s">
        <v>77</v>
      </c>
      <c r="AY1079" s="16" t="s">
        <v>151</v>
      </c>
      <c r="BE1079" s="133">
        <f>IF(N1079="základní",J1079,0)</f>
        <v>0</v>
      </c>
      <c r="BF1079" s="133">
        <f>IF(N1079="snížená",J1079,0)</f>
        <v>0</v>
      </c>
      <c r="BG1079" s="133">
        <f>IF(N1079="zákl. přenesená",J1079,0)</f>
        <v>0</v>
      </c>
      <c r="BH1079" s="133">
        <f>IF(N1079="sníž. přenesená",J1079,0)</f>
        <v>0</v>
      </c>
      <c r="BI1079" s="133">
        <f>IF(N1079="nulová",J1079,0)</f>
        <v>0</v>
      </c>
      <c r="BJ1079" s="16" t="s">
        <v>77</v>
      </c>
      <c r="BK1079" s="133">
        <f>ROUND(I1079*H1079,2)</f>
        <v>0</v>
      </c>
      <c r="BL1079" s="16" t="s">
        <v>164</v>
      </c>
      <c r="BM1079" s="132" t="s">
        <v>2115</v>
      </c>
    </row>
    <row r="1080" spans="2:65" s="11" customFormat="1">
      <c r="B1080" s="134"/>
      <c r="D1080" s="135" t="s">
        <v>159</v>
      </c>
      <c r="E1080" s="136" t="s">
        <v>19</v>
      </c>
      <c r="F1080" s="137" t="s">
        <v>654</v>
      </c>
      <c r="H1080" s="136" t="s">
        <v>19</v>
      </c>
      <c r="I1080" s="138"/>
      <c r="L1080" s="134"/>
      <c r="M1080" s="139"/>
      <c r="T1080" s="140"/>
      <c r="AT1080" s="136" t="s">
        <v>159</v>
      </c>
      <c r="AU1080" s="136" t="s">
        <v>77</v>
      </c>
      <c r="AV1080" s="11" t="s">
        <v>77</v>
      </c>
      <c r="AW1080" s="11" t="s">
        <v>30</v>
      </c>
      <c r="AX1080" s="11" t="s">
        <v>69</v>
      </c>
      <c r="AY1080" s="136" t="s">
        <v>151</v>
      </c>
    </row>
    <row r="1081" spans="2:65" s="12" customFormat="1">
      <c r="B1081" s="141"/>
      <c r="D1081" s="135" t="s">
        <v>159</v>
      </c>
      <c r="E1081" s="142" t="s">
        <v>19</v>
      </c>
      <c r="F1081" s="143" t="s">
        <v>2116</v>
      </c>
      <c r="H1081" s="144">
        <v>0.63300000000000001</v>
      </c>
      <c r="I1081" s="145"/>
      <c r="L1081" s="141"/>
      <c r="M1081" s="146"/>
      <c r="T1081" s="147"/>
      <c r="AT1081" s="142" t="s">
        <v>159</v>
      </c>
      <c r="AU1081" s="142" t="s">
        <v>77</v>
      </c>
      <c r="AV1081" s="12" t="s">
        <v>79</v>
      </c>
      <c r="AW1081" s="12" t="s">
        <v>30</v>
      </c>
      <c r="AX1081" s="12" t="s">
        <v>69</v>
      </c>
      <c r="AY1081" s="142" t="s">
        <v>151</v>
      </c>
    </row>
    <row r="1082" spans="2:65" s="13" customFormat="1">
      <c r="B1082" s="148"/>
      <c r="D1082" s="135" t="s">
        <v>159</v>
      </c>
      <c r="E1082" s="149" t="s">
        <v>19</v>
      </c>
      <c r="F1082" s="150" t="s">
        <v>163</v>
      </c>
      <c r="H1082" s="151">
        <v>0.63300000000000001</v>
      </c>
      <c r="I1082" s="152"/>
      <c r="L1082" s="148"/>
      <c r="M1082" s="153"/>
      <c r="T1082" s="154"/>
      <c r="AT1082" s="149" t="s">
        <v>159</v>
      </c>
      <c r="AU1082" s="149" t="s">
        <v>77</v>
      </c>
      <c r="AV1082" s="13" t="s">
        <v>164</v>
      </c>
      <c r="AW1082" s="13" t="s">
        <v>30</v>
      </c>
      <c r="AX1082" s="13" t="s">
        <v>77</v>
      </c>
      <c r="AY1082" s="149" t="s">
        <v>151</v>
      </c>
    </row>
    <row r="1083" spans="2:65" s="1" customFormat="1" ht="37.9" customHeight="1">
      <c r="B1083" s="31"/>
      <c r="C1083" s="155" t="s">
        <v>1176</v>
      </c>
      <c r="D1083" s="155" t="s">
        <v>342</v>
      </c>
      <c r="E1083" s="156" t="s">
        <v>1100</v>
      </c>
      <c r="F1083" s="157" t="s">
        <v>1101</v>
      </c>
      <c r="G1083" s="158" t="s">
        <v>304</v>
      </c>
      <c r="H1083" s="159">
        <v>198.48</v>
      </c>
      <c r="I1083" s="160"/>
      <c r="J1083" s="161">
        <f>ROUND(I1083*H1083,2)</f>
        <v>0</v>
      </c>
      <c r="K1083" s="157" t="s">
        <v>156</v>
      </c>
      <c r="L1083" s="31"/>
      <c r="M1083" s="162" t="s">
        <v>19</v>
      </c>
      <c r="N1083" s="163" t="s">
        <v>40</v>
      </c>
      <c r="P1083" s="130">
        <f>O1083*H1083</f>
        <v>0</v>
      </c>
      <c r="Q1083" s="130">
        <v>0</v>
      </c>
      <c r="R1083" s="130">
        <f>Q1083*H1083</f>
        <v>0</v>
      </c>
      <c r="S1083" s="130">
        <v>0</v>
      </c>
      <c r="T1083" s="131">
        <f>S1083*H1083</f>
        <v>0</v>
      </c>
      <c r="AR1083" s="132" t="s">
        <v>164</v>
      </c>
      <c r="AT1083" s="132" t="s">
        <v>342</v>
      </c>
      <c r="AU1083" s="132" t="s">
        <v>77</v>
      </c>
      <c r="AY1083" s="16" t="s">
        <v>151</v>
      </c>
      <c r="BE1083" s="133">
        <f>IF(N1083="základní",J1083,0)</f>
        <v>0</v>
      </c>
      <c r="BF1083" s="133">
        <f>IF(N1083="snížená",J1083,0)</f>
        <v>0</v>
      </c>
      <c r="BG1083" s="133">
        <f>IF(N1083="zákl. přenesená",J1083,0)</f>
        <v>0</v>
      </c>
      <c r="BH1083" s="133">
        <f>IF(N1083="sníž. přenesená",J1083,0)</f>
        <v>0</v>
      </c>
      <c r="BI1083" s="133">
        <f>IF(N1083="nulová",J1083,0)</f>
        <v>0</v>
      </c>
      <c r="BJ1083" s="16" t="s">
        <v>77</v>
      </c>
      <c r="BK1083" s="133">
        <f>ROUND(I1083*H1083,2)</f>
        <v>0</v>
      </c>
      <c r="BL1083" s="16" t="s">
        <v>164</v>
      </c>
      <c r="BM1083" s="132" t="s">
        <v>2117</v>
      </c>
    </row>
    <row r="1084" spans="2:65" s="11" customFormat="1">
      <c r="B1084" s="134"/>
      <c r="D1084" s="135" t="s">
        <v>159</v>
      </c>
      <c r="E1084" s="136" t="s">
        <v>19</v>
      </c>
      <c r="F1084" s="137" t="s">
        <v>2075</v>
      </c>
      <c r="H1084" s="136" t="s">
        <v>19</v>
      </c>
      <c r="I1084" s="138"/>
      <c r="L1084" s="134"/>
      <c r="M1084" s="139"/>
      <c r="T1084" s="140"/>
      <c r="AT1084" s="136" t="s">
        <v>159</v>
      </c>
      <c r="AU1084" s="136" t="s">
        <v>77</v>
      </c>
      <c r="AV1084" s="11" t="s">
        <v>77</v>
      </c>
      <c r="AW1084" s="11" t="s">
        <v>30</v>
      </c>
      <c r="AX1084" s="11" t="s">
        <v>69</v>
      </c>
      <c r="AY1084" s="136" t="s">
        <v>151</v>
      </c>
    </row>
    <row r="1085" spans="2:65" s="12" customFormat="1">
      <c r="B1085" s="141"/>
      <c r="D1085" s="135" t="s">
        <v>159</v>
      </c>
      <c r="E1085" s="142" t="s">
        <v>19</v>
      </c>
      <c r="F1085" s="143" t="s">
        <v>2118</v>
      </c>
      <c r="H1085" s="144">
        <v>96</v>
      </c>
      <c r="I1085" s="145"/>
      <c r="L1085" s="141"/>
      <c r="M1085" s="146"/>
      <c r="T1085" s="147"/>
      <c r="AT1085" s="142" t="s">
        <v>159</v>
      </c>
      <c r="AU1085" s="142" t="s">
        <v>77</v>
      </c>
      <c r="AV1085" s="12" t="s">
        <v>79</v>
      </c>
      <c r="AW1085" s="12" t="s">
        <v>30</v>
      </c>
      <c r="AX1085" s="12" t="s">
        <v>69</v>
      </c>
      <c r="AY1085" s="142" t="s">
        <v>151</v>
      </c>
    </row>
    <row r="1086" spans="2:65" s="11" customFormat="1">
      <c r="B1086" s="134"/>
      <c r="D1086" s="135" t="s">
        <v>159</v>
      </c>
      <c r="E1086" s="136" t="s">
        <v>19</v>
      </c>
      <c r="F1086" s="137" t="s">
        <v>2077</v>
      </c>
      <c r="H1086" s="136" t="s">
        <v>19</v>
      </c>
      <c r="I1086" s="138"/>
      <c r="L1086" s="134"/>
      <c r="M1086" s="139"/>
      <c r="T1086" s="140"/>
      <c r="AT1086" s="136" t="s">
        <v>159</v>
      </c>
      <c r="AU1086" s="136" t="s">
        <v>77</v>
      </c>
      <c r="AV1086" s="11" t="s">
        <v>77</v>
      </c>
      <c r="AW1086" s="11" t="s">
        <v>30</v>
      </c>
      <c r="AX1086" s="11" t="s">
        <v>69</v>
      </c>
      <c r="AY1086" s="136" t="s">
        <v>151</v>
      </c>
    </row>
    <row r="1087" spans="2:65" s="12" customFormat="1">
      <c r="B1087" s="141"/>
      <c r="D1087" s="135" t="s">
        <v>159</v>
      </c>
      <c r="E1087" s="142" t="s">
        <v>19</v>
      </c>
      <c r="F1087" s="143" t="s">
        <v>2118</v>
      </c>
      <c r="H1087" s="144">
        <v>96</v>
      </c>
      <c r="I1087" s="145"/>
      <c r="L1087" s="141"/>
      <c r="M1087" s="146"/>
      <c r="T1087" s="147"/>
      <c r="AT1087" s="142" t="s">
        <v>159</v>
      </c>
      <c r="AU1087" s="142" t="s">
        <v>77</v>
      </c>
      <c r="AV1087" s="12" t="s">
        <v>79</v>
      </c>
      <c r="AW1087" s="12" t="s">
        <v>30</v>
      </c>
      <c r="AX1087" s="12" t="s">
        <v>69</v>
      </c>
      <c r="AY1087" s="142" t="s">
        <v>151</v>
      </c>
    </row>
    <row r="1088" spans="2:65" s="11" customFormat="1">
      <c r="B1088" s="134"/>
      <c r="D1088" s="135" t="s">
        <v>159</v>
      </c>
      <c r="E1088" s="136" t="s">
        <v>19</v>
      </c>
      <c r="F1088" s="137" t="s">
        <v>2078</v>
      </c>
      <c r="H1088" s="136" t="s">
        <v>19</v>
      </c>
      <c r="I1088" s="138"/>
      <c r="L1088" s="134"/>
      <c r="M1088" s="139"/>
      <c r="T1088" s="140"/>
      <c r="AT1088" s="136" t="s">
        <v>159</v>
      </c>
      <c r="AU1088" s="136" t="s">
        <v>77</v>
      </c>
      <c r="AV1088" s="11" t="s">
        <v>77</v>
      </c>
      <c r="AW1088" s="11" t="s">
        <v>30</v>
      </c>
      <c r="AX1088" s="11" t="s">
        <v>69</v>
      </c>
      <c r="AY1088" s="136" t="s">
        <v>151</v>
      </c>
    </row>
    <row r="1089" spans="2:65" s="11" customFormat="1">
      <c r="B1089" s="134"/>
      <c r="D1089" s="135" t="s">
        <v>159</v>
      </c>
      <c r="E1089" s="136" t="s">
        <v>19</v>
      </c>
      <c r="F1089" s="137" t="s">
        <v>713</v>
      </c>
      <c r="H1089" s="136" t="s">
        <v>19</v>
      </c>
      <c r="I1089" s="138"/>
      <c r="L1089" s="134"/>
      <c r="M1089" s="139"/>
      <c r="T1089" s="140"/>
      <c r="AT1089" s="136" t="s">
        <v>159</v>
      </c>
      <c r="AU1089" s="136" t="s">
        <v>77</v>
      </c>
      <c r="AV1089" s="11" t="s">
        <v>77</v>
      </c>
      <c r="AW1089" s="11" t="s">
        <v>30</v>
      </c>
      <c r="AX1089" s="11" t="s">
        <v>69</v>
      </c>
      <c r="AY1089" s="136" t="s">
        <v>151</v>
      </c>
    </row>
    <row r="1090" spans="2:65" s="12" customFormat="1">
      <c r="B1090" s="141"/>
      <c r="D1090" s="135" t="s">
        <v>159</v>
      </c>
      <c r="E1090" s="142" t="s">
        <v>19</v>
      </c>
      <c r="F1090" s="143" t="s">
        <v>2119</v>
      </c>
      <c r="H1090" s="144">
        <v>1.8</v>
      </c>
      <c r="I1090" s="145"/>
      <c r="L1090" s="141"/>
      <c r="M1090" s="146"/>
      <c r="T1090" s="147"/>
      <c r="AT1090" s="142" t="s">
        <v>159</v>
      </c>
      <c r="AU1090" s="142" t="s">
        <v>77</v>
      </c>
      <c r="AV1090" s="12" t="s">
        <v>79</v>
      </c>
      <c r="AW1090" s="12" t="s">
        <v>30</v>
      </c>
      <c r="AX1090" s="12" t="s">
        <v>69</v>
      </c>
      <c r="AY1090" s="142" t="s">
        <v>151</v>
      </c>
    </row>
    <row r="1091" spans="2:65" s="12" customFormat="1">
      <c r="B1091" s="141"/>
      <c r="D1091" s="135" t="s">
        <v>159</v>
      </c>
      <c r="E1091" s="142" t="s">
        <v>19</v>
      </c>
      <c r="F1091" s="143" t="s">
        <v>2120</v>
      </c>
      <c r="H1091" s="144">
        <v>1.44</v>
      </c>
      <c r="I1091" s="145"/>
      <c r="L1091" s="141"/>
      <c r="M1091" s="146"/>
      <c r="T1091" s="147"/>
      <c r="AT1091" s="142" t="s">
        <v>159</v>
      </c>
      <c r="AU1091" s="142" t="s">
        <v>77</v>
      </c>
      <c r="AV1091" s="12" t="s">
        <v>79</v>
      </c>
      <c r="AW1091" s="12" t="s">
        <v>30</v>
      </c>
      <c r="AX1091" s="12" t="s">
        <v>69</v>
      </c>
      <c r="AY1091" s="142" t="s">
        <v>151</v>
      </c>
    </row>
    <row r="1092" spans="2:65" s="11" customFormat="1">
      <c r="B1092" s="134"/>
      <c r="D1092" s="135" t="s">
        <v>159</v>
      </c>
      <c r="E1092" s="136" t="s">
        <v>19</v>
      </c>
      <c r="F1092" s="137" t="s">
        <v>684</v>
      </c>
      <c r="H1092" s="136" t="s">
        <v>19</v>
      </c>
      <c r="I1092" s="138"/>
      <c r="L1092" s="134"/>
      <c r="M1092" s="139"/>
      <c r="T1092" s="140"/>
      <c r="AT1092" s="136" t="s">
        <v>159</v>
      </c>
      <c r="AU1092" s="136" t="s">
        <v>77</v>
      </c>
      <c r="AV1092" s="11" t="s">
        <v>77</v>
      </c>
      <c r="AW1092" s="11" t="s">
        <v>30</v>
      </c>
      <c r="AX1092" s="11" t="s">
        <v>69</v>
      </c>
      <c r="AY1092" s="136" t="s">
        <v>151</v>
      </c>
    </row>
    <row r="1093" spans="2:65" s="12" customFormat="1">
      <c r="B1093" s="141"/>
      <c r="D1093" s="135" t="s">
        <v>159</v>
      </c>
      <c r="E1093" s="142" t="s">
        <v>19</v>
      </c>
      <c r="F1093" s="143" t="s">
        <v>2119</v>
      </c>
      <c r="H1093" s="144">
        <v>1.8</v>
      </c>
      <c r="I1093" s="145"/>
      <c r="L1093" s="141"/>
      <c r="M1093" s="146"/>
      <c r="T1093" s="147"/>
      <c r="AT1093" s="142" t="s">
        <v>159</v>
      </c>
      <c r="AU1093" s="142" t="s">
        <v>77</v>
      </c>
      <c r="AV1093" s="12" t="s">
        <v>79</v>
      </c>
      <c r="AW1093" s="12" t="s">
        <v>30</v>
      </c>
      <c r="AX1093" s="12" t="s">
        <v>69</v>
      </c>
      <c r="AY1093" s="142" t="s">
        <v>151</v>
      </c>
    </row>
    <row r="1094" spans="2:65" s="12" customFormat="1">
      <c r="B1094" s="141"/>
      <c r="D1094" s="135" t="s">
        <v>159</v>
      </c>
      <c r="E1094" s="142" t="s">
        <v>19</v>
      </c>
      <c r="F1094" s="143" t="s">
        <v>2120</v>
      </c>
      <c r="H1094" s="144">
        <v>1.44</v>
      </c>
      <c r="I1094" s="145"/>
      <c r="L1094" s="141"/>
      <c r="M1094" s="146"/>
      <c r="T1094" s="147"/>
      <c r="AT1094" s="142" t="s">
        <v>159</v>
      </c>
      <c r="AU1094" s="142" t="s">
        <v>77</v>
      </c>
      <c r="AV1094" s="12" t="s">
        <v>79</v>
      </c>
      <c r="AW1094" s="12" t="s">
        <v>30</v>
      </c>
      <c r="AX1094" s="12" t="s">
        <v>69</v>
      </c>
      <c r="AY1094" s="142" t="s">
        <v>151</v>
      </c>
    </row>
    <row r="1095" spans="2:65" s="13" customFormat="1">
      <c r="B1095" s="148"/>
      <c r="D1095" s="135" t="s">
        <v>159</v>
      </c>
      <c r="E1095" s="149" t="s">
        <v>19</v>
      </c>
      <c r="F1095" s="150" t="s">
        <v>163</v>
      </c>
      <c r="H1095" s="151">
        <v>198.48000000000002</v>
      </c>
      <c r="I1095" s="152"/>
      <c r="L1095" s="148"/>
      <c r="M1095" s="153"/>
      <c r="T1095" s="154"/>
      <c r="AT1095" s="149" t="s">
        <v>159</v>
      </c>
      <c r="AU1095" s="149" t="s">
        <v>77</v>
      </c>
      <c r="AV1095" s="13" t="s">
        <v>164</v>
      </c>
      <c r="AW1095" s="13" t="s">
        <v>30</v>
      </c>
      <c r="AX1095" s="13" t="s">
        <v>77</v>
      </c>
      <c r="AY1095" s="149" t="s">
        <v>151</v>
      </c>
    </row>
    <row r="1096" spans="2:65" s="1" customFormat="1" ht="37.9" customHeight="1">
      <c r="B1096" s="31"/>
      <c r="C1096" s="155" t="s">
        <v>1183</v>
      </c>
      <c r="D1096" s="155" t="s">
        <v>342</v>
      </c>
      <c r="E1096" s="156" t="s">
        <v>380</v>
      </c>
      <c r="F1096" s="157" t="s">
        <v>381</v>
      </c>
      <c r="G1096" s="158" t="s">
        <v>304</v>
      </c>
      <c r="H1096" s="159">
        <v>697.5</v>
      </c>
      <c r="I1096" s="160"/>
      <c r="J1096" s="161">
        <f>ROUND(I1096*H1096,2)</f>
        <v>0</v>
      </c>
      <c r="K1096" s="157" t="s">
        <v>156</v>
      </c>
      <c r="L1096" s="31"/>
      <c r="M1096" s="162" t="s">
        <v>19</v>
      </c>
      <c r="N1096" s="163" t="s">
        <v>40</v>
      </c>
      <c r="P1096" s="130">
        <f>O1096*H1096</f>
        <v>0</v>
      </c>
      <c r="Q1096" s="130">
        <v>0</v>
      </c>
      <c r="R1096" s="130">
        <f>Q1096*H1096</f>
        <v>0</v>
      </c>
      <c r="S1096" s="130">
        <v>0</v>
      </c>
      <c r="T1096" s="131">
        <f>S1096*H1096</f>
        <v>0</v>
      </c>
      <c r="AR1096" s="132" t="s">
        <v>164</v>
      </c>
      <c r="AT1096" s="132" t="s">
        <v>342</v>
      </c>
      <c r="AU1096" s="132" t="s">
        <v>77</v>
      </c>
      <c r="AY1096" s="16" t="s">
        <v>151</v>
      </c>
      <c r="BE1096" s="133">
        <f>IF(N1096="základní",J1096,0)</f>
        <v>0</v>
      </c>
      <c r="BF1096" s="133">
        <f>IF(N1096="snížená",J1096,0)</f>
        <v>0</v>
      </c>
      <c r="BG1096" s="133">
        <f>IF(N1096="zákl. přenesená",J1096,0)</f>
        <v>0</v>
      </c>
      <c r="BH1096" s="133">
        <f>IF(N1096="sníž. přenesená",J1096,0)</f>
        <v>0</v>
      </c>
      <c r="BI1096" s="133">
        <f>IF(N1096="nulová",J1096,0)</f>
        <v>0</v>
      </c>
      <c r="BJ1096" s="16" t="s">
        <v>77</v>
      </c>
      <c r="BK1096" s="133">
        <f>ROUND(I1096*H1096,2)</f>
        <v>0</v>
      </c>
      <c r="BL1096" s="16" t="s">
        <v>164</v>
      </c>
      <c r="BM1096" s="132" t="s">
        <v>2121</v>
      </c>
    </row>
    <row r="1097" spans="2:65" s="11" customFormat="1">
      <c r="B1097" s="134"/>
      <c r="D1097" s="135" t="s">
        <v>159</v>
      </c>
      <c r="E1097" s="136" t="s">
        <v>19</v>
      </c>
      <c r="F1097" s="137" t="s">
        <v>1782</v>
      </c>
      <c r="H1097" s="136" t="s">
        <v>19</v>
      </c>
      <c r="I1097" s="138"/>
      <c r="L1097" s="134"/>
      <c r="M1097" s="139"/>
      <c r="T1097" s="140"/>
      <c r="AT1097" s="136" t="s">
        <v>159</v>
      </c>
      <c r="AU1097" s="136" t="s">
        <v>77</v>
      </c>
      <c r="AV1097" s="11" t="s">
        <v>77</v>
      </c>
      <c r="AW1097" s="11" t="s">
        <v>30</v>
      </c>
      <c r="AX1097" s="11" t="s">
        <v>69</v>
      </c>
      <c r="AY1097" s="136" t="s">
        <v>151</v>
      </c>
    </row>
    <row r="1098" spans="2:65" s="12" customFormat="1">
      <c r="B1098" s="141"/>
      <c r="D1098" s="135" t="s">
        <v>159</v>
      </c>
      <c r="E1098" s="142" t="s">
        <v>19</v>
      </c>
      <c r="F1098" s="143" t="s">
        <v>1121</v>
      </c>
      <c r="H1098" s="144">
        <v>20</v>
      </c>
      <c r="I1098" s="145"/>
      <c r="L1098" s="141"/>
      <c r="M1098" s="146"/>
      <c r="T1098" s="147"/>
      <c r="AT1098" s="142" t="s">
        <v>159</v>
      </c>
      <c r="AU1098" s="142" t="s">
        <v>77</v>
      </c>
      <c r="AV1098" s="12" t="s">
        <v>79</v>
      </c>
      <c r="AW1098" s="12" t="s">
        <v>30</v>
      </c>
      <c r="AX1098" s="12" t="s">
        <v>69</v>
      </c>
      <c r="AY1098" s="142" t="s">
        <v>151</v>
      </c>
    </row>
    <row r="1099" spans="2:65" s="11" customFormat="1">
      <c r="B1099" s="134"/>
      <c r="D1099" s="135" t="s">
        <v>159</v>
      </c>
      <c r="E1099" s="136" t="s">
        <v>19</v>
      </c>
      <c r="F1099" s="137" t="s">
        <v>1772</v>
      </c>
      <c r="H1099" s="136" t="s">
        <v>19</v>
      </c>
      <c r="I1099" s="138"/>
      <c r="L1099" s="134"/>
      <c r="M1099" s="139"/>
      <c r="T1099" s="140"/>
      <c r="AT1099" s="136" t="s">
        <v>159</v>
      </c>
      <c r="AU1099" s="136" t="s">
        <v>77</v>
      </c>
      <c r="AV1099" s="11" t="s">
        <v>77</v>
      </c>
      <c r="AW1099" s="11" t="s">
        <v>30</v>
      </c>
      <c r="AX1099" s="11" t="s">
        <v>69</v>
      </c>
      <c r="AY1099" s="136" t="s">
        <v>151</v>
      </c>
    </row>
    <row r="1100" spans="2:65" s="12" customFormat="1">
      <c r="B1100" s="141"/>
      <c r="D1100" s="135" t="s">
        <v>159</v>
      </c>
      <c r="E1100" s="142" t="s">
        <v>19</v>
      </c>
      <c r="F1100" s="143" t="s">
        <v>2122</v>
      </c>
      <c r="H1100" s="144">
        <v>6.2</v>
      </c>
      <c r="I1100" s="145"/>
      <c r="L1100" s="141"/>
      <c r="M1100" s="146"/>
      <c r="T1100" s="147"/>
      <c r="AT1100" s="142" t="s">
        <v>159</v>
      </c>
      <c r="AU1100" s="142" t="s">
        <v>77</v>
      </c>
      <c r="AV1100" s="12" t="s">
        <v>79</v>
      </c>
      <c r="AW1100" s="12" t="s">
        <v>30</v>
      </c>
      <c r="AX1100" s="12" t="s">
        <v>69</v>
      </c>
      <c r="AY1100" s="142" t="s">
        <v>151</v>
      </c>
    </row>
    <row r="1101" spans="2:65" s="11" customFormat="1">
      <c r="B1101" s="134"/>
      <c r="D1101" s="135" t="s">
        <v>159</v>
      </c>
      <c r="E1101" s="136" t="s">
        <v>19</v>
      </c>
      <c r="F1101" s="137" t="s">
        <v>2057</v>
      </c>
      <c r="H1101" s="136" t="s">
        <v>19</v>
      </c>
      <c r="I1101" s="138"/>
      <c r="L1101" s="134"/>
      <c r="M1101" s="139"/>
      <c r="T1101" s="140"/>
      <c r="AT1101" s="136" t="s">
        <v>159</v>
      </c>
      <c r="AU1101" s="136" t="s">
        <v>77</v>
      </c>
      <c r="AV1101" s="11" t="s">
        <v>77</v>
      </c>
      <c r="AW1101" s="11" t="s">
        <v>30</v>
      </c>
      <c r="AX1101" s="11" t="s">
        <v>69</v>
      </c>
      <c r="AY1101" s="136" t="s">
        <v>151</v>
      </c>
    </row>
    <row r="1102" spans="2:65" s="12" customFormat="1">
      <c r="B1102" s="141"/>
      <c r="D1102" s="135" t="s">
        <v>159</v>
      </c>
      <c r="E1102" s="142" t="s">
        <v>19</v>
      </c>
      <c r="F1102" s="143" t="s">
        <v>2123</v>
      </c>
      <c r="H1102" s="144">
        <v>5</v>
      </c>
      <c r="I1102" s="145"/>
      <c r="L1102" s="141"/>
      <c r="M1102" s="146"/>
      <c r="T1102" s="147"/>
      <c r="AT1102" s="142" t="s">
        <v>159</v>
      </c>
      <c r="AU1102" s="142" t="s">
        <v>77</v>
      </c>
      <c r="AV1102" s="12" t="s">
        <v>79</v>
      </c>
      <c r="AW1102" s="12" t="s">
        <v>30</v>
      </c>
      <c r="AX1102" s="12" t="s">
        <v>69</v>
      </c>
      <c r="AY1102" s="142" t="s">
        <v>151</v>
      </c>
    </row>
    <row r="1103" spans="2:65" s="11" customFormat="1">
      <c r="B1103" s="134"/>
      <c r="D1103" s="135" t="s">
        <v>159</v>
      </c>
      <c r="E1103" s="136" t="s">
        <v>19</v>
      </c>
      <c r="F1103" s="137" t="s">
        <v>1779</v>
      </c>
      <c r="H1103" s="136" t="s">
        <v>19</v>
      </c>
      <c r="I1103" s="138"/>
      <c r="L1103" s="134"/>
      <c r="M1103" s="139"/>
      <c r="T1103" s="140"/>
      <c r="AT1103" s="136" t="s">
        <v>159</v>
      </c>
      <c r="AU1103" s="136" t="s">
        <v>77</v>
      </c>
      <c r="AV1103" s="11" t="s">
        <v>77</v>
      </c>
      <c r="AW1103" s="11" t="s">
        <v>30</v>
      </c>
      <c r="AX1103" s="11" t="s">
        <v>69</v>
      </c>
      <c r="AY1103" s="136" t="s">
        <v>151</v>
      </c>
    </row>
    <row r="1104" spans="2:65" s="12" customFormat="1">
      <c r="B1104" s="141"/>
      <c r="D1104" s="135" t="s">
        <v>159</v>
      </c>
      <c r="E1104" s="142" t="s">
        <v>19</v>
      </c>
      <c r="F1104" s="143" t="s">
        <v>2124</v>
      </c>
      <c r="H1104" s="144">
        <v>4.5</v>
      </c>
      <c r="I1104" s="145"/>
      <c r="L1104" s="141"/>
      <c r="M1104" s="146"/>
      <c r="T1104" s="147"/>
      <c r="AT1104" s="142" t="s">
        <v>159</v>
      </c>
      <c r="AU1104" s="142" t="s">
        <v>77</v>
      </c>
      <c r="AV1104" s="12" t="s">
        <v>79</v>
      </c>
      <c r="AW1104" s="12" t="s">
        <v>30</v>
      </c>
      <c r="AX1104" s="12" t="s">
        <v>69</v>
      </c>
      <c r="AY1104" s="142" t="s">
        <v>151</v>
      </c>
    </row>
    <row r="1105" spans="2:51" s="11" customFormat="1">
      <c r="B1105" s="134"/>
      <c r="D1105" s="135" t="s">
        <v>159</v>
      </c>
      <c r="E1105" s="136" t="s">
        <v>19</v>
      </c>
      <c r="F1105" s="137" t="s">
        <v>1784</v>
      </c>
      <c r="H1105" s="136" t="s">
        <v>19</v>
      </c>
      <c r="I1105" s="138"/>
      <c r="L1105" s="134"/>
      <c r="M1105" s="139"/>
      <c r="T1105" s="140"/>
      <c r="AT1105" s="136" t="s">
        <v>159</v>
      </c>
      <c r="AU1105" s="136" t="s">
        <v>77</v>
      </c>
      <c r="AV1105" s="11" t="s">
        <v>77</v>
      </c>
      <c r="AW1105" s="11" t="s">
        <v>30</v>
      </c>
      <c r="AX1105" s="11" t="s">
        <v>69</v>
      </c>
      <c r="AY1105" s="136" t="s">
        <v>151</v>
      </c>
    </row>
    <row r="1106" spans="2:51" s="12" customFormat="1">
      <c r="B1106" s="141"/>
      <c r="D1106" s="135" t="s">
        <v>159</v>
      </c>
      <c r="E1106" s="142" t="s">
        <v>19</v>
      </c>
      <c r="F1106" s="143" t="s">
        <v>2124</v>
      </c>
      <c r="H1106" s="144">
        <v>4.5</v>
      </c>
      <c r="I1106" s="145"/>
      <c r="L1106" s="141"/>
      <c r="M1106" s="146"/>
      <c r="T1106" s="147"/>
      <c r="AT1106" s="142" t="s">
        <v>159</v>
      </c>
      <c r="AU1106" s="142" t="s">
        <v>77</v>
      </c>
      <c r="AV1106" s="12" t="s">
        <v>79</v>
      </c>
      <c r="AW1106" s="12" t="s">
        <v>30</v>
      </c>
      <c r="AX1106" s="12" t="s">
        <v>69</v>
      </c>
      <c r="AY1106" s="142" t="s">
        <v>151</v>
      </c>
    </row>
    <row r="1107" spans="2:51" s="11" customFormat="1">
      <c r="B1107" s="134"/>
      <c r="D1107" s="135" t="s">
        <v>159</v>
      </c>
      <c r="E1107" s="136" t="s">
        <v>19</v>
      </c>
      <c r="F1107" s="137" t="s">
        <v>866</v>
      </c>
      <c r="H1107" s="136" t="s">
        <v>19</v>
      </c>
      <c r="I1107" s="138"/>
      <c r="L1107" s="134"/>
      <c r="M1107" s="139"/>
      <c r="T1107" s="140"/>
      <c r="AT1107" s="136" t="s">
        <v>159</v>
      </c>
      <c r="AU1107" s="136" t="s">
        <v>77</v>
      </c>
      <c r="AV1107" s="11" t="s">
        <v>77</v>
      </c>
      <c r="AW1107" s="11" t="s">
        <v>30</v>
      </c>
      <c r="AX1107" s="11" t="s">
        <v>69</v>
      </c>
      <c r="AY1107" s="136" t="s">
        <v>151</v>
      </c>
    </row>
    <row r="1108" spans="2:51" s="12" customFormat="1">
      <c r="B1108" s="141"/>
      <c r="D1108" s="135" t="s">
        <v>159</v>
      </c>
      <c r="E1108" s="142" t="s">
        <v>19</v>
      </c>
      <c r="F1108" s="143" t="s">
        <v>2122</v>
      </c>
      <c r="H1108" s="144">
        <v>6.2</v>
      </c>
      <c r="I1108" s="145"/>
      <c r="L1108" s="141"/>
      <c r="M1108" s="146"/>
      <c r="T1108" s="147"/>
      <c r="AT1108" s="142" t="s">
        <v>159</v>
      </c>
      <c r="AU1108" s="142" t="s">
        <v>77</v>
      </c>
      <c r="AV1108" s="12" t="s">
        <v>79</v>
      </c>
      <c r="AW1108" s="12" t="s">
        <v>30</v>
      </c>
      <c r="AX1108" s="12" t="s">
        <v>69</v>
      </c>
      <c r="AY1108" s="142" t="s">
        <v>151</v>
      </c>
    </row>
    <row r="1109" spans="2:51" s="11" customFormat="1">
      <c r="B1109" s="134"/>
      <c r="D1109" s="135" t="s">
        <v>159</v>
      </c>
      <c r="E1109" s="136" t="s">
        <v>19</v>
      </c>
      <c r="F1109" s="137" t="s">
        <v>1774</v>
      </c>
      <c r="H1109" s="136" t="s">
        <v>19</v>
      </c>
      <c r="I1109" s="138"/>
      <c r="L1109" s="134"/>
      <c r="M1109" s="139"/>
      <c r="T1109" s="140"/>
      <c r="AT1109" s="136" t="s">
        <v>159</v>
      </c>
      <c r="AU1109" s="136" t="s">
        <v>77</v>
      </c>
      <c r="AV1109" s="11" t="s">
        <v>77</v>
      </c>
      <c r="AW1109" s="11" t="s">
        <v>30</v>
      </c>
      <c r="AX1109" s="11" t="s">
        <v>69</v>
      </c>
      <c r="AY1109" s="136" t="s">
        <v>151</v>
      </c>
    </row>
    <row r="1110" spans="2:51" s="12" customFormat="1">
      <c r="B1110" s="141"/>
      <c r="D1110" s="135" t="s">
        <v>159</v>
      </c>
      <c r="E1110" s="142" t="s">
        <v>19</v>
      </c>
      <c r="F1110" s="143" t="s">
        <v>2125</v>
      </c>
      <c r="H1110" s="144">
        <v>11.9</v>
      </c>
      <c r="I1110" s="145"/>
      <c r="L1110" s="141"/>
      <c r="M1110" s="146"/>
      <c r="T1110" s="147"/>
      <c r="AT1110" s="142" t="s">
        <v>159</v>
      </c>
      <c r="AU1110" s="142" t="s">
        <v>77</v>
      </c>
      <c r="AV1110" s="12" t="s">
        <v>79</v>
      </c>
      <c r="AW1110" s="12" t="s">
        <v>30</v>
      </c>
      <c r="AX1110" s="12" t="s">
        <v>69</v>
      </c>
      <c r="AY1110" s="142" t="s">
        <v>151</v>
      </c>
    </row>
    <row r="1111" spans="2:51" s="11" customFormat="1">
      <c r="B1111" s="134"/>
      <c r="D1111" s="135" t="s">
        <v>159</v>
      </c>
      <c r="E1111" s="136" t="s">
        <v>19</v>
      </c>
      <c r="F1111" s="137" t="s">
        <v>720</v>
      </c>
      <c r="H1111" s="136" t="s">
        <v>19</v>
      </c>
      <c r="I1111" s="138"/>
      <c r="L1111" s="134"/>
      <c r="M1111" s="139"/>
      <c r="T1111" s="140"/>
      <c r="AT1111" s="136" t="s">
        <v>159</v>
      </c>
      <c r="AU1111" s="136" t="s">
        <v>77</v>
      </c>
      <c r="AV1111" s="11" t="s">
        <v>77</v>
      </c>
      <c r="AW1111" s="11" t="s">
        <v>30</v>
      </c>
      <c r="AX1111" s="11" t="s">
        <v>69</v>
      </c>
      <c r="AY1111" s="136" t="s">
        <v>151</v>
      </c>
    </row>
    <row r="1112" spans="2:51" s="12" customFormat="1">
      <c r="B1112" s="141"/>
      <c r="D1112" s="135" t="s">
        <v>159</v>
      </c>
      <c r="E1112" s="142" t="s">
        <v>19</v>
      </c>
      <c r="F1112" s="143" t="s">
        <v>2126</v>
      </c>
      <c r="H1112" s="144">
        <v>63.3</v>
      </c>
      <c r="I1112" s="145"/>
      <c r="L1112" s="141"/>
      <c r="M1112" s="146"/>
      <c r="T1112" s="147"/>
      <c r="AT1112" s="142" t="s">
        <v>159</v>
      </c>
      <c r="AU1112" s="142" t="s">
        <v>77</v>
      </c>
      <c r="AV1112" s="12" t="s">
        <v>79</v>
      </c>
      <c r="AW1112" s="12" t="s">
        <v>30</v>
      </c>
      <c r="AX1112" s="12" t="s">
        <v>69</v>
      </c>
      <c r="AY1112" s="142" t="s">
        <v>151</v>
      </c>
    </row>
    <row r="1113" spans="2:51" s="12" customFormat="1">
      <c r="B1113" s="141"/>
      <c r="D1113" s="135" t="s">
        <v>159</v>
      </c>
      <c r="E1113" s="142" t="s">
        <v>19</v>
      </c>
      <c r="F1113" s="143" t="s">
        <v>2127</v>
      </c>
      <c r="H1113" s="144">
        <v>-24</v>
      </c>
      <c r="I1113" s="145"/>
      <c r="L1113" s="141"/>
      <c r="M1113" s="146"/>
      <c r="T1113" s="147"/>
      <c r="AT1113" s="142" t="s">
        <v>159</v>
      </c>
      <c r="AU1113" s="142" t="s">
        <v>77</v>
      </c>
      <c r="AV1113" s="12" t="s">
        <v>79</v>
      </c>
      <c r="AW1113" s="12" t="s">
        <v>30</v>
      </c>
      <c r="AX1113" s="12" t="s">
        <v>69</v>
      </c>
      <c r="AY1113" s="142" t="s">
        <v>151</v>
      </c>
    </row>
    <row r="1114" spans="2:51" s="11" customFormat="1">
      <c r="B1114" s="134"/>
      <c r="D1114" s="135" t="s">
        <v>159</v>
      </c>
      <c r="E1114" s="136" t="s">
        <v>19</v>
      </c>
      <c r="F1114" s="137" t="s">
        <v>713</v>
      </c>
      <c r="H1114" s="136" t="s">
        <v>19</v>
      </c>
      <c r="I1114" s="138"/>
      <c r="L1114" s="134"/>
      <c r="M1114" s="139"/>
      <c r="T1114" s="140"/>
      <c r="AT1114" s="136" t="s">
        <v>159</v>
      </c>
      <c r="AU1114" s="136" t="s">
        <v>77</v>
      </c>
      <c r="AV1114" s="11" t="s">
        <v>77</v>
      </c>
      <c r="AW1114" s="11" t="s">
        <v>30</v>
      </c>
      <c r="AX1114" s="11" t="s">
        <v>69</v>
      </c>
      <c r="AY1114" s="136" t="s">
        <v>151</v>
      </c>
    </row>
    <row r="1115" spans="2:51" s="12" customFormat="1">
      <c r="B1115" s="141"/>
      <c r="D1115" s="135" t="s">
        <v>159</v>
      </c>
      <c r="E1115" s="142" t="s">
        <v>19</v>
      </c>
      <c r="F1115" s="143" t="s">
        <v>2128</v>
      </c>
      <c r="H1115" s="144">
        <v>63.7</v>
      </c>
      <c r="I1115" s="145"/>
      <c r="L1115" s="141"/>
      <c r="M1115" s="146"/>
      <c r="T1115" s="147"/>
      <c r="AT1115" s="142" t="s">
        <v>159</v>
      </c>
      <c r="AU1115" s="142" t="s">
        <v>77</v>
      </c>
      <c r="AV1115" s="12" t="s">
        <v>79</v>
      </c>
      <c r="AW1115" s="12" t="s">
        <v>30</v>
      </c>
      <c r="AX1115" s="12" t="s">
        <v>69</v>
      </c>
      <c r="AY1115" s="142" t="s">
        <v>151</v>
      </c>
    </row>
    <row r="1116" spans="2:51" s="12" customFormat="1">
      <c r="B1116" s="141"/>
      <c r="D1116" s="135" t="s">
        <v>159</v>
      </c>
      <c r="E1116" s="142" t="s">
        <v>19</v>
      </c>
      <c r="F1116" s="143" t="s">
        <v>2127</v>
      </c>
      <c r="H1116" s="144">
        <v>-24</v>
      </c>
      <c r="I1116" s="145"/>
      <c r="L1116" s="141"/>
      <c r="M1116" s="146"/>
      <c r="T1116" s="147"/>
      <c r="AT1116" s="142" t="s">
        <v>159</v>
      </c>
      <c r="AU1116" s="142" t="s">
        <v>77</v>
      </c>
      <c r="AV1116" s="12" t="s">
        <v>79</v>
      </c>
      <c r="AW1116" s="12" t="s">
        <v>30</v>
      </c>
      <c r="AX1116" s="12" t="s">
        <v>69</v>
      </c>
      <c r="AY1116" s="142" t="s">
        <v>151</v>
      </c>
    </row>
    <row r="1117" spans="2:51" s="11" customFormat="1">
      <c r="B1117" s="134"/>
      <c r="D1117" s="135" t="s">
        <v>159</v>
      </c>
      <c r="E1117" s="136" t="s">
        <v>19</v>
      </c>
      <c r="F1117" s="137" t="s">
        <v>654</v>
      </c>
      <c r="H1117" s="136" t="s">
        <v>19</v>
      </c>
      <c r="I1117" s="138"/>
      <c r="L1117" s="134"/>
      <c r="M1117" s="139"/>
      <c r="T1117" s="140"/>
      <c r="AT1117" s="136" t="s">
        <v>159</v>
      </c>
      <c r="AU1117" s="136" t="s">
        <v>77</v>
      </c>
      <c r="AV1117" s="11" t="s">
        <v>77</v>
      </c>
      <c r="AW1117" s="11" t="s">
        <v>30</v>
      </c>
      <c r="AX1117" s="11" t="s">
        <v>69</v>
      </c>
      <c r="AY1117" s="136" t="s">
        <v>151</v>
      </c>
    </row>
    <row r="1118" spans="2:51" s="12" customFormat="1">
      <c r="B1118" s="141"/>
      <c r="D1118" s="135" t="s">
        <v>159</v>
      </c>
      <c r="E1118" s="142" t="s">
        <v>19</v>
      </c>
      <c r="F1118" s="143" t="s">
        <v>2129</v>
      </c>
      <c r="H1118" s="144">
        <v>506.4</v>
      </c>
      <c r="I1118" s="145"/>
      <c r="L1118" s="141"/>
      <c r="M1118" s="146"/>
      <c r="T1118" s="147"/>
      <c r="AT1118" s="142" t="s">
        <v>159</v>
      </c>
      <c r="AU1118" s="142" t="s">
        <v>77</v>
      </c>
      <c r="AV1118" s="12" t="s">
        <v>79</v>
      </c>
      <c r="AW1118" s="12" t="s">
        <v>30</v>
      </c>
      <c r="AX1118" s="12" t="s">
        <v>69</v>
      </c>
      <c r="AY1118" s="142" t="s">
        <v>151</v>
      </c>
    </row>
    <row r="1119" spans="2:51" s="11" customFormat="1">
      <c r="B1119" s="134"/>
      <c r="D1119" s="135" t="s">
        <v>159</v>
      </c>
      <c r="E1119" s="136" t="s">
        <v>19</v>
      </c>
      <c r="F1119" s="137" t="s">
        <v>684</v>
      </c>
      <c r="H1119" s="136" t="s">
        <v>19</v>
      </c>
      <c r="I1119" s="138"/>
      <c r="L1119" s="134"/>
      <c r="M1119" s="139"/>
      <c r="T1119" s="140"/>
      <c r="AT1119" s="136" t="s">
        <v>159</v>
      </c>
      <c r="AU1119" s="136" t="s">
        <v>77</v>
      </c>
      <c r="AV1119" s="11" t="s">
        <v>77</v>
      </c>
      <c r="AW1119" s="11" t="s">
        <v>30</v>
      </c>
      <c r="AX1119" s="11" t="s">
        <v>69</v>
      </c>
      <c r="AY1119" s="136" t="s">
        <v>151</v>
      </c>
    </row>
    <row r="1120" spans="2:51" s="12" customFormat="1">
      <c r="B1120" s="141"/>
      <c r="D1120" s="135" t="s">
        <v>159</v>
      </c>
      <c r="E1120" s="142" t="s">
        <v>19</v>
      </c>
      <c r="F1120" s="143" t="s">
        <v>2130</v>
      </c>
      <c r="H1120" s="144">
        <v>59.8</v>
      </c>
      <c r="I1120" s="145"/>
      <c r="L1120" s="141"/>
      <c r="M1120" s="146"/>
      <c r="T1120" s="147"/>
      <c r="AT1120" s="142" t="s">
        <v>159</v>
      </c>
      <c r="AU1120" s="142" t="s">
        <v>77</v>
      </c>
      <c r="AV1120" s="12" t="s">
        <v>79</v>
      </c>
      <c r="AW1120" s="12" t="s">
        <v>30</v>
      </c>
      <c r="AX1120" s="12" t="s">
        <v>69</v>
      </c>
      <c r="AY1120" s="142" t="s">
        <v>151</v>
      </c>
    </row>
    <row r="1121" spans="2:65" s="12" customFormat="1">
      <c r="B1121" s="141"/>
      <c r="D1121" s="135" t="s">
        <v>159</v>
      </c>
      <c r="E1121" s="142" t="s">
        <v>19</v>
      </c>
      <c r="F1121" s="143" t="s">
        <v>2131</v>
      </c>
      <c r="H1121" s="144">
        <v>-6</v>
      </c>
      <c r="I1121" s="145"/>
      <c r="L1121" s="141"/>
      <c r="M1121" s="146"/>
      <c r="T1121" s="147"/>
      <c r="AT1121" s="142" t="s">
        <v>159</v>
      </c>
      <c r="AU1121" s="142" t="s">
        <v>77</v>
      </c>
      <c r="AV1121" s="12" t="s">
        <v>79</v>
      </c>
      <c r="AW1121" s="12" t="s">
        <v>30</v>
      </c>
      <c r="AX1121" s="12" t="s">
        <v>69</v>
      </c>
      <c r="AY1121" s="142" t="s">
        <v>151</v>
      </c>
    </row>
    <row r="1122" spans="2:65" s="13" customFormat="1">
      <c r="B1122" s="148"/>
      <c r="D1122" s="135" t="s">
        <v>159</v>
      </c>
      <c r="E1122" s="149" t="s">
        <v>19</v>
      </c>
      <c r="F1122" s="150" t="s">
        <v>163</v>
      </c>
      <c r="H1122" s="151">
        <v>697.5</v>
      </c>
      <c r="I1122" s="152"/>
      <c r="L1122" s="148"/>
      <c r="M1122" s="153"/>
      <c r="T1122" s="154"/>
      <c r="AT1122" s="149" t="s">
        <v>159</v>
      </c>
      <c r="AU1122" s="149" t="s">
        <v>77</v>
      </c>
      <c r="AV1122" s="13" t="s">
        <v>164</v>
      </c>
      <c r="AW1122" s="13" t="s">
        <v>30</v>
      </c>
      <c r="AX1122" s="13" t="s">
        <v>77</v>
      </c>
      <c r="AY1122" s="149" t="s">
        <v>151</v>
      </c>
    </row>
    <row r="1123" spans="2:65" s="1" customFormat="1" ht="37.9" customHeight="1">
      <c r="B1123" s="31"/>
      <c r="C1123" s="155" t="s">
        <v>1189</v>
      </c>
      <c r="D1123" s="155" t="s">
        <v>342</v>
      </c>
      <c r="E1123" s="156" t="s">
        <v>1115</v>
      </c>
      <c r="F1123" s="157" t="s">
        <v>1116</v>
      </c>
      <c r="G1123" s="158" t="s">
        <v>304</v>
      </c>
      <c r="H1123" s="159">
        <v>74.736999999999995</v>
      </c>
      <c r="I1123" s="160"/>
      <c r="J1123" s="161">
        <f>ROUND(I1123*H1123,2)</f>
        <v>0</v>
      </c>
      <c r="K1123" s="157" t="s">
        <v>156</v>
      </c>
      <c r="L1123" s="31"/>
      <c r="M1123" s="162" t="s">
        <v>19</v>
      </c>
      <c r="N1123" s="163" t="s">
        <v>40</v>
      </c>
      <c r="P1123" s="130">
        <f>O1123*H1123</f>
        <v>0</v>
      </c>
      <c r="Q1123" s="130">
        <v>0</v>
      </c>
      <c r="R1123" s="130">
        <f>Q1123*H1123</f>
        <v>0</v>
      </c>
      <c r="S1123" s="130">
        <v>0</v>
      </c>
      <c r="T1123" s="131">
        <f>S1123*H1123</f>
        <v>0</v>
      </c>
      <c r="AR1123" s="132" t="s">
        <v>164</v>
      </c>
      <c r="AT1123" s="132" t="s">
        <v>342</v>
      </c>
      <c r="AU1123" s="132" t="s">
        <v>77</v>
      </c>
      <c r="AY1123" s="16" t="s">
        <v>151</v>
      </c>
      <c r="BE1123" s="133">
        <f>IF(N1123="základní",J1123,0)</f>
        <v>0</v>
      </c>
      <c r="BF1123" s="133">
        <f>IF(N1123="snížená",J1123,0)</f>
        <v>0</v>
      </c>
      <c r="BG1123" s="133">
        <f>IF(N1123="zákl. přenesená",J1123,0)</f>
        <v>0</v>
      </c>
      <c r="BH1123" s="133">
        <f>IF(N1123="sníž. přenesená",J1123,0)</f>
        <v>0</v>
      </c>
      <c r="BI1123" s="133">
        <f>IF(N1123="nulová",J1123,0)</f>
        <v>0</v>
      </c>
      <c r="BJ1123" s="16" t="s">
        <v>77</v>
      </c>
      <c r="BK1123" s="133">
        <f>ROUND(I1123*H1123,2)</f>
        <v>0</v>
      </c>
      <c r="BL1123" s="16" t="s">
        <v>164</v>
      </c>
      <c r="BM1123" s="132" t="s">
        <v>2132</v>
      </c>
    </row>
    <row r="1124" spans="2:65" s="11" customFormat="1">
      <c r="B1124" s="134"/>
      <c r="D1124" s="135" t="s">
        <v>159</v>
      </c>
      <c r="E1124" s="136" t="s">
        <v>19</v>
      </c>
      <c r="F1124" s="137" t="s">
        <v>690</v>
      </c>
      <c r="H1124" s="136" t="s">
        <v>19</v>
      </c>
      <c r="I1124" s="138"/>
      <c r="L1124" s="134"/>
      <c r="M1124" s="139"/>
      <c r="T1124" s="140"/>
      <c r="AT1124" s="136" t="s">
        <v>159</v>
      </c>
      <c r="AU1124" s="136" t="s">
        <v>77</v>
      </c>
      <c r="AV1124" s="11" t="s">
        <v>77</v>
      </c>
      <c r="AW1124" s="11" t="s">
        <v>30</v>
      </c>
      <c r="AX1124" s="11" t="s">
        <v>69</v>
      </c>
      <c r="AY1124" s="136" t="s">
        <v>151</v>
      </c>
    </row>
    <row r="1125" spans="2:65" s="12" customFormat="1">
      <c r="B1125" s="141"/>
      <c r="D1125" s="135" t="s">
        <v>159</v>
      </c>
      <c r="E1125" s="142" t="s">
        <v>19</v>
      </c>
      <c r="F1125" s="143" t="s">
        <v>2133</v>
      </c>
      <c r="H1125" s="144">
        <v>6.2389999999999999</v>
      </c>
      <c r="I1125" s="145"/>
      <c r="L1125" s="141"/>
      <c r="M1125" s="146"/>
      <c r="T1125" s="147"/>
      <c r="AT1125" s="142" t="s">
        <v>159</v>
      </c>
      <c r="AU1125" s="142" t="s">
        <v>77</v>
      </c>
      <c r="AV1125" s="12" t="s">
        <v>79</v>
      </c>
      <c r="AW1125" s="12" t="s">
        <v>30</v>
      </c>
      <c r="AX1125" s="12" t="s">
        <v>69</v>
      </c>
      <c r="AY1125" s="142" t="s">
        <v>151</v>
      </c>
    </row>
    <row r="1126" spans="2:65" s="11" customFormat="1">
      <c r="B1126" s="134"/>
      <c r="D1126" s="135" t="s">
        <v>159</v>
      </c>
      <c r="E1126" s="136" t="s">
        <v>19</v>
      </c>
      <c r="F1126" s="137" t="s">
        <v>2045</v>
      </c>
      <c r="H1126" s="136" t="s">
        <v>19</v>
      </c>
      <c r="I1126" s="138"/>
      <c r="L1126" s="134"/>
      <c r="M1126" s="139"/>
      <c r="T1126" s="140"/>
      <c r="AT1126" s="136" t="s">
        <v>159</v>
      </c>
      <c r="AU1126" s="136" t="s">
        <v>77</v>
      </c>
      <c r="AV1126" s="11" t="s">
        <v>77</v>
      </c>
      <c r="AW1126" s="11" t="s">
        <v>30</v>
      </c>
      <c r="AX1126" s="11" t="s">
        <v>69</v>
      </c>
      <c r="AY1126" s="136" t="s">
        <v>151</v>
      </c>
    </row>
    <row r="1127" spans="2:65" s="12" customFormat="1">
      <c r="B1127" s="141"/>
      <c r="D1127" s="135" t="s">
        <v>159</v>
      </c>
      <c r="E1127" s="142" t="s">
        <v>19</v>
      </c>
      <c r="F1127" s="143" t="s">
        <v>2134</v>
      </c>
      <c r="H1127" s="144">
        <v>19.937999999999999</v>
      </c>
      <c r="I1127" s="145"/>
      <c r="L1127" s="141"/>
      <c r="M1127" s="146"/>
      <c r="T1127" s="147"/>
      <c r="AT1127" s="142" t="s">
        <v>159</v>
      </c>
      <c r="AU1127" s="142" t="s">
        <v>77</v>
      </c>
      <c r="AV1127" s="12" t="s">
        <v>79</v>
      </c>
      <c r="AW1127" s="12" t="s">
        <v>30</v>
      </c>
      <c r="AX1127" s="12" t="s">
        <v>69</v>
      </c>
      <c r="AY1127" s="142" t="s">
        <v>151</v>
      </c>
    </row>
    <row r="1128" spans="2:65" s="11" customFormat="1">
      <c r="B1128" s="134"/>
      <c r="D1128" s="135" t="s">
        <v>159</v>
      </c>
      <c r="E1128" s="136" t="s">
        <v>19</v>
      </c>
      <c r="F1128" s="137" t="s">
        <v>724</v>
      </c>
      <c r="H1128" s="136" t="s">
        <v>19</v>
      </c>
      <c r="I1128" s="138"/>
      <c r="L1128" s="134"/>
      <c r="M1128" s="139"/>
      <c r="T1128" s="140"/>
      <c r="AT1128" s="136" t="s">
        <v>159</v>
      </c>
      <c r="AU1128" s="136" t="s">
        <v>77</v>
      </c>
      <c r="AV1128" s="11" t="s">
        <v>77</v>
      </c>
      <c r="AW1128" s="11" t="s">
        <v>30</v>
      </c>
      <c r="AX1128" s="11" t="s">
        <v>69</v>
      </c>
      <c r="AY1128" s="136" t="s">
        <v>151</v>
      </c>
    </row>
    <row r="1129" spans="2:65" s="12" customFormat="1">
      <c r="B1129" s="141"/>
      <c r="D1129" s="135" t="s">
        <v>159</v>
      </c>
      <c r="E1129" s="142" t="s">
        <v>19</v>
      </c>
      <c r="F1129" s="143" t="s">
        <v>2135</v>
      </c>
      <c r="H1129" s="144">
        <v>16.082000000000001</v>
      </c>
      <c r="I1129" s="145"/>
      <c r="L1129" s="141"/>
      <c r="M1129" s="146"/>
      <c r="T1129" s="147"/>
      <c r="AT1129" s="142" t="s">
        <v>159</v>
      </c>
      <c r="AU1129" s="142" t="s">
        <v>77</v>
      </c>
      <c r="AV1129" s="12" t="s">
        <v>79</v>
      </c>
      <c r="AW1129" s="12" t="s">
        <v>30</v>
      </c>
      <c r="AX1129" s="12" t="s">
        <v>69</v>
      </c>
      <c r="AY1129" s="142" t="s">
        <v>151</v>
      </c>
    </row>
    <row r="1130" spans="2:65" s="11" customFormat="1">
      <c r="B1130" s="134"/>
      <c r="D1130" s="135" t="s">
        <v>159</v>
      </c>
      <c r="E1130" s="136" t="s">
        <v>19</v>
      </c>
      <c r="F1130" s="137" t="s">
        <v>2050</v>
      </c>
      <c r="H1130" s="136" t="s">
        <v>19</v>
      </c>
      <c r="I1130" s="138"/>
      <c r="L1130" s="134"/>
      <c r="M1130" s="139"/>
      <c r="T1130" s="140"/>
      <c r="AT1130" s="136" t="s">
        <v>159</v>
      </c>
      <c r="AU1130" s="136" t="s">
        <v>77</v>
      </c>
      <c r="AV1130" s="11" t="s">
        <v>77</v>
      </c>
      <c r="AW1130" s="11" t="s">
        <v>30</v>
      </c>
      <c r="AX1130" s="11" t="s">
        <v>69</v>
      </c>
      <c r="AY1130" s="136" t="s">
        <v>151</v>
      </c>
    </row>
    <row r="1131" spans="2:65" s="12" customFormat="1">
      <c r="B1131" s="141"/>
      <c r="D1131" s="135" t="s">
        <v>159</v>
      </c>
      <c r="E1131" s="142" t="s">
        <v>19</v>
      </c>
      <c r="F1131" s="143" t="s">
        <v>2136</v>
      </c>
      <c r="H1131" s="144">
        <v>12.478</v>
      </c>
      <c r="I1131" s="145"/>
      <c r="L1131" s="141"/>
      <c r="M1131" s="146"/>
      <c r="T1131" s="147"/>
      <c r="AT1131" s="142" t="s">
        <v>159</v>
      </c>
      <c r="AU1131" s="142" t="s">
        <v>77</v>
      </c>
      <c r="AV1131" s="12" t="s">
        <v>79</v>
      </c>
      <c r="AW1131" s="12" t="s">
        <v>30</v>
      </c>
      <c r="AX1131" s="12" t="s">
        <v>69</v>
      </c>
      <c r="AY1131" s="142" t="s">
        <v>151</v>
      </c>
    </row>
    <row r="1132" spans="2:65" s="11" customFormat="1">
      <c r="B1132" s="134"/>
      <c r="D1132" s="135" t="s">
        <v>159</v>
      </c>
      <c r="E1132" s="136" t="s">
        <v>19</v>
      </c>
      <c r="F1132" s="137" t="s">
        <v>1282</v>
      </c>
      <c r="H1132" s="136" t="s">
        <v>19</v>
      </c>
      <c r="I1132" s="138"/>
      <c r="L1132" s="134"/>
      <c r="M1132" s="139"/>
      <c r="T1132" s="140"/>
      <c r="AT1132" s="136" t="s">
        <v>159</v>
      </c>
      <c r="AU1132" s="136" t="s">
        <v>77</v>
      </c>
      <c r="AV1132" s="11" t="s">
        <v>77</v>
      </c>
      <c r="AW1132" s="11" t="s">
        <v>30</v>
      </c>
      <c r="AX1132" s="11" t="s">
        <v>69</v>
      </c>
      <c r="AY1132" s="136" t="s">
        <v>151</v>
      </c>
    </row>
    <row r="1133" spans="2:65" s="12" customFormat="1">
      <c r="B1133" s="141"/>
      <c r="D1133" s="135" t="s">
        <v>159</v>
      </c>
      <c r="E1133" s="142" t="s">
        <v>19</v>
      </c>
      <c r="F1133" s="143" t="s">
        <v>1121</v>
      </c>
      <c r="H1133" s="144">
        <v>20</v>
      </c>
      <c r="I1133" s="145"/>
      <c r="L1133" s="141"/>
      <c r="M1133" s="146"/>
      <c r="T1133" s="147"/>
      <c r="AT1133" s="142" t="s">
        <v>159</v>
      </c>
      <c r="AU1133" s="142" t="s">
        <v>77</v>
      </c>
      <c r="AV1133" s="12" t="s">
        <v>79</v>
      </c>
      <c r="AW1133" s="12" t="s">
        <v>30</v>
      </c>
      <c r="AX1133" s="12" t="s">
        <v>69</v>
      </c>
      <c r="AY1133" s="142" t="s">
        <v>151</v>
      </c>
    </row>
    <row r="1134" spans="2:65" s="13" customFormat="1">
      <c r="B1134" s="148"/>
      <c r="D1134" s="135" t="s">
        <v>159</v>
      </c>
      <c r="E1134" s="149" t="s">
        <v>19</v>
      </c>
      <c r="F1134" s="150" t="s">
        <v>163</v>
      </c>
      <c r="H1134" s="151">
        <v>74.736999999999995</v>
      </c>
      <c r="I1134" s="152"/>
      <c r="L1134" s="148"/>
      <c r="M1134" s="153"/>
      <c r="T1134" s="154"/>
      <c r="AT1134" s="149" t="s">
        <v>159</v>
      </c>
      <c r="AU1134" s="149" t="s">
        <v>77</v>
      </c>
      <c r="AV1134" s="13" t="s">
        <v>164</v>
      </c>
      <c r="AW1134" s="13" t="s">
        <v>30</v>
      </c>
      <c r="AX1134" s="13" t="s">
        <v>77</v>
      </c>
      <c r="AY1134" s="149" t="s">
        <v>151</v>
      </c>
    </row>
    <row r="1135" spans="2:65" s="1" customFormat="1" ht="90" customHeight="1">
      <c r="B1135" s="31"/>
      <c r="C1135" s="155" t="s">
        <v>1191</v>
      </c>
      <c r="D1135" s="155" t="s">
        <v>342</v>
      </c>
      <c r="E1135" s="156" t="s">
        <v>1123</v>
      </c>
      <c r="F1135" s="157" t="s">
        <v>1124</v>
      </c>
      <c r="G1135" s="158" t="s">
        <v>155</v>
      </c>
      <c r="H1135" s="159">
        <v>54</v>
      </c>
      <c r="I1135" s="160"/>
      <c r="J1135" s="161">
        <f>ROUND(I1135*H1135,2)</f>
        <v>0</v>
      </c>
      <c r="K1135" s="157" t="s">
        <v>156</v>
      </c>
      <c r="L1135" s="31"/>
      <c r="M1135" s="162" t="s">
        <v>19</v>
      </c>
      <c r="N1135" s="163" t="s">
        <v>40</v>
      </c>
      <c r="P1135" s="130">
        <f>O1135*H1135</f>
        <v>0</v>
      </c>
      <c r="Q1135" s="130">
        <v>0</v>
      </c>
      <c r="R1135" s="130">
        <f>Q1135*H1135</f>
        <v>0</v>
      </c>
      <c r="S1135" s="130">
        <v>0</v>
      </c>
      <c r="T1135" s="131">
        <f>S1135*H1135</f>
        <v>0</v>
      </c>
      <c r="AR1135" s="132" t="s">
        <v>164</v>
      </c>
      <c r="AT1135" s="132" t="s">
        <v>342</v>
      </c>
      <c r="AU1135" s="132" t="s">
        <v>77</v>
      </c>
      <c r="AY1135" s="16" t="s">
        <v>151</v>
      </c>
      <c r="BE1135" s="133">
        <f>IF(N1135="základní",J1135,0)</f>
        <v>0</v>
      </c>
      <c r="BF1135" s="133">
        <f>IF(N1135="snížená",J1135,0)</f>
        <v>0</v>
      </c>
      <c r="BG1135" s="133">
        <f>IF(N1135="zákl. přenesená",J1135,0)</f>
        <v>0</v>
      </c>
      <c r="BH1135" s="133">
        <f>IF(N1135="sníž. přenesená",J1135,0)</f>
        <v>0</v>
      </c>
      <c r="BI1135" s="133">
        <f>IF(N1135="nulová",J1135,0)</f>
        <v>0</v>
      </c>
      <c r="BJ1135" s="16" t="s">
        <v>77</v>
      </c>
      <c r="BK1135" s="133">
        <f>ROUND(I1135*H1135,2)</f>
        <v>0</v>
      </c>
      <c r="BL1135" s="16" t="s">
        <v>164</v>
      </c>
      <c r="BM1135" s="132" t="s">
        <v>2137</v>
      </c>
    </row>
    <row r="1136" spans="2:65" s="1" customFormat="1" ht="19.5">
      <c r="B1136" s="31"/>
      <c r="D1136" s="135" t="s">
        <v>339</v>
      </c>
      <c r="F1136" s="164" t="s">
        <v>1126</v>
      </c>
      <c r="I1136" s="165"/>
      <c r="L1136" s="31"/>
      <c r="M1136" s="166"/>
      <c r="T1136" s="50"/>
      <c r="AT1136" s="16" t="s">
        <v>339</v>
      </c>
      <c r="AU1136" s="16" t="s">
        <v>77</v>
      </c>
    </row>
    <row r="1137" spans="2:65" s="11" customFormat="1">
      <c r="B1137" s="134"/>
      <c r="D1137" s="135" t="s">
        <v>159</v>
      </c>
      <c r="E1137" s="136" t="s">
        <v>19</v>
      </c>
      <c r="F1137" s="137" t="s">
        <v>1800</v>
      </c>
      <c r="H1137" s="136" t="s">
        <v>19</v>
      </c>
      <c r="I1137" s="138"/>
      <c r="L1137" s="134"/>
      <c r="M1137" s="139"/>
      <c r="T1137" s="140"/>
      <c r="AT1137" s="136" t="s">
        <v>159</v>
      </c>
      <c r="AU1137" s="136" t="s">
        <v>77</v>
      </c>
      <c r="AV1137" s="11" t="s">
        <v>77</v>
      </c>
      <c r="AW1137" s="11" t="s">
        <v>30</v>
      </c>
      <c r="AX1137" s="11" t="s">
        <v>69</v>
      </c>
      <c r="AY1137" s="136" t="s">
        <v>151</v>
      </c>
    </row>
    <row r="1138" spans="2:65" s="12" customFormat="1">
      <c r="B1138" s="141"/>
      <c r="D1138" s="135" t="s">
        <v>159</v>
      </c>
      <c r="E1138" s="142" t="s">
        <v>19</v>
      </c>
      <c r="F1138" s="143" t="s">
        <v>192</v>
      </c>
      <c r="H1138" s="144">
        <v>6</v>
      </c>
      <c r="I1138" s="145"/>
      <c r="L1138" s="141"/>
      <c r="M1138" s="146"/>
      <c r="T1138" s="147"/>
      <c r="AT1138" s="142" t="s">
        <v>159</v>
      </c>
      <c r="AU1138" s="142" t="s">
        <v>77</v>
      </c>
      <c r="AV1138" s="12" t="s">
        <v>79</v>
      </c>
      <c r="AW1138" s="12" t="s">
        <v>30</v>
      </c>
      <c r="AX1138" s="12" t="s">
        <v>69</v>
      </c>
      <c r="AY1138" s="142" t="s">
        <v>151</v>
      </c>
    </row>
    <row r="1139" spans="2:65" s="11" customFormat="1">
      <c r="B1139" s="134"/>
      <c r="D1139" s="135" t="s">
        <v>159</v>
      </c>
      <c r="E1139" s="136" t="s">
        <v>19</v>
      </c>
      <c r="F1139" s="137" t="s">
        <v>1801</v>
      </c>
      <c r="H1139" s="136" t="s">
        <v>19</v>
      </c>
      <c r="I1139" s="138"/>
      <c r="L1139" s="134"/>
      <c r="M1139" s="139"/>
      <c r="T1139" s="140"/>
      <c r="AT1139" s="136" t="s">
        <v>159</v>
      </c>
      <c r="AU1139" s="136" t="s">
        <v>77</v>
      </c>
      <c r="AV1139" s="11" t="s">
        <v>77</v>
      </c>
      <c r="AW1139" s="11" t="s">
        <v>30</v>
      </c>
      <c r="AX1139" s="11" t="s">
        <v>69</v>
      </c>
      <c r="AY1139" s="136" t="s">
        <v>151</v>
      </c>
    </row>
    <row r="1140" spans="2:65" s="12" customFormat="1">
      <c r="B1140" s="141"/>
      <c r="D1140" s="135" t="s">
        <v>159</v>
      </c>
      <c r="E1140" s="142" t="s">
        <v>19</v>
      </c>
      <c r="F1140" s="143" t="s">
        <v>210</v>
      </c>
      <c r="H1140" s="144">
        <v>9</v>
      </c>
      <c r="I1140" s="145"/>
      <c r="L1140" s="141"/>
      <c r="M1140" s="146"/>
      <c r="T1140" s="147"/>
      <c r="AT1140" s="142" t="s">
        <v>159</v>
      </c>
      <c r="AU1140" s="142" t="s">
        <v>77</v>
      </c>
      <c r="AV1140" s="12" t="s">
        <v>79</v>
      </c>
      <c r="AW1140" s="12" t="s">
        <v>30</v>
      </c>
      <c r="AX1140" s="12" t="s">
        <v>69</v>
      </c>
      <c r="AY1140" s="142" t="s">
        <v>151</v>
      </c>
    </row>
    <row r="1141" spans="2:65" s="11" customFormat="1">
      <c r="B1141" s="134"/>
      <c r="D1141" s="135" t="s">
        <v>159</v>
      </c>
      <c r="E1141" s="136" t="s">
        <v>19</v>
      </c>
      <c r="F1141" s="137" t="s">
        <v>1802</v>
      </c>
      <c r="H1141" s="136" t="s">
        <v>19</v>
      </c>
      <c r="I1141" s="138"/>
      <c r="L1141" s="134"/>
      <c r="M1141" s="139"/>
      <c r="T1141" s="140"/>
      <c r="AT1141" s="136" t="s">
        <v>159</v>
      </c>
      <c r="AU1141" s="136" t="s">
        <v>77</v>
      </c>
      <c r="AV1141" s="11" t="s">
        <v>77</v>
      </c>
      <c r="AW1141" s="11" t="s">
        <v>30</v>
      </c>
      <c r="AX1141" s="11" t="s">
        <v>69</v>
      </c>
      <c r="AY1141" s="136" t="s">
        <v>151</v>
      </c>
    </row>
    <row r="1142" spans="2:65" s="12" customFormat="1">
      <c r="B1142" s="141"/>
      <c r="D1142" s="135" t="s">
        <v>159</v>
      </c>
      <c r="E1142" s="142" t="s">
        <v>19</v>
      </c>
      <c r="F1142" s="143" t="s">
        <v>200</v>
      </c>
      <c r="H1142" s="144">
        <v>8</v>
      </c>
      <c r="I1142" s="145"/>
      <c r="L1142" s="141"/>
      <c r="M1142" s="146"/>
      <c r="T1142" s="147"/>
      <c r="AT1142" s="142" t="s">
        <v>159</v>
      </c>
      <c r="AU1142" s="142" t="s">
        <v>77</v>
      </c>
      <c r="AV1142" s="12" t="s">
        <v>79</v>
      </c>
      <c r="AW1142" s="12" t="s">
        <v>30</v>
      </c>
      <c r="AX1142" s="12" t="s">
        <v>69</v>
      </c>
      <c r="AY1142" s="142" t="s">
        <v>151</v>
      </c>
    </row>
    <row r="1143" spans="2:65" s="11" customFormat="1">
      <c r="B1143" s="134"/>
      <c r="D1143" s="135" t="s">
        <v>159</v>
      </c>
      <c r="E1143" s="136" t="s">
        <v>19</v>
      </c>
      <c r="F1143" s="137" t="s">
        <v>1803</v>
      </c>
      <c r="H1143" s="136" t="s">
        <v>19</v>
      </c>
      <c r="I1143" s="138"/>
      <c r="L1143" s="134"/>
      <c r="M1143" s="139"/>
      <c r="T1143" s="140"/>
      <c r="AT1143" s="136" t="s">
        <v>159</v>
      </c>
      <c r="AU1143" s="136" t="s">
        <v>77</v>
      </c>
      <c r="AV1143" s="11" t="s">
        <v>77</v>
      </c>
      <c r="AW1143" s="11" t="s">
        <v>30</v>
      </c>
      <c r="AX1143" s="11" t="s">
        <v>69</v>
      </c>
      <c r="AY1143" s="136" t="s">
        <v>151</v>
      </c>
    </row>
    <row r="1144" spans="2:65" s="12" customFormat="1">
      <c r="B1144" s="141"/>
      <c r="D1144" s="135" t="s">
        <v>159</v>
      </c>
      <c r="E1144" s="142" t="s">
        <v>19</v>
      </c>
      <c r="F1144" s="143" t="s">
        <v>164</v>
      </c>
      <c r="H1144" s="144">
        <v>4</v>
      </c>
      <c r="I1144" s="145"/>
      <c r="L1144" s="141"/>
      <c r="M1144" s="146"/>
      <c r="T1144" s="147"/>
      <c r="AT1144" s="142" t="s">
        <v>159</v>
      </c>
      <c r="AU1144" s="142" t="s">
        <v>77</v>
      </c>
      <c r="AV1144" s="12" t="s">
        <v>79</v>
      </c>
      <c r="AW1144" s="12" t="s">
        <v>30</v>
      </c>
      <c r="AX1144" s="12" t="s">
        <v>69</v>
      </c>
      <c r="AY1144" s="142" t="s">
        <v>151</v>
      </c>
    </row>
    <row r="1145" spans="2:65" s="11" customFormat="1">
      <c r="B1145" s="134"/>
      <c r="D1145" s="135" t="s">
        <v>159</v>
      </c>
      <c r="E1145" s="136" t="s">
        <v>19</v>
      </c>
      <c r="F1145" s="137" t="s">
        <v>1804</v>
      </c>
      <c r="H1145" s="136" t="s">
        <v>19</v>
      </c>
      <c r="I1145" s="138"/>
      <c r="L1145" s="134"/>
      <c r="M1145" s="139"/>
      <c r="T1145" s="140"/>
      <c r="AT1145" s="136" t="s">
        <v>159</v>
      </c>
      <c r="AU1145" s="136" t="s">
        <v>77</v>
      </c>
      <c r="AV1145" s="11" t="s">
        <v>77</v>
      </c>
      <c r="AW1145" s="11" t="s">
        <v>30</v>
      </c>
      <c r="AX1145" s="11" t="s">
        <v>69</v>
      </c>
      <c r="AY1145" s="136" t="s">
        <v>151</v>
      </c>
    </row>
    <row r="1146" spans="2:65" s="12" customFormat="1">
      <c r="B1146" s="141"/>
      <c r="D1146" s="135" t="s">
        <v>159</v>
      </c>
      <c r="E1146" s="142" t="s">
        <v>19</v>
      </c>
      <c r="F1146" s="143" t="s">
        <v>185</v>
      </c>
      <c r="H1146" s="144">
        <v>5</v>
      </c>
      <c r="I1146" s="145"/>
      <c r="L1146" s="141"/>
      <c r="M1146" s="146"/>
      <c r="T1146" s="147"/>
      <c r="AT1146" s="142" t="s">
        <v>159</v>
      </c>
      <c r="AU1146" s="142" t="s">
        <v>77</v>
      </c>
      <c r="AV1146" s="12" t="s">
        <v>79</v>
      </c>
      <c r="AW1146" s="12" t="s">
        <v>30</v>
      </c>
      <c r="AX1146" s="12" t="s">
        <v>69</v>
      </c>
      <c r="AY1146" s="142" t="s">
        <v>151</v>
      </c>
    </row>
    <row r="1147" spans="2:65" s="11" customFormat="1">
      <c r="B1147" s="134"/>
      <c r="D1147" s="135" t="s">
        <v>159</v>
      </c>
      <c r="E1147" s="136" t="s">
        <v>19</v>
      </c>
      <c r="F1147" s="137" t="s">
        <v>1805</v>
      </c>
      <c r="H1147" s="136" t="s">
        <v>19</v>
      </c>
      <c r="I1147" s="138"/>
      <c r="L1147" s="134"/>
      <c r="M1147" s="139"/>
      <c r="T1147" s="140"/>
      <c r="AT1147" s="136" t="s">
        <v>159</v>
      </c>
      <c r="AU1147" s="136" t="s">
        <v>77</v>
      </c>
      <c r="AV1147" s="11" t="s">
        <v>77</v>
      </c>
      <c r="AW1147" s="11" t="s">
        <v>30</v>
      </c>
      <c r="AX1147" s="11" t="s">
        <v>69</v>
      </c>
      <c r="AY1147" s="136" t="s">
        <v>151</v>
      </c>
    </row>
    <row r="1148" spans="2:65" s="12" customFormat="1">
      <c r="B1148" s="141"/>
      <c r="D1148" s="135" t="s">
        <v>159</v>
      </c>
      <c r="E1148" s="142" t="s">
        <v>19</v>
      </c>
      <c r="F1148" s="143" t="s">
        <v>285</v>
      </c>
      <c r="H1148" s="144">
        <v>22</v>
      </c>
      <c r="I1148" s="145"/>
      <c r="L1148" s="141"/>
      <c r="M1148" s="146"/>
      <c r="T1148" s="147"/>
      <c r="AT1148" s="142" t="s">
        <v>159</v>
      </c>
      <c r="AU1148" s="142" t="s">
        <v>77</v>
      </c>
      <c r="AV1148" s="12" t="s">
        <v>79</v>
      </c>
      <c r="AW1148" s="12" t="s">
        <v>30</v>
      </c>
      <c r="AX1148" s="12" t="s">
        <v>69</v>
      </c>
      <c r="AY1148" s="142" t="s">
        <v>151</v>
      </c>
    </row>
    <row r="1149" spans="2:65" s="13" customFormat="1">
      <c r="B1149" s="148"/>
      <c r="D1149" s="135" t="s">
        <v>159</v>
      </c>
      <c r="E1149" s="149" t="s">
        <v>19</v>
      </c>
      <c r="F1149" s="150" t="s">
        <v>163</v>
      </c>
      <c r="H1149" s="151">
        <v>54</v>
      </c>
      <c r="I1149" s="152"/>
      <c r="L1149" s="148"/>
      <c r="M1149" s="153"/>
      <c r="T1149" s="154"/>
      <c r="AT1149" s="149" t="s">
        <v>159</v>
      </c>
      <c r="AU1149" s="149" t="s">
        <v>77</v>
      </c>
      <c r="AV1149" s="13" t="s">
        <v>164</v>
      </c>
      <c r="AW1149" s="13" t="s">
        <v>30</v>
      </c>
      <c r="AX1149" s="13" t="s">
        <v>77</v>
      </c>
      <c r="AY1149" s="149" t="s">
        <v>151</v>
      </c>
    </row>
    <row r="1150" spans="2:65" s="1" customFormat="1" ht="90" customHeight="1">
      <c r="B1150" s="31"/>
      <c r="C1150" s="155" t="s">
        <v>1194</v>
      </c>
      <c r="D1150" s="155" t="s">
        <v>342</v>
      </c>
      <c r="E1150" s="156" t="s">
        <v>1128</v>
      </c>
      <c r="F1150" s="157" t="s">
        <v>1129</v>
      </c>
      <c r="G1150" s="158" t="s">
        <v>155</v>
      </c>
      <c r="H1150" s="159">
        <v>27</v>
      </c>
      <c r="I1150" s="160"/>
      <c r="J1150" s="161">
        <f>ROUND(I1150*H1150,2)</f>
        <v>0</v>
      </c>
      <c r="K1150" s="157" t="s">
        <v>156</v>
      </c>
      <c r="L1150" s="31"/>
      <c r="M1150" s="162" t="s">
        <v>19</v>
      </c>
      <c r="N1150" s="163" t="s">
        <v>40</v>
      </c>
      <c r="P1150" s="130">
        <f>O1150*H1150</f>
        <v>0</v>
      </c>
      <c r="Q1150" s="130">
        <v>0</v>
      </c>
      <c r="R1150" s="130">
        <f>Q1150*H1150</f>
        <v>0</v>
      </c>
      <c r="S1150" s="130">
        <v>0</v>
      </c>
      <c r="T1150" s="131">
        <f>S1150*H1150</f>
        <v>0</v>
      </c>
      <c r="AR1150" s="132" t="s">
        <v>164</v>
      </c>
      <c r="AT1150" s="132" t="s">
        <v>342</v>
      </c>
      <c r="AU1150" s="132" t="s">
        <v>77</v>
      </c>
      <c r="AY1150" s="16" t="s">
        <v>151</v>
      </c>
      <c r="BE1150" s="133">
        <f>IF(N1150="základní",J1150,0)</f>
        <v>0</v>
      </c>
      <c r="BF1150" s="133">
        <f>IF(N1150="snížená",J1150,0)</f>
        <v>0</v>
      </c>
      <c r="BG1150" s="133">
        <f>IF(N1150="zákl. přenesená",J1150,0)</f>
        <v>0</v>
      </c>
      <c r="BH1150" s="133">
        <f>IF(N1150="sníž. přenesená",J1150,0)</f>
        <v>0</v>
      </c>
      <c r="BI1150" s="133">
        <f>IF(N1150="nulová",J1150,0)</f>
        <v>0</v>
      </c>
      <c r="BJ1150" s="16" t="s">
        <v>77</v>
      </c>
      <c r="BK1150" s="133">
        <f>ROUND(I1150*H1150,2)</f>
        <v>0</v>
      </c>
      <c r="BL1150" s="16" t="s">
        <v>164</v>
      </c>
      <c r="BM1150" s="132" t="s">
        <v>2138</v>
      </c>
    </row>
    <row r="1151" spans="2:65" s="11" customFormat="1">
      <c r="B1151" s="134"/>
      <c r="D1151" s="135" t="s">
        <v>159</v>
      </c>
      <c r="E1151" s="136" t="s">
        <v>19</v>
      </c>
      <c r="F1151" s="137" t="s">
        <v>2139</v>
      </c>
      <c r="H1151" s="136" t="s">
        <v>19</v>
      </c>
      <c r="I1151" s="138"/>
      <c r="L1151" s="134"/>
      <c r="M1151" s="139"/>
      <c r="T1151" s="140"/>
      <c r="AT1151" s="136" t="s">
        <v>159</v>
      </c>
      <c r="AU1151" s="136" t="s">
        <v>77</v>
      </c>
      <c r="AV1151" s="11" t="s">
        <v>77</v>
      </c>
      <c r="AW1151" s="11" t="s">
        <v>30</v>
      </c>
      <c r="AX1151" s="11" t="s">
        <v>69</v>
      </c>
      <c r="AY1151" s="136" t="s">
        <v>151</v>
      </c>
    </row>
    <row r="1152" spans="2:65" s="12" customFormat="1">
      <c r="B1152" s="141"/>
      <c r="D1152" s="135" t="s">
        <v>159</v>
      </c>
      <c r="E1152" s="142" t="s">
        <v>19</v>
      </c>
      <c r="F1152" s="143" t="s">
        <v>164</v>
      </c>
      <c r="H1152" s="144">
        <v>4</v>
      </c>
      <c r="I1152" s="145"/>
      <c r="L1152" s="141"/>
      <c r="M1152" s="146"/>
      <c r="T1152" s="147"/>
      <c r="AT1152" s="142" t="s">
        <v>159</v>
      </c>
      <c r="AU1152" s="142" t="s">
        <v>77</v>
      </c>
      <c r="AV1152" s="12" t="s">
        <v>79</v>
      </c>
      <c r="AW1152" s="12" t="s">
        <v>30</v>
      </c>
      <c r="AX1152" s="12" t="s">
        <v>69</v>
      </c>
      <c r="AY1152" s="142" t="s">
        <v>151</v>
      </c>
    </row>
    <row r="1153" spans="2:65" s="11" customFormat="1">
      <c r="B1153" s="134"/>
      <c r="D1153" s="135" t="s">
        <v>159</v>
      </c>
      <c r="E1153" s="136" t="s">
        <v>19</v>
      </c>
      <c r="F1153" s="137" t="s">
        <v>2140</v>
      </c>
      <c r="H1153" s="136" t="s">
        <v>19</v>
      </c>
      <c r="I1153" s="138"/>
      <c r="L1153" s="134"/>
      <c r="M1153" s="139"/>
      <c r="T1153" s="140"/>
      <c r="AT1153" s="136" t="s">
        <v>159</v>
      </c>
      <c r="AU1153" s="136" t="s">
        <v>77</v>
      </c>
      <c r="AV1153" s="11" t="s">
        <v>77</v>
      </c>
      <c r="AW1153" s="11" t="s">
        <v>30</v>
      </c>
      <c r="AX1153" s="11" t="s">
        <v>69</v>
      </c>
      <c r="AY1153" s="136" t="s">
        <v>151</v>
      </c>
    </row>
    <row r="1154" spans="2:65" s="12" customFormat="1">
      <c r="B1154" s="141"/>
      <c r="D1154" s="135" t="s">
        <v>159</v>
      </c>
      <c r="E1154" s="142" t="s">
        <v>19</v>
      </c>
      <c r="F1154" s="143" t="s">
        <v>176</v>
      </c>
      <c r="H1154" s="144">
        <v>3</v>
      </c>
      <c r="I1154" s="145"/>
      <c r="L1154" s="141"/>
      <c r="M1154" s="146"/>
      <c r="T1154" s="147"/>
      <c r="AT1154" s="142" t="s">
        <v>159</v>
      </c>
      <c r="AU1154" s="142" t="s">
        <v>77</v>
      </c>
      <c r="AV1154" s="12" t="s">
        <v>79</v>
      </c>
      <c r="AW1154" s="12" t="s">
        <v>30</v>
      </c>
      <c r="AX1154" s="12" t="s">
        <v>69</v>
      </c>
      <c r="AY1154" s="142" t="s">
        <v>151</v>
      </c>
    </row>
    <row r="1155" spans="2:65" s="11" customFormat="1">
      <c r="B1155" s="134"/>
      <c r="D1155" s="135" t="s">
        <v>159</v>
      </c>
      <c r="E1155" s="136" t="s">
        <v>19</v>
      </c>
      <c r="F1155" s="137" t="s">
        <v>1132</v>
      </c>
      <c r="H1155" s="136" t="s">
        <v>19</v>
      </c>
      <c r="I1155" s="138"/>
      <c r="L1155" s="134"/>
      <c r="M1155" s="139"/>
      <c r="T1155" s="140"/>
      <c r="AT1155" s="136" t="s">
        <v>159</v>
      </c>
      <c r="AU1155" s="136" t="s">
        <v>77</v>
      </c>
      <c r="AV1155" s="11" t="s">
        <v>77</v>
      </c>
      <c r="AW1155" s="11" t="s">
        <v>30</v>
      </c>
      <c r="AX1155" s="11" t="s">
        <v>69</v>
      </c>
      <c r="AY1155" s="136" t="s">
        <v>151</v>
      </c>
    </row>
    <row r="1156" spans="2:65" s="12" customFormat="1">
      <c r="B1156" s="141"/>
      <c r="D1156" s="135" t="s">
        <v>159</v>
      </c>
      <c r="E1156" s="142" t="s">
        <v>19</v>
      </c>
      <c r="F1156" s="143" t="s">
        <v>176</v>
      </c>
      <c r="H1156" s="144">
        <v>3</v>
      </c>
      <c r="I1156" s="145"/>
      <c r="L1156" s="141"/>
      <c r="M1156" s="146"/>
      <c r="T1156" s="147"/>
      <c r="AT1156" s="142" t="s">
        <v>159</v>
      </c>
      <c r="AU1156" s="142" t="s">
        <v>77</v>
      </c>
      <c r="AV1156" s="12" t="s">
        <v>79</v>
      </c>
      <c r="AW1156" s="12" t="s">
        <v>30</v>
      </c>
      <c r="AX1156" s="12" t="s">
        <v>69</v>
      </c>
      <c r="AY1156" s="142" t="s">
        <v>151</v>
      </c>
    </row>
    <row r="1157" spans="2:65" s="11" customFormat="1">
      <c r="B1157" s="134"/>
      <c r="D1157" s="135" t="s">
        <v>159</v>
      </c>
      <c r="E1157" s="136" t="s">
        <v>19</v>
      </c>
      <c r="F1157" s="137" t="s">
        <v>1133</v>
      </c>
      <c r="H1157" s="136" t="s">
        <v>19</v>
      </c>
      <c r="I1157" s="138"/>
      <c r="L1157" s="134"/>
      <c r="M1157" s="139"/>
      <c r="T1157" s="140"/>
      <c r="AT1157" s="136" t="s">
        <v>159</v>
      </c>
      <c r="AU1157" s="136" t="s">
        <v>77</v>
      </c>
      <c r="AV1157" s="11" t="s">
        <v>77</v>
      </c>
      <c r="AW1157" s="11" t="s">
        <v>30</v>
      </c>
      <c r="AX1157" s="11" t="s">
        <v>69</v>
      </c>
      <c r="AY1157" s="136" t="s">
        <v>151</v>
      </c>
    </row>
    <row r="1158" spans="2:65" s="12" customFormat="1">
      <c r="B1158" s="141"/>
      <c r="D1158" s="135" t="s">
        <v>159</v>
      </c>
      <c r="E1158" s="142" t="s">
        <v>19</v>
      </c>
      <c r="F1158" s="143" t="s">
        <v>176</v>
      </c>
      <c r="H1158" s="144">
        <v>3</v>
      </c>
      <c r="I1158" s="145"/>
      <c r="L1158" s="141"/>
      <c r="M1158" s="146"/>
      <c r="T1158" s="147"/>
      <c r="AT1158" s="142" t="s">
        <v>159</v>
      </c>
      <c r="AU1158" s="142" t="s">
        <v>77</v>
      </c>
      <c r="AV1158" s="12" t="s">
        <v>79</v>
      </c>
      <c r="AW1158" s="12" t="s">
        <v>30</v>
      </c>
      <c r="AX1158" s="12" t="s">
        <v>69</v>
      </c>
      <c r="AY1158" s="142" t="s">
        <v>151</v>
      </c>
    </row>
    <row r="1159" spans="2:65" s="11" customFormat="1">
      <c r="B1159" s="134"/>
      <c r="D1159" s="135" t="s">
        <v>159</v>
      </c>
      <c r="E1159" s="136" t="s">
        <v>19</v>
      </c>
      <c r="F1159" s="137" t="s">
        <v>700</v>
      </c>
      <c r="H1159" s="136" t="s">
        <v>19</v>
      </c>
      <c r="I1159" s="138"/>
      <c r="L1159" s="134"/>
      <c r="M1159" s="139"/>
      <c r="T1159" s="140"/>
      <c r="AT1159" s="136" t="s">
        <v>159</v>
      </c>
      <c r="AU1159" s="136" t="s">
        <v>77</v>
      </c>
      <c r="AV1159" s="11" t="s">
        <v>77</v>
      </c>
      <c r="AW1159" s="11" t="s">
        <v>30</v>
      </c>
      <c r="AX1159" s="11" t="s">
        <v>69</v>
      </c>
      <c r="AY1159" s="136" t="s">
        <v>151</v>
      </c>
    </row>
    <row r="1160" spans="2:65" s="12" customFormat="1">
      <c r="B1160" s="141"/>
      <c r="D1160" s="135" t="s">
        <v>159</v>
      </c>
      <c r="E1160" s="142" t="s">
        <v>19</v>
      </c>
      <c r="F1160" s="143" t="s">
        <v>240</v>
      </c>
      <c r="H1160" s="144">
        <v>14</v>
      </c>
      <c r="I1160" s="145"/>
      <c r="L1160" s="141"/>
      <c r="M1160" s="146"/>
      <c r="T1160" s="147"/>
      <c r="AT1160" s="142" t="s">
        <v>159</v>
      </c>
      <c r="AU1160" s="142" t="s">
        <v>77</v>
      </c>
      <c r="AV1160" s="12" t="s">
        <v>79</v>
      </c>
      <c r="AW1160" s="12" t="s">
        <v>30</v>
      </c>
      <c r="AX1160" s="12" t="s">
        <v>69</v>
      </c>
      <c r="AY1160" s="142" t="s">
        <v>151</v>
      </c>
    </row>
    <row r="1161" spans="2:65" s="13" customFormat="1">
      <c r="B1161" s="148"/>
      <c r="D1161" s="135" t="s">
        <v>159</v>
      </c>
      <c r="E1161" s="149" t="s">
        <v>19</v>
      </c>
      <c r="F1161" s="150" t="s">
        <v>163</v>
      </c>
      <c r="H1161" s="151">
        <v>27</v>
      </c>
      <c r="I1161" s="152"/>
      <c r="L1161" s="148"/>
      <c r="M1161" s="153"/>
      <c r="T1161" s="154"/>
      <c r="AT1161" s="149" t="s">
        <v>159</v>
      </c>
      <c r="AU1161" s="149" t="s">
        <v>77</v>
      </c>
      <c r="AV1161" s="13" t="s">
        <v>164</v>
      </c>
      <c r="AW1161" s="13" t="s">
        <v>30</v>
      </c>
      <c r="AX1161" s="13" t="s">
        <v>77</v>
      </c>
      <c r="AY1161" s="149" t="s">
        <v>151</v>
      </c>
    </row>
    <row r="1162" spans="2:65" s="1" customFormat="1" ht="90" customHeight="1">
      <c r="B1162" s="31"/>
      <c r="C1162" s="155" t="s">
        <v>1198</v>
      </c>
      <c r="D1162" s="155" t="s">
        <v>342</v>
      </c>
      <c r="E1162" s="156" t="s">
        <v>2141</v>
      </c>
      <c r="F1162" s="157" t="s">
        <v>2142</v>
      </c>
      <c r="G1162" s="158" t="s">
        <v>155</v>
      </c>
      <c r="H1162" s="159">
        <v>32</v>
      </c>
      <c r="I1162" s="160"/>
      <c r="J1162" s="161">
        <f>ROUND(I1162*H1162,2)</f>
        <v>0</v>
      </c>
      <c r="K1162" s="157" t="s">
        <v>156</v>
      </c>
      <c r="L1162" s="31"/>
      <c r="M1162" s="162" t="s">
        <v>19</v>
      </c>
      <c r="N1162" s="163" t="s">
        <v>40</v>
      </c>
      <c r="P1162" s="130">
        <f>O1162*H1162</f>
        <v>0</v>
      </c>
      <c r="Q1162" s="130">
        <v>0</v>
      </c>
      <c r="R1162" s="130">
        <f>Q1162*H1162</f>
        <v>0</v>
      </c>
      <c r="S1162" s="130">
        <v>0</v>
      </c>
      <c r="T1162" s="131">
        <f>S1162*H1162</f>
        <v>0</v>
      </c>
      <c r="AR1162" s="132" t="s">
        <v>164</v>
      </c>
      <c r="AT1162" s="132" t="s">
        <v>342</v>
      </c>
      <c r="AU1162" s="132" t="s">
        <v>77</v>
      </c>
      <c r="AY1162" s="16" t="s">
        <v>151</v>
      </c>
      <c r="BE1162" s="133">
        <f>IF(N1162="základní",J1162,0)</f>
        <v>0</v>
      </c>
      <c r="BF1162" s="133">
        <f>IF(N1162="snížená",J1162,0)</f>
        <v>0</v>
      </c>
      <c r="BG1162" s="133">
        <f>IF(N1162="zákl. přenesená",J1162,0)</f>
        <v>0</v>
      </c>
      <c r="BH1162" s="133">
        <f>IF(N1162="sníž. přenesená",J1162,0)</f>
        <v>0</v>
      </c>
      <c r="BI1162" s="133">
        <f>IF(N1162="nulová",J1162,0)</f>
        <v>0</v>
      </c>
      <c r="BJ1162" s="16" t="s">
        <v>77</v>
      </c>
      <c r="BK1162" s="133">
        <f>ROUND(I1162*H1162,2)</f>
        <v>0</v>
      </c>
      <c r="BL1162" s="16" t="s">
        <v>164</v>
      </c>
      <c r="BM1162" s="132" t="s">
        <v>2143</v>
      </c>
    </row>
    <row r="1163" spans="2:65" s="11" customFormat="1">
      <c r="B1163" s="134"/>
      <c r="D1163" s="135" t="s">
        <v>159</v>
      </c>
      <c r="E1163" s="136" t="s">
        <v>19</v>
      </c>
      <c r="F1163" s="137" t="s">
        <v>724</v>
      </c>
      <c r="H1163" s="136" t="s">
        <v>19</v>
      </c>
      <c r="I1163" s="138"/>
      <c r="L1163" s="134"/>
      <c r="M1163" s="139"/>
      <c r="T1163" s="140"/>
      <c r="AT1163" s="136" t="s">
        <v>159</v>
      </c>
      <c r="AU1163" s="136" t="s">
        <v>77</v>
      </c>
      <c r="AV1163" s="11" t="s">
        <v>77</v>
      </c>
      <c r="AW1163" s="11" t="s">
        <v>30</v>
      </c>
      <c r="AX1163" s="11" t="s">
        <v>69</v>
      </c>
      <c r="AY1163" s="136" t="s">
        <v>151</v>
      </c>
    </row>
    <row r="1164" spans="2:65" s="12" customFormat="1">
      <c r="B1164" s="141"/>
      <c r="D1164" s="135" t="s">
        <v>159</v>
      </c>
      <c r="E1164" s="142" t="s">
        <v>19</v>
      </c>
      <c r="F1164" s="143" t="s">
        <v>210</v>
      </c>
      <c r="H1164" s="144">
        <v>9</v>
      </c>
      <c r="I1164" s="145"/>
      <c r="L1164" s="141"/>
      <c r="M1164" s="146"/>
      <c r="T1164" s="147"/>
      <c r="AT1164" s="142" t="s">
        <v>159</v>
      </c>
      <c r="AU1164" s="142" t="s">
        <v>77</v>
      </c>
      <c r="AV1164" s="12" t="s">
        <v>79</v>
      </c>
      <c r="AW1164" s="12" t="s">
        <v>30</v>
      </c>
      <c r="AX1164" s="12" t="s">
        <v>69</v>
      </c>
      <c r="AY1164" s="142" t="s">
        <v>151</v>
      </c>
    </row>
    <row r="1165" spans="2:65" s="11" customFormat="1">
      <c r="B1165" s="134"/>
      <c r="D1165" s="135" t="s">
        <v>159</v>
      </c>
      <c r="E1165" s="136" t="s">
        <v>19</v>
      </c>
      <c r="F1165" s="137" t="s">
        <v>700</v>
      </c>
      <c r="H1165" s="136" t="s">
        <v>19</v>
      </c>
      <c r="I1165" s="138"/>
      <c r="L1165" s="134"/>
      <c r="M1165" s="139"/>
      <c r="T1165" s="140"/>
      <c r="AT1165" s="136" t="s">
        <v>159</v>
      </c>
      <c r="AU1165" s="136" t="s">
        <v>77</v>
      </c>
      <c r="AV1165" s="11" t="s">
        <v>77</v>
      </c>
      <c r="AW1165" s="11" t="s">
        <v>30</v>
      </c>
      <c r="AX1165" s="11" t="s">
        <v>69</v>
      </c>
      <c r="AY1165" s="136" t="s">
        <v>151</v>
      </c>
    </row>
    <row r="1166" spans="2:65" s="12" customFormat="1">
      <c r="B1166" s="141"/>
      <c r="D1166" s="135" t="s">
        <v>159</v>
      </c>
      <c r="E1166" s="142" t="s">
        <v>19</v>
      </c>
      <c r="F1166" s="143" t="s">
        <v>297</v>
      </c>
      <c r="H1166" s="144">
        <v>23</v>
      </c>
      <c r="I1166" s="145"/>
      <c r="L1166" s="141"/>
      <c r="M1166" s="146"/>
      <c r="T1166" s="147"/>
      <c r="AT1166" s="142" t="s">
        <v>159</v>
      </c>
      <c r="AU1166" s="142" t="s">
        <v>77</v>
      </c>
      <c r="AV1166" s="12" t="s">
        <v>79</v>
      </c>
      <c r="AW1166" s="12" t="s">
        <v>30</v>
      </c>
      <c r="AX1166" s="12" t="s">
        <v>69</v>
      </c>
      <c r="AY1166" s="142" t="s">
        <v>151</v>
      </c>
    </row>
    <row r="1167" spans="2:65" s="13" customFormat="1">
      <c r="B1167" s="148"/>
      <c r="D1167" s="135" t="s">
        <v>159</v>
      </c>
      <c r="E1167" s="149" t="s">
        <v>19</v>
      </c>
      <c r="F1167" s="150" t="s">
        <v>163</v>
      </c>
      <c r="H1167" s="151">
        <v>32</v>
      </c>
      <c r="I1167" s="152"/>
      <c r="L1167" s="148"/>
      <c r="M1167" s="153"/>
      <c r="T1167" s="154"/>
      <c r="AT1167" s="149" t="s">
        <v>159</v>
      </c>
      <c r="AU1167" s="149" t="s">
        <v>77</v>
      </c>
      <c r="AV1167" s="13" t="s">
        <v>164</v>
      </c>
      <c r="AW1167" s="13" t="s">
        <v>30</v>
      </c>
      <c r="AX1167" s="13" t="s">
        <v>77</v>
      </c>
      <c r="AY1167" s="149" t="s">
        <v>151</v>
      </c>
    </row>
    <row r="1168" spans="2:65" s="1" customFormat="1" ht="90" customHeight="1">
      <c r="B1168" s="31"/>
      <c r="C1168" s="155" t="s">
        <v>1203</v>
      </c>
      <c r="D1168" s="155" t="s">
        <v>342</v>
      </c>
      <c r="E1168" s="156" t="s">
        <v>1135</v>
      </c>
      <c r="F1168" s="157" t="s">
        <v>1136</v>
      </c>
      <c r="G1168" s="158" t="s">
        <v>155</v>
      </c>
      <c r="H1168" s="159">
        <v>45</v>
      </c>
      <c r="I1168" s="160"/>
      <c r="J1168" s="161">
        <f>ROUND(I1168*H1168,2)</f>
        <v>0</v>
      </c>
      <c r="K1168" s="157" t="s">
        <v>156</v>
      </c>
      <c r="L1168" s="31"/>
      <c r="M1168" s="162" t="s">
        <v>19</v>
      </c>
      <c r="N1168" s="163" t="s">
        <v>40</v>
      </c>
      <c r="P1168" s="130">
        <f>O1168*H1168</f>
        <v>0</v>
      </c>
      <c r="Q1168" s="130">
        <v>0</v>
      </c>
      <c r="R1168" s="130">
        <f>Q1168*H1168</f>
        <v>0</v>
      </c>
      <c r="S1168" s="130">
        <v>0</v>
      </c>
      <c r="T1168" s="131">
        <f>S1168*H1168</f>
        <v>0</v>
      </c>
      <c r="AR1168" s="132" t="s">
        <v>164</v>
      </c>
      <c r="AT1168" s="132" t="s">
        <v>342</v>
      </c>
      <c r="AU1168" s="132" t="s">
        <v>77</v>
      </c>
      <c r="AY1168" s="16" t="s">
        <v>151</v>
      </c>
      <c r="BE1168" s="133">
        <f>IF(N1168="základní",J1168,0)</f>
        <v>0</v>
      </c>
      <c r="BF1168" s="133">
        <f>IF(N1168="snížená",J1168,0)</f>
        <v>0</v>
      </c>
      <c r="BG1168" s="133">
        <f>IF(N1168="zákl. přenesená",J1168,0)</f>
        <v>0</v>
      </c>
      <c r="BH1168" s="133">
        <f>IF(N1168="sníž. přenesená",J1168,0)</f>
        <v>0</v>
      </c>
      <c r="BI1168" s="133">
        <f>IF(N1168="nulová",J1168,0)</f>
        <v>0</v>
      </c>
      <c r="BJ1168" s="16" t="s">
        <v>77</v>
      </c>
      <c r="BK1168" s="133">
        <f>ROUND(I1168*H1168,2)</f>
        <v>0</v>
      </c>
      <c r="BL1168" s="16" t="s">
        <v>164</v>
      </c>
      <c r="BM1168" s="132" t="s">
        <v>2144</v>
      </c>
    </row>
    <row r="1169" spans="2:51" s="1" customFormat="1" ht="19.5">
      <c r="B1169" s="31"/>
      <c r="D1169" s="135" t="s">
        <v>339</v>
      </c>
      <c r="F1169" s="164" t="s">
        <v>1126</v>
      </c>
      <c r="I1169" s="165"/>
      <c r="L1169" s="31"/>
      <c r="M1169" s="166"/>
      <c r="T1169" s="50"/>
      <c r="AT1169" s="16" t="s">
        <v>339</v>
      </c>
      <c r="AU1169" s="16" t="s">
        <v>77</v>
      </c>
    </row>
    <row r="1170" spans="2:51" s="11" customFormat="1">
      <c r="B1170" s="134"/>
      <c r="D1170" s="135" t="s">
        <v>159</v>
      </c>
      <c r="E1170" s="136" t="s">
        <v>19</v>
      </c>
      <c r="F1170" s="137" t="s">
        <v>2145</v>
      </c>
      <c r="H1170" s="136" t="s">
        <v>19</v>
      </c>
      <c r="I1170" s="138"/>
      <c r="L1170" s="134"/>
      <c r="M1170" s="139"/>
      <c r="T1170" s="140"/>
      <c r="AT1170" s="136" t="s">
        <v>159</v>
      </c>
      <c r="AU1170" s="136" t="s">
        <v>77</v>
      </c>
      <c r="AV1170" s="11" t="s">
        <v>77</v>
      </c>
      <c r="AW1170" s="11" t="s">
        <v>30</v>
      </c>
      <c r="AX1170" s="11" t="s">
        <v>69</v>
      </c>
      <c r="AY1170" s="136" t="s">
        <v>151</v>
      </c>
    </row>
    <row r="1171" spans="2:51" s="12" customFormat="1">
      <c r="B1171" s="141"/>
      <c r="D1171" s="135" t="s">
        <v>159</v>
      </c>
      <c r="E1171" s="142" t="s">
        <v>19</v>
      </c>
      <c r="F1171" s="143" t="s">
        <v>197</v>
      </c>
      <c r="H1171" s="144">
        <v>7</v>
      </c>
      <c r="I1171" s="145"/>
      <c r="L1171" s="141"/>
      <c r="M1171" s="146"/>
      <c r="T1171" s="147"/>
      <c r="AT1171" s="142" t="s">
        <v>159</v>
      </c>
      <c r="AU1171" s="142" t="s">
        <v>77</v>
      </c>
      <c r="AV1171" s="12" t="s">
        <v>79</v>
      </c>
      <c r="AW1171" s="12" t="s">
        <v>30</v>
      </c>
      <c r="AX1171" s="12" t="s">
        <v>69</v>
      </c>
      <c r="AY1171" s="142" t="s">
        <v>151</v>
      </c>
    </row>
    <row r="1172" spans="2:51" s="11" customFormat="1">
      <c r="B1172" s="134"/>
      <c r="D1172" s="135" t="s">
        <v>159</v>
      </c>
      <c r="E1172" s="136" t="s">
        <v>19</v>
      </c>
      <c r="F1172" s="137" t="s">
        <v>724</v>
      </c>
      <c r="H1172" s="136" t="s">
        <v>19</v>
      </c>
      <c r="I1172" s="138"/>
      <c r="L1172" s="134"/>
      <c r="M1172" s="139"/>
      <c r="T1172" s="140"/>
      <c r="AT1172" s="136" t="s">
        <v>159</v>
      </c>
      <c r="AU1172" s="136" t="s">
        <v>77</v>
      </c>
      <c r="AV1172" s="11" t="s">
        <v>77</v>
      </c>
      <c r="AW1172" s="11" t="s">
        <v>30</v>
      </c>
      <c r="AX1172" s="11" t="s">
        <v>69</v>
      </c>
      <c r="AY1172" s="136" t="s">
        <v>151</v>
      </c>
    </row>
    <row r="1173" spans="2:51" s="12" customFormat="1">
      <c r="B1173" s="141"/>
      <c r="D1173" s="135" t="s">
        <v>159</v>
      </c>
      <c r="E1173" s="142" t="s">
        <v>19</v>
      </c>
      <c r="F1173" s="143" t="s">
        <v>79</v>
      </c>
      <c r="H1173" s="144">
        <v>2</v>
      </c>
      <c r="I1173" s="145"/>
      <c r="L1173" s="141"/>
      <c r="M1173" s="146"/>
      <c r="T1173" s="147"/>
      <c r="AT1173" s="142" t="s">
        <v>159</v>
      </c>
      <c r="AU1173" s="142" t="s">
        <v>77</v>
      </c>
      <c r="AV1173" s="12" t="s">
        <v>79</v>
      </c>
      <c r="AW1173" s="12" t="s">
        <v>30</v>
      </c>
      <c r="AX1173" s="12" t="s">
        <v>69</v>
      </c>
      <c r="AY1173" s="142" t="s">
        <v>151</v>
      </c>
    </row>
    <row r="1174" spans="2:51" s="11" customFormat="1">
      <c r="B1174" s="134"/>
      <c r="D1174" s="135" t="s">
        <v>159</v>
      </c>
      <c r="E1174" s="136" t="s">
        <v>19</v>
      </c>
      <c r="F1174" s="137" t="s">
        <v>700</v>
      </c>
      <c r="H1174" s="136" t="s">
        <v>19</v>
      </c>
      <c r="I1174" s="138"/>
      <c r="L1174" s="134"/>
      <c r="M1174" s="139"/>
      <c r="T1174" s="140"/>
      <c r="AT1174" s="136" t="s">
        <v>159</v>
      </c>
      <c r="AU1174" s="136" t="s">
        <v>77</v>
      </c>
      <c r="AV1174" s="11" t="s">
        <v>77</v>
      </c>
      <c r="AW1174" s="11" t="s">
        <v>30</v>
      </c>
      <c r="AX1174" s="11" t="s">
        <v>69</v>
      </c>
      <c r="AY1174" s="136" t="s">
        <v>151</v>
      </c>
    </row>
    <row r="1175" spans="2:51" s="12" customFormat="1">
      <c r="B1175" s="141"/>
      <c r="D1175" s="135" t="s">
        <v>159</v>
      </c>
      <c r="E1175" s="142" t="s">
        <v>19</v>
      </c>
      <c r="F1175" s="143" t="s">
        <v>185</v>
      </c>
      <c r="H1175" s="144">
        <v>5</v>
      </c>
      <c r="I1175" s="145"/>
      <c r="L1175" s="141"/>
      <c r="M1175" s="146"/>
      <c r="T1175" s="147"/>
      <c r="AT1175" s="142" t="s">
        <v>159</v>
      </c>
      <c r="AU1175" s="142" t="s">
        <v>77</v>
      </c>
      <c r="AV1175" s="12" t="s">
        <v>79</v>
      </c>
      <c r="AW1175" s="12" t="s">
        <v>30</v>
      </c>
      <c r="AX1175" s="12" t="s">
        <v>69</v>
      </c>
      <c r="AY1175" s="142" t="s">
        <v>151</v>
      </c>
    </row>
    <row r="1176" spans="2:51" s="11" customFormat="1">
      <c r="B1176" s="134"/>
      <c r="D1176" s="135" t="s">
        <v>159</v>
      </c>
      <c r="E1176" s="136" t="s">
        <v>19</v>
      </c>
      <c r="F1176" s="137" t="s">
        <v>2146</v>
      </c>
      <c r="H1176" s="136" t="s">
        <v>19</v>
      </c>
      <c r="I1176" s="138"/>
      <c r="L1176" s="134"/>
      <c r="M1176" s="139"/>
      <c r="T1176" s="140"/>
      <c r="AT1176" s="136" t="s">
        <v>159</v>
      </c>
      <c r="AU1176" s="136" t="s">
        <v>77</v>
      </c>
      <c r="AV1176" s="11" t="s">
        <v>77</v>
      </c>
      <c r="AW1176" s="11" t="s">
        <v>30</v>
      </c>
      <c r="AX1176" s="11" t="s">
        <v>69</v>
      </c>
      <c r="AY1176" s="136" t="s">
        <v>151</v>
      </c>
    </row>
    <row r="1177" spans="2:51" s="12" customFormat="1">
      <c r="B1177" s="141"/>
      <c r="D1177" s="135" t="s">
        <v>159</v>
      </c>
      <c r="E1177" s="142" t="s">
        <v>19</v>
      </c>
      <c r="F1177" s="143" t="s">
        <v>192</v>
      </c>
      <c r="H1177" s="144">
        <v>6</v>
      </c>
      <c r="I1177" s="145"/>
      <c r="L1177" s="141"/>
      <c r="M1177" s="146"/>
      <c r="T1177" s="147"/>
      <c r="AT1177" s="142" t="s">
        <v>159</v>
      </c>
      <c r="AU1177" s="142" t="s">
        <v>77</v>
      </c>
      <c r="AV1177" s="12" t="s">
        <v>79</v>
      </c>
      <c r="AW1177" s="12" t="s">
        <v>30</v>
      </c>
      <c r="AX1177" s="12" t="s">
        <v>69</v>
      </c>
      <c r="AY1177" s="142" t="s">
        <v>151</v>
      </c>
    </row>
    <row r="1178" spans="2:51" s="11" customFormat="1">
      <c r="B1178" s="134"/>
      <c r="D1178" s="135" t="s">
        <v>159</v>
      </c>
      <c r="E1178" s="136" t="s">
        <v>19</v>
      </c>
      <c r="F1178" s="137" t="s">
        <v>2147</v>
      </c>
      <c r="H1178" s="136" t="s">
        <v>19</v>
      </c>
      <c r="I1178" s="138"/>
      <c r="L1178" s="134"/>
      <c r="M1178" s="139"/>
      <c r="T1178" s="140"/>
      <c r="AT1178" s="136" t="s">
        <v>159</v>
      </c>
      <c r="AU1178" s="136" t="s">
        <v>77</v>
      </c>
      <c r="AV1178" s="11" t="s">
        <v>77</v>
      </c>
      <c r="AW1178" s="11" t="s">
        <v>30</v>
      </c>
      <c r="AX1178" s="11" t="s">
        <v>69</v>
      </c>
      <c r="AY1178" s="136" t="s">
        <v>151</v>
      </c>
    </row>
    <row r="1179" spans="2:51" s="12" customFormat="1">
      <c r="B1179" s="141"/>
      <c r="D1179" s="135" t="s">
        <v>159</v>
      </c>
      <c r="E1179" s="142" t="s">
        <v>19</v>
      </c>
      <c r="F1179" s="143" t="s">
        <v>192</v>
      </c>
      <c r="H1179" s="144">
        <v>6</v>
      </c>
      <c r="I1179" s="145"/>
      <c r="L1179" s="141"/>
      <c r="M1179" s="146"/>
      <c r="T1179" s="147"/>
      <c r="AT1179" s="142" t="s">
        <v>159</v>
      </c>
      <c r="AU1179" s="142" t="s">
        <v>77</v>
      </c>
      <c r="AV1179" s="12" t="s">
        <v>79</v>
      </c>
      <c r="AW1179" s="12" t="s">
        <v>30</v>
      </c>
      <c r="AX1179" s="12" t="s">
        <v>69</v>
      </c>
      <c r="AY1179" s="142" t="s">
        <v>151</v>
      </c>
    </row>
    <row r="1180" spans="2:51" s="11" customFormat="1">
      <c r="B1180" s="134"/>
      <c r="D1180" s="135" t="s">
        <v>159</v>
      </c>
      <c r="E1180" s="136" t="s">
        <v>19</v>
      </c>
      <c r="F1180" s="137" t="s">
        <v>1141</v>
      </c>
      <c r="H1180" s="136" t="s">
        <v>19</v>
      </c>
      <c r="I1180" s="138"/>
      <c r="L1180" s="134"/>
      <c r="M1180" s="139"/>
      <c r="T1180" s="140"/>
      <c r="AT1180" s="136" t="s">
        <v>159</v>
      </c>
      <c r="AU1180" s="136" t="s">
        <v>77</v>
      </c>
      <c r="AV1180" s="11" t="s">
        <v>77</v>
      </c>
      <c r="AW1180" s="11" t="s">
        <v>30</v>
      </c>
      <c r="AX1180" s="11" t="s">
        <v>69</v>
      </c>
      <c r="AY1180" s="136" t="s">
        <v>151</v>
      </c>
    </row>
    <row r="1181" spans="2:51" s="12" customFormat="1">
      <c r="B1181" s="141"/>
      <c r="D1181" s="135" t="s">
        <v>159</v>
      </c>
      <c r="E1181" s="142" t="s">
        <v>19</v>
      </c>
      <c r="F1181" s="143" t="s">
        <v>214</v>
      </c>
      <c r="H1181" s="144">
        <v>10</v>
      </c>
      <c r="I1181" s="145"/>
      <c r="L1181" s="141"/>
      <c r="M1181" s="146"/>
      <c r="T1181" s="147"/>
      <c r="AT1181" s="142" t="s">
        <v>159</v>
      </c>
      <c r="AU1181" s="142" t="s">
        <v>77</v>
      </c>
      <c r="AV1181" s="12" t="s">
        <v>79</v>
      </c>
      <c r="AW1181" s="12" t="s">
        <v>30</v>
      </c>
      <c r="AX1181" s="12" t="s">
        <v>69</v>
      </c>
      <c r="AY1181" s="142" t="s">
        <v>151</v>
      </c>
    </row>
    <row r="1182" spans="2:51" s="11" customFormat="1">
      <c r="B1182" s="134"/>
      <c r="D1182" s="135" t="s">
        <v>159</v>
      </c>
      <c r="E1182" s="136" t="s">
        <v>19</v>
      </c>
      <c r="F1182" s="137" t="s">
        <v>1142</v>
      </c>
      <c r="H1182" s="136" t="s">
        <v>19</v>
      </c>
      <c r="I1182" s="138"/>
      <c r="L1182" s="134"/>
      <c r="M1182" s="139"/>
      <c r="T1182" s="140"/>
      <c r="AT1182" s="136" t="s">
        <v>159</v>
      </c>
      <c r="AU1182" s="136" t="s">
        <v>77</v>
      </c>
      <c r="AV1182" s="11" t="s">
        <v>77</v>
      </c>
      <c r="AW1182" s="11" t="s">
        <v>30</v>
      </c>
      <c r="AX1182" s="11" t="s">
        <v>69</v>
      </c>
      <c r="AY1182" s="136" t="s">
        <v>151</v>
      </c>
    </row>
    <row r="1183" spans="2:51" s="12" customFormat="1">
      <c r="B1183" s="141"/>
      <c r="D1183" s="135" t="s">
        <v>159</v>
      </c>
      <c r="E1183" s="142" t="s">
        <v>19</v>
      </c>
      <c r="F1183" s="143" t="s">
        <v>210</v>
      </c>
      <c r="H1183" s="144">
        <v>9</v>
      </c>
      <c r="I1183" s="145"/>
      <c r="L1183" s="141"/>
      <c r="M1183" s="146"/>
      <c r="T1183" s="147"/>
      <c r="AT1183" s="142" t="s">
        <v>159</v>
      </c>
      <c r="AU1183" s="142" t="s">
        <v>77</v>
      </c>
      <c r="AV1183" s="12" t="s">
        <v>79</v>
      </c>
      <c r="AW1183" s="12" t="s">
        <v>30</v>
      </c>
      <c r="AX1183" s="12" t="s">
        <v>69</v>
      </c>
      <c r="AY1183" s="142" t="s">
        <v>151</v>
      </c>
    </row>
    <row r="1184" spans="2:51" s="13" customFormat="1">
      <c r="B1184" s="148"/>
      <c r="D1184" s="135" t="s">
        <v>159</v>
      </c>
      <c r="E1184" s="149" t="s">
        <v>19</v>
      </c>
      <c r="F1184" s="150" t="s">
        <v>163</v>
      </c>
      <c r="H1184" s="151">
        <v>45</v>
      </c>
      <c r="I1184" s="152"/>
      <c r="L1184" s="148"/>
      <c r="M1184" s="153"/>
      <c r="T1184" s="154"/>
      <c r="AT1184" s="149" t="s">
        <v>159</v>
      </c>
      <c r="AU1184" s="149" t="s">
        <v>77</v>
      </c>
      <c r="AV1184" s="13" t="s">
        <v>164</v>
      </c>
      <c r="AW1184" s="13" t="s">
        <v>30</v>
      </c>
      <c r="AX1184" s="13" t="s">
        <v>77</v>
      </c>
      <c r="AY1184" s="149" t="s">
        <v>151</v>
      </c>
    </row>
    <row r="1185" spans="2:65" s="1" customFormat="1" ht="90" customHeight="1">
      <c r="B1185" s="31"/>
      <c r="C1185" s="155" t="s">
        <v>1206</v>
      </c>
      <c r="D1185" s="155" t="s">
        <v>342</v>
      </c>
      <c r="E1185" s="156" t="s">
        <v>1143</v>
      </c>
      <c r="F1185" s="157" t="s">
        <v>1144</v>
      </c>
      <c r="G1185" s="158" t="s">
        <v>155</v>
      </c>
      <c r="H1185" s="159">
        <v>131</v>
      </c>
      <c r="I1185" s="160"/>
      <c r="J1185" s="161">
        <f>ROUND(I1185*H1185,2)</f>
        <v>0</v>
      </c>
      <c r="K1185" s="157" t="s">
        <v>156</v>
      </c>
      <c r="L1185" s="31"/>
      <c r="M1185" s="162" t="s">
        <v>19</v>
      </c>
      <c r="N1185" s="163" t="s">
        <v>40</v>
      </c>
      <c r="P1185" s="130">
        <f>O1185*H1185</f>
        <v>0</v>
      </c>
      <c r="Q1185" s="130">
        <v>0</v>
      </c>
      <c r="R1185" s="130">
        <f>Q1185*H1185</f>
        <v>0</v>
      </c>
      <c r="S1185" s="130">
        <v>0</v>
      </c>
      <c r="T1185" s="131">
        <f>S1185*H1185</f>
        <v>0</v>
      </c>
      <c r="AR1185" s="132" t="s">
        <v>164</v>
      </c>
      <c r="AT1185" s="132" t="s">
        <v>342</v>
      </c>
      <c r="AU1185" s="132" t="s">
        <v>77</v>
      </c>
      <c r="AY1185" s="16" t="s">
        <v>151</v>
      </c>
      <c r="BE1185" s="133">
        <f>IF(N1185="základní",J1185,0)</f>
        <v>0</v>
      </c>
      <c r="BF1185" s="133">
        <f>IF(N1185="snížená",J1185,0)</f>
        <v>0</v>
      </c>
      <c r="BG1185" s="133">
        <f>IF(N1185="zákl. přenesená",J1185,0)</f>
        <v>0</v>
      </c>
      <c r="BH1185" s="133">
        <f>IF(N1185="sníž. přenesená",J1185,0)</f>
        <v>0</v>
      </c>
      <c r="BI1185" s="133">
        <f>IF(N1185="nulová",J1185,0)</f>
        <v>0</v>
      </c>
      <c r="BJ1185" s="16" t="s">
        <v>77</v>
      </c>
      <c r="BK1185" s="133">
        <f>ROUND(I1185*H1185,2)</f>
        <v>0</v>
      </c>
      <c r="BL1185" s="16" t="s">
        <v>164</v>
      </c>
      <c r="BM1185" s="132" t="s">
        <v>2148</v>
      </c>
    </row>
    <row r="1186" spans="2:65" s="11" customFormat="1">
      <c r="B1186" s="134"/>
      <c r="D1186" s="135" t="s">
        <v>159</v>
      </c>
      <c r="E1186" s="136" t="s">
        <v>19</v>
      </c>
      <c r="F1186" s="137" t="s">
        <v>1774</v>
      </c>
      <c r="H1186" s="136" t="s">
        <v>19</v>
      </c>
      <c r="I1186" s="138"/>
      <c r="L1186" s="134"/>
      <c r="M1186" s="139"/>
      <c r="T1186" s="140"/>
      <c r="AT1186" s="136" t="s">
        <v>159</v>
      </c>
      <c r="AU1186" s="136" t="s">
        <v>77</v>
      </c>
      <c r="AV1186" s="11" t="s">
        <v>77</v>
      </c>
      <c r="AW1186" s="11" t="s">
        <v>30</v>
      </c>
      <c r="AX1186" s="11" t="s">
        <v>69</v>
      </c>
      <c r="AY1186" s="136" t="s">
        <v>151</v>
      </c>
    </row>
    <row r="1187" spans="2:65" s="12" customFormat="1">
      <c r="B1187" s="141"/>
      <c r="D1187" s="135" t="s">
        <v>159</v>
      </c>
      <c r="E1187" s="142" t="s">
        <v>19</v>
      </c>
      <c r="F1187" s="143" t="s">
        <v>79</v>
      </c>
      <c r="H1187" s="144">
        <v>2</v>
      </c>
      <c r="I1187" s="145"/>
      <c r="L1187" s="141"/>
      <c r="M1187" s="146"/>
      <c r="T1187" s="147"/>
      <c r="AT1187" s="142" t="s">
        <v>159</v>
      </c>
      <c r="AU1187" s="142" t="s">
        <v>77</v>
      </c>
      <c r="AV1187" s="12" t="s">
        <v>79</v>
      </c>
      <c r="AW1187" s="12" t="s">
        <v>30</v>
      </c>
      <c r="AX1187" s="12" t="s">
        <v>69</v>
      </c>
      <c r="AY1187" s="142" t="s">
        <v>151</v>
      </c>
    </row>
    <row r="1188" spans="2:65" s="11" customFormat="1">
      <c r="B1188" s="134"/>
      <c r="D1188" s="135" t="s">
        <v>159</v>
      </c>
      <c r="E1188" s="136" t="s">
        <v>19</v>
      </c>
      <c r="F1188" s="137" t="s">
        <v>2149</v>
      </c>
      <c r="H1188" s="136" t="s">
        <v>19</v>
      </c>
      <c r="I1188" s="138"/>
      <c r="L1188" s="134"/>
      <c r="M1188" s="139"/>
      <c r="T1188" s="140"/>
      <c r="AT1188" s="136" t="s">
        <v>159</v>
      </c>
      <c r="AU1188" s="136" t="s">
        <v>77</v>
      </c>
      <c r="AV1188" s="11" t="s">
        <v>77</v>
      </c>
      <c r="AW1188" s="11" t="s">
        <v>30</v>
      </c>
      <c r="AX1188" s="11" t="s">
        <v>69</v>
      </c>
      <c r="AY1188" s="136" t="s">
        <v>151</v>
      </c>
    </row>
    <row r="1189" spans="2:65" s="12" customFormat="1">
      <c r="B1189" s="141"/>
      <c r="D1189" s="135" t="s">
        <v>159</v>
      </c>
      <c r="E1189" s="142" t="s">
        <v>19</v>
      </c>
      <c r="F1189" s="143" t="s">
        <v>197</v>
      </c>
      <c r="H1189" s="144">
        <v>7</v>
      </c>
      <c r="I1189" s="145"/>
      <c r="L1189" s="141"/>
      <c r="M1189" s="146"/>
      <c r="T1189" s="147"/>
      <c r="AT1189" s="142" t="s">
        <v>159</v>
      </c>
      <c r="AU1189" s="142" t="s">
        <v>77</v>
      </c>
      <c r="AV1189" s="12" t="s">
        <v>79</v>
      </c>
      <c r="AW1189" s="12" t="s">
        <v>30</v>
      </c>
      <c r="AX1189" s="12" t="s">
        <v>69</v>
      </c>
      <c r="AY1189" s="142" t="s">
        <v>151</v>
      </c>
    </row>
    <row r="1190" spans="2:65" s="11" customFormat="1">
      <c r="B1190" s="134"/>
      <c r="D1190" s="135" t="s">
        <v>159</v>
      </c>
      <c r="E1190" s="136" t="s">
        <v>19</v>
      </c>
      <c r="F1190" s="137" t="s">
        <v>2150</v>
      </c>
      <c r="H1190" s="136" t="s">
        <v>19</v>
      </c>
      <c r="I1190" s="138"/>
      <c r="L1190" s="134"/>
      <c r="M1190" s="139"/>
      <c r="T1190" s="140"/>
      <c r="AT1190" s="136" t="s">
        <v>159</v>
      </c>
      <c r="AU1190" s="136" t="s">
        <v>77</v>
      </c>
      <c r="AV1190" s="11" t="s">
        <v>77</v>
      </c>
      <c r="AW1190" s="11" t="s">
        <v>30</v>
      </c>
      <c r="AX1190" s="11" t="s">
        <v>69</v>
      </c>
      <c r="AY1190" s="136" t="s">
        <v>151</v>
      </c>
    </row>
    <row r="1191" spans="2:65" s="12" customFormat="1">
      <c r="B1191" s="141"/>
      <c r="D1191" s="135" t="s">
        <v>159</v>
      </c>
      <c r="E1191" s="142" t="s">
        <v>19</v>
      </c>
      <c r="F1191" s="143" t="s">
        <v>469</v>
      </c>
      <c r="H1191" s="144">
        <v>50</v>
      </c>
      <c r="I1191" s="145"/>
      <c r="L1191" s="141"/>
      <c r="M1191" s="146"/>
      <c r="T1191" s="147"/>
      <c r="AT1191" s="142" t="s">
        <v>159</v>
      </c>
      <c r="AU1191" s="142" t="s">
        <v>77</v>
      </c>
      <c r="AV1191" s="12" t="s">
        <v>79</v>
      </c>
      <c r="AW1191" s="12" t="s">
        <v>30</v>
      </c>
      <c r="AX1191" s="12" t="s">
        <v>69</v>
      </c>
      <c r="AY1191" s="142" t="s">
        <v>151</v>
      </c>
    </row>
    <row r="1192" spans="2:65" s="11" customFormat="1">
      <c r="B1192" s="134"/>
      <c r="D1192" s="135" t="s">
        <v>159</v>
      </c>
      <c r="E1192" s="136" t="s">
        <v>19</v>
      </c>
      <c r="F1192" s="137" t="s">
        <v>2151</v>
      </c>
      <c r="H1192" s="136" t="s">
        <v>19</v>
      </c>
      <c r="I1192" s="138"/>
      <c r="L1192" s="134"/>
      <c r="M1192" s="139"/>
      <c r="T1192" s="140"/>
      <c r="AT1192" s="136" t="s">
        <v>159</v>
      </c>
      <c r="AU1192" s="136" t="s">
        <v>77</v>
      </c>
      <c r="AV1192" s="11" t="s">
        <v>77</v>
      </c>
      <c r="AW1192" s="11" t="s">
        <v>30</v>
      </c>
      <c r="AX1192" s="11" t="s">
        <v>69</v>
      </c>
      <c r="AY1192" s="136" t="s">
        <v>151</v>
      </c>
    </row>
    <row r="1193" spans="2:65" s="12" customFormat="1">
      <c r="B1193" s="141"/>
      <c r="D1193" s="135" t="s">
        <v>159</v>
      </c>
      <c r="E1193" s="142" t="s">
        <v>19</v>
      </c>
      <c r="F1193" s="143" t="s">
        <v>600</v>
      </c>
      <c r="H1193" s="144">
        <v>72</v>
      </c>
      <c r="I1193" s="145"/>
      <c r="L1193" s="141"/>
      <c r="M1193" s="146"/>
      <c r="T1193" s="147"/>
      <c r="AT1193" s="142" t="s">
        <v>159</v>
      </c>
      <c r="AU1193" s="142" t="s">
        <v>77</v>
      </c>
      <c r="AV1193" s="12" t="s">
        <v>79</v>
      </c>
      <c r="AW1193" s="12" t="s">
        <v>30</v>
      </c>
      <c r="AX1193" s="12" t="s">
        <v>69</v>
      </c>
      <c r="AY1193" s="142" t="s">
        <v>151</v>
      </c>
    </row>
    <row r="1194" spans="2:65" s="13" customFormat="1">
      <c r="B1194" s="148"/>
      <c r="D1194" s="135" t="s">
        <v>159</v>
      </c>
      <c r="E1194" s="149" t="s">
        <v>19</v>
      </c>
      <c r="F1194" s="150" t="s">
        <v>163</v>
      </c>
      <c r="H1194" s="151">
        <v>131</v>
      </c>
      <c r="I1194" s="152"/>
      <c r="L1194" s="148"/>
      <c r="M1194" s="153"/>
      <c r="T1194" s="154"/>
      <c r="AT1194" s="149" t="s">
        <v>159</v>
      </c>
      <c r="AU1194" s="149" t="s">
        <v>77</v>
      </c>
      <c r="AV1194" s="13" t="s">
        <v>164</v>
      </c>
      <c r="AW1194" s="13" t="s">
        <v>30</v>
      </c>
      <c r="AX1194" s="13" t="s">
        <v>77</v>
      </c>
      <c r="AY1194" s="149" t="s">
        <v>151</v>
      </c>
    </row>
    <row r="1195" spans="2:65" s="1" customFormat="1" ht="55.5" customHeight="1">
      <c r="B1195" s="31"/>
      <c r="C1195" s="155" t="s">
        <v>1210</v>
      </c>
      <c r="D1195" s="155" t="s">
        <v>342</v>
      </c>
      <c r="E1195" s="156" t="s">
        <v>386</v>
      </c>
      <c r="F1195" s="157" t="s">
        <v>387</v>
      </c>
      <c r="G1195" s="158" t="s">
        <v>155</v>
      </c>
      <c r="H1195" s="159">
        <v>60</v>
      </c>
      <c r="I1195" s="160"/>
      <c r="J1195" s="161">
        <f>ROUND(I1195*H1195,2)</f>
        <v>0</v>
      </c>
      <c r="K1195" s="157" t="s">
        <v>156</v>
      </c>
      <c r="L1195" s="31"/>
      <c r="M1195" s="162" t="s">
        <v>19</v>
      </c>
      <c r="N1195" s="163" t="s">
        <v>40</v>
      </c>
      <c r="P1195" s="130">
        <f>O1195*H1195</f>
        <v>0</v>
      </c>
      <c r="Q1195" s="130">
        <v>0</v>
      </c>
      <c r="R1195" s="130">
        <f>Q1195*H1195</f>
        <v>0</v>
      </c>
      <c r="S1195" s="130">
        <v>0</v>
      </c>
      <c r="T1195" s="131">
        <f>S1195*H1195</f>
        <v>0</v>
      </c>
      <c r="AR1195" s="132" t="s">
        <v>164</v>
      </c>
      <c r="AT1195" s="132" t="s">
        <v>342</v>
      </c>
      <c r="AU1195" s="132" t="s">
        <v>77</v>
      </c>
      <c r="AY1195" s="16" t="s">
        <v>151</v>
      </c>
      <c r="BE1195" s="133">
        <f>IF(N1195="základní",J1195,0)</f>
        <v>0</v>
      </c>
      <c r="BF1195" s="133">
        <f>IF(N1195="snížená",J1195,0)</f>
        <v>0</v>
      </c>
      <c r="BG1195" s="133">
        <f>IF(N1195="zákl. přenesená",J1195,0)</f>
        <v>0</v>
      </c>
      <c r="BH1195" s="133">
        <f>IF(N1195="sníž. přenesená",J1195,0)</f>
        <v>0</v>
      </c>
      <c r="BI1195" s="133">
        <f>IF(N1195="nulová",J1195,0)</f>
        <v>0</v>
      </c>
      <c r="BJ1195" s="16" t="s">
        <v>77</v>
      </c>
      <c r="BK1195" s="133">
        <f>ROUND(I1195*H1195,2)</f>
        <v>0</v>
      </c>
      <c r="BL1195" s="16" t="s">
        <v>164</v>
      </c>
      <c r="BM1195" s="132" t="s">
        <v>2152</v>
      </c>
    </row>
    <row r="1196" spans="2:65" s="11" customFormat="1">
      <c r="B1196" s="134"/>
      <c r="D1196" s="135" t="s">
        <v>159</v>
      </c>
      <c r="E1196" s="136" t="s">
        <v>19</v>
      </c>
      <c r="F1196" s="137" t="s">
        <v>1767</v>
      </c>
      <c r="H1196" s="136" t="s">
        <v>19</v>
      </c>
      <c r="I1196" s="138"/>
      <c r="L1196" s="134"/>
      <c r="M1196" s="139"/>
      <c r="T1196" s="140"/>
      <c r="AT1196" s="136" t="s">
        <v>159</v>
      </c>
      <c r="AU1196" s="136" t="s">
        <v>77</v>
      </c>
      <c r="AV1196" s="11" t="s">
        <v>77</v>
      </c>
      <c r="AW1196" s="11" t="s">
        <v>30</v>
      </c>
      <c r="AX1196" s="11" t="s">
        <v>69</v>
      </c>
      <c r="AY1196" s="136" t="s">
        <v>151</v>
      </c>
    </row>
    <row r="1197" spans="2:65" s="12" customFormat="1">
      <c r="B1197" s="141"/>
      <c r="D1197" s="135" t="s">
        <v>159</v>
      </c>
      <c r="E1197" s="142" t="s">
        <v>19</v>
      </c>
      <c r="F1197" s="143" t="s">
        <v>1628</v>
      </c>
      <c r="H1197" s="144">
        <v>60</v>
      </c>
      <c r="I1197" s="145"/>
      <c r="L1197" s="141"/>
      <c r="M1197" s="146"/>
      <c r="T1197" s="147"/>
      <c r="AT1197" s="142" t="s">
        <v>159</v>
      </c>
      <c r="AU1197" s="142" t="s">
        <v>77</v>
      </c>
      <c r="AV1197" s="12" t="s">
        <v>79</v>
      </c>
      <c r="AW1197" s="12" t="s">
        <v>30</v>
      </c>
      <c r="AX1197" s="12" t="s">
        <v>69</v>
      </c>
      <c r="AY1197" s="142" t="s">
        <v>151</v>
      </c>
    </row>
    <row r="1198" spans="2:65" s="13" customFormat="1">
      <c r="B1198" s="148"/>
      <c r="D1198" s="135" t="s">
        <v>159</v>
      </c>
      <c r="E1198" s="149" t="s">
        <v>19</v>
      </c>
      <c r="F1198" s="150" t="s">
        <v>163</v>
      </c>
      <c r="H1198" s="151">
        <v>60</v>
      </c>
      <c r="I1198" s="152"/>
      <c r="L1198" s="148"/>
      <c r="M1198" s="153"/>
      <c r="T1198" s="154"/>
      <c r="AT1198" s="149" t="s">
        <v>159</v>
      </c>
      <c r="AU1198" s="149" t="s">
        <v>77</v>
      </c>
      <c r="AV1198" s="13" t="s">
        <v>164</v>
      </c>
      <c r="AW1198" s="13" t="s">
        <v>30</v>
      </c>
      <c r="AX1198" s="13" t="s">
        <v>77</v>
      </c>
      <c r="AY1198" s="149" t="s">
        <v>151</v>
      </c>
    </row>
    <row r="1199" spans="2:65" s="1" customFormat="1" ht="37.9" customHeight="1">
      <c r="B1199" s="31"/>
      <c r="C1199" s="155" t="s">
        <v>1216</v>
      </c>
      <c r="D1199" s="155" t="s">
        <v>342</v>
      </c>
      <c r="E1199" s="156" t="s">
        <v>1207</v>
      </c>
      <c r="F1199" s="157" t="s">
        <v>1208</v>
      </c>
      <c r="G1199" s="158" t="s">
        <v>412</v>
      </c>
      <c r="H1199" s="159">
        <v>108</v>
      </c>
      <c r="I1199" s="160"/>
      <c r="J1199" s="161">
        <f>ROUND(I1199*H1199,2)</f>
        <v>0</v>
      </c>
      <c r="K1199" s="157" t="s">
        <v>156</v>
      </c>
      <c r="L1199" s="31"/>
      <c r="M1199" s="162" t="s">
        <v>19</v>
      </c>
      <c r="N1199" s="163" t="s">
        <v>40</v>
      </c>
      <c r="P1199" s="130">
        <f>O1199*H1199</f>
        <v>0</v>
      </c>
      <c r="Q1199" s="130">
        <v>0</v>
      </c>
      <c r="R1199" s="130">
        <f>Q1199*H1199</f>
        <v>0</v>
      </c>
      <c r="S1199" s="130">
        <v>0</v>
      </c>
      <c r="T1199" s="131">
        <f>S1199*H1199</f>
        <v>0</v>
      </c>
      <c r="AR1199" s="132" t="s">
        <v>164</v>
      </c>
      <c r="AT1199" s="132" t="s">
        <v>342</v>
      </c>
      <c r="AU1199" s="132" t="s">
        <v>77</v>
      </c>
      <c r="AY1199" s="16" t="s">
        <v>151</v>
      </c>
      <c r="BE1199" s="133">
        <f>IF(N1199="základní",J1199,0)</f>
        <v>0</v>
      </c>
      <c r="BF1199" s="133">
        <f>IF(N1199="snížená",J1199,0)</f>
        <v>0</v>
      </c>
      <c r="BG1199" s="133">
        <f>IF(N1199="zákl. přenesená",J1199,0)</f>
        <v>0</v>
      </c>
      <c r="BH1199" s="133">
        <f>IF(N1199="sníž. přenesená",J1199,0)</f>
        <v>0</v>
      </c>
      <c r="BI1199" s="133">
        <f>IF(N1199="nulová",J1199,0)</f>
        <v>0</v>
      </c>
      <c r="BJ1199" s="16" t="s">
        <v>77</v>
      </c>
      <c r="BK1199" s="133">
        <f>ROUND(I1199*H1199,2)</f>
        <v>0</v>
      </c>
      <c r="BL1199" s="16" t="s">
        <v>164</v>
      </c>
      <c r="BM1199" s="132" t="s">
        <v>2153</v>
      </c>
    </row>
    <row r="1200" spans="2:65" s="12" customFormat="1">
      <c r="B1200" s="141"/>
      <c r="D1200" s="135" t="s">
        <v>159</v>
      </c>
      <c r="E1200" s="142" t="s">
        <v>19</v>
      </c>
      <c r="F1200" s="143" t="s">
        <v>1756</v>
      </c>
      <c r="H1200" s="144">
        <v>108</v>
      </c>
      <c r="I1200" s="145"/>
      <c r="L1200" s="141"/>
      <c r="M1200" s="146"/>
      <c r="T1200" s="147"/>
      <c r="AT1200" s="142" t="s">
        <v>159</v>
      </c>
      <c r="AU1200" s="142" t="s">
        <v>77</v>
      </c>
      <c r="AV1200" s="12" t="s">
        <v>79</v>
      </c>
      <c r="AW1200" s="12" t="s">
        <v>30</v>
      </c>
      <c r="AX1200" s="12" t="s">
        <v>69</v>
      </c>
      <c r="AY1200" s="142" t="s">
        <v>151</v>
      </c>
    </row>
    <row r="1201" spans="2:65" s="13" customFormat="1">
      <c r="B1201" s="148"/>
      <c r="D1201" s="135" t="s">
        <v>159</v>
      </c>
      <c r="E1201" s="149" t="s">
        <v>19</v>
      </c>
      <c r="F1201" s="150" t="s">
        <v>163</v>
      </c>
      <c r="H1201" s="151">
        <v>108</v>
      </c>
      <c r="I1201" s="152"/>
      <c r="L1201" s="148"/>
      <c r="M1201" s="153"/>
      <c r="T1201" s="154"/>
      <c r="AT1201" s="149" t="s">
        <v>159</v>
      </c>
      <c r="AU1201" s="149" t="s">
        <v>77</v>
      </c>
      <c r="AV1201" s="13" t="s">
        <v>164</v>
      </c>
      <c r="AW1201" s="13" t="s">
        <v>30</v>
      </c>
      <c r="AX1201" s="13" t="s">
        <v>77</v>
      </c>
      <c r="AY1201" s="149" t="s">
        <v>151</v>
      </c>
    </row>
    <row r="1202" spans="2:65" s="1" customFormat="1" ht="37.9" customHeight="1">
      <c r="B1202" s="31"/>
      <c r="C1202" s="155" t="s">
        <v>1220</v>
      </c>
      <c r="D1202" s="155" t="s">
        <v>342</v>
      </c>
      <c r="E1202" s="156" t="s">
        <v>2154</v>
      </c>
      <c r="F1202" s="157" t="s">
        <v>2155</v>
      </c>
      <c r="G1202" s="158" t="s">
        <v>345</v>
      </c>
      <c r="H1202" s="159">
        <v>1080</v>
      </c>
      <c r="I1202" s="160"/>
      <c r="J1202" s="161">
        <f>ROUND(I1202*H1202,2)</f>
        <v>0</v>
      </c>
      <c r="K1202" s="157" t="s">
        <v>156</v>
      </c>
      <c r="L1202" s="31"/>
      <c r="M1202" s="162" t="s">
        <v>19</v>
      </c>
      <c r="N1202" s="163" t="s">
        <v>40</v>
      </c>
      <c r="P1202" s="130">
        <f>O1202*H1202</f>
        <v>0</v>
      </c>
      <c r="Q1202" s="130">
        <v>0</v>
      </c>
      <c r="R1202" s="130">
        <f>Q1202*H1202</f>
        <v>0</v>
      </c>
      <c r="S1202" s="130">
        <v>0</v>
      </c>
      <c r="T1202" s="131">
        <f>S1202*H1202</f>
        <v>0</v>
      </c>
      <c r="AR1202" s="132" t="s">
        <v>164</v>
      </c>
      <c r="AT1202" s="132" t="s">
        <v>342</v>
      </c>
      <c r="AU1202" s="132" t="s">
        <v>77</v>
      </c>
      <c r="AY1202" s="16" t="s">
        <v>151</v>
      </c>
      <c r="BE1202" s="133">
        <f>IF(N1202="základní",J1202,0)</f>
        <v>0</v>
      </c>
      <c r="BF1202" s="133">
        <f>IF(N1202="snížená",J1202,0)</f>
        <v>0</v>
      </c>
      <c r="BG1202" s="133">
        <f>IF(N1202="zákl. přenesená",J1202,0)</f>
        <v>0</v>
      </c>
      <c r="BH1202" s="133">
        <f>IF(N1202="sníž. přenesená",J1202,0)</f>
        <v>0</v>
      </c>
      <c r="BI1202" s="133">
        <f>IF(N1202="nulová",J1202,0)</f>
        <v>0</v>
      </c>
      <c r="BJ1202" s="16" t="s">
        <v>77</v>
      </c>
      <c r="BK1202" s="133">
        <f>ROUND(I1202*H1202,2)</f>
        <v>0</v>
      </c>
      <c r="BL1202" s="16" t="s">
        <v>164</v>
      </c>
      <c r="BM1202" s="132" t="s">
        <v>2156</v>
      </c>
    </row>
    <row r="1203" spans="2:65" s="11" customFormat="1">
      <c r="B1203" s="134"/>
      <c r="D1203" s="135" t="s">
        <v>159</v>
      </c>
      <c r="E1203" s="136" t="s">
        <v>19</v>
      </c>
      <c r="F1203" s="137" t="s">
        <v>2157</v>
      </c>
      <c r="H1203" s="136" t="s">
        <v>19</v>
      </c>
      <c r="I1203" s="138"/>
      <c r="L1203" s="134"/>
      <c r="M1203" s="139"/>
      <c r="T1203" s="140"/>
      <c r="AT1203" s="136" t="s">
        <v>159</v>
      </c>
      <c r="AU1203" s="136" t="s">
        <v>77</v>
      </c>
      <c r="AV1203" s="11" t="s">
        <v>77</v>
      </c>
      <c r="AW1203" s="11" t="s">
        <v>30</v>
      </c>
      <c r="AX1203" s="11" t="s">
        <v>69</v>
      </c>
      <c r="AY1203" s="136" t="s">
        <v>151</v>
      </c>
    </row>
    <row r="1204" spans="2:65" s="12" customFormat="1">
      <c r="B1204" s="141"/>
      <c r="D1204" s="135" t="s">
        <v>159</v>
      </c>
      <c r="E1204" s="142" t="s">
        <v>19</v>
      </c>
      <c r="F1204" s="143" t="s">
        <v>2158</v>
      </c>
      <c r="H1204" s="144">
        <v>840</v>
      </c>
      <c r="I1204" s="145"/>
      <c r="L1204" s="141"/>
      <c r="M1204" s="146"/>
      <c r="T1204" s="147"/>
      <c r="AT1204" s="142" t="s">
        <v>159</v>
      </c>
      <c r="AU1204" s="142" t="s">
        <v>77</v>
      </c>
      <c r="AV1204" s="12" t="s">
        <v>79</v>
      </c>
      <c r="AW1204" s="12" t="s">
        <v>30</v>
      </c>
      <c r="AX1204" s="12" t="s">
        <v>69</v>
      </c>
      <c r="AY1204" s="142" t="s">
        <v>151</v>
      </c>
    </row>
    <row r="1205" spans="2:65" s="11" customFormat="1">
      <c r="B1205" s="134"/>
      <c r="D1205" s="135" t="s">
        <v>159</v>
      </c>
      <c r="E1205" s="136" t="s">
        <v>19</v>
      </c>
      <c r="F1205" s="137" t="s">
        <v>2159</v>
      </c>
      <c r="H1205" s="136" t="s">
        <v>19</v>
      </c>
      <c r="I1205" s="138"/>
      <c r="L1205" s="134"/>
      <c r="M1205" s="139"/>
      <c r="T1205" s="140"/>
      <c r="AT1205" s="136" t="s">
        <v>159</v>
      </c>
      <c r="AU1205" s="136" t="s">
        <v>77</v>
      </c>
      <c r="AV1205" s="11" t="s">
        <v>77</v>
      </c>
      <c r="AW1205" s="11" t="s">
        <v>30</v>
      </c>
      <c r="AX1205" s="11" t="s">
        <v>69</v>
      </c>
      <c r="AY1205" s="136" t="s">
        <v>151</v>
      </c>
    </row>
    <row r="1206" spans="2:65" s="12" customFormat="1">
      <c r="B1206" s="141"/>
      <c r="D1206" s="135" t="s">
        <v>159</v>
      </c>
      <c r="E1206" s="142" t="s">
        <v>19</v>
      </c>
      <c r="F1206" s="143" t="s">
        <v>2160</v>
      </c>
      <c r="H1206" s="144">
        <v>240</v>
      </c>
      <c r="I1206" s="145"/>
      <c r="L1206" s="141"/>
      <c r="M1206" s="146"/>
      <c r="T1206" s="147"/>
      <c r="AT1206" s="142" t="s">
        <v>159</v>
      </c>
      <c r="AU1206" s="142" t="s">
        <v>77</v>
      </c>
      <c r="AV1206" s="12" t="s">
        <v>79</v>
      </c>
      <c r="AW1206" s="12" t="s">
        <v>30</v>
      </c>
      <c r="AX1206" s="12" t="s">
        <v>69</v>
      </c>
      <c r="AY1206" s="142" t="s">
        <v>151</v>
      </c>
    </row>
    <row r="1207" spans="2:65" s="13" customFormat="1">
      <c r="B1207" s="148"/>
      <c r="D1207" s="135" t="s">
        <v>159</v>
      </c>
      <c r="E1207" s="149" t="s">
        <v>19</v>
      </c>
      <c r="F1207" s="150" t="s">
        <v>163</v>
      </c>
      <c r="H1207" s="151">
        <v>1080</v>
      </c>
      <c r="I1207" s="152"/>
      <c r="L1207" s="148"/>
      <c r="M1207" s="153"/>
      <c r="T1207" s="154"/>
      <c r="AT1207" s="149" t="s">
        <v>159</v>
      </c>
      <c r="AU1207" s="149" t="s">
        <v>77</v>
      </c>
      <c r="AV1207" s="13" t="s">
        <v>164</v>
      </c>
      <c r="AW1207" s="13" t="s">
        <v>30</v>
      </c>
      <c r="AX1207" s="13" t="s">
        <v>77</v>
      </c>
      <c r="AY1207" s="149" t="s">
        <v>151</v>
      </c>
    </row>
    <row r="1208" spans="2:65" s="1" customFormat="1" ht="37.9" customHeight="1">
      <c r="B1208" s="31"/>
      <c r="C1208" s="155" t="s">
        <v>1227</v>
      </c>
      <c r="D1208" s="155" t="s">
        <v>342</v>
      </c>
      <c r="E1208" s="156" t="s">
        <v>2161</v>
      </c>
      <c r="F1208" s="157" t="s">
        <v>2162</v>
      </c>
      <c r="G1208" s="158" t="s">
        <v>345</v>
      </c>
      <c r="H1208" s="159">
        <v>214.43199999999999</v>
      </c>
      <c r="I1208" s="160"/>
      <c r="J1208" s="161">
        <f>ROUND(I1208*H1208,2)</f>
        <v>0</v>
      </c>
      <c r="K1208" s="157" t="s">
        <v>156</v>
      </c>
      <c r="L1208" s="31"/>
      <c r="M1208" s="162" t="s">
        <v>19</v>
      </c>
      <c r="N1208" s="163" t="s">
        <v>40</v>
      </c>
      <c r="P1208" s="130">
        <f>O1208*H1208</f>
        <v>0</v>
      </c>
      <c r="Q1208" s="130">
        <v>0</v>
      </c>
      <c r="R1208" s="130">
        <f>Q1208*H1208</f>
        <v>0</v>
      </c>
      <c r="S1208" s="130">
        <v>0</v>
      </c>
      <c r="T1208" s="131">
        <f>S1208*H1208</f>
        <v>0</v>
      </c>
      <c r="AR1208" s="132" t="s">
        <v>164</v>
      </c>
      <c r="AT1208" s="132" t="s">
        <v>342</v>
      </c>
      <c r="AU1208" s="132" t="s">
        <v>77</v>
      </c>
      <c r="AY1208" s="16" t="s">
        <v>151</v>
      </c>
      <c r="BE1208" s="133">
        <f>IF(N1208="základní",J1208,0)</f>
        <v>0</v>
      </c>
      <c r="BF1208" s="133">
        <f>IF(N1208="snížená",J1208,0)</f>
        <v>0</v>
      </c>
      <c r="BG1208" s="133">
        <f>IF(N1208="zákl. přenesená",J1208,0)</f>
        <v>0</v>
      </c>
      <c r="BH1208" s="133">
        <f>IF(N1208="sníž. přenesená",J1208,0)</f>
        <v>0</v>
      </c>
      <c r="BI1208" s="133">
        <f>IF(N1208="nulová",J1208,0)</f>
        <v>0</v>
      </c>
      <c r="BJ1208" s="16" t="s">
        <v>77</v>
      </c>
      <c r="BK1208" s="133">
        <f>ROUND(I1208*H1208,2)</f>
        <v>0</v>
      </c>
      <c r="BL1208" s="16" t="s">
        <v>164</v>
      </c>
      <c r="BM1208" s="132" t="s">
        <v>2163</v>
      </c>
    </row>
    <row r="1209" spans="2:65" s="11" customFormat="1">
      <c r="B1209" s="134"/>
      <c r="D1209" s="135" t="s">
        <v>159</v>
      </c>
      <c r="E1209" s="136" t="s">
        <v>19</v>
      </c>
      <c r="F1209" s="137" t="s">
        <v>2164</v>
      </c>
      <c r="H1209" s="136" t="s">
        <v>19</v>
      </c>
      <c r="I1209" s="138"/>
      <c r="L1209" s="134"/>
      <c r="M1209" s="139"/>
      <c r="T1209" s="140"/>
      <c r="AT1209" s="136" t="s">
        <v>159</v>
      </c>
      <c r="AU1209" s="136" t="s">
        <v>77</v>
      </c>
      <c r="AV1209" s="11" t="s">
        <v>77</v>
      </c>
      <c r="AW1209" s="11" t="s">
        <v>30</v>
      </c>
      <c r="AX1209" s="11" t="s">
        <v>69</v>
      </c>
      <c r="AY1209" s="136" t="s">
        <v>151</v>
      </c>
    </row>
    <row r="1210" spans="2:65" s="12" customFormat="1">
      <c r="B1210" s="141"/>
      <c r="D1210" s="135" t="s">
        <v>159</v>
      </c>
      <c r="E1210" s="142" t="s">
        <v>19</v>
      </c>
      <c r="F1210" s="143" t="s">
        <v>2165</v>
      </c>
      <c r="H1210" s="144">
        <v>214.43199999999999</v>
      </c>
      <c r="I1210" s="145"/>
      <c r="L1210" s="141"/>
      <c r="M1210" s="146"/>
      <c r="T1210" s="147"/>
      <c r="AT1210" s="142" t="s">
        <v>159</v>
      </c>
      <c r="AU1210" s="142" t="s">
        <v>77</v>
      </c>
      <c r="AV1210" s="12" t="s">
        <v>79</v>
      </c>
      <c r="AW1210" s="12" t="s">
        <v>30</v>
      </c>
      <c r="AX1210" s="12" t="s">
        <v>69</v>
      </c>
      <c r="AY1210" s="142" t="s">
        <v>151</v>
      </c>
    </row>
    <row r="1211" spans="2:65" s="13" customFormat="1">
      <c r="B1211" s="148"/>
      <c r="D1211" s="135" t="s">
        <v>159</v>
      </c>
      <c r="E1211" s="149" t="s">
        <v>19</v>
      </c>
      <c r="F1211" s="150" t="s">
        <v>163</v>
      </c>
      <c r="H1211" s="151">
        <v>214.43199999999999</v>
      </c>
      <c r="I1211" s="152"/>
      <c r="L1211" s="148"/>
      <c r="M1211" s="153"/>
      <c r="T1211" s="154"/>
      <c r="AT1211" s="149" t="s">
        <v>159</v>
      </c>
      <c r="AU1211" s="149" t="s">
        <v>77</v>
      </c>
      <c r="AV1211" s="13" t="s">
        <v>164</v>
      </c>
      <c r="AW1211" s="13" t="s">
        <v>30</v>
      </c>
      <c r="AX1211" s="13" t="s">
        <v>77</v>
      </c>
      <c r="AY1211" s="149" t="s">
        <v>151</v>
      </c>
    </row>
    <row r="1212" spans="2:65" s="1" customFormat="1" ht="44.25" customHeight="1">
      <c r="B1212" s="31"/>
      <c r="C1212" s="155" t="s">
        <v>444</v>
      </c>
      <c r="D1212" s="155" t="s">
        <v>342</v>
      </c>
      <c r="E1212" s="156" t="s">
        <v>2166</v>
      </c>
      <c r="F1212" s="157" t="s">
        <v>2167</v>
      </c>
      <c r="G1212" s="158" t="s">
        <v>425</v>
      </c>
      <c r="H1212" s="159">
        <v>0.27</v>
      </c>
      <c r="I1212" s="160"/>
      <c r="J1212" s="161">
        <f>ROUND(I1212*H1212,2)</f>
        <v>0</v>
      </c>
      <c r="K1212" s="157" t="s">
        <v>156</v>
      </c>
      <c r="L1212" s="31"/>
      <c r="M1212" s="162" t="s">
        <v>19</v>
      </c>
      <c r="N1212" s="163" t="s">
        <v>40</v>
      </c>
      <c r="P1212" s="130">
        <f>O1212*H1212</f>
        <v>0</v>
      </c>
      <c r="Q1212" s="130">
        <v>0</v>
      </c>
      <c r="R1212" s="130">
        <f>Q1212*H1212</f>
        <v>0</v>
      </c>
      <c r="S1212" s="130">
        <v>0</v>
      </c>
      <c r="T1212" s="131">
        <f>S1212*H1212</f>
        <v>0</v>
      </c>
      <c r="AR1212" s="132" t="s">
        <v>164</v>
      </c>
      <c r="AT1212" s="132" t="s">
        <v>342</v>
      </c>
      <c r="AU1212" s="132" t="s">
        <v>77</v>
      </c>
      <c r="AY1212" s="16" t="s">
        <v>151</v>
      </c>
      <c r="BE1212" s="133">
        <f>IF(N1212="základní",J1212,0)</f>
        <v>0</v>
      </c>
      <c r="BF1212" s="133">
        <f>IF(N1212="snížená",J1212,0)</f>
        <v>0</v>
      </c>
      <c r="BG1212" s="133">
        <f>IF(N1212="zákl. přenesená",J1212,0)</f>
        <v>0</v>
      </c>
      <c r="BH1212" s="133">
        <f>IF(N1212="sníž. přenesená",J1212,0)</f>
        <v>0</v>
      </c>
      <c r="BI1212" s="133">
        <f>IF(N1212="nulová",J1212,0)</f>
        <v>0</v>
      </c>
      <c r="BJ1212" s="16" t="s">
        <v>77</v>
      </c>
      <c r="BK1212" s="133">
        <f>ROUND(I1212*H1212,2)</f>
        <v>0</v>
      </c>
      <c r="BL1212" s="16" t="s">
        <v>164</v>
      </c>
      <c r="BM1212" s="132" t="s">
        <v>2168</v>
      </c>
    </row>
    <row r="1213" spans="2:65" s="11" customFormat="1">
      <c r="B1213" s="134"/>
      <c r="D1213" s="135" t="s">
        <v>159</v>
      </c>
      <c r="E1213" s="136" t="s">
        <v>19</v>
      </c>
      <c r="F1213" s="137" t="s">
        <v>2157</v>
      </c>
      <c r="H1213" s="136" t="s">
        <v>19</v>
      </c>
      <c r="I1213" s="138"/>
      <c r="L1213" s="134"/>
      <c r="M1213" s="139"/>
      <c r="T1213" s="140"/>
      <c r="AT1213" s="136" t="s">
        <v>159</v>
      </c>
      <c r="AU1213" s="136" t="s">
        <v>77</v>
      </c>
      <c r="AV1213" s="11" t="s">
        <v>77</v>
      </c>
      <c r="AW1213" s="11" t="s">
        <v>30</v>
      </c>
      <c r="AX1213" s="11" t="s">
        <v>69</v>
      </c>
      <c r="AY1213" s="136" t="s">
        <v>151</v>
      </c>
    </row>
    <row r="1214" spans="2:65" s="12" customFormat="1">
      <c r="B1214" s="141"/>
      <c r="D1214" s="135" t="s">
        <v>159</v>
      </c>
      <c r="E1214" s="142" t="s">
        <v>19</v>
      </c>
      <c r="F1214" s="143" t="s">
        <v>1461</v>
      </c>
      <c r="H1214" s="144">
        <v>0.06</v>
      </c>
      <c r="I1214" s="145"/>
      <c r="L1214" s="141"/>
      <c r="M1214" s="146"/>
      <c r="T1214" s="147"/>
      <c r="AT1214" s="142" t="s">
        <v>159</v>
      </c>
      <c r="AU1214" s="142" t="s">
        <v>77</v>
      </c>
      <c r="AV1214" s="12" t="s">
        <v>79</v>
      </c>
      <c r="AW1214" s="12" t="s">
        <v>30</v>
      </c>
      <c r="AX1214" s="12" t="s">
        <v>69</v>
      </c>
      <c r="AY1214" s="142" t="s">
        <v>151</v>
      </c>
    </row>
    <row r="1215" spans="2:65" s="11" customFormat="1">
      <c r="B1215" s="134"/>
      <c r="D1215" s="135" t="s">
        <v>159</v>
      </c>
      <c r="E1215" s="136" t="s">
        <v>19</v>
      </c>
      <c r="F1215" s="137" t="s">
        <v>2159</v>
      </c>
      <c r="H1215" s="136" t="s">
        <v>19</v>
      </c>
      <c r="I1215" s="138"/>
      <c r="L1215" s="134"/>
      <c r="M1215" s="139"/>
      <c r="T1215" s="140"/>
      <c r="AT1215" s="136" t="s">
        <v>159</v>
      </c>
      <c r="AU1215" s="136" t="s">
        <v>77</v>
      </c>
      <c r="AV1215" s="11" t="s">
        <v>77</v>
      </c>
      <c r="AW1215" s="11" t="s">
        <v>30</v>
      </c>
      <c r="AX1215" s="11" t="s">
        <v>69</v>
      </c>
      <c r="AY1215" s="136" t="s">
        <v>151</v>
      </c>
    </row>
    <row r="1216" spans="2:65" s="12" customFormat="1">
      <c r="B1216" s="141"/>
      <c r="D1216" s="135" t="s">
        <v>159</v>
      </c>
      <c r="E1216" s="142" t="s">
        <v>19</v>
      </c>
      <c r="F1216" s="143" t="s">
        <v>1450</v>
      </c>
      <c r="H1216" s="144">
        <v>0.21</v>
      </c>
      <c r="I1216" s="145"/>
      <c r="L1216" s="141"/>
      <c r="M1216" s="146"/>
      <c r="T1216" s="147"/>
      <c r="AT1216" s="142" t="s">
        <v>159</v>
      </c>
      <c r="AU1216" s="142" t="s">
        <v>77</v>
      </c>
      <c r="AV1216" s="12" t="s">
        <v>79</v>
      </c>
      <c r="AW1216" s="12" t="s">
        <v>30</v>
      </c>
      <c r="AX1216" s="12" t="s">
        <v>69</v>
      </c>
      <c r="AY1216" s="142" t="s">
        <v>151</v>
      </c>
    </row>
    <row r="1217" spans="2:65" s="13" customFormat="1">
      <c r="B1217" s="148"/>
      <c r="D1217" s="135" t="s">
        <v>159</v>
      </c>
      <c r="E1217" s="149" t="s">
        <v>19</v>
      </c>
      <c r="F1217" s="150" t="s">
        <v>163</v>
      </c>
      <c r="H1217" s="151">
        <v>0.27</v>
      </c>
      <c r="I1217" s="152"/>
      <c r="L1217" s="148"/>
      <c r="M1217" s="153"/>
      <c r="T1217" s="154"/>
      <c r="AT1217" s="149" t="s">
        <v>159</v>
      </c>
      <c r="AU1217" s="149" t="s">
        <v>77</v>
      </c>
      <c r="AV1217" s="13" t="s">
        <v>164</v>
      </c>
      <c r="AW1217" s="13" t="s">
        <v>30</v>
      </c>
      <c r="AX1217" s="13" t="s">
        <v>77</v>
      </c>
      <c r="AY1217" s="149" t="s">
        <v>151</v>
      </c>
    </row>
    <row r="1218" spans="2:65" s="1" customFormat="1" ht="24.2" customHeight="1">
      <c r="B1218" s="31"/>
      <c r="C1218" s="155" t="s">
        <v>1233</v>
      </c>
      <c r="D1218" s="155" t="s">
        <v>342</v>
      </c>
      <c r="E1218" s="156" t="s">
        <v>2169</v>
      </c>
      <c r="F1218" s="157" t="s">
        <v>2170</v>
      </c>
      <c r="G1218" s="158" t="s">
        <v>345</v>
      </c>
      <c r="H1218" s="159">
        <v>1294.432</v>
      </c>
      <c r="I1218" s="160"/>
      <c r="J1218" s="161">
        <f>ROUND(I1218*H1218,2)</f>
        <v>0</v>
      </c>
      <c r="K1218" s="157" t="s">
        <v>156</v>
      </c>
      <c r="L1218" s="31"/>
      <c r="M1218" s="162" t="s">
        <v>19</v>
      </c>
      <c r="N1218" s="163" t="s">
        <v>40</v>
      </c>
      <c r="P1218" s="130">
        <f>O1218*H1218</f>
        <v>0</v>
      </c>
      <c r="Q1218" s="130">
        <v>0</v>
      </c>
      <c r="R1218" s="130">
        <f>Q1218*H1218</f>
        <v>0</v>
      </c>
      <c r="S1218" s="130">
        <v>0</v>
      </c>
      <c r="T1218" s="131">
        <f>S1218*H1218</f>
        <v>0</v>
      </c>
      <c r="AR1218" s="132" t="s">
        <v>164</v>
      </c>
      <c r="AT1218" s="132" t="s">
        <v>342</v>
      </c>
      <c r="AU1218" s="132" t="s">
        <v>77</v>
      </c>
      <c r="AY1218" s="16" t="s">
        <v>151</v>
      </c>
      <c r="BE1218" s="133">
        <f>IF(N1218="základní",J1218,0)</f>
        <v>0</v>
      </c>
      <c r="BF1218" s="133">
        <f>IF(N1218="snížená",J1218,0)</f>
        <v>0</v>
      </c>
      <c r="BG1218" s="133">
        <f>IF(N1218="zákl. přenesená",J1218,0)</f>
        <v>0</v>
      </c>
      <c r="BH1218" s="133">
        <f>IF(N1218="sníž. přenesená",J1218,0)</f>
        <v>0</v>
      </c>
      <c r="BI1218" s="133">
        <f>IF(N1218="nulová",J1218,0)</f>
        <v>0</v>
      </c>
      <c r="BJ1218" s="16" t="s">
        <v>77</v>
      </c>
      <c r="BK1218" s="133">
        <f>ROUND(I1218*H1218,2)</f>
        <v>0</v>
      </c>
      <c r="BL1218" s="16" t="s">
        <v>164</v>
      </c>
      <c r="BM1218" s="132" t="s">
        <v>2171</v>
      </c>
    </row>
    <row r="1219" spans="2:65" s="11" customFormat="1">
      <c r="B1219" s="134"/>
      <c r="D1219" s="135" t="s">
        <v>159</v>
      </c>
      <c r="E1219" s="136" t="s">
        <v>19</v>
      </c>
      <c r="F1219" s="137" t="s">
        <v>2157</v>
      </c>
      <c r="H1219" s="136" t="s">
        <v>19</v>
      </c>
      <c r="I1219" s="138"/>
      <c r="L1219" s="134"/>
      <c r="M1219" s="139"/>
      <c r="T1219" s="140"/>
      <c r="AT1219" s="136" t="s">
        <v>159</v>
      </c>
      <c r="AU1219" s="136" t="s">
        <v>77</v>
      </c>
      <c r="AV1219" s="11" t="s">
        <v>77</v>
      </c>
      <c r="AW1219" s="11" t="s">
        <v>30</v>
      </c>
      <c r="AX1219" s="11" t="s">
        <v>69</v>
      </c>
      <c r="AY1219" s="136" t="s">
        <v>151</v>
      </c>
    </row>
    <row r="1220" spans="2:65" s="12" customFormat="1">
      <c r="B1220" s="141"/>
      <c r="D1220" s="135" t="s">
        <v>159</v>
      </c>
      <c r="E1220" s="142" t="s">
        <v>19</v>
      </c>
      <c r="F1220" s="143" t="s">
        <v>2158</v>
      </c>
      <c r="H1220" s="144">
        <v>840</v>
      </c>
      <c r="I1220" s="145"/>
      <c r="L1220" s="141"/>
      <c r="M1220" s="146"/>
      <c r="T1220" s="147"/>
      <c r="AT1220" s="142" t="s">
        <v>159</v>
      </c>
      <c r="AU1220" s="142" t="s">
        <v>77</v>
      </c>
      <c r="AV1220" s="12" t="s">
        <v>79</v>
      </c>
      <c r="AW1220" s="12" t="s">
        <v>30</v>
      </c>
      <c r="AX1220" s="12" t="s">
        <v>69</v>
      </c>
      <c r="AY1220" s="142" t="s">
        <v>151</v>
      </c>
    </row>
    <row r="1221" spans="2:65" s="11" customFormat="1">
      <c r="B1221" s="134"/>
      <c r="D1221" s="135" t="s">
        <v>159</v>
      </c>
      <c r="E1221" s="136" t="s">
        <v>19</v>
      </c>
      <c r="F1221" s="137" t="s">
        <v>2159</v>
      </c>
      <c r="H1221" s="136" t="s">
        <v>19</v>
      </c>
      <c r="I1221" s="138"/>
      <c r="L1221" s="134"/>
      <c r="M1221" s="139"/>
      <c r="T1221" s="140"/>
      <c r="AT1221" s="136" t="s">
        <v>159</v>
      </c>
      <c r="AU1221" s="136" t="s">
        <v>77</v>
      </c>
      <c r="AV1221" s="11" t="s">
        <v>77</v>
      </c>
      <c r="AW1221" s="11" t="s">
        <v>30</v>
      </c>
      <c r="AX1221" s="11" t="s">
        <v>69</v>
      </c>
      <c r="AY1221" s="136" t="s">
        <v>151</v>
      </c>
    </row>
    <row r="1222" spans="2:65" s="12" customFormat="1">
      <c r="B1222" s="141"/>
      <c r="D1222" s="135" t="s">
        <v>159</v>
      </c>
      <c r="E1222" s="142" t="s">
        <v>19</v>
      </c>
      <c r="F1222" s="143" t="s">
        <v>2160</v>
      </c>
      <c r="H1222" s="144">
        <v>240</v>
      </c>
      <c r="I1222" s="145"/>
      <c r="L1222" s="141"/>
      <c r="M1222" s="146"/>
      <c r="T1222" s="147"/>
      <c r="AT1222" s="142" t="s">
        <v>159</v>
      </c>
      <c r="AU1222" s="142" t="s">
        <v>77</v>
      </c>
      <c r="AV1222" s="12" t="s">
        <v>79</v>
      </c>
      <c r="AW1222" s="12" t="s">
        <v>30</v>
      </c>
      <c r="AX1222" s="12" t="s">
        <v>69</v>
      </c>
      <c r="AY1222" s="142" t="s">
        <v>151</v>
      </c>
    </row>
    <row r="1223" spans="2:65" s="11" customFormat="1">
      <c r="B1223" s="134"/>
      <c r="D1223" s="135" t="s">
        <v>159</v>
      </c>
      <c r="E1223" s="136" t="s">
        <v>19</v>
      </c>
      <c r="F1223" s="137" t="s">
        <v>2164</v>
      </c>
      <c r="H1223" s="136" t="s">
        <v>19</v>
      </c>
      <c r="I1223" s="138"/>
      <c r="L1223" s="134"/>
      <c r="M1223" s="139"/>
      <c r="T1223" s="140"/>
      <c r="AT1223" s="136" t="s">
        <v>159</v>
      </c>
      <c r="AU1223" s="136" t="s">
        <v>77</v>
      </c>
      <c r="AV1223" s="11" t="s">
        <v>77</v>
      </c>
      <c r="AW1223" s="11" t="s">
        <v>30</v>
      </c>
      <c r="AX1223" s="11" t="s">
        <v>69</v>
      </c>
      <c r="AY1223" s="136" t="s">
        <v>151</v>
      </c>
    </row>
    <row r="1224" spans="2:65" s="12" customFormat="1">
      <c r="B1224" s="141"/>
      <c r="D1224" s="135" t="s">
        <v>159</v>
      </c>
      <c r="E1224" s="142" t="s">
        <v>19</v>
      </c>
      <c r="F1224" s="143" t="s">
        <v>2165</v>
      </c>
      <c r="H1224" s="144">
        <v>214.43199999999999</v>
      </c>
      <c r="I1224" s="145"/>
      <c r="L1224" s="141"/>
      <c r="M1224" s="146"/>
      <c r="T1224" s="147"/>
      <c r="AT1224" s="142" t="s">
        <v>159</v>
      </c>
      <c r="AU1224" s="142" t="s">
        <v>77</v>
      </c>
      <c r="AV1224" s="12" t="s">
        <v>79</v>
      </c>
      <c r="AW1224" s="12" t="s">
        <v>30</v>
      </c>
      <c r="AX1224" s="12" t="s">
        <v>69</v>
      </c>
      <c r="AY1224" s="142" t="s">
        <v>151</v>
      </c>
    </row>
    <row r="1225" spans="2:65" s="13" customFormat="1">
      <c r="B1225" s="148"/>
      <c r="D1225" s="135" t="s">
        <v>159</v>
      </c>
      <c r="E1225" s="149" t="s">
        <v>19</v>
      </c>
      <c r="F1225" s="150" t="s">
        <v>163</v>
      </c>
      <c r="H1225" s="151">
        <v>1294.432</v>
      </c>
      <c r="I1225" s="152"/>
      <c r="L1225" s="148"/>
      <c r="M1225" s="153"/>
      <c r="T1225" s="154"/>
      <c r="AT1225" s="149" t="s">
        <v>159</v>
      </c>
      <c r="AU1225" s="149" t="s">
        <v>77</v>
      </c>
      <c r="AV1225" s="13" t="s">
        <v>164</v>
      </c>
      <c r="AW1225" s="13" t="s">
        <v>30</v>
      </c>
      <c r="AX1225" s="13" t="s">
        <v>77</v>
      </c>
      <c r="AY1225" s="149" t="s">
        <v>151</v>
      </c>
    </row>
    <row r="1226" spans="2:65" s="1" customFormat="1" ht="44.25" customHeight="1">
      <c r="B1226" s="31"/>
      <c r="C1226" s="155" t="s">
        <v>1238</v>
      </c>
      <c r="D1226" s="155" t="s">
        <v>342</v>
      </c>
      <c r="E1226" s="156" t="s">
        <v>1157</v>
      </c>
      <c r="F1226" s="157" t="s">
        <v>1158</v>
      </c>
      <c r="G1226" s="158" t="s">
        <v>425</v>
      </c>
      <c r="H1226" s="159">
        <v>7.0000000000000007E-2</v>
      </c>
      <c r="I1226" s="160"/>
      <c r="J1226" s="161">
        <f>ROUND(I1226*H1226,2)</f>
        <v>0</v>
      </c>
      <c r="K1226" s="157" t="s">
        <v>156</v>
      </c>
      <c r="L1226" s="31"/>
      <c r="M1226" s="162" t="s">
        <v>19</v>
      </c>
      <c r="N1226" s="163" t="s">
        <v>40</v>
      </c>
      <c r="P1226" s="130">
        <f>O1226*H1226</f>
        <v>0</v>
      </c>
      <c r="Q1226" s="130">
        <v>0</v>
      </c>
      <c r="R1226" s="130">
        <f>Q1226*H1226</f>
        <v>0</v>
      </c>
      <c r="S1226" s="130">
        <v>0</v>
      </c>
      <c r="T1226" s="131">
        <f>S1226*H1226</f>
        <v>0</v>
      </c>
      <c r="AR1226" s="132" t="s">
        <v>164</v>
      </c>
      <c r="AT1226" s="132" t="s">
        <v>342</v>
      </c>
      <c r="AU1226" s="132" t="s">
        <v>77</v>
      </c>
      <c r="AY1226" s="16" t="s">
        <v>151</v>
      </c>
      <c r="BE1226" s="133">
        <f>IF(N1226="základní",J1226,0)</f>
        <v>0</v>
      </c>
      <c r="BF1226" s="133">
        <f>IF(N1226="snížená",J1226,0)</f>
        <v>0</v>
      </c>
      <c r="BG1226" s="133">
        <f>IF(N1226="zákl. přenesená",J1226,0)</f>
        <v>0</v>
      </c>
      <c r="BH1226" s="133">
        <f>IF(N1226="sníž. přenesená",J1226,0)</f>
        <v>0</v>
      </c>
      <c r="BI1226" s="133">
        <f>IF(N1226="nulová",J1226,0)</f>
        <v>0</v>
      </c>
      <c r="BJ1226" s="16" t="s">
        <v>77</v>
      </c>
      <c r="BK1226" s="133">
        <f>ROUND(I1226*H1226,2)</f>
        <v>0</v>
      </c>
      <c r="BL1226" s="16" t="s">
        <v>164</v>
      </c>
      <c r="BM1226" s="132" t="s">
        <v>2172</v>
      </c>
    </row>
    <row r="1227" spans="2:65" s="11" customFormat="1">
      <c r="B1227" s="134"/>
      <c r="D1227" s="135" t="s">
        <v>159</v>
      </c>
      <c r="E1227" s="136" t="s">
        <v>19</v>
      </c>
      <c r="F1227" s="137" t="s">
        <v>1767</v>
      </c>
      <c r="H1227" s="136" t="s">
        <v>19</v>
      </c>
      <c r="I1227" s="138"/>
      <c r="L1227" s="134"/>
      <c r="M1227" s="139"/>
      <c r="T1227" s="140"/>
      <c r="AT1227" s="136" t="s">
        <v>159</v>
      </c>
      <c r="AU1227" s="136" t="s">
        <v>77</v>
      </c>
      <c r="AV1227" s="11" t="s">
        <v>77</v>
      </c>
      <c r="AW1227" s="11" t="s">
        <v>30</v>
      </c>
      <c r="AX1227" s="11" t="s">
        <v>69</v>
      </c>
      <c r="AY1227" s="136" t="s">
        <v>151</v>
      </c>
    </row>
    <row r="1228" spans="2:65" s="12" customFormat="1">
      <c r="B1228" s="141"/>
      <c r="D1228" s="135" t="s">
        <v>159</v>
      </c>
      <c r="E1228" s="142" t="s">
        <v>19</v>
      </c>
      <c r="F1228" s="143" t="s">
        <v>2173</v>
      </c>
      <c r="H1228" s="144">
        <v>4.4999999999999998E-2</v>
      </c>
      <c r="I1228" s="145"/>
      <c r="L1228" s="141"/>
      <c r="M1228" s="146"/>
      <c r="T1228" s="147"/>
      <c r="AT1228" s="142" t="s">
        <v>159</v>
      </c>
      <c r="AU1228" s="142" t="s">
        <v>77</v>
      </c>
      <c r="AV1228" s="12" t="s">
        <v>79</v>
      </c>
      <c r="AW1228" s="12" t="s">
        <v>30</v>
      </c>
      <c r="AX1228" s="12" t="s">
        <v>69</v>
      </c>
      <c r="AY1228" s="142" t="s">
        <v>151</v>
      </c>
    </row>
    <row r="1229" spans="2:65" s="11" customFormat="1">
      <c r="B1229" s="134"/>
      <c r="D1229" s="135" t="s">
        <v>159</v>
      </c>
      <c r="E1229" s="136" t="s">
        <v>19</v>
      </c>
      <c r="F1229" s="137" t="s">
        <v>654</v>
      </c>
      <c r="H1229" s="136" t="s">
        <v>19</v>
      </c>
      <c r="I1229" s="138"/>
      <c r="L1229" s="134"/>
      <c r="M1229" s="139"/>
      <c r="T1229" s="140"/>
      <c r="AT1229" s="136" t="s">
        <v>159</v>
      </c>
      <c r="AU1229" s="136" t="s">
        <v>77</v>
      </c>
      <c r="AV1229" s="11" t="s">
        <v>77</v>
      </c>
      <c r="AW1229" s="11" t="s">
        <v>30</v>
      </c>
      <c r="AX1229" s="11" t="s">
        <v>69</v>
      </c>
      <c r="AY1229" s="136" t="s">
        <v>151</v>
      </c>
    </row>
    <row r="1230" spans="2:65" s="12" customFormat="1">
      <c r="B1230" s="141"/>
      <c r="D1230" s="135" t="s">
        <v>159</v>
      </c>
      <c r="E1230" s="142" t="s">
        <v>19</v>
      </c>
      <c r="F1230" s="143" t="s">
        <v>2174</v>
      </c>
      <c r="H1230" s="144">
        <v>2.5000000000000001E-2</v>
      </c>
      <c r="I1230" s="145"/>
      <c r="L1230" s="141"/>
      <c r="M1230" s="146"/>
      <c r="T1230" s="147"/>
      <c r="AT1230" s="142" t="s">
        <v>159</v>
      </c>
      <c r="AU1230" s="142" t="s">
        <v>77</v>
      </c>
      <c r="AV1230" s="12" t="s">
        <v>79</v>
      </c>
      <c r="AW1230" s="12" t="s">
        <v>30</v>
      </c>
      <c r="AX1230" s="12" t="s">
        <v>69</v>
      </c>
      <c r="AY1230" s="142" t="s">
        <v>151</v>
      </c>
    </row>
    <row r="1231" spans="2:65" s="13" customFormat="1">
      <c r="B1231" s="148"/>
      <c r="D1231" s="135" t="s">
        <v>159</v>
      </c>
      <c r="E1231" s="149" t="s">
        <v>19</v>
      </c>
      <c r="F1231" s="150" t="s">
        <v>163</v>
      </c>
      <c r="H1231" s="151">
        <v>7.0000000000000007E-2</v>
      </c>
      <c r="I1231" s="152"/>
      <c r="L1231" s="148"/>
      <c r="M1231" s="153"/>
      <c r="T1231" s="154"/>
      <c r="AT1231" s="149" t="s">
        <v>159</v>
      </c>
      <c r="AU1231" s="149" t="s">
        <v>77</v>
      </c>
      <c r="AV1231" s="13" t="s">
        <v>164</v>
      </c>
      <c r="AW1231" s="13" t="s">
        <v>30</v>
      </c>
      <c r="AX1231" s="13" t="s">
        <v>77</v>
      </c>
      <c r="AY1231" s="149" t="s">
        <v>151</v>
      </c>
    </row>
    <row r="1232" spans="2:65" s="1" customFormat="1" ht="44.25" customHeight="1">
      <c r="B1232" s="31"/>
      <c r="C1232" s="155" t="s">
        <v>1248</v>
      </c>
      <c r="D1232" s="155" t="s">
        <v>342</v>
      </c>
      <c r="E1232" s="156" t="s">
        <v>1641</v>
      </c>
      <c r="F1232" s="157" t="s">
        <v>1642</v>
      </c>
      <c r="G1232" s="158" t="s">
        <v>425</v>
      </c>
      <c r="H1232" s="159">
        <v>0.48</v>
      </c>
      <c r="I1232" s="160"/>
      <c r="J1232" s="161">
        <f>ROUND(I1232*H1232,2)</f>
        <v>0</v>
      </c>
      <c r="K1232" s="157" t="s">
        <v>156</v>
      </c>
      <c r="L1232" s="31"/>
      <c r="M1232" s="162" t="s">
        <v>19</v>
      </c>
      <c r="N1232" s="163" t="s">
        <v>40</v>
      </c>
      <c r="P1232" s="130">
        <f>O1232*H1232</f>
        <v>0</v>
      </c>
      <c r="Q1232" s="130">
        <v>0</v>
      </c>
      <c r="R1232" s="130">
        <f>Q1232*H1232</f>
        <v>0</v>
      </c>
      <c r="S1232" s="130">
        <v>0</v>
      </c>
      <c r="T1232" s="131">
        <f>S1232*H1232</f>
        <v>0</v>
      </c>
      <c r="AR1232" s="132" t="s">
        <v>164</v>
      </c>
      <c r="AT1232" s="132" t="s">
        <v>342</v>
      </c>
      <c r="AU1232" s="132" t="s">
        <v>77</v>
      </c>
      <c r="AY1232" s="16" t="s">
        <v>151</v>
      </c>
      <c r="BE1232" s="133">
        <f>IF(N1232="základní",J1232,0)</f>
        <v>0</v>
      </c>
      <c r="BF1232" s="133">
        <f>IF(N1232="snížená",J1232,0)</f>
        <v>0</v>
      </c>
      <c r="BG1232" s="133">
        <f>IF(N1232="zákl. přenesená",J1232,0)</f>
        <v>0</v>
      </c>
      <c r="BH1232" s="133">
        <f>IF(N1232="sníž. přenesená",J1232,0)</f>
        <v>0</v>
      </c>
      <c r="BI1232" s="133">
        <f>IF(N1232="nulová",J1232,0)</f>
        <v>0</v>
      </c>
      <c r="BJ1232" s="16" t="s">
        <v>77</v>
      </c>
      <c r="BK1232" s="133">
        <f>ROUND(I1232*H1232,2)</f>
        <v>0</v>
      </c>
      <c r="BL1232" s="16" t="s">
        <v>164</v>
      </c>
      <c r="BM1232" s="132" t="s">
        <v>2175</v>
      </c>
    </row>
    <row r="1233" spans="2:65" s="11" customFormat="1">
      <c r="B1233" s="134"/>
      <c r="D1233" s="135" t="s">
        <v>159</v>
      </c>
      <c r="E1233" s="136" t="s">
        <v>19</v>
      </c>
      <c r="F1233" s="137" t="s">
        <v>720</v>
      </c>
      <c r="H1233" s="136" t="s">
        <v>19</v>
      </c>
      <c r="I1233" s="138"/>
      <c r="L1233" s="134"/>
      <c r="M1233" s="139"/>
      <c r="T1233" s="140"/>
      <c r="AT1233" s="136" t="s">
        <v>159</v>
      </c>
      <c r="AU1233" s="136" t="s">
        <v>77</v>
      </c>
      <c r="AV1233" s="11" t="s">
        <v>77</v>
      </c>
      <c r="AW1233" s="11" t="s">
        <v>30</v>
      </c>
      <c r="AX1233" s="11" t="s">
        <v>69</v>
      </c>
      <c r="AY1233" s="136" t="s">
        <v>151</v>
      </c>
    </row>
    <row r="1234" spans="2:65" s="12" customFormat="1">
      <c r="B1234" s="141"/>
      <c r="D1234" s="135" t="s">
        <v>159</v>
      </c>
      <c r="E1234" s="142" t="s">
        <v>19</v>
      </c>
      <c r="F1234" s="143" t="s">
        <v>2176</v>
      </c>
      <c r="H1234" s="144">
        <v>0.24</v>
      </c>
      <c r="I1234" s="145"/>
      <c r="L1234" s="141"/>
      <c r="M1234" s="146"/>
      <c r="T1234" s="147"/>
      <c r="AT1234" s="142" t="s">
        <v>159</v>
      </c>
      <c r="AU1234" s="142" t="s">
        <v>77</v>
      </c>
      <c r="AV1234" s="12" t="s">
        <v>79</v>
      </c>
      <c r="AW1234" s="12" t="s">
        <v>30</v>
      </c>
      <c r="AX1234" s="12" t="s">
        <v>69</v>
      </c>
      <c r="AY1234" s="142" t="s">
        <v>151</v>
      </c>
    </row>
    <row r="1235" spans="2:65" s="11" customFormat="1">
      <c r="B1235" s="134"/>
      <c r="D1235" s="135" t="s">
        <v>159</v>
      </c>
      <c r="E1235" s="136" t="s">
        <v>19</v>
      </c>
      <c r="F1235" s="137" t="s">
        <v>713</v>
      </c>
      <c r="H1235" s="136" t="s">
        <v>19</v>
      </c>
      <c r="I1235" s="138"/>
      <c r="L1235" s="134"/>
      <c r="M1235" s="139"/>
      <c r="T1235" s="140"/>
      <c r="AT1235" s="136" t="s">
        <v>159</v>
      </c>
      <c r="AU1235" s="136" t="s">
        <v>77</v>
      </c>
      <c r="AV1235" s="11" t="s">
        <v>77</v>
      </c>
      <c r="AW1235" s="11" t="s">
        <v>30</v>
      </c>
      <c r="AX1235" s="11" t="s">
        <v>69</v>
      </c>
      <c r="AY1235" s="136" t="s">
        <v>151</v>
      </c>
    </row>
    <row r="1236" spans="2:65" s="12" customFormat="1">
      <c r="B1236" s="141"/>
      <c r="D1236" s="135" t="s">
        <v>159</v>
      </c>
      <c r="E1236" s="142" t="s">
        <v>19</v>
      </c>
      <c r="F1236" s="143" t="s">
        <v>2176</v>
      </c>
      <c r="H1236" s="144">
        <v>0.24</v>
      </c>
      <c r="I1236" s="145"/>
      <c r="L1236" s="141"/>
      <c r="M1236" s="146"/>
      <c r="T1236" s="147"/>
      <c r="AT1236" s="142" t="s">
        <v>159</v>
      </c>
      <c r="AU1236" s="142" t="s">
        <v>77</v>
      </c>
      <c r="AV1236" s="12" t="s">
        <v>79</v>
      </c>
      <c r="AW1236" s="12" t="s">
        <v>30</v>
      </c>
      <c r="AX1236" s="12" t="s">
        <v>69</v>
      </c>
      <c r="AY1236" s="142" t="s">
        <v>151</v>
      </c>
    </row>
    <row r="1237" spans="2:65" s="13" customFormat="1">
      <c r="B1237" s="148"/>
      <c r="D1237" s="135" t="s">
        <v>159</v>
      </c>
      <c r="E1237" s="149" t="s">
        <v>19</v>
      </c>
      <c r="F1237" s="150" t="s">
        <v>163</v>
      </c>
      <c r="H1237" s="151">
        <v>0.48</v>
      </c>
      <c r="I1237" s="152"/>
      <c r="L1237" s="148"/>
      <c r="M1237" s="153"/>
      <c r="T1237" s="154"/>
      <c r="AT1237" s="149" t="s">
        <v>159</v>
      </c>
      <c r="AU1237" s="149" t="s">
        <v>77</v>
      </c>
      <c r="AV1237" s="13" t="s">
        <v>164</v>
      </c>
      <c r="AW1237" s="13" t="s">
        <v>30</v>
      </c>
      <c r="AX1237" s="13" t="s">
        <v>77</v>
      </c>
      <c r="AY1237" s="149" t="s">
        <v>151</v>
      </c>
    </row>
    <row r="1238" spans="2:65" s="1" customFormat="1" ht="37.9" customHeight="1">
      <c r="B1238" s="31"/>
      <c r="C1238" s="155" t="s">
        <v>1253</v>
      </c>
      <c r="D1238" s="155" t="s">
        <v>342</v>
      </c>
      <c r="E1238" s="156" t="s">
        <v>1147</v>
      </c>
      <c r="F1238" s="157" t="s">
        <v>1148</v>
      </c>
      <c r="G1238" s="158" t="s">
        <v>425</v>
      </c>
      <c r="H1238" s="159">
        <v>0.55000000000000004</v>
      </c>
      <c r="I1238" s="160"/>
      <c r="J1238" s="161">
        <f>ROUND(I1238*H1238,2)</f>
        <v>0</v>
      </c>
      <c r="K1238" s="157" t="s">
        <v>156</v>
      </c>
      <c r="L1238" s="31"/>
      <c r="M1238" s="162" t="s">
        <v>19</v>
      </c>
      <c r="N1238" s="163" t="s">
        <v>40</v>
      </c>
      <c r="P1238" s="130">
        <f>O1238*H1238</f>
        <v>0</v>
      </c>
      <c r="Q1238" s="130">
        <v>0</v>
      </c>
      <c r="R1238" s="130">
        <f>Q1238*H1238</f>
        <v>0</v>
      </c>
      <c r="S1238" s="130">
        <v>0</v>
      </c>
      <c r="T1238" s="131">
        <f>S1238*H1238</f>
        <v>0</v>
      </c>
      <c r="AR1238" s="132" t="s">
        <v>164</v>
      </c>
      <c r="AT1238" s="132" t="s">
        <v>342</v>
      </c>
      <c r="AU1238" s="132" t="s">
        <v>77</v>
      </c>
      <c r="AY1238" s="16" t="s">
        <v>151</v>
      </c>
      <c r="BE1238" s="133">
        <f>IF(N1238="základní",J1238,0)</f>
        <v>0</v>
      </c>
      <c r="BF1238" s="133">
        <f>IF(N1238="snížená",J1238,0)</f>
        <v>0</v>
      </c>
      <c r="BG1238" s="133">
        <f>IF(N1238="zákl. přenesená",J1238,0)</f>
        <v>0</v>
      </c>
      <c r="BH1238" s="133">
        <f>IF(N1238="sníž. přenesená",J1238,0)</f>
        <v>0</v>
      </c>
      <c r="BI1238" s="133">
        <f>IF(N1238="nulová",J1238,0)</f>
        <v>0</v>
      </c>
      <c r="BJ1238" s="16" t="s">
        <v>77</v>
      </c>
      <c r="BK1238" s="133">
        <f>ROUND(I1238*H1238,2)</f>
        <v>0</v>
      </c>
      <c r="BL1238" s="16" t="s">
        <v>164</v>
      </c>
      <c r="BM1238" s="132" t="s">
        <v>2177</v>
      </c>
    </row>
    <row r="1239" spans="2:65" s="11" customFormat="1">
      <c r="B1239" s="134"/>
      <c r="D1239" s="135" t="s">
        <v>159</v>
      </c>
      <c r="E1239" s="136" t="s">
        <v>19</v>
      </c>
      <c r="F1239" s="137" t="s">
        <v>1767</v>
      </c>
      <c r="H1239" s="136" t="s">
        <v>19</v>
      </c>
      <c r="I1239" s="138"/>
      <c r="L1239" s="134"/>
      <c r="M1239" s="139"/>
      <c r="T1239" s="140"/>
      <c r="AT1239" s="136" t="s">
        <v>159</v>
      </c>
      <c r="AU1239" s="136" t="s">
        <v>77</v>
      </c>
      <c r="AV1239" s="11" t="s">
        <v>77</v>
      </c>
      <c r="AW1239" s="11" t="s">
        <v>30</v>
      </c>
      <c r="AX1239" s="11" t="s">
        <v>69</v>
      </c>
      <c r="AY1239" s="136" t="s">
        <v>151</v>
      </c>
    </row>
    <row r="1240" spans="2:65" s="12" customFormat="1">
      <c r="B1240" s="141"/>
      <c r="D1240" s="135" t="s">
        <v>159</v>
      </c>
      <c r="E1240" s="142" t="s">
        <v>19</v>
      </c>
      <c r="F1240" s="143" t="s">
        <v>2173</v>
      </c>
      <c r="H1240" s="144">
        <v>4.4999999999999998E-2</v>
      </c>
      <c r="I1240" s="145"/>
      <c r="L1240" s="141"/>
      <c r="M1240" s="146"/>
      <c r="T1240" s="147"/>
      <c r="AT1240" s="142" t="s">
        <v>159</v>
      </c>
      <c r="AU1240" s="142" t="s">
        <v>77</v>
      </c>
      <c r="AV1240" s="12" t="s">
        <v>79</v>
      </c>
      <c r="AW1240" s="12" t="s">
        <v>30</v>
      </c>
      <c r="AX1240" s="12" t="s">
        <v>69</v>
      </c>
      <c r="AY1240" s="142" t="s">
        <v>151</v>
      </c>
    </row>
    <row r="1241" spans="2:65" s="11" customFormat="1">
      <c r="B1241" s="134"/>
      <c r="D1241" s="135" t="s">
        <v>159</v>
      </c>
      <c r="E1241" s="136" t="s">
        <v>19</v>
      </c>
      <c r="F1241" s="137" t="s">
        <v>720</v>
      </c>
      <c r="H1241" s="136" t="s">
        <v>19</v>
      </c>
      <c r="I1241" s="138"/>
      <c r="L1241" s="134"/>
      <c r="M1241" s="139"/>
      <c r="T1241" s="140"/>
      <c r="AT1241" s="136" t="s">
        <v>159</v>
      </c>
      <c r="AU1241" s="136" t="s">
        <v>77</v>
      </c>
      <c r="AV1241" s="11" t="s">
        <v>77</v>
      </c>
      <c r="AW1241" s="11" t="s">
        <v>30</v>
      </c>
      <c r="AX1241" s="11" t="s">
        <v>69</v>
      </c>
      <c r="AY1241" s="136" t="s">
        <v>151</v>
      </c>
    </row>
    <row r="1242" spans="2:65" s="12" customFormat="1">
      <c r="B1242" s="141"/>
      <c r="D1242" s="135" t="s">
        <v>159</v>
      </c>
      <c r="E1242" s="142" t="s">
        <v>19</v>
      </c>
      <c r="F1242" s="143" t="s">
        <v>2176</v>
      </c>
      <c r="H1242" s="144">
        <v>0.24</v>
      </c>
      <c r="I1242" s="145"/>
      <c r="L1242" s="141"/>
      <c r="M1242" s="146"/>
      <c r="T1242" s="147"/>
      <c r="AT1242" s="142" t="s">
        <v>159</v>
      </c>
      <c r="AU1242" s="142" t="s">
        <v>77</v>
      </c>
      <c r="AV1242" s="12" t="s">
        <v>79</v>
      </c>
      <c r="AW1242" s="12" t="s">
        <v>30</v>
      </c>
      <c r="AX1242" s="12" t="s">
        <v>69</v>
      </c>
      <c r="AY1242" s="142" t="s">
        <v>151</v>
      </c>
    </row>
    <row r="1243" spans="2:65" s="11" customFormat="1">
      <c r="B1243" s="134"/>
      <c r="D1243" s="135" t="s">
        <v>159</v>
      </c>
      <c r="E1243" s="136" t="s">
        <v>19</v>
      </c>
      <c r="F1243" s="137" t="s">
        <v>713</v>
      </c>
      <c r="H1243" s="136" t="s">
        <v>19</v>
      </c>
      <c r="I1243" s="138"/>
      <c r="L1243" s="134"/>
      <c r="M1243" s="139"/>
      <c r="T1243" s="140"/>
      <c r="AT1243" s="136" t="s">
        <v>159</v>
      </c>
      <c r="AU1243" s="136" t="s">
        <v>77</v>
      </c>
      <c r="AV1243" s="11" t="s">
        <v>77</v>
      </c>
      <c r="AW1243" s="11" t="s">
        <v>30</v>
      </c>
      <c r="AX1243" s="11" t="s">
        <v>69</v>
      </c>
      <c r="AY1243" s="136" t="s">
        <v>151</v>
      </c>
    </row>
    <row r="1244" spans="2:65" s="12" customFormat="1">
      <c r="B1244" s="141"/>
      <c r="D1244" s="135" t="s">
        <v>159</v>
      </c>
      <c r="E1244" s="142" t="s">
        <v>19</v>
      </c>
      <c r="F1244" s="143" t="s">
        <v>2176</v>
      </c>
      <c r="H1244" s="144">
        <v>0.24</v>
      </c>
      <c r="I1244" s="145"/>
      <c r="L1244" s="141"/>
      <c r="M1244" s="146"/>
      <c r="T1244" s="147"/>
      <c r="AT1244" s="142" t="s">
        <v>159</v>
      </c>
      <c r="AU1244" s="142" t="s">
        <v>77</v>
      </c>
      <c r="AV1244" s="12" t="s">
        <v>79</v>
      </c>
      <c r="AW1244" s="12" t="s">
        <v>30</v>
      </c>
      <c r="AX1244" s="12" t="s">
        <v>69</v>
      </c>
      <c r="AY1244" s="142" t="s">
        <v>151</v>
      </c>
    </row>
    <row r="1245" spans="2:65" s="11" customFormat="1">
      <c r="B1245" s="134"/>
      <c r="D1245" s="135" t="s">
        <v>159</v>
      </c>
      <c r="E1245" s="136" t="s">
        <v>19</v>
      </c>
      <c r="F1245" s="137" t="s">
        <v>654</v>
      </c>
      <c r="H1245" s="136" t="s">
        <v>19</v>
      </c>
      <c r="I1245" s="138"/>
      <c r="L1245" s="134"/>
      <c r="M1245" s="139"/>
      <c r="T1245" s="140"/>
      <c r="AT1245" s="136" t="s">
        <v>159</v>
      </c>
      <c r="AU1245" s="136" t="s">
        <v>77</v>
      </c>
      <c r="AV1245" s="11" t="s">
        <v>77</v>
      </c>
      <c r="AW1245" s="11" t="s">
        <v>30</v>
      </c>
      <c r="AX1245" s="11" t="s">
        <v>69</v>
      </c>
      <c r="AY1245" s="136" t="s">
        <v>151</v>
      </c>
    </row>
    <row r="1246" spans="2:65" s="12" customFormat="1">
      <c r="B1246" s="141"/>
      <c r="D1246" s="135" t="s">
        <v>159</v>
      </c>
      <c r="E1246" s="142" t="s">
        <v>19</v>
      </c>
      <c r="F1246" s="143" t="s">
        <v>2174</v>
      </c>
      <c r="H1246" s="144">
        <v>2.5000000000000001E-2</v>
      </c>
      <c r="I1246" s="145"/>
      <c r="L1246" s="141"/>
      <c r="M1246" s="146"/>
      <c r="T1246" s="147"/>
      <c r="AT1246" s="142" t="s">
        <v>159</v>
      </c>
      <c r="AU1246" s="142" t="s">
        <v>77</v>
      </c>
      <c r="AV1246" s="12" t="s">
        <v>79</v>
      </c>
      <c r="AW1246" s="12" t="s">
        <v>30</v>
      </c>
      <c r="AX1246" s="12" t="s">
        <v>69</v>
      </c>
      <c r="AY1246" s="142" t="s">
        <v>151</v>
      </c>
    </row>
    <row r="1247" spans="2:65" s="13" customFormat="1">
      <c r="B1247" s="148"/>
      <c r="D1247" s="135" t="s">
        <v>159</v>
      </c>
      <c r="E1247" s="149" t="s">
        <v>19</v>
      </c>
      <c r="F1247" s="150" t="s">
        <v>163</v>
      </c>
      <c r="H1247" s="151">
        <v>0.54999999999999993</v>
      </c>
      <c r="I1247" s="152"/>
      <c r="L1247" s="148"/>
      <c r="M1247" s="153"/>
      <c r="T1247" s="154"/>
      <c r="AT1247" s="149" t="s">
        <v>159</v>
      </c>
      <c r="AU1247" s="149" t="s">
        <v>77</v>
      </c>
      <c r="AV1247" s="13" t="s">
        <v>164</v>
      </c>
      <c r="AW1247" s="13" t="s">
        <v>30</v>
      </c>
      <c r="AX1247" s="13" t="s">
        <v>77</v>
      </c>
      <c r="AY1247" s="149" t="s">
        <v>151</v>
      </c>
    </row>
    <row r="1248" spans="2:65" s="1" customFormat="1" ht="37.9" customHeight="1">
      <c r="B1248" s="31"/>
      <c r="C1248" s="155" t="s">
        <v>1260</v>
      </c>
      <c r="D1248" s="155" t="s">
        <v>342</v>
      </c>
      <c r="E1248" s="156" t="s">
        <v>2178</v>
      </c>
      <c r="F1248" s="157" t="s">
        <v>2179</v>
      </c>
      <c r="G1248" s="158" t="s">
        <v>425</v>
      </c>
      <c r="H1248" s="159">
        <v>5.3999999999999999E-2</v>
      </c>
      <c r="I1248" s="160"/>
      <c r="J1248" s="161">
        <f>ROUND(I1248*H1248,2)</f>
        <v>0</v>
      </c>
      <c r="K1248" s="157" t="s">
        <v>156</v>
      </c>
      <c r="L1248" s="31"/>
      <c r="M1248" s="162" t="s">
        <v>19</v>
      </c>
      <c r="N1248" s="163" t="s">
        <v>40</v>
      </c>
      <c r="P1248" s="130">
        <f>O1248*H1248</f>
        <v>0</v>
      </c>
      <c r="Q1248" s="130">
        <v>0</v>
      </c>
      <c r="R1248" s="130">
        <f>Q1248*H1248</f>
        <v>0</v>
      </c>
      <c r="S1248" s="130">
        <v>0</v>
      </c>
      <c r="T1248" s="131">
        <f>S1248*H1248</f>
        <v>0</v>
      </c>
      <c r="AR1248" s="132" t="s">
        <v>164</v>
      </c>
      <c r="AT1248" s="132" t="s">
        <v>342</v>
      </c>
      <c r="AU1248" s="132" t="s">
        <v>77</v>
      </c>
      <c r="AY1248" s="16" t="s">
        <v>151</v>
      </c>
      <c r="BE1248" s="133">
        <f>IF(N1248="základní",J1248,0)</f>
        <v>0</v>
      </c>
      <c r="BF1248" s="133">
        <f>IF(N1248="snížená",J1248,0)</f>
        <v>0</v>
      </c>
      <c r="BG1248" s="133">
        <f>IF(N1248="zákl. přenesená",J1248,0)</f>
        <v>0</v>
      </c>
      <c r="BH1248" s="133">
        <f>IF(N1248="sníž. přenesená",J1248,0)</f>
        <v>0</v>
      </c>
      <c r="BI1248" s="133">
        <f>IF(N1248="nulová",J1248,0)</f>
        <v>0</v>
      </c>
      <c r="BJ1248" s="16" t="s">
        <v>77</v>
      </c>
      <c r="BK1248" s="133">
        <f>ROUND(I1248*H1248,2)</f>
        <v>0</v>
      </c>
      <c r="BL1248" s="16" t="s">
        <v>164</v>
      </c>
      <c r="BM1248" s="132" t="s">
        <v>2180</v>
      </c>
    </row>
    <row r="1249" spans="2:65" s="11" customFormat="1">
      <c r="B1249" s="134"/>
      <c r="D1249" s="135" t="s">
        <v>159</v>
      </c>
      <c r="E1249" s="136" t="s">
        <v>19</v>
      </c>
      <c r="F1249" s="137" t="s">
        <v>1755</v>
      </c>
      <c r="H1249" s="136" t="s">
        <v>19</v>
      </c>
      <c r="I1249" s="138"/>
      <c r="L1249" s="134"/>
      <c r="M1249" s="139"/>
      <c r="T1249" s="140"/>
      <c r="AT1249" s="136" t="s">
        <v>159</v>
      </c>
      <c r="AU1249" s="136" t="s">
        <v>77</v>
      </c>
      <c r="AV1249" s="11" t="s">
        <v>77</v>
      </c>
      <c r="AW1249" s="11" t="s">
        <v>30</v>
      </c>
      <c r="AX1249" s="11" t="s">
        <v>69</v>
      </c>
      <c r="AY1249" s="136" t="s">
        <v>151</v>
      </c>
    </row>
    <row r="1250" spans="2:65" s="12" customFormat="1">
      <c r="B1250" s="141"/>
      <c r="D1250" s="135" t="s">
        <v>159</v>
      </c>
      <c r="E1250" s="142" t="s">
        <v>19</v>
      </c>
      <c r="F1250" s="143" t="s">
        <v>2181</v>
      </c>
      <c r="H1250" s="144">
        <v>5.3999999999999999E-2</v>
      </c>
      <c r="I1250" s="145"/>
      <c r="L1250" s="141"/>
      <c r="M1250" s="146"/>
      <c r="T1250" s="147"/>
      <c r="AT1250" s="142" t="s">
        <v>159</v>
      </c>
      <c r="AU1250" s="142" t="s">
        <v>77</v>
      </c>
      <c r="AV1250" s="12" t="s">
        <v>79</v>
      </c>
      <c r="AW1250" s="12" t="s">
        <v>30</v>
      </c>
      <c r="AX1250" s="12" t="s">
        <v>69</v>
      </c>
      <c r="AY1250" s="142" t="s">
        <v>151</v>
      </c>
    </row>
    <row r="1251" spans="2:65" s="13" customFormat="1">
      <c r="B1251" s="148"/>
      <c r="D1251" s="135" t="s">
        <v>159</v>
      </c>
      <c r="E1251" s="149" t="s">
        <v>19</v>
      </c>
      <c r="F1251" s="150" t="s">
        <v>163</v>
      </c>
      <c r="H1251" s="151">
        <v>5.3999999999999999E-2</v>
      </c>
      <c r="I1251" s="152"/>
      <c r="L1251" s="148"/>
      <c r="M1251" s="153"/>
      <c r="T1251" s="154"/>
      <c r="AT1251" s="149" t="s">
        <v>159</v>
      </c>
      <c r="AU1251" s="149" t="s">
        <v>77</v>
      </c>
      <c r="AV1251" s="13" t="s">
        <v>164</v>
      </c>
      <c r="AW1251" s="13" t="s">
        <v>30</v>
      </c>
      <c r="AX1251" s="13" t="s">
        <v>77</v>
      </c>
      <c r="AY1251" s="149" t="s">
        <v>151</v>
      </c>
    </row>
    <row r="1252" spans="2:65" s="1" customFormat="1" ht="55.5" customHeight="1">
      <c r="B1252" s="31"/>
      <c r="C1252" s="155" t="s">
        <v>648</v>
      </c>
      <c r="D1252" s="155" t="s">
        <v>342</v>
      </c>
      <c r="E1252" s="156" t="s">
        <v>2182</v>
      </c>
      <c r="F1252" s="157" t="s">
        <v>2183</v>
      </c>
      <c r="G1252" s="158" t="s">
        <v>248</v>
      </c>
      <c r="H1252" s="159">
        <v>40</v>
      </c>
      <c r="I1252" s="160"/>
      <c r="J1252" s="161">
        <f>ROUND(I1252*H1252,2)</f>
        <v>0</v>
      </c>
      <c r="K1252" s="157" t="s">
        <v>156</v>
      </c>
      <c r="L1252" s="31"/>
      <c r="M1252" s="162" t="s">
        <v>19</v>
      </c>
      <c r="N1252" s="163" t="s">
        <v>40</v>
      </c>
      <c r="P1252" s="130">
        <f>O1252*H1252</f>
        <v>0</v>
      </c>
      <c r="Q1252" s="130">
        <v>0</v>
      </c>
      <c r="R1252" s="130">
        <f>Q1252*H1252</f>
        <v>0</v>
      </c>
      <c r="S1252" s="130">
        <v>0</v>
      </c>
      <c r="T1252" s="131">
        <f>S1252*H1252</f>
        <v>0</v>
      </c>
      <c r="AR1252" s="132" t="s">
        <v>164</v>
      </c>
      <c r="AT1252" s="132" t="s">
        <v>342</v>
      </c>
      <c r="AU1252" s="132" t="s">
        <v>77</v>
      </c>
      <c r="AY1252" s="16" t="s">
        <v>151</v>
      </c>
      <c r="BE1252" s="133">
        <f>IF(N1252="základní",J1252,0)</f>
        <v>0</v>
      </c>
      <c r="BF1252" s="133">
        <f>IF(N1252="snížená",J1252,0)</f>
        <v>0</v>
      </c>
      <c r="BG1252" s="133">
        <f>IF(N1252="zákl. přenesená",J1252,0)</f>
        <v>0</v>
      </c>
      <c r="BH1252" s="133">
        <f>IF(N1252="sníž. přenesená",J1252,0)</f>
        <v>0</v>
      </c>
      <c r="BI1252" s="133">
        <f>IF(N1252="nulová",J1252,0)</f>
        <v>0</v>
      </c>
      <c r="BJ1252" s="16" t="s">
        <v>77</v>
      </c>
      <c r="BK1252" s="133">
        <f>ROUND(I1252*H1252,2)</f>
        <v>0</v>
      </c>
      <c r="BL1252" s="16" t="s">
        <v>164</v>
      </c>
      <c r="BM1252" s="132" t="s">
        <v>2184</v>
      </c>
    </row>
    <row r="1253" spans="2:65" s="11" customFormat="1">
      <c r="B1253" s="134"/>
      <c r="D1253" s="135" t="s">
        <v>159</v>
      </c>
      <c r="E1253" s="136" t="s">
        <v>19</v>
      </c>
      <c r="F1253" s="137" t="s">
        <v>2185</v>
      </c>
      <c r="H1253" s="136" t="s">
        <v>19</v>
      </c>
      <c r="I1253" s="138"/>
      <c r="L1253" s="134"/>
      <c r="M1253" s="139"/>
      <c r="T1253" s="140"/>
      <c r="AT1253" s="136" t="s">
        <v>159</v>
      </c>
      <c r="AU1253" s="136" t="s">
        <v>77</v>
      </c>
      <c r="AV1253" s="11" t="s">
        <v>77</v>
      </c>
      <c r="AW1253" s="11" t="s">
        <v>30</v>
      </c>
      <c r="AX1253" s="11" t="s">
        <v>69</v>
      </c>
      <c r="AY1253" s="136" t="s">
        <v>151</v>
      </c>
    </row>
    <row r="1254" spans="2:65" s="12" customFormat="1">
      <c r="B1254" s="141"/>
      <c r="D1254" s="135" t="s">
        <v>159</v>
      </c>
      <c r="E1254" s="142" t="s">
        <v>19</v>
      </c>
      <c r="F1254" s="143" t="s">
        <v>1202</v>
      </c>
      <c r="H1254" s="144">
        <v>40</v>
      </c>
      <c r="I1254" s="145"/>
      <c r="L1254" s="141"/>
      <c r="M1254" s="146"/>
      <c r="T1254" s="147"/>
      <c r="AT1254" s="142" t="s">
        <v>159</v>
      </c>
      <c r="AU1254" s="142" t="s">
        <v>77</v>
      </c>
      <c r="AV1254" s="12" t="s">
        <v>79</v>
      </c>
      <c r="AW1254" s="12" t="s">
        <v>30</v>
      </c>
      <c r="AX1254" s="12" t="s">
        <v>69</v>
      </c>
      <c r="AY1254" s="142" t="s">
        <v>151</v>
      </c>
    </row>
    <row r="1255" spans="2:65" s="13" customFormat="1">
      <c r="B1255" s="148"/>
      <c r="D1255" s="135" t="s">
        <v>159</v>
      </c>
      <c r="E1255" s="149" t="s">
        <v>19</v>
      </c>
      <c r="F1255" s="150" t="s">
        <v>163</v>
      </c>
      <c r="H1255" s="151">
        <v>40</v>
      </c>
      <c r="I1255" s="152"/>
      <c r="L1255" s="148"/>
      <c r="M1255" s="153"/>
      <c r="T1255" s="154"/>
      <c r="AT1255" s="149" t="s">
        <v>159</v>
      </c>
      <c r="AU1255" s="149" t="s">
        <v>77</v>
      </c>
      <c r="AV1255" s="13" t="s">
        <v>164</v>
      </c>
      <c r="AW1255" s="13" t="s">
        <v>30</v>
      </c>
      <c r="AX1255" s="13" t="s">
        <v>77</v>
      </c>
      <c r="AY1255" s="149" t="s">
        <v>151</v>
      </c>
    </row>
    <row r="1256" spans="2:65" s="1" customFormat="1" ht="55.5" customHeight="1">
      <c r="B1256" s="31"/>
      <c r="C1256" s="155" t="s">
        <v>1267</v>
      </c>
      <c r="D1256" s="155" t="s">
        <v>342</v>
      </c>
      <c r="E1256" s="156" t="s">
        <v>1161</v>
      </c>
      <c r="F1256" s="157" t="s">
        <v>1162</v>
      </c>
      <c r="G1256" s="158" t="s">
        <v>248</v>
      </c>
      <c r="H1256" s="159">
        <v>42.5</v>
      </c>
      <c r="I1256" s="160"/>
      <c r="J1256" s="161">
        <f>ROUND(I1256*H1256,2)</f>
        <v>0</v>
      </c>
      <c r="K1256" s="157" t="s">
        <v>156</v>
      </c>
      <c r="L1256" s="31"/>
      <c r="M1256" s="162" t="s">
        <v>19</v>
      </c>
      <c r="N1256" s="163" t="s">
        <v>40</v>
      </c>
      <c r="P1256" s="130">
        <f>O1256*H1256</f>
        <v>0</v>
      </c>
      <c r="Q1256" s="130">
        <v>0</v>
      </c>
      <c r="R1256" s="130">
        <f>Q1256*H1256</f>
        <v>0</v>
      </c>
      <c r="S1256" s="130">
        <v>0</v>
      </c>
      <c r="T1256" s="131">
        <f>S1256*H1256</f>
        <v>0</v>
      </c>
      <c r="AR1256" s="132" t="s">
        <v>164</v>
      </c>
      <c r="AT1256" s="132" t="s">
        <v>342</v>
      </c>
      <c r="AU1256" s="132" t="s">
        <v>77</v>
      </c>
      <c r="AY1256" s="16" t="s">
        <v>151</v>
      </c>
      <c r="BE1256" s="133">
        <f>IF(N1256="základní",J1256,0)</f>
        <v>0</v>
      </c>
      <c r="BF1256" s="133">
        <f>IF(N1256="snížená",J1256,0)</f>
        <v>0</v>
      </c>
      <c r="BG1256" s="133">
        <f>IF(N1256="zákl. přenesená",J1256,0)</f>
        <v>0</v>
      </c>
      <c r="BH1256" s="133">
        <f>IF(N1256="sníž. přenesená",J1256,0)</f>
        <v>0</v>
      </c>
      <c r="BI1256" s="133">
        <f>IF(N1256="nulová",J1256,0)</f>
        <v>0</v>
      </c>
      <c r="BJ1256" s="16" t="s">
        <v>77</v>
      </c>
      <c r="BK1256" s="133">
        <f>ROUND(I1256*H1256,2)</f>
        <v>0</v>
      </c>
      <c r="BL1256" s="16" t="s">
        <v>164</v>
      </c>
      <c r="BM1256" s="132" t="s">
        <v>2186</v>
      </c>
    </row>
    <row r="1257" spans="2:65" s="11" customFormat="1">
      <c r="B1257" s="134"/>
      <c r="D1257" s="135" t="s">
        <v>159</v>
      </c>
      <c r="E1257" s="136" t="s">
        <v>19</v>
      </c>
      <c r="F1257" s="137" t="s">
        <v>1749</v>
      </c>
      <c r="H1257" s="136" t="s">
        <v>19</v>
      </c>
      <c r="I1257" s="138"/>
      <c r="L1257" s="134"/>
      <c r="M1257" s="139"/>
      <c r="T1257" s="140"/>
      <c r="AT1257" s="136" t="s">
        <v>159</v>
      </c>
      <c r="AU1257" s="136" t="s">
        <v>77</v>
      </c>
      <c r="AV1257" s="11" t="s">
        <v>77</v>
      </c>
      <c r="AW1257" s="11" t="s">
        <v>30</v>
      </c>
      <c r="AX1257" s="11" t="s">
        <v>69</v>
      </c>
      <c r="AY1257" s="136" t="s">
        <v>151</v>
      </c>
    </row>
    <row r="1258" spans="2:65" s="12" customFormat="1">
      <c r="B1258" s="141"/>
      <c r="D1258" s="135" t="s">
        <v>159</v>
      </c>
      <c r="E1258" s="142" t="s">
        <v>19</v>
      </c>
      <c r="F1258" s="143" t="s">
        <v>8</v>
      </c>
      <c r="H1258" s="144">
        <v>12</v>
      </c>
      <c r="I1258" s="145"/>
      <c r="L1258" s="141"/>
      <c r="M1258" s="146"/>
      <c r="T1258" s="147"/>
      <c r="AT1258" s="142" t="s">
        <v>159</v>
      </c>
      <c r="AU1258" s="142" t="s">
        <v>77</v>
      </c>
      <c r="AV1258" s="12" t="s">
        <v>79</v>
      </c>
      <c r="AW1258" s="12" t="s">
        <v>30</v>
      </c>
      <c r="AX1258" s="12" t="s">
        <v>69</v>
      </c>
      <c r="AY1258" s="142" t="s">
        <v>151</v>
      </c>
    </row>
    <row r="1259" spans="2:65" s="11" customFormat="1">
      <c r="B1259" s="134"/>
      <c r="D1259" s="135" t="s">
        <v>159</v>
      </c>
      <c r="E1259" s="136" t="s">
        <v>19</v>
      </c>
      <c r="F1259" s="137" t="s">
        <v>1751</v>
      </c>
      <c r="H1259" s="136" t="s">
        <v>19</v>
      </c>
      <c r="I1259" s="138"/>
      <c r="L1259" s="134"/>
      <c r="M1259" s="139"/>
      <c r="T1259" s="140"/>
      <c r="AT1259" s="136" t="s">
        <v>159</v>
      </c>
      <c r="AU1259" s="136" t="s">
        <v>77</v>
      </c>
      <c r="AV1259" s="11" t="s">
        <v>77</v>
      </c>
      <c r="AW1259" s="11" t="s">
        <v>30</v>
      </c>
      <c r="AX1259" s="11" t="s">
        <v>69</v>
      </c>
      <c r="AY1259" s="136" t="s">
        <v>151</v>
      </c>
    </row>
    <row r="1260" spans="2:65" s="12" customFormat="1">
      <c r="B1260" s="141"/>
      <c r="D1260" s="135" t="s">
        <v>159</v>
      </c>
      <c r="E1260" s="142" t="s">
        <v>19</v>
      </c>
      <c r="F1260" s="143" t="s">
        <v>1752</v>
      </c>
      <c r="H1260" s="144">
        <v>12.5</v>
      </c>
      <c r="I1260" s="145"/>
      <c r="L1260" s="141"/>
      <c r="M1260" s="146"/>
      <c r="T1260" s="147"/>
      <c r="AT1260" s="142" t="s">
        <v>159</v>
      </c>
      <c r="AU1260" s="142" t="s">
        <v>77</v>
      </c>
      <c r="AV1260" s="12" t="s">
        <v>79</v>
      </c>
      <c r="AW1260" s="12" t="s">
        <v>30</v>
      </c>
      <c r="AX1260" s="12" t="s">
        <v>69</v>
      </c>
      <c r="AY1260" s="142" t="s">
        <v>151</v>
      </c>
    </row>
    <row r="1261" spans="2:65" s="11" customFormat="1">
      <c r="B1261" s="134"/>
      <c r="D1261" s="135" t="s">
        <v>159</v>
      </c>
      <c r="E1261" s="136" t="s">
        <v>19</v>
      </c>
      <c r="F1261" s="137" t="s">
        <v>1754</v>
      </c>
      <c r="H1261" s="136" t="s">
        <v>19</v>
      </c>
      <c r="I1261" s="138"/>
      <c r="L1261" s="134"/>
      <c r="M1261" s="139"/>
      <c r="T1261" s="140"/>
      <c r="AT1261" s="136" t="s">
        <v>159</v>
      </c>
      <c r="AU1261" s="136" t="s">
        <v>77</v>
      </c>
      <c r="AV1261" s="11" t="s">
        <v>77</v>
      </c>
      <c r="AW1261" s="11" t="s">
        <v>30</v>
      </c>
      <c r="AX1261" s="11" t="s">
        <v>69</v>
      </c>
      <c r="AY1261" s="136" t="s">
        <v>151</v>
      </c>
    </row>
    <row r="1262" spans="2:65" s="12" customFormat="1">
      <c r="B1262" s="141"/>
      <c r="D1262" s="135" t="s">
        <v>159</v>
      </c>
      <c r="E1262" s="142" t="s">
        <v>19</v>
      </c>
      <c r="F1262" s="143" t="s">
        <v>262</v>
      </c>
      <c r="H1262" s="144">
        <v>18</v>
      </c>
      <c r="I1262" s="145"/>
      <c r="L1262" s="141"/>
      <c r="M1262" s="146"/>
      <c r="T1262" s="147"/>
      <c r="AT1262" s="142" t="s">
        <v>159</v>
      </c>
      <c r="AU1262" s="142" t="s">
        <v>77</v>
      </c>
      <c r="AV1262" s="12" t="s">
        <v>79</v>
      </c>
      <c r="AW1262" s="12" t="s">
        <v>30</v>
      </c>
      <c r="AX1262" s="12" t="s">
        <v>69</v>
      </c>
      <c r="AY1262" s="142" t="s">
        <v>151</v>
      </c>
    </row>
    <row r="1263" spans="2:65" s="13" customFormat="1">
      <c r="B1263" s="148"/>
      <c r="D1263" s="135" t="s">
        <v>159</v>
      </c>
      <c r="E1263" s="149" t="s">
        <v>19</v>
      </c>
      <c r="F1263" s="150" t="s">
        <v>163</v>
      </c>
      <c r="H1263" s="151">
        <v>42.5</v>
      </c>
      <c r="I1263" s="152"/>
      <c r="L1263" s="148"/>
      <c r="M1263" s="153"/>
      <c r="T1263" s="154"/>
      <c r="AT1263" s="149" t="s">
        <v>159</v>
      </c>
      <c r="AU1263" s="149" t="s">
        <v>77</v>
      </c>
      <c r="AV1263" s="13" t="s">
        <v>164</v>
      </c>
      <c r="AW1263" s="13" t="s">
        <v>30</v>
      </c>
      <c r="AX1263" s="13" t="s">
        <v>77</v>
      </c>
      <c r="AY1263" s="149" t="s">
        <v>151</v>
      </c>
    </row>
    <row r="1264" spans="2:65" s="1" customFormat="1" ht="62.65" customHeight="1">
      <c r="B1264" s="31"/>
      <c r="C1264" s="155" t="s">
        <v>157</v>
      </c>
      <c r="D1264" s="155" t="s">
        <v>342</v>
      </c>
      <c r="E1264" s="156" t="s">
        <v>400</v>
      </c>
      <c r="F1264" s="157" t="s">
        <v>401</v>
      </c>
      <c r="G1264" s="158" t="s">
        <v>248</v>
      </c>
      <c r="H1264" s="159">
        <v>1156</v>
      </c>
      <c r="I1264" s="160"/>
      <c r="J1264" s="161">
        <f>ROUND(I1264*H1264,2)</f>
        <v>0</v>
      </c>
      <c r="K1264" s="157" t="s">
        <v>156</v>
      </c>
      <c r="L1264" s="31"/>
      <c r="M1264" s="162" t="s">
        <v>19</v>
      </c>
      <c r="N1264" s="163" t="s">
        <v>40</v>
      </c>
      <c r="P1264" s="130">
        <f>O1264*H1264</f>
        <v>0</v>
      </c>
      <c r="Q1264" s="130">
        <v>0</v>
      </c>
      <c r="R1264" s="130">
        <f>Q1264*H1264</f>
        <v>0</v>
      </c>
      <c r="S1264" s="130">
        <v>0</v>
      </c>
      <c r="T1264" s="131">
        <f>S1264*H1264</f>
        <v>0</v>
      </c>
      <c r="AR1264" s="132" t="s">
        <v>164</v>
      </c>
      <c r="AT1264" s="132" t="s">
        <v>342</v>
      </c>
      <c r="AU1264" s="132" t="s">
        <v>77</v>
      </c>
      <c r="AY1264" s="16" t="s">
        <v>151</v>
      </c>
      <c r="BE1264" s="133">
        <f>IF(N1264="základní",J1264,0)</f>
        <v>0</v>
      </c>
      <c r="BF1264" s="133">
        <f>IF(N1264="snížená",J1264,0)</f>
        <v>0</v>
      </c>
      <c r="BG1264" s="133">
        <f>IF(N1264="zákl. přenesená",J1264,0)</f>
        <v>0</v>
      </c>
      <c r="BH1264" s="133">
        <f>IF(N1264="sníž. přenesená",J1264,0)</f>
        <v>0</v>
      </c>
      <c r="BI1264" s="133">
        <f>IF(N1264="nulová",J1264,0)</f>
        <v>0</v>
      </c>
      <c r="BJ1264" s="16" t="s">
        <v>77</v>
      </c>
      <c r="BK1264" s="133">
        <f>ROUND(I1264*H1264,2)</f>
        <v>0</v>
      </c>
      <c r="BL1264" s="16" t="s">
        <v>164</v>
      </c>
      <c r="BM1264" s="132" t="s">
        <v>2187</v>
      </c>
    </row>
    <row r="1265" spans="2:65" s="11" customFormat="1">
      <c r="B1265" s="134"/>
      <c r="D1265" s="135" t="s">
        <v>159</v>
      </c>
      <c r="E1265" s="136" t="s">
        <v>19</v>
      </c>
      <c r="F1265" s="137" t="s">
        <v>654</v>
      </c>
      <c r="H1265" s="136" t="s">
        <v>19</v>
      </c>
      <c r="I1265" s="138"/>
      <c r="L1265" s="134"/>
      <c r="M1265" s="139"/>
      <c r="T1265" s="140"/>
      <c r="AT1265" s="136" t="s">
        <v>159</v>
      </c>
      <c r="AU1265" s="136" t="s">
        <v>77</v>
      </c>
      <c r="AV1265" s="11" t="s">
        <v>77</v>
      </c>
      <c r="AW1265" s="11" t="s">
        <v>30</v>
      </c>
      <c r="AX1265" s="11" t="s">
        <v>69</v>
      </c>
      <c r="AY1265" s="136" t="s">
        <v>151</v>
      </c>
    </row>
    <row r="1266" spans="2:65" s="12" customFormat="1">
      <c r="B1266" s="141"/>
      <c r="D1266" s="135" t="s">
        <v>159</v>
      </c>
      <c r="E1266" s="142" t="s">
        <v>19</v>
      </c>
      <c r="F1266" s="143" t="s">
        <v>2188</v>
      </c>
      <c r="H1266" s="144">
        <v>1156</v>
      </c>
      <c r="I1266" s="145"/>
      <c r="L1266" s="141"/>
      <c r="M1266" s="146"/>
      <c r="T1266" s="147"/>
      <c r="AT1266" s="142" t="s">
        <v>159</v>
      </c>
      <c r="AU1266" s="142" t="s">
        <v>77</v>
      </c>
      <c r="AV1266" s="12" t="s">
        <v>79</v>
      </c>
      <c r="AW1266" s="12" t="s">
        <v>30</v>
      </c>
      <c r="AX1266" s="12" t="s">
        <v>69</v>
      </c>
      <c r="AY1266" s="142" t="s">
        <v>151</v>
      </c>
    </row>
    <row r="1267" spans="2:65" s="13" customFormat="1">
      <c r="B1267" s="148"/>
      <c r="D1267" s="135" t="s">
        <v>159</v>
      </c>
      <c r="E1267" s="149" t="s">
        <v>19</v>
      </c>
      <c r="F1267" s="150" t="s">
        <v>163</v>
      </c>
      <c r="H1267" s="151">
        <v>1156</v>
      </c>
      <c r="I1267" s="152"/>
      <c r="L1267" s="148"/>
      <c r="M1267" s="153"/>
      <c r="T1267" s="154"/>
      <c r="AT1267" s="149" t="s">
        <v>159</v>
      </c>
      <c r="AU1267" s="149" t="s">
        <v>77</v>
      </c>
      <c r="AV1267" s="13" t="s">
        <v>164</v>
      </c>
      <c r="AW1267" s="13" t="s">
        <v>30</v>
      </c>
      <c r="AX1267" s="13" t="s">
        <v>77</v>
      </c>
      <c r="AY1267" s="149" t="s">
        <v>151</v>
      </c>
    </row>
    <row r="1268" spans="2:65" s="1" customFormat="1" ht="62.65" customHeight="1">
      <c r="B1268" s="31"/>
      <c r="C1268" s="155" t="s">
        <v>1276</v>
      </c>
      <c r="D1268" s="155" t="s">
        <v>342</v>
      </c>
      <c r="E1268" s="156" t="s">
        <v>2189</v>
      </c>
      <c r="F1268" s="157" t="s">
        <v>2190</v>
      </c>
      <c r="G1268" s="158" t="s">
        <v>248</v>
      </c>
      <c r="H1268" s="159">
        <v>440</v>
      </c>
      <c r="I1268" s="160"/>
      <c r="J1268" s="161">
        <f>ROUND(I1268*H1268,2)</f>
        <v>0</v>
      </c>
      <c r="K1268" s="157" t="s">
        <v>156</v>
      </c>
      <c r="L1268" s="31"/>
      <c r="M1268" s="162" t="s">
        <v>19</v>
      </c>
      <c r="N1268" s="163" t="s">
        <v>40</v>
      </c>
      <c r="P1268" s="130">
        <f>O1268*H1268</f>
        <v>0</v>
      </c>
      <c r="Q1268" s="130">
        <v>0</v>
      </c>
      <c r="R1268" s="130">
        <f>Q1268*H1268</f>
        <v>0</v>
      </c>
      <c r="S1268" s="130">
        <v>0</v>
      </c>
      <c r="T1268" s="131">
        <f>S1268*H1268</f>
        <v>0</v>
      </c>
      <c r="AR1268" s="132" t="s">
        <v>164</v>
      </c>
      <c r="AT1268" s="132" t="s">
        <v>342</v>
      </c>
      <c r="AU1268" s="132" t="s">
        <v>77</v>
      </c>
      <c r="AY1268" s="16" t="s">
        <v>151</v>
      </c>
      <c r="BE1268" s="133">
        <f>IF(N1268="základní",J1268,0)</f>
        <v>0</v>
      </c>
      <c r="BF1268" s="133">
        <f>IF(N1268="snížená",J1268,0)</f>
        <v>0</v>
      </c>
      <c r="BG1268" s="133">
        <f>IF(N1268="zákl. přenesená",J1268,0)</f>
        <v>0</v>
      </c>
      <c r="BH1268" s="133">
        <f>IF(N1268="sníž. přenesená",J1268,0)</f>
        <v>0</v>
      </c>
      <c r="BI1268" s="133">
        <f>IF(N1268="nulová",J1268,0)</f>
        <v>0</v>
      </c>
      <c r="BJ1268" s="16" t="s">
        <v>77</v>
      </c>
      <c r="BK1268" s="133">
        <f>ROUND(I1268*H1268,2)</f>
        <v>0</v>
      </c>
      <c r="BL1268" s="16" t="s">
        <v>164</v>
      </c>
      <c r="BM1268" s="132" t="s">
        <v>2191</v>
      </c>
    </row>
    <row r="1269" spans="2:65" s="11" customFormat="1">
      <c r="B1269" s="134"/>
      <c r="D1269" s="135" t="s">
        <v>159</v>
      </c>
      <c r="E1269" s="136" t="s">
        <v>19</v>
      </c>
      <c r="F1269" s="137" t="s">
        <v>1758</v>
      </c>
      <c r="H1269" s="136" t="s">
        <v>19</v>
      </c>
      <c r="I1269" s="138"/>
      <c r="L1269" s="134"/>
      <c r="M1269" s="139"/>
      <c r="T1269" s="140"/>
      <c r="AT1269" s="136" t="s">
        <v>159</v>
      </c>
      <c r="AU1269" s="136" t="s">
        <v>77</v>
      </c>
      <c r="AV1269" s="11" t="s">
        <v>77</v>
      </c>
      <c r="AW1269" s="11" t="s">
        <v>30</v>
      </c>
      <c r="AX1269" s="11" t="s">
        <v>69</v>
      </c>
      <c r="AY1269" s="136" t="s">
        <v>151</v>
      </c>
    </row>
    <row r="1270" spans="2:65" s="12" customFormat="1">
      <c r="B1270" s="141"/>
      <c r="D1270" s="135" t="s">
        <v>159</v>
      </c>
      <c r="E1270" s="142" t="s">
        <v>19</v>
      </c>
      <c r="F1270" s="143" t="s">
        <v>2192</v>
      </c>
      <c r="H1270" s="144">
        <v>200</v>
      </c>
      <c r="I1270" s="145"/>
      <c r="L1270" s="141"/>
      <c r="M1270" s="146"/>
      <c r="T1270" s="147"/>
      <c r="AT1270" s="142" t="s">
        <v>159</v>
      </c>
      <c r="AU1270" s="142" t="s">
        <v>77</v>
      </c>
      <c r="AV1270" s="12" t="s">
        <v>79</v>
      </c>
      <c r="AW1270" s="12" t="s">
        <v>30</v>
      </c>
      <c r="AX1270" s="12" t="s">
        <v>69</v>
      </c>
      <c r="AY1270" s="142" t="s">
        <v>151</v>
      </c>
    </row>
    <row r="1271" spans="2:65" s="11" customFormat="1">
      <c r="B1271" s="134"/>
      <c r="D1271" s="135" t="s">
        <v>159</v>
      </c>
      <c r="E1271" s="136" t="s">
        <v>19</v>
      </c>
      <c r="F1271" s="137" t="s">
        <v>1763</v>
      </c>
      <c r="H1271" s="136" t="s">
        <v>19</v>
      </c>
      <c r="I1271" s="138"/>
      <c r="L1271" s="134"/>
      <c r="M1271" s="139"/>
      <c r="T1271" s="140"/>
      <c r="AT1271" s="136" t="s">
        <v>159</v>
      </c>
      <c r="AU1271" s="136" t="s">
        <v>77</v>
      </c>
      <c r="AV1271" s="11" t="s">
        <v>77</v>
      </c>
      <c r="AW1271" s="11" t="s">
        <v>30</v>
      </c>
      <c r="AX1271" s="11" t="s">
        <v>69</v>
      </c>
      <c r="AY1271" s="136" t="s">
        <v>151</v>
      </c>
    </row>
    <row r="1272" spans="2:65" s="12" customFormat="1">
      <c r="B1272" s="141"/>
      <c r="D1272" s="135" t="s">
        <v>159</v>
      </c>
      <c r="E1272" s="142" t="s">
        <v>19</v>
      </c>
      <c r="F1272" s="143" t="s">
        <v>2193</v>
      </c>
      <c r="H1272" s="144">
        <v>240</v>
      </c>
      <c r="I1272" s="145"/>
      <c r="L1272" s="141"/>
      <c r="M1272" s="146"/>
      <c r="T1272" s="147"/>
      <c r="AT1272" s="142" t="s">
        <v>159</v>
      </c>
      <c r="AU1272" s="142" t="s">
        <v>77</v>
      </c>
      <c r="AV1272" s="12" t="s">
        <v>79</v>
      </c>
      <c r="AW1272" s="12" t="s">
        <v>30</v>
      </c>
      <c r="AX1272" s="12" t="s">
        <v>69</v>
      </c>
      <c r="AY1272" s="142" t="s">
        <v>151</v>
      </c>
    </row>
    <row r="1273" spans="2:65" s="13" customFormat="1">
      <c r="B1273" s="148"/>
      <c r="D1273" s="135" t="s">
        <v>159</v>
      </c>
      <c r="E1273" s="149" t="s">
        <v>19</v>
      </c>
      <c r="F1273" s="150" t="s">
        <v>163</v>
      </c>
      <c r="H1273" s="151">
        <v>440</v>
      </c>
      <c r="I1273" s="152"/>
      <c r="L1273" s="148"/>
      <c r="M1273" s="153"/>
      <c r="T1273" s="154"/>
      <c r="AT1273" s="149" t="s">
        <v>159</v>
      </c>
      <c r="AU1273" s="149" t="s">
        <v>77</v>
      </c>
      <c r="AV1273" s="13" t="s">
        <v>164</v>
      </c>
      <c r="AW1273" s="13" t="s">
        <v>30</v>
      </c>
      <c r="AX1273" s="13" t="s">
        <v>77</v>
      </c>
      <c r="AY1273" s="149" t="s">
        <v>151</v>
      </c>
    </row>
    <row r="1274" spans="2:65" s="1" customFormat="1" ht="55.5" customHeight="1">
      <c r="B1274" s="31"/>
      <c r="C1274" s="155" t="s">
        <v>1278</v>
      </c>
      <c r="D1274" s="155" t="s">
        <v>342</v>
      </c>
      <c r="E1274" s="156" t="s">
        <v>391</v>
      </c>
      <c r="F1274" s="157" t="s">
        <v>392</v>
      </c>
      <c r="G1274" s="158" t="s">
        <v>248</v>
      </c>
      <c r="H1274" s="159">
        <v>78.599999999999994</v>
      </c>
      <c r="I1274" s="160"/>
      <c r="J1274" s="161">
        <f>ROUND(I1274*H1274,2)</f>
        <v>0</v>
      </c>
      <c r="K1274" s="157" t="s">
        <v>156</v>
      </c>
      <c r="L1274" s="31"/>
      <c r="M1274" s="162" t="s">
        <v>19</v>
      </c>
      <c r="N1274" s="163" t="s">
        <v>40</v>
      </c>
      <c r="P1274" s="130">
        <f>O1274*H1274</f>
        <v>0</v>
      </c>
      <c r="Q1274" s="130">
        <v>0</v>
      </c>
      <c r="R1274" s="130">
        <f>Q1274*H1274</f>
        <v>0</v>
      </c>
      <c r="S1274" s="130">
        <v>0</v>
      </c>
      <c r="T1274" s="131">
        <f>S1274*H1274</f>
        <v>0</v>
      </c>
      <c r="AR1274" s="132" t="s">
        <v>164</v>
      </c>
      <c r="AT1274" s="132" t="s">
        <v>342</v>
      </c>
      <c r="AU1274" s="132" t="s">
        <v>77</v>
      </c>
      <c r="AY1274" s="16" t="s">
        <v>151</v>
      </c>
      <c r="BE1274" s="133">
        <f>IF(N1274="základní",J1274,0)</f>
        <v>0</v>
      </c>
      <c r="BF1274" s="133">
        <f>IF(N1274="snížená",J1274,0)</f>
        <v>0</v>
      </c>
      <c r="BG1274" s="133">
        <f>IF(N1274="zákl. přenesená",J1274,0)</f>
        <v>0</v>
      </c>
      <c r="BH1274" s="133">
        <f>IF(N1274="sníž. přenesená",J1274,0)</f>
        <v>0</v>
      </c>
      <c r="BI1274" s="133">
        <f>IF(N1274="nulová",J1274,0)</f>
        <v>0</v>
      </c>
      <c r="BJ1274" s="16" t="s">
        <v>77</v>
      </c>
      <c r="BK1274" s="133">
        <f>ROUND(I1274*H1274,2)</f>
        <v>0</v>
      </c>
      <c r="BL1274" s="16" t="s">
        <v>164</v>
      </c>
      <c r="BM1274" s="132" t="s">
        <v>2194</v>
      </c>
    </row>
    <row r="1275" spans="2:65" s="12" customFormat="1">
      <c r="B1275" s="141"/>
      <c r="D1275" s="135" t="s">
        <v>159</v>
      </c>
      <c r="E1275" s="142" t="s">
        <v>19</v>
      </c>
      <c r="F1275" s="143" t="s">
        <v>2195</v>
      </c>
      <c r="H1275" s="144">
        <v>50.4</v>
      </c>
      <c r="I1275" s="145"/>
      <c r="L1275" s="141"/>
      <c r="M1275" s="146"/>
      <c r="T1275" s="147"/>
      <c r="AT1275" s="142" t="s">
        <v>159</v>
      </c>
      <c r="AU1275" s="142" t="s">
        <v>77</v>
      </c>
      <c r="AV1275" s="12" t="s">
        <v>79</v>
      </c>
      <c r="AW1275" s="12" t="s">
        <v>30</v>
      </c>
      <c r="AX1275" s="12" t="s">
        <v>69</v>
      </c>
      <c r="AY1275" s="142" t="s">
        <v>151</v>
      </c>
    </row>
    <row r="1276" spans="2:65" s="12" customFormat="1">
      <c r="B1276" s="141"/>
      <c r="D1276" s="135" t="s">
        <v>159</v>
      </c>
      <c r="E1276" s="142" t="s">
        <v>19</v>
      </c>
      <c r="F1276" s="143" t="s">
        <v>2196</v>
      </c>
      <c r="H1276" s="144">
        <v>11.4</v>
      </c>
      <c r="I1276" s="145"/>
      <c r="L1276" s="141"/>
      <c r="M1276" s="146"/>
      <c r="T1276" s="147"/>
      <c r="AT1276" s="142" t="s">
        <v>159</v>
      </c>
      <c r="AU1276" s="142" t="s">
        <v>77</v>
      </c>
      <c r="AV1276" s="12" t="s">
        <v>79</v>
      </c>
      <c r="AW1276" s="12" t="s">
        <v>30</v>
      </c>
      <c r="AX1276" s="12" t="s">
        <v>69</v>
      </c>
      <c r="AY1276" s="142" t="s">
        <v>151</v>
      </c>
    </row>
    <row r="1277" spans="2:65" s="12" customFormat="1">
      <c r="B1277" s="141"/>
      <c r="D1277" s="135" t="s">
        <v>159</v>
      </c>
      <c r="E1277" s="142" t="s">
        <v>19</v>
      </c>
      <c r="F1277" s="143" t="s">
        <v>396</v>
      </c>
      <c r="H1277" s="144">
        <v>8</v>
      </c>
      <c r="I1277" s="145"/>
      <c r="L1277" s="141"/>
      <c r="M1277" s="146"/>
      <c r="T1277" s="147"/>
      <c r="AT1277" s="142" t="s">
        <v>159</v>
      </c>
      <c r="AU1277" s="142" t="s">
        <v>77</v>
      </c>
      <c r="AV1277" s="12" t="s">
        <v>79</v>
      </c>
      <c r="AW1277" s="12" t="s">
        <v>30</v>
      </c>
      <c r="AX1277" s="12" t="s">
        <v>69</v>
      </c>
      <c r="AY1277" s="142" t="s">
        <v>151</v>
      </c>
    </row>
    <row r="1278" spans="2:65" s="12" customFormat="1">
      <c r="B1278" s="141"/>
      <c r="D1278" s="135" t="s">
        <v>159</v>
      </c>
      <c r="E1278" s="142" t="s">
        <v>19</v>
      </c>
      <c r="F1278" s="143" t="s">
        <v>1182</v>
      </c>
      <c r="H1278" s="144">
        <v>8.8000000000000007</v>
      </c>
      <c r="I1278" s="145"/>
      <c r="L1278" s="141"/>
      <c r="M1278" s="146"/>
      <c r="T1278" s="147"/>
      <c r="AT1278" s="142" t="s">
        <v>159</v>
      </c>
      <c r="AU1278" s="142" t="s">
        <v>77</v>
      </c>
      <c r="AV1278" s="12" t="s">
        <v>79</v>
      </c>
      <c r="AW1278" s="12" t="s">
        <v>30</v>
      </c>
      <c r="AX1278" s="12" t="s">
        <v>69</v>
      </c>
      <c r="AY1278" s="142" t="s">
        <v>151</v>
      </c>
    </row>
    <row r="1279" spans="2:65" s="13" customFormat="1">
      <c r="B1279" s="148"/>
      <c r="D1279" s="135" t="s">
        <v>159</v>
      </c>
      <c r="E1279" s="149" t="s">
        <v>19</v>
      </c>
      <c r="F1279" s="150" t="s">
        <v>163</v>
      </c>
      <c r="H1279" s="151">
        <v>78.599999999999994</v>
      </c>
      <c r="I1279" s="152"/>
      <c r="L1279" s="148"/>
      <c r="M1279" s="153"/>
      <c r="T1279" s="154"/>
      <c r="AT1279" s="149" t="s">
        <v>159</v>
      </c>
      <c r="AU1279" s="149" t="s">
        <v>77</v>
      </c>
      <c r="AV1279" s="13" t="s">
        <v>164</v>
      </c>
      <c r="AW1279" s="13" t="s">
        <v>30</v>
      </c>
      <c r="AX1279" s="13" t="s">
        <v>77</v>
      </c>
      <c r="AY1279" s="149" t="s">
        <v>151</v>
      </c>
    </row>
    <row r="1280" spans="2:65" s="1" customFormat="1" ht="55.5" customHeight="1">
      <c r="B1280" s="31"/>
      <c r="C1280" s="155" t="s">
        <v>1283</v>
      </c>
      <c r="D1280" s="155" t="s">
        <v>342</v>
      </c>
      <c r="E1280" s="156" t="s">
        <v>1177</v>
      </c>
      <c r="F1280" s="157" t="s">
        <v>1178</v>
      </c>
      <c r="G1280" s="158" t="s">
        <v>248</v>
      </c>
      <c r="H1280" s="159">
        <v>14.4</v>
      </c>
      <c r="I1280" s="160"/>
      <c r="J1280" s="161">
        <f>ROUND(I1280*H1280,2)</f>
        <v>0</v>
      </c>
      <c r="K1280" s="157" t="s">
        <v>156</v>
      </c>
      <c r="L1280" s="31"/>
      <c r="M1280" s="162" t="s">
        <v>19</v>
      </c>
      <c r="N1280" s="163" t="s">
        <v>40</v>
      </c>
      <c r="P1280" s="130">
        <f>O1280*H1280</f>
        <v>0</v>
      </c>
      <c r="Q1280" s="130">
        <v>0</v>
      </c>
      <c r="R1280" s="130">
        <f>Q1280*H1280</f>
        <v>0</v>
      </c>
      <c r="S1280" s="130">
        <v>0</v>
      </c>
      <c r="T1280" s="131">
        <f>S1280*H1280</f>
        <v>0</v>
      </c>
      <c r="AR1280" s="132" t="s">
        <v>164</v>
      </c>
      <c r="AT1280" s="132" t="s">
        <v>342</v>
      </c>
      <c r="AU1280" s="132" t="s">
        <v>77</v>
      </c>
      <c r="AY1280" s="16" t="s">
        <v>151</v>
      </c>
      <c r="BE1280" s="133">
        <f>IF(N1280="základní",J1280,0)</f>
        <v>0</v>
      </c>
      <c r="BF1280" s="133">
        <f>IF(N1280="snížená",J1280,0)</f>
        <v>0</v>
      </c>
      <c r="BG1280" s="133">
        <f>IF(N1280="zákl. přenesená",J1280,0)</f>
        <v>0</v>
      </c>
      <c r="BH1280" s="133">
        <f>IF(N1280="sníž. přenesená",J1280,0)</f>
        <v>0</v>
      </c>
      <c r="BI1280" s="133">
        <f>IF(N1280="nulová",J1280,0)</f>
        <v>0</v>
      </c>
      <c r="BJ1280" s="16" t="s">
        <v>77</v>
      </c>
      <c r="BK1280" s="133">
        <f>ROUND(I1280*H1280,2)</f>
        <v>0</v>
      </c>
      <c r="BL1280" s="16" t="s">
        <v>164</v>
      </c>
      <c r="BM1280" s="132" t="s">
        <v>2197</v>
      </c>
    </row>
    <row r="1281" spans="2:65" s="12" customFormat="1">
      <c r="B1281" s="141"/>
      <c r="D1281" s="135" t="s">
        <v>159</v>
      </c>
      <c r="E1281" s="142" t="s">
        <v>19</v>
      </c>
      <c r="F1281" s="143" t="s">
        <v>2198</v>
      </c>
      <c r="H1281" s="144">
        <v>14.4</v>
      </c>
      <c r="I1281" s="145"/>
      <c r="L1281" s="141"/>
      <c r="M1281" s="146"/>
      <c r="T1281" s="147"/>
      <c r="AT1281" s="142" t="s">
        <v>159</v>
      </c>
      <c r="AU1281" s="142" t="s">
        <v>77</v>
      </c>
      <c r="AV1281" s="12" t="s">
        <v>79</v>
      </c>
      <c r="AW1281" s="12" t="s">
        <v>30</v>
      </c>
      <c r="AX1281" s="12" t="s">
        <v>69</v>
      </c>
      <c r="AY1281" s="142" t="s">
        <v>151</v>
      </c>
    </row>
    <row r="1282" spans="2:65" s="13" customFormat="1">
      <c r="B1282" s="148"/>
      <c r="D1282" s="135" t="s">
        <v>159</v>
      </c>
      <c r="E1282" s="149" t="s">
        <v>19</v>
      </c>
      <c r="F1282" s="150" t="s">
        <v>163</v>
      </c>
      <c r="H1282" s="151">
        <v>14.4</v>
      </c>
      <c r="I1282" s="152"/>
      <c r="L1282" s="148"/>
      <c r="M1282" s="153"/>
      <c r="T1282" s="154"/>
      <c r="AT1282" s="149" t="s">
        <v>159</v>
      </c>
      <c r="AU1282" s="149" t="s">
        <v>77</v>
      </c>
      <c r="AV1282" s="13" t="s">
        <v>164</v>
      </c>
      <c r="AW1282" s="13" t="s">
        <v>30</v>
      </c>
      <c r="AX1282" s="13" t="s">
        <v>77</v>
      </c>
      <c r="AY1282" s="149" t="s">
        <v>151</v>
      </c>
    </row>
    <row r="1283" spans="2:65" s="1" customFormat="1" ht="24.2" customHeight="1">
      <c r="B1283" s="31"/>
      <c r="C1283" s="155" t="s">
        <v>1287</v>
      </c>
      <c r="D1283" s="155" t="s">
        <v>342</v>
      </c>
      <c r="E1283" s="156" t="s">
        <v>436</v>
      </c>
      <c r="F1283" s="157" t="s">
        <v>437</v>
      </c>
      <c r="G1283" s="158" t="s">
        <v>155</v>
      </c>
      <c r="H1283" s="159">
        <v>60</v>
      </c>
      <c r="I1283" s="160"/>
      <c r="J1283" s="161">
        <f>ROUND(I1283*H1283,2)</f>
        <v>0</v>
      </c>
      <c r="K1283" s="157" t="s">
        <v>156</v>
      </c>
      <c r="L1283" s="31"/>
      <c r="M1283" s="162" t="s">
        <v>19</v>
      </c>
      <c r="N1283" s="163" t="s">
        <v>40</v>
      </c>
      <c r="P1283" s="130">
        <f>O1283*H1283</f>
        <v>0</v>
      </c>
      <c r="Q1283" s="130">
        <v>0</v>
      </c>
      <c r="R1283" s="130">
        <f>Q1283*H1283</f>
        <v>0</v>
      </c>
      <c r="S1283" s="130">
        <v>0</v>
      </c>
      <c r="T1283" s="131">
        <f>S1283*H1283</f>
        <v>0</v>
      </c>
      <c r="AR1283" s="132" t="s">
        <v>164</v>
      </c>
      <c r="AT1283" s="132" t="s">
        <v>342</v>
      </c>
      <c r="AU1283" s="132" t="s">
        <v>77</v>
      </c>
      <c r="AY1283" s="16" t="s">
        <v>151</v>
      </c>
      <c r="BE1283" s="133">
        <f>IF(N1283="základní",J1283,0)</f>
        <v>0</v>
      </c>
      <c r="BF1283" s="133">
        <f>IF(N1283="snížená",J1283,0)</f>
        <v>0</v>
      </c>
      <c r="BG1283" s="133">
        <f>IF(N1283="zákl. přenesená",J1283,0)</f>
        <v>0</v>
      </c>
      <c r="BH1283" s="133">
        <f>IF(N1283="sníž. přenesená",J1283,0)</f>
        <v>0</v>
      </c>
      <c r="BI1283" s="133">
        <f>IF(N1283="nulová",J1283,0)</f>
        <v>0</v>
      </c>
      <c r="BJ1283" s="16" t="s">
        <v>77</v>
      </c>
      <c r="BK1283" s="133">
        <f>ROUND(I1283*H1283,2)</f>
        <v>0</v>
      </c>
      <c r="BL1283" s="16" t="s">
        <v>164</v>
      </c>
      <c r="BM1283" s="132" t="s">
        <v>2199</v>
      </c>
    </row>
    <row r="1284" spans="2:65" s="12" customFormat="1">
      <c r="B1284" s="141"/>
      <c r="D1284" s="135" t="s">
        <v>159</v>
      </c>
      <c r="E1284" s="142" t="s">
        <v>19</v>
      </c>
      <c r="F1284" s="143" t="s">
        <v>439</v>
      </c>
      <c r="H1284" s="144">
        <v>60</v>
      </c>
      <c r="I1284" s="145"/>
      <c r="L1284" s="141"/>
      <c r="M1284" s="146"/>
      <c r="T1284" s="147"/>
      <c r="AT1284" s="142" t="s">
        <v>159</v>
      </c>
      <c r="AU1284" s="142" t="s">
        <v>77</v>
      </c>
      <c r="AV1284" s="12" t="s">
        <v>79</v>
      </c>
      <c r="AW1284" s="12" t="s">
        <v>30</v>
      </c>
      <c r="AX1284" s="12" t="s">
        <v>69</v>
      </c>
      <c r="AY1284" s="142" t="s">
        <v>151</v>
      </c>
    </row>
    <row r="1285" spans="2:65" s="13" customFormat="1">
      <c r="B1285" s="148"/>
      <c r="D1285" s="135" t="s">
        <v>159</v>
      </c>
      <c r="E1285" s="149" t="s">
        <v>19</v>
      </c>
      <c r="F1285" s="150" t="s">
        <v>163</v>
      </c>
      <c r="H1285" s="151">
        <v>60</v>
      </c>
      <c r="I1285" s="152"/>
      <c r="L1285" s="148"/>
      <c r="M1285" s="153"/>
      <c r="T1285" s="154"/>
      <c r="AT1285" s="149" t="s">
        <v>159</v>
      </c>
      <c r="AU1285" s="149" t="s">
        <v>77</v>
      </c>
      <c r="AV1285" s="13" t="s">
        <v>164</v>
      </c>
      <c r="AW1285" s="13" t="s">
        <v>30</v>
      </c>
      <c r="AX1285" s="13" t="s">
        <v>77</v>
      </c>
      <c r="AY1285" s="149" t="s">
        <v>151</v>
      </c>
    </row>
    <row r="1286" spans="2:65" s="1" customFormat="1" ht="24.2" customHeight="1">
      <c r="B1286" s="31"/>
      <c r="C1286" s="155" t="s">
        <v>1294</v>
      </c>
      <c r="D1286" s="155" t="s">
        <v>342</v>
      </c>
      <c r="E1286" s="156" t="s">
        <v>441</v>
      </c>
      <c r="F1286" s="157" t="s">
        <v>442</v>
      </c>
      <c r="G1286" s="158" t="s">
        <v>155</v>
      </c>
      <c r="H1286" s="159">
        <v>250</v>
      </c>
      <c r="I1286" s="160"/>
      <c r="J1286" s="161">
        <f>ROUND(I1286*H1286,2)</f>
        <v>0</v>
      </c>
      <c r="K1286" s="157" t="s">
        <v>156</v>
      </c>
      <c r="L1286" s="31"/>
      <c r="M1286" s="162" t="s">
        <v>19</v>
      </c>
      <c r="N1286" s="163" t="s">
        <v>40</v>
      </c>
      <c r="P1286" s="130">
        <f>O1286*H1286</f>
        <v>0</v>
      </c>
      <c r="Q1286" s="130">
        <v>0</v>
      </c>
      <c r="R1286" s="130">
        <f>Q1286*H1286</f>
        <v>0</v>
      </c>
      <c r="S1286" s="130">
        <v>0</v>
      </c>
      <c r="T1286" s="131">
        <f>S1286*H1286</f>
        <v>0</v>
      </c>
      <c r="AR1286" s="132" t="s">
        <v>164</v>
      </c>
      <c r="AT1286" s="132" t="s">
        <v>342</v>
      </c>
      <c r="AU1286" s="132" t="s">
        <v>77</v>
      </c>
      <c r="AY1286" s="16" t="s">
        <v>151</v>
      </c>
      <c r="BE1286" s="133">
        <f>IF(N1286="základní",J1286,0)</f>
        <v>0</v>
      </c>
      <c r="BF1286" s="133">
        <f>IF(N1286="snížená",J1286,0)</f>
        <v>0</v>
      </c>
      <c r="BG1286" s="133">
        <f>IF(N1286="zákl. přenesená",J1286,0)</f>
        <v>0</v>
      </c>
      <c r="BH1286" s="133">
        <f>IF(N1286="sníž. přenesená",J1286,0)</f>
        <v>0</v>
      </c>
      <c r="BI1286" s="133">
        <f>IF(N1286="nulová",J1286,0)</f>
        <v>0</v>
      </c>
      <c r="BJ1286" s="16" t="s">
        <v>77</v>
      </c>
      <c r="BK1286" s="133">
        <f>ROUND(I1286*H1286,2)</f>
        <v>0</v>
      </c>
      <c r="BL1286" s="16" t="s">
        <v>164</v>
      </c>
      <c r="BM1286" s="132" t="s">
        <v>2200</v>
      </c>
    </row>
    <row r="1287" spans="2:65" s="12" customFormat="1">
      <c r="B1287" s="141"/>
      <c r="D1287" s="135" t="s">
        <v>159</v>
      </c>
      <c r="E1287" s="142" t="s">
        <v>19</v>
      </c>
      <c r="F1287" s="143" t="s">
        <v>1193</v>
      </c>
      <c r="H1287" s="144">
        <v>250</v>
      </c>
      <c r="I1287" s="145"/>
      <c r="L1287" s="141"/>
      <c r="M1287" s="146"/>
      <c r="T1287" s="147"/>
      <c r="AT1287" s="142" t="s">
        <v>159</v>
      </c>
      <c r="AU1287" s="142" t="s">
        <v>77</v>
      </c>
      <c r="AV1287" s="12" t="s">
        <v>79</v>
      </c>
      <c r="AW1287" s="12" t="s">
        <v>30</v>
      </c>
      <c r="AX1287" s="12" t="s">
        <v>69</v>
      </c>
      <c r="AY1287" s="142" t="s">
        <v>151</v>
      </c>
    </row>
    <row r="1288" spans="2:65" s="13" customFormat="1">
      <c r="B1288" s="148"/>
      <c r="D1288" s="135" t="s">
        <v>159</v>
      </c>
      <c r="E1288" s="149" t="s">
        <v>19</v>
      </c>
      <c r="F1288" s="150" t="s">
        <v>163</v>
      </c>
      <c r="H1288" s="151">
        <v>250</v>
      </c>
      <c r="I1288" s="152"/>
      <c r="L1288" s="148"/>
      <c r="M1288" s="153"/>
      <c r="T1288" s="154"/>
      <c r="AT1288" s="149" t="s">
        <v>159</v>
      </c>
      <c r="AU1288" s="149" t="s">
        <v>77</v>
      </c>
      <c r="AV1288" s="13" t="s">
        <v>164</v>
      </c>
      <c r="AW1288" s="13" t="s">
        <v>30</v>
      </c>
      <c r="AX1288" s="13" t="s">
        <v>77</v>
      </c>
      <c r="AY1288" s="149" t="s">
        <v>151</v>
      </c>
    </row>
    <row r="1289" spans="2:65" s="1" customFormat="1" ht="24.2" customHeight="1">
      <c r="B1289" s="31"/>
      <c r="C1289" s="155" t="s">
        <v>1299</v>
      </c>
      <c r="D1289" s="155" t="s">
        <v>342</v>
      </c>
      <c r="E1289" s="156" t="s">
        <v>2201</v>
      </c>
      <c r="F1289" s="157" t="s">
        <v>2202</v>
      </c>
      <c r="G1289" s="158" t="s">
        <v>155</v>
      </c>
      <c r="H1289" s="159">
        <v>50</v>
      </c>
      <c r="I1289" s="160"/>
      <c r="J1289" s="161">
        <f>ROUND(I1289*H1289,2)</f>
        <v>0</v>
      </c>
      <c r="K1289" s="157" t="s">
        <v>156</v>
      </c>
      <c r="L1289" s="31"/>
      <c r="M1289" s="162" t="s">
        <v>19</v>
      </c>
      <c r="N1289" s="163" t="s">
        <v>40</v>
      </c>
      <c r="P1289" s="130">
        <f>O1289*H1289</f>
        <v>0</v>
      </c>
      <c r="Q1289" s="130">
        <v>0</v>
      </c>
      <c r="R1289" s="130">
        <f>Q1289*H1289</f>
        <v>0</v>
      </c>
      <c r="S1289" s="130">
        <v>0</v>
      </c>
      <c r="T1289" s="131">
        <f>S1289*H1289</f>
        <v>0</v>
      </c>
      <c r="AR1289" s="132" t="s">
        <v>164</v>
      </c>
      <c r="AT1289" s="132" t="s">
        <v>342</v>
      </c>
      <c r="AU1289" s="132" t="s">
        <v>77</v>
      </c>
      <c r="AY1289" s="16" t="s">
        <v>151</v>
      </c>
      <c r="BE1289" s="133">
        <f>IF(N1289="základní",J1289,0)</f>
        <v>0</v>
      </c>
      <c r="BF1289" s="133">
        <f>IF(N1289="snížená",J1289,0)</f>
        <v>0</v>
      </c>
      <c r="BG1289" s="133">
        <f>IF(N1289="zákl. přenesená",J1289,0)</f>
        <v>0</v>
      </c>
      <c r="BH1289" s="133">
        <f>IF(N1289="sníž. přenesená",J1289,0)</f>
        <v>0</v>
      </c>
      <c r="BI1289" s="133">
        <f>IF(N1289="nulová",J1289,0)</f>
        <v>0</v>
      </c>
      <c r="BJ1289" s="16" t="s">
        <v>77</v>
      </c>
      <c r="BK1289" s="133">
        <f>ROUND(I1289*H1289,2)</f>
        <v>0</v>
      </c>
      <c r="BL1289" s="16" t="s">
        <v>164</v>
      </c>
      <c r="BM1289" s="132" t="s">
        <v>2203</v>
      </c>
    </row>
    <row r="1290" spans="2:65" s="12" customFormat="1">
      <c r="B1290" s="141"/>
      <c r="D1290" s="135" t="s">
        <v>159</v>
      </c>
      <c r="E1290" s="142" t="s">
        <v>19</v>
      </c>
      <c r="F1290" s="143" t="s">
        <v>469</v>
      </c>
      <c r="H1290" s="144">
        <v>50</v>
      </c>
      <c r="I1290" s="145"/>
      <c r="L1290" s="141"/>
      <c r="M1290" s="146"/>
      <c r="T1290" s="147"/>
      <c r="AT1290" s="142" t="s">
        <v>159</v>
      </c>
      <c r="AU1290" s="142" t="s">
        <v>77</v>
      </c>
      <c r="AV1290" s="12" t="s">
        <v>79</v>
      </c>
      <c r="AW1290" s="12" t="s">
        <v>30</v>
      </c>
      <c r="AX1290" s="12" t="s">
        <v>69</v>
      </c>
      <c r="AY1290" s="142" t="s">
        <v>151</v>
      </c>
    </row>
    <row r="1291" spans="2:65" s="13" customFormat="1">
      <c r="B1291" s="148"/>
      <c r="D1291" s="135" t="s">
        <v>159</v>
      </c>
      <c r="E1291" s="149" t="s">
        <v>19</v>
      </c>
      <c r="F1291" s="150" t="s">
        <v>163</v>
      </c>
      <c r="H1291" s="151">
        <v>50</v>
      </c>
      <c r="I1291" s="152"/>
      <c r="L1291" s="148"/>
      <c r="M1291" s="153"/>
      <c r="T1291" s="154"/>
      <c r="AT1291" s="149" t="s">
        <v>159</v>
      </c>
      <c r="AU1291" s="149" t="s">
        <v>77</v>
      </c>
      <c r="AV1291" s="13" t="s">
        <v>164</v>
      </c>
      <c r="AW1291" s="13" t="s">
        <v>30</v>
      </c>
      <c r="AX1291" s="13" t="s">
        <v>77</v>
      </c>
      <c r="AY1291" s="149" t="s">
        <v>151</v>
      </c>
    </row>
    <row r="1292" spans="2:65" s="1" customFormat="1" ht="37.9" customHeight="1">
      <c r="B1292" s="31"/>
      <c r="C1292" s="155" t="s">
        <v>1303</v>
      </c>
      <c r="D1292" s="155" t="s">
        <v>342</v>
      </c>
      <c r="E1292" s="156" t="s">
        <v>410</v>
      </c>
      <c r="F1292" s="157" t="s">
        <v>411</v>
      </c>
      <c r="G1292" s="158" t="s">
        <v>412</v>
      </c>
      <c r="H1292" s="159">
        <v>2896</v>
      </c>
      <c r="I1292" s="160"/>
      <c r="J1292" s="161">
        <f>ROUND(I1292*H1292,2)</f>
        <v>0</v>
      </c>
      <c r="K1292" s="157" t="s">
        <v>156</v>
      </c>
      <c r="L1292" s="31"/>
      <c r="M1292" s="162" t="s">
        <v>19</v>
      </c>
      <c r="N1292" s="163" t="s">
        <v>40</v>
      </c>
      <c r="P1292" s="130">
        <f>O1292*H1292</f>
        <v>0</v>
      </c>
      <c r="Q1292" s="130">
        <v>0</v>
      </c>
      <c r="R1292" s="130">
        <f>Q1292*H1292</f>
        <v>0</v>
      </c>
      <c r="S1292" s="130">
        <v>0</v>
      </c>
      <c r="T1292" s="131">
        <f>S1292*H1292</f>
        <v>0</v>
      </c>
      <c r="AR1292" s="132" t="s">
        <v>164</v>
      </c>
      <c r="AT1292" s="132" t="s">
        <v>342</v>
      </c>
      <c r="AU1292" s="132" t="s">
        <v>77</v>
      </c>
      <c r="AY1292" s="16" t="s">
        <v>151</v>
      </c>
      <c r="BE1292" s="133">
        <f>IF(N1292="základní",J1292,0)</f>
        <v>0</v>
      </c>
      <c r="BF1292" s="133">
        <f>IF(N1292="snížená",J1292,0)</f>
        <v>0</v>
      </c>
      <c r="BG1292" s="133">
        <f>IF(N1292="zákl. přenesená",J1292,0)</f>
        <v>0</v>
      </c>
      <c r="BH1292" s="133">
        <f>IF(N1292="sníž. přenesená",J1292,0)</f>
        <v>0</v>
      </c>
      <c r="BI1292" s="133">
        <f>IF(N1292="nulová",J1292,0)</f>
        <v>0</v>
      </c>
      <c r="BJ1292" s="16" t="s">
        <v>77</v>
      </c>
      <c r="BK1292" s="133">
        <f>ROUND(I1292*H1292,2)</f>
        <v>0</v>
      </c>
      <c r="BL1292" s="16" t="s">
        <v>164</v>
      </c>
      <c r="BM1292" s="132" t="s">
        <v>2204</v>
      </c>
    </row>
    <row r="1293" spans="2:65" s="11" customFormat="1">
      <c r="B1293" s="134"/>
      <c r="D1293" s="135" t="s">
        <v>159</v>
      </c>
      <c r="E1293" s="136" t="s">
        <v>19</v>
      </c>
      <c r="F1293" s="137" t="s">
        <v>1875</v>
      </c>
      <c r="H1293" s="136" t="s">
        <v>19</v>
      </c>
      <c r="I1293" s="138"/>
      <c r="L1293" s="134"/>
      <c r="M1293" s="139"/>
      <c r="T1293" s="140"/>
      <c r="AT1293" s="136" t="s">
        <v>159</v>
      </c>
      <c r="AU1293" s="136" t="s">
        <v>77</v>
      </c>
      <c r="AV1293" s="11" t="s">
        <v>77</v>
      </c>
      <c r="AW1293" s="11" t="s">
        <v>30</v>
      </c>
      <c r="AX1293" s="11" t="s">
        <v>69</v>
      </c>
      <c r="AY1293" s="136" t="s">
        <v>151</v>
      </c>
    </row>
    <row r="1294" spans="2:65" s="12" customFormat="1">
      <c r="B1294" s="141"/>
      <c r="D1294" s="135" t="s">
        <v>159</v>
      </c>
      <c r="E1294" s="142" t="s">
        <v>19</v>
      </c>
      <c r="F1294" s="143" t="s">
        <v>2205</v>
      </c>
      <c r="H1294" s="144">
        <v>180.4</v>
      </c>
      <c r="I1294" s="145"/>
      <c r="L1294" s="141"/>
      <c r="M1294" s="146"/>
      <c r="T1294" s="147"/>
      <c r="AT1294" s="142" t="s">
        <v>159</v>
      </c>
      <c r="AU1294" s="142" t="s">
        <v>77</v>
      </c>
      <c r="AV1294" s="12" t="s">
        <v>79</v>
      </c>
      <c r="AW1294" s="12" t="s">
        <v>30</v>
      </c>
      <c r="AX1294" s="12" t="s">
        <v>69</v>
      </c>
      <c r="AY1294" s="142" t="s">
        <v>151</v>
      </c>
    </row>
    <row r="1295" spans="2:65" s="12" customFormat="1">
      <c r="B1295" s="141"/>
      <c r="D1295" s="135" t="s">
        <v>159</v>
      </c>
      <c r="E1295" s="142" t="s">
        <v>19</v>
      </c>
      <c r="F1295" s="143" t="s">
        <v>1662</v>
      </c>
      <c r="H1295" s="144">
        <v>1.6</v>
      </c>
      <c r="I1295" s="145"/>
      <c r="L1295" s="141"/>
      <c r="M1295" s="146"/>
      <c r="T1295" s="147"/>
      <c r="AT1295" s="142" t="s">
        <v>159</v>
      </c>
      <c r="AU1295" s="142" t="s">
        <v>77</v>
      </c>
      <c r="AV1295" s="12" t="s">
        <v>79</v>
      </c>
      <c r="AW1295" s="12" t="s">
        <v>30</v>
      </c>
      <c r="AX1295" s="12" t="s">
        <v>69</v>
      </c>
      <c r="AY1295" s="142" t="s">
        <v>151</v>
      </c>
    </row>
    <row r="1296" spans="2:65" s="11" customFormat="1">
      <c r="B1296" s="134"/>
      <c r="D1296" s="135" t="s">
        <v>159</v>
      </c>
      <c r="E1296" s="136" t="s">
        <v>19</v>
      </c>
      <c r="F1296" s="137" t="s">
        <v>1878</v>
      </c>
      <c r="H1296" s="136" t="s">
        <v>19</v>
      </c>
      <c r="I1296" s="138"/>
      <c r="L1296" s="134"/>
      <c r="M1296" s="139"/>
      <c r="T1296" s="140"/>
      <c r="AT1296" s="136" t="s">
        <v>159</v>
      </c>
      <c r="AU1296" s="136" t="s">
        <v>77</v>
      </c>
      <c r="AV1296" s="11" t="s">
        <v>77</v>
      </c>
      <c r="AW1296" s="11" t="s">
        <v>30</v>
      </c>
      <c r="AX1296" s="11" t="s">
        <v>69</v>
      </c>
      <c r="AY1296" s="136" t="s">
        <v>151</v>
      </c>
    </row>
    <row r="1297" spans="2:65" s="12" customFormat="1">
      <c r="B1297" s="141"/>
      <c r="D1297" s="135" t="s">
        <v>159</v>
      </c>
      <c r="E1297" s="142" t="s">
        <v>19</v>
      </c>
      <c r="F1297" s="143" t="s">
        <v>2206</v>
      </c>
      <c r="H1297" s="144">
        <v>354.24</v>
      </c>
      <c r="I1297" s="145"/>
      <c r="L1297" s="141"/>
      <c r="M1297" s="146"/>
      <c r="T1297" s="147"/>
      <c r="AT1297" s="142" t="s">
        <v>159</v>
      </c>
      <c r="AU1297" s="142" t="s">
        <v>77</v>
      </c>
      <c r="AV1297" s="12" t="s">
        <v>79</v>
      </c>
      <c r="AW1297" s="12" t="s">
        <v>30</v>
      </c>
      <c r="AX1297" s="12" t="s">
        <v>69</v>
      </c>
      <c r="AY1297" s="142" t="s">
        <v>151</v>
      </c>
    </row>
    <row r="1298" spans="2:65" s="12" customFormat="1">
      <c r="B1298" s="141"/>
      <c r="D1298" s="135" t="s">
        <v>159</v>
      </c>
      <c r="E1298" s="142" t="s">
        <v>19</v>
      </c>
      <c r="F1298" s="143" t="s">
        <v>924</v>
      </c>
      <c r="H1298" s="144">
        <v>1.76</v>
      </c>
      <c r="I1298" s="145"/>
      <c r="L1298" s="141"/>
      <c r="M1298" s="146"/>
      <c r="T1298" s="147"/>
      <c r="AT1298" s="142" t="s">
        <v>159</v>
      </c>
      <c r="AU1298" s="142" t="s">
        <v>77</v>
      </c>
      <c r="AV1298" s="12" t="s">
        <v>79</v>
      </c>
      <c r="AW1298" s="12" t="s">
        <v>30</v>
      </c>
      <c r="AX1298" s="12" t="s">
        <v>69</v>
      </c>
      <c r="AY1298" s="142" t="s">
        <v>151</v>
      </c>
    </row>
    <row r="1299" spans="2:65" s="11" customFormat="1">
      <c r="B1299" s="134"/>
      <c r="D1299" s="135" t="s">
        <v>159</v>
      </c>
      <c r="E1299" s="136" t="s">
        <v>19</v>
      </c>
      <c r="F1299" s="137" t="s">
        <v>1774</v>
      </c>
      <c r="H1299" s="136" t="s">
        <v>19</v>
      </c>
      <c r="I1299" s="138"/>
      <c r="L1299" s="134"/>
      <c r="M1299" s="139"/>
      <c r="T1299" s="140"/>
      <c r="AT1299" s="136" t="s">
        <v>159</v>
      </c>
      <c r="AU1299" s="136" t="s">
        <v>77</v>
      </c>
      <c r="AV1299" s="11" t="s">
        <v>77</v>
      </c>
      <c r="AW1299" s="11" t="s">
        <v>30</v>
      </c>
      <c r="AX1299" s="11" t="s">
        <v>69</v>
      </c>
      <c r="AY1299" s="136" t="s">
        <v>151</v>
      </c>
    </row>
    <row r="1300" spans="2:65" s="12" customFormat="1">
      <c r="B1300" s="141"/>
      <c r="D1300" s="135" t="s">
        <v>159</v>
      </c>
      <c r="E1300" s="142" t="s">
        <v>19</v>
      </c>
      <c r="F1300" s="143" t="s">
        <v>2207</v>
      </c>
      <c r="H1300" s="144">
        <v>390.32</v>
      </c>
      <c r="I1300" s="145"/>
      <c r="L1300" s="141"/>
      <c r="M1300" s="146"/>
      <c r="T1300" s="147"/>
      <c r="AT1300" s="142" t="s">
        <v>159</v>
      </c>
      <c r="AU1300" s="142" t="s">
        <v>77</v>
      </c>
      <c r="AV1300" s="12" t="s">
        <v>79</v>
      </c>
      <c r="AW1300" s="12" t="s">
        <v>30</v>
      </c>
      <c r="AX1300" s="12" t="s">
        <v>69</v>
      </c>
      <c r="AY1300" s="142" t="s">
        <v>151</v>
      </c>
    </row>
    <row r="1301" spans="2:65" s="12" customFormat="1">
      <c r="B1301" s="141"/>
      <c r="D1301" s="135" t="s">
        <v>159</v>
      </c>
      <c r="E1301" s="142" t="s">
        <v>19</v>
      </c>
      <c r="F1301" s="143" t="s">
        <v>2208</v>
      </c>
      <c r="H1301" s="144">
        <v>1.68</v>
      </c>
      <c r="I1301" s="145"/>
      <c r="L1301" s="141"/>
      <c r="M1301" s="146"/>
      <c r="T1301" s="147"/>
      <c r="AT1301" s="142" t="s">
        <v>159</v>
      </c>
      <c r="AU1301" s="142" t="s">
        <v>77</v>
      </c>
      <c r="AV1301" s="12" t="s">
        <v>79</v>
      </c>
      <c r="AW1301" s="12" t="s">
        <v>30</v>
      </c>
      <c r="AX1301" s="12" t="s">
        <v>69</v>
      </c>
      <c r="AY1301" s="142" t="s">
        <v>151</v>
      </c>
    </row>
    <row r="1302" spans="2:65" s="11" customFormat="1">
      <c r="B1302" s="134"/>
      <c r="D1302" s="135" t="s">
        <v>159</v>
      </c>
      <c r="E1302" s="136" t="s">
        <v>19</v>
      </c>
      <c r="F1302" s="137" t="s">
        <v>654</v>
      </c>
      <c r="H1302" s="136" t="s">
        <v>19</v>
      </c>
      <c r="I1302" s="138"/>
      <c r="L1302" s="134"/>
      <c r="M1302" s="139"/>
      <c r="T1302" s="140"/>
      <c r="AT1302" s="136" t="s">
        <v>159</v>
      </c>
      <c r="AU1302" s="136" t="s">
        <v>77</v>
      </c>
      <c r="AV1302" s="11" t="s">
        <v>77</v>
      </c>
      <c r="AW1302" s="11" t="s">
        <v>30</v>
      </c>
      <c r="AX1302" s="11" t="s">
        <v>69</v>
      </c>
      <c r="AY1302" s="136" t="s">
        <v>151</v>
      </c>
    </row>
    <row r="1303" spans="2:65" s="12" customFormat="1">
      <c r="B1303" s="141"/>
      <c r="D1303" s="135" t="s">
        <v>159</v>
      </c>
      <c r="E1303" s="142" t="s">
        <v>19</v>
      </c>
      <c r="F1303" s="143" t="s">
        <v>2209</v>
      </c>
      <c r="H1303" s="144">
        <v>180.4</v>
      </c>
      <c r="I1303" s="145"/>
      <c r="L1303" s="141"/>
      <c r="M1303" s="146"/>
      <c r="T1303" s="147"/>
      <c r="AT1303" s="142" t="s">
        <v>159</v>
      </c>
      <c r="AU1303" s="142" t="s">
        <v>77</v>
      </c>
      <c r="AV1303" s="12" t="s">
        <v>79</v>
      </c>
      <c r="AW1303" s="12" t="s">
        <v>30</v>
      </c>
      <c r="AX1303" s="12" t="s">
        <v>69</v>
      </c>
      <c r="AY1303" s="142" t="s">
        <v>151</v>
      </c>
    </row>
    <row r="1304" spans="2:65" s="12" customFormat="1">
      <c r="B1304" s="141"/>
      <c r="D1304" s="135" t="s">
        <v>159</v>
      </c>
      <c r="E1304" s="142" t="s">
        <v>19</v>
      </c>
      <c r="F1304" s="143" t="s">
        <v>2210</v>
      </c>
      <c r="H1304" s="144">
        <v>3.6</v>
      </c>
      <c r="I1304" s="145"/>
      <c r="L1304" s="141"/>
      <c r="M1304" s="146"/>
      <c r="T1304" s="147"/>
      <c r="AT1304" s="142" t="s">
        <v>159</v>
      </c>
      <c r="AU1304" s="142" t="s">
        <v>77</v>
      </c>
      <c r="AV1304" s="12" t="s">
        <v>79</v>
      </c>
      <c r="AW1304" s="12" t="s">
        <v>30</v>
      </c>
      <c r="AX1304" s="12" t="s">
        <v>69</v>
      </c>
      <c r="AY1304" s="142" t="s">
        <v>151</v>
      </c>
    </row>
    <row r="1305" spans="2:65" s="11" customFormat="1">
      <c r="B1305" s="134"/>
      <c r="D1305" s="135" t="s">
        <v>159</v>
      </c>
      <c r="E1305" s="136" t="s">
        <v>19</v>
      </c>
      <c r="F1305" s="137" t="s">
        <v>684</v>
      </c>
      <c r="H1305" s="136" t="s">
        <v>19</v>
      </c>
      <c r="I1305" s="138"/>
      <c r="L1305" s="134"/>
      <c r="M1305" s="139"/>
      <c r="T1305" s="140"/>
      <c r="AT1305" s="136" t="s">
        <v>159</v>
      </c>
      <c r="AU1305" s="136" t="s">
        <v>77</v>
      </c>
      <c r="AV1305" s="11" t="s">
        <v>77</v>
      </c>
      <c r="AW1305" s="11" t="s">
        <v>30</v>
      </c>
      <c r="AX1305" s="11" t="s">
        <v>69</v>
      </c>
      <c r="AY1305" s="136" t="s">
        <v>151</v>
      </c>
    </row>
    <row r="1306" spans="2:65" s="12" customFormat="1">
      <c r="B1306" s="141"/>
      <c r="D1306" s="135" t="s">
        <v>159</v>
      </c>
      <c r="E1306" s="142" t="s">
        <v>19</v>
      </c>
      <c r="F1306" s="143" t="s">
        <v>2211</v>
      </c>
      <c r="H1306" s="144">
        <v>1961.44</v>
      </c>
      <c r="I1306" s="145"/>
      <c r="L1306" s="141"/>
      <c r="M1306" s="146"/>
      <c r="T1306" s="147"/>
      <c r="AT1306" s="142" t="s">
        <v>159</v>
      </c>
      <c r="AU1306" s="142" t="s">
        <v>77</v>
      </c>
      <c r="AV1306" s="12" t="s">
        <v>79</v>
      </c>
      <c r="AW1306" s="12" t="s">
        <v>30</v>
      </c>
      <c r="AX1306" s="12" t="s">
        <v>69</v>
      </c>
      <c r="AY1306" s="142" t="s">
        <v>151</v>
      </c>
    </row>
    <row r="1307" spans="2:65" s="12" customFormat="1">
      <c r="B1307" s="141"/>
      <c r="D1307" s="135" t="s">
        <v>159</v>
      </c>
      <c r="E1307" s="142" t="s">
        <v>19</v>
      </c>
      <c r="F1307" s="143" t="s">
        <v>2212</v>
      </c>
      <c r="H1307" s="144">
        <v>0.56000000000000005</v>
      </c>
      <c r="I1307" s="145"/>
      <c r="L1307" s="141"/>
      <c r="M1307" s="146"/>
      <c r="T1307" s="147"/>
      <c r="AT1307" s="142" t="s">
        <v>159</v>
      </c>
      <c r="AU1307" s="142" t="s">
        <v>77</v>
      </c>
      <c r="AV1307" s="12" t="s">
        <v>79</v>
      </c>
      <c r="AW1307" s="12" t="s">
        <v>30</v>
      </c>
      <c r="AX1307" s="12" t="s">
        <v>69</v>
      </c>
      <c r="AY1307" s="142" t="s">
        <v>151</v>
      </c>
    </row>
    <row r="1308" spans="2:65" s="12" customFormat="1">
      <c r="B1308" s="141"/>
      <c r="D1308" s="135" t="s">
        <v>159</v>
      </c>
      <c r="E1308" s="142" t="s">
        <v>19</v>
      </c>
      <c r="F1308" s="143" t="s">
        <v>2213</v>
      </c>
      <c r="H1308" s="144">
        <v>-180</v>
      </c>
      <c r="I1308" s="145"/>
      <c r="L1308" s="141"/>
      <c r="M1308" s="146"/>
      <c r="T1308" s="147"/>
      <c r="AT1308" s="142" t="s">
        <v>159</v>
      </c>
      <c r="AU1308" s="142" t="s">
        <v>77</v>
      </c>
      <c r="AV1308" s="12" t="s">
        <v>79</v>
      </c>
      <c r="AW1308" s="12" t="s">
        <v>30</v>
      </c>
      <c r="AX1308" s="12" t="s">
        <v>69</v>
      </c>
      <c r="AY1308" s="142" t="s">
        <v>151</v>
      </c>
    </row>
    <row r="1309" spans="2:65" s="13" customFormat="1">
      <c r="B1309" s="148"/>
      <c r="D1309" s="135" t="s">
        <v>159</v>
      </c>
      <c r="E1309" s="149" t="s">
        <v>19</v>
      </c>
      <c r="F1309" s="150" t="s">
        <v>163</v>
      </c>
      <c r="H1309" s="151">
        <v>2895.9999999999995</v>
      </c>
      <c r="I1309" s="152"/>
      <c r="L1309" s="148"/>
      <c r="M1309" s="153"/>
      <c r="T1309" s="154"/>
      <c r="AT1309" s="149" t="s">
        <v>159</v>
      </c>
      <c r="AU1309" s="149" t="s">
        <v>77</v>
      </c>
      <c r="AV1309" s="13" t="s">
        <v>164</v>
      </c>
      <c r="AW1309" s="13" t="s">
        <v>30</v>
      </c>
      <c r="AX1309" s="13" t="s">
        <v>77</v>
      </c>
      <c r="AY1309" s="149" t="s">
        <v>151</v>
      </c>
    </row>
    <row r="1310" spans="2:65" s="1" customFormat="1" ht="33" customHeight="1">
      <c r="B1310" s="31"/>
      <c r="C1310" s="155" t="s">
        <v>1308</v>
      </c>
      <c r="D1310" s="155" t="s">
        <v>342</v>
      </c>
      <c r="E1310" s="156" t="s">
        <v>405</v>
      </c>
      <c r="F1310" s="157" t="s">
        <v>406</v>
      </c>
      <c r="G1310" s="158" t="s">
        <v>155</v>
      </c>
      <c r="H1310" s="159">
        <v>11844</v>
      </c>
      <c r="I1310" s="160"/>
      <c r="J1310" s="161">
        <f>ROUND(I1310*H1310,2)</f>
        <v>0</v>
      </c>
      <c r="K1310" s="157" t="s">
        <v>156</v>
      </c>
      <c r="L1310" s="31"/>
      <c r="M1310" s="162" t="s">
        <v>19</v>
      </c>
      <c r="N1310" s="163" t="s">
        <v>40</v>
      </c>
      <c r="P1310" s="130">
        <f>O1310*H1310</f>
        <v>0</v>
      </c>
      <c r="Q1310" s="130">
        <v>0</v>
      </c>
      <c r="R1310" s="130">
        <f>Q1310*H1310</f>
        <v>0</v>
      </c>
      <c r="S1310" s="130">
        <v>0</v>
      </c>
      <c r="T1310" s="131">
        <f>S1310*H1310</f>
        <v>0</v>
      </c>
      <c r="AR1310" s="132" t="s">
        <v>164</v>
      </c>
      <c r="AT1310" s="132" t="s">
        <v>342</v>
      </c>
      <c r="AU1310" s="132" t="s">
        <v>77</v>
      </c>
      <c r="AY1310" s="16" t="s">
        <v>151</v>
      </c>
      <c r="BE1310" s="133">
        <f>IF(N1310="základní",J1310,0)</f>
        <v>0</v>
      </c>
      <c r="BF1310" s="133">
        <f>IF(N1310="snížená",J1310,0)</f>
        <v>0</v>
      </c>
      <c r="BG1310" s="133">
        <f>IF(N1310="zákl. přenesená",J1310,0)</f>
        <v>0</v>
      </c>
      <c r="BH1310" s="133">
        <f>IF(N1310="sníž. přenesená",J1310,0)</f>
        <v>0</v>
      </c>
      <c r="BI1310" s="133">
        <f>IF(N1310="nulová",J1310,0)</f>
        <v>0</v>
      </c>
      <c r="BJ1310" s="16" t="s">
        <v>77</v>
      </c>
      <c r="BK1310" s="133">
        <f>ROUND(I1310*H1310,2)</f>
        <v>0</v>
      </c>
      <c r="BL1310" s="16" t="s">
        <v>164</v>
      </c>
      <c r="BM1310" s="132" t="s">
        <v>2214</v>
      </c>
    </row>
    <row r="1311" spans="2:65" s="1" customFormat="1" ht="19.5">
      <c r="B1311" s="31"/>
      <c r="D1311" s="135" t="s">
        <v>339</v>
      </c>
      <c r="F1311" s="164" t="s">
        <v>408</v>
      </c>
      <c r="I1311" s="165"/>
      <c r="L1311" s="31"/>
      <c r="M1311" s="166"/>
      <c r="T1311" s="50"/>
      <c r="AT1311" s="16" t="s">
        <v>339</v>
      </c>
      <c r="AU1311" s="16" t="s">
        <v>77</v>
      </c>
    </row>
    <row r="1312" spans="2:65" s="12" customFormat="1">
      <c r="B1312" s="141"/>
      <c r="D1312" s="135" t="s">
        <v>159</v>
      </c>
      <c r="E1312" s="142" t="s">
        <v>19</v>
      </c>
      <c r="F1312" s="143" t="s">
        <v>2215</v>
      </c>
      <c r="H1312" s="144">
        <v>11844</v>
      </c>
      <c r="I1312" s="145"/>
      <c r="L1312" s="141"/>
      <c r="M1312" s="146"/>
      <c r="T1312" s="147"/>
      <c r="AT1312" s="142" t="s">
        <v>159</v>
      </c>
      <c r="AU1312" s="142" t="s">
        <v>77</v>
      </c>
      <c r="AV1312" s="12" t="s">
        <v>79</v>
      </c>
      <c r="AW1312" s="12" t="s">
        <v>30</v>
      </c>
      <c r="AX1312" s="12" t="s">
        <v>69</v>
      </c>
      <c r="AY1312" s="142" t="s">
        <v>151</v>
      </c>
    </row>
    <row r="1313" spans="2:65" s="13" customFormat="1">
      <c r="B1313" s="148"/>
      <c r="D1313" s="135" t="s">
        <v>159</v>
      </c>
      <c r="E1313" s="149" t="s">
        <v>19</v>
      </c>
      <c r="F1313" s="150" t="s">
        <v>163</v>
      </c>
      <c r="H1313" s="151">
        <v>11844</v>
      </c>
      <c r="I1313" s="152"/>
      <c r="L1313" s="148"/>
      <c r="M1313" s="153"/>
      <c r="T1313" s="154"/>
      <c r="AT1313" s="149" t="s">
        <v>159</v>
      </c>
      <c r="AU1313" s="149" t="s">
        <v>77</v>
      </c>
      <c r="AV1313" s="13" t="s">
        <v>164</v>
      </c>
      <c r="AW1313" s="13" t="s">
        <v>30</v>
      </c>
      <c r="AX1313" s="13" t="s">
        <v>77</v>
      </c>
      <c r="AY1313" s="149" t="s">
        <v>151</v>
      </c>
    </row>
    <row r="1314" spans="2:65" s="1" customFormat="1" ht="66.75" customHeight="1">
      <c r="B1314" s="31"/>
      <c r="C1314" s="155" t="s">
        <v>1313</v>
      </c>
      <c r="D1314" s="155" t="s">
        <v>342</v>
      </c>
      <c r="E1314" s="156" t="s">
        <v>1217</v>
      </c>
      <c r="F1314" s="157" t="s">
        <v>1218</v>
      </c>
      <c r="G1314" s="158" t="s">
        <v>425</v>
      </c>
      <c r="H1314" s="159">
        <v>0.58499999999999996</v>
      </c>
      <c r="I1314" s="160"/>
      <c r="J1314" s="161">
        <f>ROUND(I1314*H1314,2)</f>
        <v>0</v>
      </c>
      <c r="K1314" s="157" t="s">
        <v>156</v>
      </c>
      <c r="L1314" s="31"/>
      <c r="M1314" s="162" t="s">
        <v>19</v>
      </c>
      <c r="N1314" s="163" t="s">
        <v>40</v>
      </c>
      <c r="P1314" s="130">
        <f>O1314*H1314</f>
        <v>0</v>
      </c>
      <c r="Q1314" s="130">
        <v>0</v>
      </c>
      <c r="R1314" s="130">
        <f>Q1314*H1314</f>
        <v>0</v>
      </c>
      <c r="S1314" s="130">
        <v>0</v>
      </c>
      <c r="T1314" s="131">
        <f>S1314*H1314</f>
        <v>0</v>
      </c>
      <c r="AR1314" s="132" t="s">
        <v>164</v>
      </c>
      <c r="AT1314" s="132" t="s">
        <v>342</v>
      </c>
      <c r="AU1314" s="132" t="s">
        <v>77</v>
      </c>
      <c r="AY1314" s="16" t="s">
        <v>151</v>
      </c>
      <c r="BE1314" s="133">
        <f>IF(N1314="základní",J1314,0)</f>
        <v>0</v>
      </c>
      <c r="BF1314" s="133">
        <f>IF(N1314="snížená",J1314,0)</f>
        <v>0</v>
      </c>
      <c r="BG1314" s="133">
        <f>IF(N1314="zákl. přenesená",J1314,0)</f>
        <v>0</v>
      </c>
      <c r="BH1314" s="133">
        <f>IF(N1314="sníž. přenesená",J1314,0)</f>
        <v>0</v>
      </c>
      <c r="BI1314" s="133">
        <f>IF(N1314="nulová",J1314,0)</f>
        <v>0</v>
      </c>
      <c r="BJ1314" s="16" t="s">
        <v>77</v>
      </c>
      <c r="BK1314" s="133">
        <f>ROUND(I1314*H1314,2)</f>
        <v>0</v>
      </c>
      <c r="BL1314" s="16" t="s">
        <v>164</v>
      </c>
      <c r="BM1314" s="132" t="s">
        <v>2216</v>
      </c>
    </row>
    <row r="1315" spans="2:65" s="11" customFormat="1">
      <c r="B1315" s="134"/>
      <c r="D1315" s="135" t="s">
        <v>159</v>
      </c>
      <c r="E1315" s="136" t="s">
        <v>19</v>
      </c>
      <c r="F1315" s="137" t="s">
        <v>2064</v>
      </c>
      <c r="H1315" s="136" t="s">
        <v>19</v>
      </c>
      <c r="I1315" s="138"/>
      <c r="L1315" s="134"/>
      <c r="M1315" s="139"/>
      <c r="T1315" s="140"/>
      <c r="AT1315" s="136" t="s">
        <v>159</v>
      </c>
      <c r="AU1315" s="136" t="s">
        <v>77</v>
      </c>
      <c r="AV1315" s="11" t="s">
        <v>77</v>
      </c>
      <c r="AW1315" s="11" t="s">
        <v>30</v>
      </c>
      <c r="AX1315" s="11" t="s">
        <v>69</v>
      </c>
      <c r="AY1315" s="136" t="s">
        <v>151</v>
      </c>
    </row>
    <row r="1316" spans="2:65" s="12" customFormat="1">
      <c r="B1316" s="141"/>
      <c r="D1316" s="135" t="s">
        <v>159</v>
      </c>
      <c r="E1316" s="142" t="s">
        <v>19</v>
      </c>
      <c r="F1316" s="143" t="s">
        <v>2176</v>
      </c>
      <c r="H1316" s="144">
        <v>0.24</v>
      </c>
      <c r="I1316" s="145"/>
      <c r="L1316" s="141"/>
      <c r="M1316" s="146"/>
      <c r="T1316" s="147"/>
      <c r="AT1316" s="142" t="s">
        <v>159</v>
      </c>
      <c r="AU1316" s="142" t="s">
        <v>77</v>
      </c>
      <c r="AV1316" s="12" t="s">
        <v>79</v>
      </c>
      <c r="AW1316" s="12" t="s">
        <v>30</v>
      </c>
      <c r="AX1316" s="12" t="s">
        <v>69</v>
      </c>
      <c r="AY1316" s="142" t="s">
        <v>151</v>
      </c>
    </row>
    <row r="1317" spans="2:65" s="11" customFormat="1">
      <c r="B1317" s="134"/>
      <c r="D1317" s="135" t="s">
        <v>159</v>
      </c>
      <c r="E1317" s="136" t="s">
        <v>19</v>
      </c>
      <c r="F1317" s="137" t="s">
        <v>2067</v>
      </c>
      <c r="H1317" s="136" t="s">
        <v>19</v>
      </c>
      <c r="I1317" s="138"/>
      <c r="L1317" s="134"/>
      <c r="M1317" s="139"/>
      <c r="T1317" s="140"/>
      <c r="AT1317" s="136" t="s">
        <v>159</v>
      </c>
      <c r="AU1317" s="136" t="s">
        <v>77</v>
      </c>
      <c r="AV1317" s="11" t="s">
        <v>77</v>
      </c>
      <c r="AW1317" s="11" t="s">
        <v>30</v>
      </c>
      <c r="AX1317" s="11" t="s">
        <v>69</v>
      </c>
      <c r="AY1317" s="136" t="s">
        <v>151</v>
      </c>
    </row>
    <row r="1318" spans="2:65" s="12" customFormat="1">
      <c r="B1318" s="141"/>
      <c r="D1318" s="135" t="s">
        <v>159</v>
      </c>
      <c r="E1318" s="142" t="s">
        <v>19</v>
      </c>
      <c r="F1318" s="143" t="s">
        <v>2176</v>
      </c>
      <c r="H1318" s="144">
        <v>0.24</v>
      </c>
      <c r="I1318" s="145"/>
      <c r="L1318" s="141"/>
      <c r="M1318" s="146"/>
      <c r="T1318" s="147"/>
      <c r="AT1318" s="142" t="s">
        <v>159</v>
      </c>
      <c r="AU1318" s="142" t="s">
        <v>77</v>
      </c>
      <c r="AV1318" s="12" t="s">
        <v>79</v>
      </c>
      <c r="AW1318" s="12" t="s">
        <v>30</v>
      </c>
      <c r="AX1318" s="12" t="s">
        <v>69</v>
      </c>
      <c r="AY1318" s="142" t="s">
        <v>151</v>
      </c>
    </row>
    <row r="1319" spans="2:65" s="11" customFormat="1">
      <c r="B1319" s="134"/>
      <c r="D1319" s="135" t="s">
        <v>159</v>
      </c>
      <c r="E1319" s="136" t="s">
        <v>19</v>
      </c>
      <c r="F1319" s="137" t="s">
        <v>2071</v>
      </c>
      <c r="H1319" s="136" t="s">
        <v>19</v>
      </c>
      <c r="I1319" s="138"/>
      <c r="L1319" s="134"/>
      <c r="M1319" s="139"/>
      <c r="T1319" s="140"/>
      <c r="AT1319" s="136" t="s">
        <v>159</v>
      </c>
      <c r="AU1319" s="136" t="s">
        <v>77</v>
      </c>
      <c r="AV1319" s="11" t="s">
        <v>77</v>
      </c>
      <c r="AW1319" s="11" t="s">
        <v>30</v>
      </c>
      <c r="AX1319" s="11" t="s">
        <v>69</v>
      </c>
      <c r="AY1319" s="136" t="s">
        <v>151</v>
      </c>
    </row>
    <row r="1320" spans="2:65" s="12" customFormat="1">
      <c r="B1320" s="141"/>
      <c r="D1320" s="135" t="s">
        <v>159</v>
      </c>
      <c r="E1320" s="142" t="s">
        <v>19</v>
      </c>
      <c r="F1320" s="143" t="s">
        <v>1461</v>
      </c>
      <c r="H1320" s="144">
        <v>0.06</v>
      </c>
      <c r="I1320" s="145"/>
      <c r="L1320" s="141"/>
      <c r="M1320" s="146"/>
      <c r="T1320" s="147"/>
      <c r="AT1320" s="142" t="s">
        <v>159</v>
      </c>
      <c r="AU1320" s="142" t="s">
        <v>77</v>
      </c>
      <c r="AV1320" s="12" t="s">
        <v>79</v>
      </c>
      <c r="AW1320" s="12" t="s">
        <v>30</v>
      </c>
      <c r="AX1320" s="12" t="s">
        <v>69</v>
      </c>
      <c r="AY1320" s="142" t="s">
        <v>151</v>
      </c>
    </row>
    <row r="1321" spans="2:65" s="11" customFormat="1">
      <c r="B1321" s="134"/>
      <c r="D1321" s="135" t="s">
        <v>159</v>
      </c>
      <c r="E1321" s="136" t="s">
        <v>19</v>
      </c>
      <c r="F1321" s="137" t="s">
        <v>1767</v>
      </c>
      <c r="H1321" s="136" t="s">
        <v>19</v>
      </c>
      <c r="I1321" s="138"/>
      <c r="L1321" s="134"/>
      <c r="M1321" s="139"/>
      <c r="T1321" s="140"/>
      <c r="AT1321" s="136" t="s">
        <v>159</v>
      </c>
      <c r="AU1321" s="136" t="s">
        <v>77</v>
      </c>
      <c r="AV1321" s="11" t="s">
        <v>77</v>
      </c>
      <c r="AW1321" s="11" t="s">
        <v>30</v>
      </c>
      <c r="AX1321" s="11" t="s">
        <v>69</v>
      </c>
      <c r="AY1321" s="136" t="s">
        <v>151</v>
      </c>
    </row>
    <row r="1322" spans="2:65" s="12" customFormat="1">
      <c r="B1322" s="141"/>
      <c r="D1322" s="135" t="s">
        <v>159</v>
      </c>
      <c r="E1322" s="142" t="s">
        <v>19</v>
      </c>
      <c r="F1322" s="143" t="s">
        <v>2173</v>
      </c>
      <c r="H1322" s="144">
        <v>4.4999999999999998E-2</v>
      </c>
      <c r="I1322" s="145"/>
      <c r="L1322" s="141"/>
      <c r="M1322" s="146"/>
      <c r="T1322" s="147"/>
      <c r="AT1322" s="142" t="s">
        <v>159</v>
      </c>
      <c r="AU1322" s="142" t="s">
        <v>77</v>
      </c>
      <c r="AV1322" s="12" t="s">
        <v>79</v>
      </c>
      <c r="AW1322" s="12" t="s">
        <v>30</v>
      </c>
      <c r="AX1322" s="12" t="s">
        <v>69</v>
      </c>
      <c r="AY1322" s="142" t="s">
        <v>151</v>
      </c>
    </row>
    <row r="1323" spans="2:65" s="13" customFormat="1">
      <c r="B1323" s="148"/>
      <c r="D1323" s="135" t="s">
        <v>159</v>
      </c>
      <c r="E1323" s="149" t="s">
        <v>19</v>
      </c>
      <c r="F1323" s="150" t="s">
        <v>163</v>
      </c>
      <c r="H1323" s="151">
        <v>0.58500000000000008</v>
      </c>
      <c r="I1323" s="152"/>
      <c r="L1323" s="148"/>
      <c r="M1323" s="153"/>
      <c r="T1323" s="154"/>
      <c r="AT1323" s="149" t="s">
        <v>159</v>
      </c>
      <c r="AU1323" s="149" t="s">
        <v>77</v>
      </c>
      <c r="AV1323" s="13" t="s">
        <v>164</v>
      </c>
      <c r="AW1323" s="13" t="s">
        <v>30</v>
      </c>
      <c r="AX1323" s="13" t="s">
        <v>77</v>
      </c>
      <c r="AY1323" s="149" t="s">
        <v>151</v>
      </c>
    </row>
    <row r="1324" spans="2:65" s="1" customFormat="1" ht="90" customHeight="1">
      <c r="B1324" s="31"/>
      <c r="C1324" s="155" t="s">
        <v>1317</v>
      </c>
      <c r="D1324" s="155" t="s">
        <v>342</v>
      </c>
      <c r="E1324" s="156" t="s">
        <v>423</v>
      </c>
      <c r="F1324" s="157" t="s">
        <v>424</v>
      </c>
      <c r="G1324" s="158" t="s">
        <v>425</v>
      </c>
      <c r="H1324" s="159">
        <v>3.0390000000000001</v>
      </c>
      <c r="I1324" s="160"/>
      <c r="J1324" s="161">
        <f>ROUND(I1324*H1324,2)</f>
        <v>0</v>
      </c>
      <c r="K1324" s="157" t="s">
        <v>156</v>
      </c>
      <c r="L1324" s="31"/>
      <c r="M1324" s="162" t="s">
        <v>19</v>
      </c>
      <c r="N1324" s="163" t="s">
        <v>40</v>
      </c>
      <c r="P1324" s="130">
        <f>O1324*H1324</f>
        <v>0</v>
      </c>
      <c r="Q1324" s="130">
        <v>0</v>
      </c>
      <c r="R1324" s="130">
        <f>Q1324*H1324</f>
        <v>0</v>
      </c>
      <c r="S1324" s="130">
        <v>0</v>
      </c>
      <c r="T1324" s="131">
        <f>S1324*H1324</f>
        <v>0</v>
      </c>
      <c r="AR1324" s="132" t="s">
        <v>164</v>
      </c>
      <c r="AT1324" s="132" t="s">
        <v>342</v>
      </c>
      <c r="AU1324" s="132" t="s">
        <v>77</v>
      </c>
      <c r="AY1324" s="16" t="s">
        <v>151</v>
      </c>
      <c r="BE1324" s="133">
        <f>IF(N1324="základní",J1324,0)</f>
        <v>0</v>
      </c>
      <c r="BF1324" s="133">
        <f>IF(N1324="snížená",J1324,0)</f>
        <v>0</v>
      </c>
      <c r="BG1324" s="133">
        <f>IF(N1324="zákl. přenesená",J1324,0)</f>
        <v>0</v>
      </c>
      <c r="BH1324" s="133">
        <f>IF(N1324="sníž. přenesená",J1324,0)</f>
        <v>0</v>
      </c>
      <c r="BI1324" s="133">
        <f>IF(N1324="nulová",J1324,0)</f>
        <v>0</v>
      </c>
      <c r="BJ1324" s="16" t="s">
        <v>77</v>
      </c>
      <c r="BK1324" s="133">
        <f>ROUND(I1324*H1324,2)</f>
        <v>0</v>
      </c>
      <c r="BL1324" s="16" t="s">
        <v>164</v>
      </c>
      <c r="BM1324" s="132" t="s">
        <v>2217</v>
      </c>
    </row>
    <row r="1325" spans="2:65" s="1" customFormat="1" ht="19.5">
      <c r="B1325" s="31"/>
      <c r="D1325" s="135" t="s">
        <v>339</v>
      </c>
      <c r="F1325" s="164" t="s">
        <v>427</v>
      </c>
      <c r="I1325" s="165"/>
      <c r="L1325" s="31"/>
      <c r="M1325" s="166"/>
      <c r="T1325" s="50"/>
      <c r="AT1325" s="16" t="s">
        <v>339</v>
      </c>
      <c r="AU1325" s="16" t="s">
        <v>77</v>
      </c>
    </row>
    <row r="1326" spans="2:65" s="11" customFormat="1">
      <c r="B1326" s="134"/>
      <c r="D1326" s="135" t="s">
        <v>159</v>
      </c>
      <c r="E1326" s="136" t="s">
        <v>19</v>
      </c>
      <c r="F1326" s="137" t="s">
        <v>720</v>
      </c>
      <c r="H1326" s="136" t="s">
        <v>19</v>
      </c>
      <c r="I1326" s="138"/>
      <c r="L1326" s="134"/>
      <c r="M1326" s="139"/>
      <c r="T1326" s="140"/>
      <c r="AT1326" s="136" t="s">
        <v>159</v>
      </c>
      <c r="AU1326" s="136" t="s">
        <v>77</v>
      </c>
      <c r="AV1326" s="11" t="s">
        <v>77</v>
      </c>
      <c r="AW1326" s="11" t="s">
        <v>30</v>
      </c>
      <c r="AX1326" s="11" t="s">
        <v>69</v>
      </c>
      <c r="AY1326" s="136" t="s">
        <v>151</v>
      </c>
    </row>
    <row r="1327" spans="2:65" s="12" customFormat="1">
      <c r="B1327" s="141"/>
      <c r="D1327" s="135" t="s">
        <v>159</v>
      </c>
      <c r="E1327" s="142" t="s">
        <v>19</v>
      </c>
      <c r="F1327" s="143" t="s">
        <v>2116</v>
      </c>
      <c r="H1327" s="144">
        <v>0.63300000000000001</v>
      </c>
      <c r="I1327" s="145"/>
      <c r="L1327" s="141"/>
      <c r="M1327" s="146"/>
      <c r="T1327" s="147"/>
      <c r="AT1327" s="142" t="s">
        <v>159</v>
      </c>
      <c r="AU1327" s="142" t="s">
        <v>77</v>
      </c>
      <c r="AV1327" s="12" t="s">
        <v>79</v>
      </c>
      <c r="AW1327" s="12" t="s">
        <v>30</v>
      </c>
      <c r="AX1327" s="12" t="s">
        <v>69</v>
      </c>
      <c r="AY1327" s="142" t="s">
        <v>151</v>
      </c>
    </row>
    <row r="1328" spans="2:65" s="11" customFormat="1">
      <c r="B1328" s="134"/>
      <c r="D1328" s="135" t="s">
        <v>159</v>
      </c>
      <c r="E1328" s="136" t="s">
        <v>19</v>
      </c>
      <c r="F1328" s="137" t="s">
        <v>713</v>
      </c>
      <c r="H1328" s="136" t="s">
        <v>19</v>
      </c>
      <c r="I1328" s="138"/>
      <c r="L1328" s="134"/>
      <c r="M1328" s="139"/>
      <c r="T1328" s="140"/>
      <c r="AT1328" s="136" t="s">
        <v>159</v>
      </c>
      <c r="AU1328" s="136" t="s">
        <v>77</v>
      </c>
      <c r="AV1328" s="11" t="s">
        <v>77</v>
      </c>
      <c r="AW1328" s="11" t="s">
        <v>30</v>
      </c>
      <c r="AX1328" s="11" t="s">
        <v>69</v>
      </c>
      <c r="AY1328" s="136" t="s">
        <v>151</v>
      </c>
    </row>
    <row r="1329" spans="2:51" s="12" customFormat="1">
      <c r="B1329" s="141"/>
      <c r="D1329" s="135" t="s">
        <v>159</v>
      </c>
      <c r="E1329" s="142" t="s">
        <v>19</v>
      </c>
      <c r="F1329" s="143" t="s">
        <v>2218</v>
      </c>
      <c r="H1329" s="144">
        <v>0.63700000000000001</v>
      </c>
      <c r="I1329" s="145"/>
      <c r="L1329" s="141"/>
      <c r="M1329" s="146"/>
      <c r="T1329" s="147"/>
      <c r="AT1329" s="142" t="s">
        <v>159</v>
      </c>
      <c r="AU1329" s="142" t="s">
        <v>77</v>
      </c>
      <c r="AV1329" s="12" t="s">
        <v>79</v>
      </c>
      <c r="AW1329" s="12" t="s">
        <v>30</v>
      </c>
      <c r="AX1329" s="12" t="s">
        <v>69</v>
      </c>
      <c r="AY1329" s="142" t="s">
        <v>151</v>
      </c>
    </row>
    <row r="1330" spans="2:51" s="11" customFormat="1">
      <c r="B1330" s="134"/>
      <c r="D1330" s="135" t="s">
        <v>159</v>
      </c>
      <c r="E1330" s="136" t="s">
        <v>19</v>
      </c>
      <c r="F1330" s="137" t="s">
        <v>654</v>
      </c>
      <c r="H1330" s="136" t="s">
        <v>19</v>
      </c>
      <c r="I1330" s="138"/>
      <c r="L1330" s="134"/>
      <c r="M1330" s="139"/>
      <c r="T1330" s="140"/>
      <c r="AT1330" s="136" t="s">
        <v>159</v>
      </c>
      <c r="AU1330" s="136" t="s">
        <v>77</v>
      </c>
      <c r="AV1330" s="11" t="s">
        <v>77</v>
      </c>
      <c r="AW1330" s="11" t="s">
        <v>30</v>
      </c>
      <c r="AX1330" s="11" t="s">
        <v>69</v>
      </c>
      <c r="AY1330" s="136" t="s">
        <v>151</v>
      </c>
    </row>
    <row r="1331" spans="2:51" s="12" customFormat="1">
      <c r="B1331" s="141"/>
      <c r="D1331" s="135" t="s">
        <v>159</v>
      </c>
      <c r="E1331" s="142" t="s">
        <v>19</v>
      </c>
      <c r="F1331" s="143" t="s">
        <v>2116</v>
      </c>
      <c r="H1331" s="144">
        <v>0.63300000000000001</v>
      </c>
      <c r="I1331" s="145"/>
      <c r="L1331" s="141"/>
      <c r="M1331" s="146"/>
      <c r="T1331" s="147"/>
      <c r="AT1331" s="142" t="s">
        <v>159</v>
      </c>
      <c r="AU1331" s="142" t="s">
        <v>77</v>
      </c>
      <c r="AV1331" s="12" t="s">
        <v>79</v>
      </c>
      <c r="AW1331" s="12" t="s">
        <v>30</v>
      </c>
      <c r="AX1331" s="12" t="s">
        <v>69</v>
      </c>
      <c r="AY1331" s="142" t="s">
        <v>151</v>
      </c>
    </row>
    <row r="1332" spans="2:51" s="11" customFormat="1">
      <c r="B1332" s="134"/>
      <c r="D1332" s="135" t="s">
        <v>159</v>
      </c>
      <c r="E1332" s="136" t="s">
        <v>19</v>
      </c>
      <c r="F1332" s="137" t="s">
        <v>684</v>
      </c>
      <c r="H1332" s="136" t="s">
        <v>19</v>
      </c>
      <c r="I1332" s="138"/>
      <c r="L1332" s="134"/>
      <c r="M1332" s="139"/>
      <c r="T1332" s="140"/>
      <c r="AT1332" s="136" t="s">
        <v>159</v>
      </c>
      <c r="AU1332" s="136" t="s">
        <v>77</v>
      </c>
      <c r="AV1332" s="11" t="s">
        <v>77</v>
      </c>
      <c r="AW1332" s="11" t="s">
        <v>30</v>
      </c>
      <c r="AX1332" s="11" t="s">
        <v>69</v>
      </c>
      <c r="AY1332" s="136" t="s">
        <v>151</v>
      </c>
    </row>
    <row r="1333" spans="2:51" s="12" customFormat="1">
      <c r="B1333" s="141"/>
      <c r="D1333" s="135" t="s">
        <v>159</v>
      </c>
      <c r="E1333" s="142" t="s">
        <v>19</v>
      </c>
      <c r="F1333" s="143" t="s">
        <v>2219</v>
      </c>
      <c r="H1333" s="144">
        <v>0.59799999999999998</v>
      </c>
      <c r="I1333" s="145"/>
      <c r="L1333" s="141"/>
      <c r="M1333" s="146"/>
      <c r="T1333" s="147"/>
      <c r="AT1333" s="142" t="s">
        <v>159</v>
      </c>
      <c r="AU1333" s="142" t="s">
        <v>77</v>
      </c>
      <c r="AV1333" s="12" t="s">
        <v>79</v>
      </c>
      <c r="AW1333" s="12" t="s">
        <v>30</v>
      </c>
      <c r="AX1333" s="12" t="s">
        <v>69</v>
      </c>
      <c r="AY1333" s="142" t="s">
        <v>151</v>
      </c>
    </row>
    <row r="1334" spans="2:51" s="11" customFormat="1">
      <c r="B1334" s="134"/>
      <c r="D1334" s="135" t="s">
        <v>159</v>
      </c>
      <c r="E1334" s="136" t="s">
        <v>19</v>
      </c>
      <c r="F1334" s="137" t="s">
        <v>1782</v>
      </c>
      <c r="H1334" s="136" t="s">
        <v>19</v>
      </c>
      <c r="I1334" s="138"/>
      <c r="L1334" s="134"/>
      <c r="M1334" s="139"/>
      <c r="T1334" s="140"/>
      <c r="AT1334" s="136" t="s">
        <v>159</v>
      </c>
      <c r="AU1334" s="136" t="s">
        <v>77</v>
      </c>
      <c r="AV1334" s="11" t="s">
        <v>77</v>
      </c>
      <c r="AW1334" s="11" t="s">
        <v>30</v>
      </c>
      <c r="AX1334" s="11" t="s">
        <v>69</v>
      </c>
      <c r="AY1334" s="136" t="s">
        <v>151</v>
      </c>
    </row>
    <row r="1335" spans="2:51" s="12" customFormat="1">
      <c r="B1335" s="141"/>
      <c r="D1335" s="135" t="s">
        <v>159</v>
      </c>
      <c r="E1335" s="142" t="s">
        <v>19</v>
      </c>
      <c r="F1335" s="143" t="s">
        <v>2220</v>
      </c>
      <c r="H1335" s="144">
        <v>0.2</v>
      </c>
      <c r="I1335" s="145"/>
      <c r="L1335" s="141"/>
      <c r="M1335" s="146"/>
      <c r="T1335" s="147"/>
      <c r="AT1335" s="142" t="s">
        <v>159</v>
      </c>
      <c r="AU1335" s="142" t="s">
        <v>77</v>
      </c>
      <c r="AV1335" s="12" t="s">
        <v>79</v>
      </c>
      <c r="AW1335" s="12" t="s">
        <v>30</v>
      </c>
      <c r="AX1335" s="12" t="s">
        <v>69</v>
      </c>
      <c r="AY1335" s="142" t="s">
        <v>151</v>
      </c>
    </row>
    <row r="1336" spans="2:51" s="11" customFormat="1">
      <c r="B1336" s="134"/>
      <c r="D1336" s="135" t="s">
        <v>159</v>
      </c>
      <c r="E1336" s="136" t="s">
        <v>19</v>
      </c>
      <c r="F1336" s="137" t="s">
        <v>1772</v>
      </c>
      <c r="H1336" s="136" t="s">
        <v>19</v>
      </c>
      <c r="I1336" s="138"/>
      <c r="L1336" s="134"/>
      <c r="M1336" s="139"/>
      <c r="T1336" s="140"/>
      <c r="AT1336" s="136" t="s">
        <v>159</v>
      </c>
      <c r="AU1336" s="136" t="s">
        <v>77</v>
      </c>
      <c r="AV1336" s="11" t="s">
        <v>77</v>
      </c>
      <c r="AW1336" s="11" t="s">
        <v>30</v>
      </c>
      <c r="AX1336" s="11" t="s">
        <v>69</v>
      </c>
      <c r="AY1336" s="136" t="s">
        <v>151</v>
      </c>
    </row>
    <row r="1337" spans="2:51" s="12" customFormat="1">
      <c r="B1337" s="141"/>
      <c r="D1337" s="135" t="s">
        <v>159</v>
      </c>
      <c r="E1337" s="142" t="s">
        <v>19</v>
      </c>
      <c r="F1337" s="143" t="s">
        <v>2221</v>
      </c>
      <c r="H1337" s="144">
        <v>6.2E-2</v>
      </c>
      <c r="I1337" s="145"/>
      <c r="L1337" s="141"/>
      <c r="M1337" s="146"/>
      <c r="T1337" s="147"/>
      <c r="AT1337" s="142" t="s">
        <v>159</v>
      </c>
      <c r="AU1337" s="142" t="s">
        <v>77</v>
      </c>
      <c r="AV1337" s="12" t="s">
        <v>79</v>
      </c>
      <c r="AW1337" s="12" t="s">
        <v>30</v>
      </c>
      <c r="AX1337" s="12" t="s">
        <v>69</v>
      </c>
      <c r="AY1337" s="142" t="s">
        <v>151</v>
      </c>
    </row>
    <row r="1338" spans="2:51" s="11" customFormat="1">
      <c r="B1338" s="134"/>
      <c r="D1338" s="135" t="s">
        <v>159</v>
      </c>
      <c r="E1338" s="136" t="s">
        <v>19</v>
      </c>
      <c r="F1338" s="137" t="s">
        <v>2057</v>
      </c>
      <c r="H1338" s="136" t="s">
        <v>19</v>
      </c>
      <c r="I1338" s="138"/>
      <c r="L1338" s="134"/>
      <c r="M1338" s="139"/>
      <c r="T1338" s="140"/>
      <c r="AT1338" s="136" t="s">
        <v>159</v>
      </c>
      <c r="AU1338" s="136" t="s">
        <v>77</v>
      </c>
      <c r="AV1338" s="11" t="s">
        <v>77</v>
      </c>
      <c r="AW1338" s="11" t="s">
        <v>30</v>
      </c>
      <c r="AX1338" s="11" t="s">
        <v>69</v>
      </c>
      <c r="AY1338" s="136" t="s">
        <v>151</v>
      </c>
    </row>
    <row r="1339" spans="2:51" s="12" customFormat="1">
      <c r="B1339" s="141"/>
      <c r="D1339" s="135" t="s">
        <v>159</v>
      </c>
      <c r="E1339" s="142" t="s">
        <v>19</v>
      </c>
      <c r="F1339" s="143" t="s">
        <v>2222</v>
      </c>
      <c r="H1339" s="144">
        <v>0.05</v>
      </c>
      <c r="I1339" s="145"/>
      <c r="L1339" s="141"/>
      <c r="M1339" s="146"/>
      <c r="T1339" s="147"/>
      <c r="AT1339" s="142" t="s">
        <v>159</v>
      </c>
      <c r="AU1339" s="142" t="s">
        <v>77</v>
      </c>
      <c r="AV1339" s="12" t="s">
        <v>79</v>
      </c>
      <c r="AW1339" s="12" t="s">
        <v>30</v>
      </c>
      <c r="AX1339" s="12" t="s">
        <v>69</v>
      </c>
      <c r="AY1339" s="142" t="s">
        <v>151</v>
      </c>
    </row>
    <row r="1340" spans="2:51" s="11" customFormat="1">
      <c r="B1340" s="134"/>
      <c r="D1340" s="135" t="s">
        <v>159</v>
      </c>
      <c r="E1340" s="136" t="s">
        <v>19</v>
      </c>
      <c r="F1340" s="137" t="s">
        <v>866</v>
      </c>
      <c r="H1340" s="136" t="s">
        <v>19</v>
      </c>
      <c r="I1340" s="138"/>
      <c r="L1340" s="134"/>
      <c r="M1340" s="139"/>
      <c r="T1340" s="140"/>
      <c r="AT1340" s="136" t="s">
        <v>159</v>
      </c>
      <c r="AU1340" s="136" t="s">
        <v>77</v>
      </c>
      <c r="AV1340" s="11" t="s">
        <v>77</v>
      </c>
      <c r="AW1340" s="11" t="s">
        <v>30</v>
      </c>
      <c r="AX1340" s="11" t="s">
        <v>69</v>
      </c>
      <c r="AY1340" s="136" t="s">
        <v>151</v>
      </c>
    </row>
    <row r="1341" spans="2:51" s="12" customFormat="1">
      <c r="B1341" s="141"/>
      <c r="D1341" s="135" t="s">
        <v>159</v>
      </c>
      <c r="E1341" s="142" t="s">
        <v>19</v>
      </c>
      <c r="F1341" s="143" t="s">
        <v>2221</v>
      </c>
      <c r="H1341" s="144">
        <v>6.2E-2</v>
      </c>
      <c r="I1341" s="145"/>
      <c r="L1341" s="141"/>
      <c r="M1341" s="146"/>
      <c r="T1341" s="147"/>
      <c r="AT1341" s="142" t="s">
        <v>159</v>
      </c>
      <c r="AU1341" s="142" t="s">
        <v>77</v>
      </c>
      <c r="AV1341" s="12" t="s">
        <v>79</v>
      </c>
      <c r="AW1341" s="12" t="s">
        <v>30</v>
      </c>
      <c r="AX1341" s="12" t="s">
        <v>69</v>
      </c>
      <c r="AY1341" s="142" t="s">
        <v>151</v>
      </c>
    </row>
    <row r="1342" spans="2:51" s="11" customFormat="1">
      <c r="B1342" s="134"/>
      <c r="D1342" s="135" t="s">
        <v>159</v>
      </c>
      <c r="E1342" s="136" t="s">
        <v>19</v>
      </c>
      <c r="F1342" s="137" t="s">
        <v>1774</v>
      </c>
      <c r="H1342" s="136" t="s">
        <v>19</v>
      </c>
      <c r="I1342" s="138"/>
      <c r="L1342" s="134"/>
      <c r="M1342" s="139"/>
      <c r="T1342" s="140"/>
      <c r="AT1342" s="136" t="s">
        <v>159</v>
      </c>
      <c r="AU1342" s="136" t="s">
        <v>77</v>
      </c>
      <c r="AV1342" s="11" t="s">
        <v>77</v>
      </c>
      <c r="AW1342" s="11" t="s">
        <v>30</v>
      </c>
      <c r="AX1342" s="11" t="s">
        <v>69</v>
      </c>
      <c r="AY1342" s="136" t="s">
        <v>151</v>
      </c>
    </row>
    <row r="1343" spans="2:51" s="12" customFormat="1">
      <c r="B1343" s="141"/>
      <c r="D1343" s="135" t="s">
        <v>159</v>
      </c>
      <c r="E1343" s="142" t="s">
        <v>19</v>
      </c>
      <c r="F1343" s="143" t="s">
        <v>2223</v>
      </c>
      <c r="H1343" s="144">
        <v>0.11899999999999999</v>
      </c>
      <c r="I1343" s="145"/>
      <c r="L1343" s="141"/>
      <c r="M1343" s="146"/>
      <c r="T1343" s="147"/>
      <c r="AT1343" s="142" t="s">
        <v>159</v>
      </c>
      <c r="AU1343" s="142" t="s">
        <v>77</v>
      </c>
      <c r="AV1343" s="12" t="s">
        <v>79</v>
      </c>
      <c r="AW1343" s="12" t="s">
        <v>30</v>
      </c>
      <c r="AX1343" s="12" t="s">
        <v>69</v>
      </c>
      <c r="AY1343" s="142" t="s">
        <v>151</v>
      </c>
    </row>
    <row r="1344" spans="2:51" s="11" customFormat="1">
      <c r="B1344" s="134"/>
      <c r="D1344" s="135" t="s">
        <v>159</v>
      </c>
      <c r="E1344" s="136" t="s">
        <v>19</v>
      </c>
      <c r="F1344" s="137" t="s">
        <v>1767</v>
      </c>
      <c r="H1344" s="136" t="s">
        <v>19</v>
      </c>
      <c r="I1344" s="138"/>
      <c r="L1344" s="134"/>
      <c r="M1344" s="139"/>
      <c r="T1344" s="140"/>
      <c r="AT1344" s="136" t="s">
        <v>159</v>
      </c>
      <c r="AU1344" s="136" t="s">
        <v>77</v>
      </c>
      <c r="AV1344" s="11" t="s">
        <v>77</v>
      </c>
      <c r="AW1344" s="11" t="s">
        <v>30</v>
      </c>
      <c r="AX1344" s="11" t="s">
        <v>69</v>
      </c>
      <c r="AY1344" s="136" t="s">
        <v>151</v>
      </c>
    </row>
    <row r="1345" spans="2:65" s="12" customFormat="1">
      <c r="B1345" s="141"/>
      <c r="D1345" s="135" t="s">
        <v>159</v>
      </c>
      <c r="E1345" s="142" t="s">
        <v>19</v>
      </c>
      <c r="F1345" s="143" t="s">
        <v>2173</v>
      </c>
      <c r="H1345" s="144">
        <v>4.4999999999999998E-2</v>
      </c>
      <c r="I1345" s="145"/>
      <c r="L1345" s="141"/>
      <c r="M1345" s="146"/>
      <c r="T1345" s="147"/>
      <c r="AT1345" s="142" t="s">
        <v>159</v>
      </c>
      <c r="AU1345" s="142" t="s">
        <v>77</v>
      </c>
      <c r="AV1345" s="12" t="s">
        <v>79</v>
      </c>
      <c r="AW1345" s="12" t="s">
        <v>30</v>
      </c>
      <c r="AX1345" s="12" t="s">
        <v>69</v>
      </c>
      <c r="AY1345" s="142" t="s">
        <v>151</v>
      </c>
    </row>
    <row r="1346" spans="2:65" s="13" customFormat="1">
      <c r="B1346" s="148"/>
      <c r="D1346" s="135" t="s">
        <v>159</v>
      </c>
      <c r="E1346" s="149" t="s">
        <v>19</v>
      </c>
      <c r="F1346" s="150" t="s">
        <v>163</v>
      </c>
      <c r="H1346" s="151">
        <v>3.0389999999999997</v>
      </c>
      <c r="I1346" s="152"/>
      <c r="L1346" s="148"/>
      <c r="M1346" s="153"/>
      <c r="T1346" s="154"/>
      <c r="AT1346" s="149" t="s">
        <v>159</v>
      </c>
      <c r="AU1346" s="149" t="s">
        <v>77</v>
      </c>
      <c r="AV1346" s="13" t="s">
        <v>164</v>
      </c>
      <c r="AW1346" s="13" t="s">
        <v>30</v>
      </c>
      <c r="AX1346" s="13" t="s">
        <v>77</v>
      </c>
      <c r="AY1346" s="149" t="s">
        <v>151</v>
      </c>
    </row>
    <row r="1347" spans="2:65" s="1" customFormat="1" ht="66.75" customHeight="1">
      <c r="B1347" s="31"/>
      <c r="C1347" s="155" t="s">
        <v>1325</v>
      </c>
      <c r="D1347" s="155" t="s">
        <v>342</v>
      </c>
      <c r="E1347" s="156" t="s">
        <v>1228</v>
      </c>
      <c r="F1347" s="157" t="s">
        <v>1229</v>
      </c>
      <c r="G1347" s="158" t="s">
        <v>248</v>
      </c>
      <c r="H1347" s="159">
        <v>371.46600000000001</v>
      </c>
      <c r="I1347" s="160"/>
      <c r="J1347" s="161">
        <f>ROUND(I1347*H1347,2)</f>
        <v>0</v>
      </c>
      <c r="K1347" s="157" t="s">
        <v>156</v>
      </c>
      <c r="L1347" s="31"/>
      <c r="M1347" s="162" t="s">
        <v>19</v>
      </c>
      <c r="N1347" s="163" t="s">
        <v>40</v>
      </c>
      <c r="P1347" s="130">
        <f>O1347*H1347</f>
        <v>0</v>
      </c>
      <c r="Q1347" s="130">
        <v>0</v>
      </c>
      <c r="R1347" s="130">
        <f>Q1347*H1347</f>
        <v>0</v>
      </c>
      <c r="S1347" s="130">
        <v>0</v>
      </c>
      <c r="T1347" s="131">
        <f>S1347*H1347</f>
        <v>0</v>
      </c>
      <c r="AR1347" s="132" t="s">
        <v>164</v>
      </c>
      <c r="AT1347" s="132" t="s">
        <v>342</v>
      </c>
      <c r="AU1347" s="132" t="s">
        <v>77</v>
      </c>
      <c r="AY1347" s="16" t="s">
        <v>151</v>
      </c>
      <c r="BE1347" s="133">
        <f>IF(N1347="základní",J1347,0)</f>
        <v>0</v>
      </c>
      <c r="BF1347" s="133">
        <f>IF(N1347="snížená",J1347,0)</f>
        <v>0</v>
      </c>
      <c r="BG1347" s="133">
        <f>IF(N1347="zákl. přenesená",J1347,0)</f>
        <v>0</v>
      </c>
      <c r="BH1347" s="133">
        <f>IF(N1347="sníž. přenesená",J1347,0)</f>
        <v>0</v>
      </c>
      <c r="BI1347" s="133">
        <f>IF(N1347="nulová",J1347,0)</f>
        <v>0</v>
      </c>
      <c r="BJ1347" s="16" t="s">
        <v>77</v>
      </c>
      <c r="BK1347" s="133">
        <f>ROUND(I1347*H1347,2)</f>
        <v>0</v>
      </c>
      <c r="BL1347" s="16" t="s">
        <v>164</v>
      </c>
      <c r="BM1347" s="132" t="s">
        <v>2224</v>
      </c>
    </row>
    <row r="1348" spans="2:65" s="11" customFormat="1">
      <c r="B1348" s="134"/>
      <c r="D1348" s="135" t="s">
        <v>159</v>
      </c>
      <c r="E1348" s="136" t="s">
        <v>19</v>
      </c>
      <c r="F1348" s="137" t="s">
        <v>2225</v>
      </c>
      <c r="H1348" s="136" t="s">
        <v>19</v>
      </c>
      <c r="I1348" s="138"/>
      <c r="L1348" s="134"/>
      <c r="M1348" s="139"/>
      <c r="T1348" s="140"/>
      <c r="AT1348" s="136" t="s">
        <v>159</v>
      </c>
      <c r="AU1348" s="136" t="s">
        <v>77</v>
      </c>
      <c r="AV1348" s="11" t="s">
        <v>77</v>
      </c>
      <c r="AW1348" s="11" t="s">
        <v>30</v>
      </c>
      <c r="AX1348" s="11" t="s">
        <v>69</v>
      </c>
      <c r="AY1348" s="136" t="s">
        <v>151</v>
      </c>
    </row>
    <row r="1349" spans="2:65" s="12" customFormat="1">
      <c r="B1349" s="141"/>
      <c r="D1349" s="135" t="s">
        <v>159</v>
      </c>
      <c r="E1349" s="142" t="s">
        <v>19</v>
      </c>
      <c r="F1349" s="143" t="s">
        <v>2226</v>
      </c>
      <c r="H1349" s="144">
        <v>124.782</v>
      </c>
      <c r="I1349" s="145"/>
      <c r="L1349" s="141"/>
      <c r="M1349" s="146"/>
      <c r="T1349" s="147"/>
      <c r="AT1349" s="142" t="s">
        <v>159</v>
      </c>
      <c r="AU1349" s="142" t="s">
        <v>77</v>
      </c>
      <c r="AV1349" s="12" t="s">
        <v>79</v>
      </c>
      <c r="AW1349" s="12" t="s">
        <v>30</v>
      </c>
      <c r="AX1349" s="12" t="s">
        <v>69</v>
      </c>
      <c r="AY1349" s="142" t="s">
        <v>151</v>
      </c>
    </row>
    <row r="1350" spans="2:65" s="11" customFormat="1">
      <c r="B1350" s="134"/>
      <c r="D1350" s="135" t="s">
        <v>159</v>
      </c>
      <c r="E1350" s="136" t="s">
        <v>19</v>
      </c>
      <c r="F1350" s="137" t="s">
        <v>1941</v>
      </c>
      <c r="H1350" s="136" t="s">
        <v>19</v>
      </c>
      <c r="I1350" s="138"/>
      <c r="L1350" s="134"/>
      <c r="M1350" s="139"/>
      <c r="T1350" s="140"/>
      <c r="AT1350" s="136" t="s">
        <v>159</v>
      </c>
      <c r="AU1350" s="136" t="s">
        <v>77</v>
      </c>
      <c r="AV1350" s="11" t="s">
        <v>77</v>
      </c>
      <c r="AW1350" s="11" t="s">
        <v>30</v>
      </c>
      <c r="AX1350" s="11" t="s">
        <v>69</v>
      </c>
      <c r="AY1350" s="136" t="s">
        <v>151</v>
      </c>
    </row>
    <row r="1351" spans="2:65" s="12" customFormat="1">
      <c r="B1351" s="141"/>
      <c r="D1351" s="135" t="s">
        <v>159</v>
      </c>
      <c r="E1351" s="142" t="s">
        <v>19</v>
      </c>
      <c r="F1351" s="143" t="s">
        <v>2227</v>
      </c>
      <c r="H1351" s="144">
        <v>97.23</v>
      </c>
      <c r="I1351" s="145"/>
      <c r="L1351" s="141"/>
      <c r="M1351" s="146"/>
      <c r="T1351" s="147"/>
      <c r="AT1351" s="142" t="s">
        <v>159</v>
      </c>
      <c r="AU1351" s="142" t="s">
        <v>77</v>
      </c>
      <c r="AV1351" s="12" t="s">
        <v>79</v>
      </c>
      <c r="AW1351" s="12" t="s">
        <v>30</v>
      </c>
      <c r="AX1351" s="12" t="s">
        <v>69</v>
      </c>
      <c r="AY1351" s="142" t="s">
        <v>151</v>
      </c>
    </row>
    <row r="1352" spans="2:65" s="11" customFormat="1">
      <c r="B1352" s="134"/>
      <c r="D1352" s="135" t="s">
        <v>159</v>
      </c>
      <c r="E1352" s="136" t="s">
        <v>19</v>
      </c>
      <c r="F1352" s="137" t="s">
        <v>2228</v>
      </c>
      <c r="H1352" s="136" t="s">
        <v>19</v>
      </c>
      <c r="I1352" s="138"/>
      <c r="L1352" s="134"/>
      <c r="M1352" s="139"/>
      <c r="T1352" s="140"/>
      <c r="AT1352" s="136" t="s">
        <v>159</v>
      </c>
      <c r="AU1352" s="136" t="s">
        <v>77</v>
      </c>
      <c r="AV1352" s="11" t="s">
        <v>77</v>
      </c>
      <c r="AW1352" s="11" t="s">
        <v>30</v>
      </c>
      <c r="AX1352" s="11" t="s">
        <v>69</v>
      </c>
      <c r="AY1352" s="136" t="s">
        <v>151</v>
      </c>
    </row>
    <row r="1353" spans="2:65" s="12" customFormat="1">
      <c r="B1353" s="141"/>
      <c r="D1353" s="135" t="s">
        <v>159</v>
      </c>
      <c r="E1353" s="142" t="s">
        <v>19</v>
      </c>
      <c r="F1353" s="143" t="s">
        <v>2229</v>
      </c>
      <c r="H1353" s="144">
        <v>49.845999999999997</v>
      </c>
      <c r="I1353" s="145"/>
      <c r="L1353" s="141"/>
      <c r="M1353" s="146"/>
      <c r="T1353" s="147"/>
      <c r="AT1353" s="142" t="s">
        <v>159</v>
      </c>
      <c r="AU1353" s="142" t="s">
        <v>77</v>
      </c>
      <c r="AV1353" s="12" t="s">
        <v>79</v>
      </c>
      <c r="AW1353" s="12" t="s">
        <v>30</v>
      </c>
      <c r="AX1353" s="12" t="s">
        <v>69</v>
      </c>
      <c r="AY1353" s="142" t="s">
        <v>151</v>
      </c>
    </row>
    <row r="1354" spans="2:65" s="11" customFormat="1">
      <c r="B1354" s="134"/>
      <c r="D1354" s="135" t="s">
        <v>159</v>
      </c>
      <c r="E1354" s="136" t="s">
        <v>19</v>
      </c>
      <c r="F1354" s="137" t="s">
        <v>2230</v>
      </c>
      <c r="H1354" s="136" t="s">
        <v>19</v>
      </c>
      <c r="I1354" s="138"/>
      <c r="L1354" s="134"/>
      <c r="M1354" s="139"/>
      <c r="T1354" s="140"/>
      <c r="AT1354" s="136" t="s">
        <v>159</v>
      </c>
      <c r="AU1354" s="136" t="s">
        <v>77</v>
      </c>
      <c r="AV1354" s="11" t="s">
        <v>77</v>
      </c>
      <c r="AW1354" s="11" t="s">
        <v>30</v>
      </c>
      <c r="AX1354" s="11" t="s">
        <v>69</v>
      </c>
      <c r="AY1354" s="136" t="s">
        <v>151</v>
      </c>
    </row>
    <row r="1355" spans="2:65" s="12" customFormat="1">
      <c r="B1355" s="141"/>
      <c r="D1355" s="135" t="s">
        <v>159</v>
      </c>
      <c r="E1355" s="142" t="s">
        <v>19</v>
      </c>
      <c r="F1355" s="143" t="s">
        <v>2231</v>
      </c>
      <c r="H1355" s="144">
        <v>53.607999999999997</v>
      </c>
      <c r="I1355" s="145"/>
      <c r="L1355" s="141"/>
      <c r="M1355" s="146"/>
      <c r="T1355" s="147"/>
      <c r="AT1355" s="142" t="s">
        <v>159</v>
      </c>
      <c r="AU1355" s="142" t="s">
        <v>77</v>
      </c>
      <c r="AV1355" s="12" t="s">
        <v>79</v>
      </c>
      <c r="AW1355" s="12" t="s">
        <v>30</v>
      </c>
      <c r="AX1355" s="12" t="s">
        <v>69</v>
      </c>
      <c r="AY1355" s="142" t="s">
        <v>151</v>
      </c>
    </row>
    <row r="1356" spans="2:65" s="11" customFormat="1">
      <c r="B1356" s="134"/>
      <c r="D1356" s="135" t="s">
        <v>159</v>
      </c>
      <c r="E1356" s="136" t="s">
        <v>19</v>
      </c>
      <c r="F1356" s="137" t="s">
        <v>2055</v>
      </c>
      <c r="H1356" s="136" t="s">
        <v>19</v>
      </c>
      <c r="I1356" s="138"/>
      <c r="L1356" s="134"/>
      <c r="M1356" s="139"/>
      <c r="T1356" s="140"/>
      <c r="AT1356" s="136" t="s">
        <v>159</v>
      </c>
      <c r="AU1356" s="136" t="s">
        <v>77</v>
      </c>
      <c r="AV1356" s="11" t="s">
        <v>77</v>
      </c>
      <c r="AW1356" s="11" t="s">
        <v>30</v>
      </c>
      <c r="AX1356" s="11" t="s">
        <v>69</v>
      </c>
      <c r="AY1356" s="136" t="s">
        <v>151</v>
      </c>
    </row>
    <row r="1357" spans="2:65" s="12" customFormat="1">
      <c r="B1357" s="141"/>
      <c r="D1357" s="135" t="s">
        <v>159</v>
      </c>
      <c r="E1357" s="142" t="s">
        <v>19</v>
      </c>
      <c r="F1357" s="143" t="s">
        <v>14</v>
      </c>
      <c r="H1357" s="144">
        <v>15</v>
      </c>
      <c r="I1357" s="145"/>
      <c r="L1357" s="141"/>
      <c r="M1357" s="146"/>
      <c r="T1357" s="147"/>
      <c r="AT1357" s="142" t="s">
        <v>159</v>
      </c>
      <c r="AU1357" s="142" t="s">
        <v>77</v>
      </c>
      <c r="AV1357" s="12" t="s">
        <v>79</v>
      </c>
      <c r="AW1357" s="12" t="s">
        <v>30</v>
      </c>
      <c r="AX1357" s="12" t="s">
        <v>69</v>
      </c>
      <c r="AY1357" s="142" t="s">
        <v>151</v>
      </c>
    </row>
    <row r="1358" spans="2:65" s="11" customFormat="1">
      <c r="B1358" s="134"/>
      <c r="D1358" s="135" t="s">
        <v>159</v>
      </c>
      <c r="E1358" s="136" t="s">
        <v>19</v>
      </c>
      <c r="F1358" s="137" t="s">
        <v>1802</v>
      </c>
      <c r="H1358" s="136" t="s">
        <v>19</v>
      </c>
      <c r="I1358" s="138"/>
      <c r="L1358" s="134"/>
      <c r="M1358" s="139"/>
      <c r="T1358" s="140"/>
      <c r="AT1358" s="136" t="s">
        <v>159</v>
      </c>
      <c r="AU1358" s="136" t="s">
        <v>77</v>
      </c>
      <c r="AV1358" s="11" t="s">
        <v>77</v>
      </c>
      <c r="AW1358" s="11" t="s">
        <v>30</v>
      </c>
      <c r="AX1358" s="11" t="s">
        <v>69</v>
      </c>
      <c r="AY1358" s="136" t="s">
        <v>151</v>
      </c>
    </row>
    <row r="1359" spans="2:65" s="12" customFormat="1">
      <c r="B1359" s="141"/>
      <c r="D1359" s="135" t="s">
        <v>159</v>
      </c>
      <c r="E1359" s="142" t="s">
        <v>19</v>
      </c>
      <c r="F1359" s="143" t="s">
        <v>192</v>
      </c>
      <c r="H1359" s="144">
        <v>6</v>
      </c>
      <c r="I1359" s="145"/>
      <c r="L1359" s="141"/>
      <c r="M1359" s="146"/>
      <c r="T1359" s="147"/>
      <c r="AT1359" s="142" t="s">
        <v>159</v>
      </c>
      <c r="AU1359" s="142" t="s">
        <v>77</v>
      </c>
      <c r="AV1359" s="12" t="s">
        <v>79</v>
      </c>
      <c r="AW1359" s="12" t="s">
        <v>30</v>
      </c>
      <c r="AX1359" s="12" t="s">
        <v>69</v>
      </c>
      <c r="AY1359" s="142" t="s">
        <v>151</v>
      </c>
    </row>
    <row r="1360" spans="2:65" s="11" customFormat="1">
      <c r="B1360" s="134"/>
      <c r="D1360" s="135" t="s">
        <v>159</v>
      </c>
      <c r="E1360" s="136" t="s">
        <v>19</v>
      </c>
      <c r="F1360" s="137" t="s">
        <v>1801</v>
      </c>
      <c r="H1360" s="136" t="s">
        <v>19</v>
      </c>
      <c r="I1360" s="138"/>
      <c r="L1360" s="134"/>
      <c r="M1360" s="139"/>
      <c r="T1360" s="140"/>
      <c r="AT1360" s="136" t="s">
        <v>159</v>
      </c>
      <c r="AU1360" s="136" t="s">
        <v>77</v>
      </c>
      <c r="AV1360" s="11" t="s">
        <v>77</v>
      </c>
      <c r="AW1360" s="11" t="s">
        <v>30</v>
      </c>
      <c r="AX1360" s="11" t="s">
        <v>69</v>
      </c>
      <c r="AY1360" s="136" t="s">
        <v>151</v>
      </c>
    </row>
    <row r="1361" spans="2:65" s="12" customFormat="1">
      <c r="B1361" s="141"/>
      <c r="D1361" s="135" t="s">
        <v>159</v>
      </c>
      <c r="E1361" s="142" t="s">
        <v>19</v>
      </c>
      <c r="F1361" s="143" t="s">
        <v>274</v>
      </c>
      <c r="H1361" s="144">
        <v>20</v>
      </c>
      <c r="I1361" s="145"/>
      <c r="L1361" s="141"/>
      <c r="M1361" s="146"/>
      <c r="T1361" s="147"/>
      <c r="AT1361" s="142" t="s">
        <v>159</v>
      </c>
      <c r="AU1361" s="142" t="s">
        <v>77</v>
      </c>
      <c r="AV1361" s="12" t="s">
        <v>79</v>
      </c>
      <c r="AW1361" s="12" t="s">
        <v>30</v>
      </c>
      <c r="AX1361" s="12" t="s">
        <v>69</v>
      </c>
      <c r="AY1361" s="142" t="s">
        <v>151</v>
      </c>
    </row>
    <row r="1362" spans="2:65" s="11" customFormat="1">
      <c r="B1362" s="134"/>
      <c r="D1362" s="135" t="s">
        <v>159</v>
      </c>
      <c r="E1362" s="136" t="s">
        <v>19</v>
      </c>
      <c r="F1362" s="137" t="s">
        <v>1800</v>
      </c>
      <c r="H1362" s="136" t="s">
        <v>19</v>
      </c>
      <c r="I1362" s="138"/>
      <c r="L1362" s="134"/>
      <c r="M1362" s="139"/>
      <c r="T1362" s="140"/>
      <c r="AT1362" s="136" t="s">
        <v>159</v>
      </c>
      <c r="AU1362" s="136" t="s">
        <v>77</v>
      </c>
      <c r="AV1362" s="11" t="s">
        <v>77</v>
      </c>
      <c r="AW1362" s="11" t="s">
        <v>30</v>
      </c>
      <c r="AX1362" s="11" t="s">
        <v>69</v>
      </c>
      <c r="AY1362" s="136" t="s">
        <v>151</v>
      </c>
    </row>
    <row r="1363" spans="2:65" s="12" customFormat="1">
      <c r="B1363" s="141"/>
      <c r="D1363" s="135" t="s">
        <v>159</v>
      </c>
      <c r="E1363" s="142" t="s">
        <v>19</v>
      </c>
      <c r="F1363" s="143" t="s">
        <v>185</v>
      </c>
      <c r="H1363" s="144">
        <v>5</v>
      </c>
      <c r="I1363" s="145"/>
      <c r="L1363" s="141"/>
      <c r="M1363" s="146"/>
      <c r="T1363" s="147"/>
      <c r="AT1363" s="142" t="s">
        <v>159</v>
      </c>
      <c r="AU1363" s="142" t="s">
        <v>77</v>
      </c>
      <c r="AV1363" s="12" t="s">
        <v>79</v>
      </c>
      <c r="AW1363" s="12" t="s">
        <v>30</v>
      </c>
      <c r="AX1363" s="12" t="s">
        <v>69</v>
      </c>
      <c r="AY1363" s="142" t="s">
        <v>151</v>
      </c>
    </row>
    <row r="1364" spans="2:65" s="13" customFormat="1">
      <c r="B1364" s="148"/>
      <c r="D1364" s="135" t="s">
        <v>159</v>
      </c>
      <c r="E1364" s="149" t="s">
        <v>19</v>
      </c>
      <c r="F1364" s="150" t="s">
        <v>163</v>
      </c>
      <c r="H1364" s="151">
        <v>371.46600000000001</v>
      </c>
      <c r="I1364" s="152"/>
      <c r="L1364" s="148"/>
      <c r="M1364" s="153"/>
      <c r="T1364" s="154"/>
      <c r="AT1364" s="149" t="s">
        <v>159</v>
      </c>
      <c r="AU1364" s="149" t="s">
        <v>77</v>
      </c>
      <c r="AV1364" s="13" t="s">
        <v>164</v>
      </c>
      <c r="AW1364" s="13" t="s">
        <v>30</v>
      </c>
      <c r="AX1364" s="13" t="s">
        <v>77</v>
      </c>
      <c r="AY1364" s="149" t="s">
        <v>151</v>
      </c>
    </row>
    <row r="1365" spans="2:65" s="1" customFormat="1" ht="90" customHeight="1">
      <c r="B1365" s="31"/>
      <c r="C1365" s="155" t="s">
        <v>1331</v>
      </c>
      <c r="D1365" s="155" t="s">
        <v>342</v>
      </c>
      <c r="E1365" s="156" t="s">
        <v>1221</v>
      </c>
      <c r="F1365" s="157" t="s">
        <v>1222</v>
      </c>
      <c r="G1365" s="158" t="s">
        <v>248</v>
      </c>
      <c r="H1365" s="159">
        <v>1041.6310000000001</v>
      </c>
      <c r="I1365" s="160"/>
      <c r="J1365" s="161">
        <f>ROUND(I1365*H1365,2)</f>
        <v>0</v>
      </c>
      <c r="K1365" s="157" t="s">
        <v>156</v>
      </c>
      <c r="L1365" s="31"/>
      <c r="M1365" s="162" t="s">
        <v>19</v>
      </c>
      <c r="N1365" s="163" t="s">
        <v>40</v>
      </c>
      <c r="P1365" s="130">
        <f>O1365*H1365</f>
        <v>0</v>
      </c>
      <c r="Q1365" s="130">
        <v>0</v>
      </c>
      <c r="R1365" s="130">
        <f>Q1365*H1365</f>
        <v>0</v>
      </c>
      <c r="S1365" s="130">
        <v>0</v>
      </c>
      <c r="T1365" s="131">
        <f>S1365*H1365</f>
        <v>0</v>
      </c>
      <c r="AR1365" s="132" t="s">
        <v>164</v>
      </c>
      <c r="AT1365" s="132" t="s">
        <v>342</v>
      </c>
      <c r="AU1365" s="132" t="s">
        <v>77</v>
      </c>
      <c r="AY1365" s="16" t="s">
        <v>151</v>
      </c>
      <c r="BE1365" s="133">
        <f>IF(N1365="základní",J1365,0)</f>
        <v>0</v>
      </c>
      <c r="BF1365" s="133">
        <f>IF(N1365="snížená",J1365,0)</f>
        <v>0</v>
      </c>
      <c r="BG1365" s="133">
        <f>IF(N1365="zákl. přenesená",J1365,0)</f>
        <v>0</v>
      </c>
      <c r="BH1365" s="133">
        <f>IF(N1365="sníž. přenesená",J1365,0)</f>
        <v>0</v>
      </c>
      <c r="BI1365" s="133">
        <f>IF(N1365="nulová",J1365,0)</f>
        <v>0</v>
      </c>
      <c r="BJ1365" s="16" t="s">
        <v>77</v>
      </c>
      <c r="BK1365" s="133">
        <f>ROUND(I1365*H1365,2)</f>
        <v>0</v>
      </c>
      <c r="BL1365" s="16" t="s">
        <v>164</v>
      </c>
      <c r="BM1365" s="132" t="s">
        <v>2232</v>
      </c>
    </row>
    <row r="1366" spans="2:65" s="1" customFormat="1" ht="19.5">
      <c r="B1366" s="31"/>
      <c r="D1366" s="135" t="s">
        <v>339</v>
      </c>
      <c r="F1366" s="164" t="s">
        <v>1224</v>
      </c>
      <c r="I1366" s="165"/>
      <c r="L1366" s="31"/>
      <c r="M1366" s="166"/>
      <c r="T1366" s="50"/>
      <c r="AT1366" s="16" t="s">
        <v>339</v>
      </c>
      <c r="AU1366" s="16" t="s">
        <v>77</v>
      </c>
    </row>
    <row r="1367" spans="2:65" s="11" customFormat="1">
      <c r="B1367" s="134"/>
      <c r="D1367" s="135" t="s">
        <v>159</v>
      </c>
      <c r="E1367" s="136" t="s">
        <v>19</v>
      </c>
      <c r="F1367" s="137" t="s">
        <v>1939</v>
      </c>
      <c r="H1367" s="136" t="s">
        <v>19</v>
      </c>
      <c r="I1367" s="138"/>
      <c r="L1367" s="134"/>
      <c r="M1367" s="139"/>
      <c r="T1367" s="140"/>
      <c r="AT1367" s="136" t="s">
        <v>159</v>
      </c>
      <c r="AU1367" s="136" t="s">
        <v>77</v>
      </c>
      <c r="AV1367" s="11" t="s">
        <v>77</v>
      </c>
      <c r="AW1367" s="11" t="s">
        <v>30</v>
      </c>
      <c r="AX1367" s="11" t="s">
        <v>69</v>
      </c>
      <c r="AY1367" s="136" t="s">
        <v>151</v>
      </c>
    </row>
    <row r="1368" spans="2:65" s="12" customFormat="1">
      <c r="B1368" s="141"/>
      <c r="D1368" s="135" t="s">
        <v>159</v>
      </c>
      <c r="E1368" s="142" t="s">
        <v>19</v>
      </c>
      <c r="F1368" s="143" t="s">
        <v>2233</v>
      </c>
      <c r="H1368" s="144">
        <v>311.95499999999998</v>
      </c>
      <c r="I1368" s="145"/>
      <c r="L1368" s="141"/>
      <c r="M1368" s="146"/>
      <c r="T1368" s="147"/>
      <c r="AT1368" s="142" t="s">
        <v>159</v>
      </c>
      <c r="AU1368" s="142" t="s">
        <v>77</v>
      </c>
      <c r="AV1368" s="12" t="s">
        <v>79</v>
      </c>
      <c r="AW1368" s="12" t="s">
        <v>30</v>
      </c>
      <c r="AX1368" s="12" t="s">
        <v>69</v>
      </c>
      <c r="AY1368" s="142" t="s">
        <v>151</v>
      </c>
    </row>
    <row r="1369" spans="2:65" s="11" customFormat="1">
      <c r="B1369" s="134"/>
      <c r="D1369" s="135" t="s">
        <v>159</v>
      </c>
      <c r="E1369" s="136" t="s">
        <v>19</v>
      </c>
      <c r="F1369" s="137" t="s">
        <v>1941</v>
      </c>
      <c r="H1369" s="136" t="s">
        <v>19</v>
      </c>
      <c r="I1369" s="138"/>
      <c r="L1369" s="134"/>
      <c r="M1369" s="139"/>
      <c r="T1369" s="140"/>
      <c r="AT1369" s="136" t="s">
        <v>159</v>
      </c>
      <c r="AU1369" s="136" t="s">
        <v>77</v>
      </c>
      <c r="AV1369" s="11" t="s">
        <v>77</v>
      </c>
      <c r="AW1369" s="11" t="s">
        <v>30</v>
      </c>
      <c r="AX1369" s="11" t="s">
        <v>69</v>
      </c>
      <c r="AY1369" s="136" t="s">
        <v>151</v>
      </c>
    </row>
    <row r="1370" spans="2:65" s="12" customFormat="1">
      <c r="B1370" s="141"/>
      <c r="D1370" s="135" t="s">
        <v>159</v>
      </c>
      <c r="E1370" s="142" t="s">
        <v>19</v>
      </c>
      <c r="F1370" s="143" t="s">
        <v>2227</v>
      </c>
      <c r="H1370" s="144">
        <v>97.23</v>
      </c>
      <c r="I1370" s="145"/>
      <c r="L1370" s="141"/>
      <c r="M1370" s="146"/>
      <c r="T1370" s="147"/>
      <c r="AT1370" s="142" t="s">
        <v>159</v>
      </c>
      <c r="AU1370" s="142" t="s">
        <v>77</v>
      </c>
      <c r="AV1370" s="12" t="s">
        <v>79</v>
      </c>
      <c r="AW1370" s="12" t="s">
        <v>30</v>
      </c>
      <c r="AX1370" s="12" t="s">
        <v>69</v>
      </c>
      <c r="AY1370" s="142" t="s">
        <v>151</v>
      </c>
    </row>
    <row r="1371" spans="2:65" s="11" customFormat="1">
      <c r="B1371" s="134"/>
      <c r="D1371" s="135" t="s">
        <v>159</v>
      </c>
      <c r="E1371" s="136" t="s">
        <v>19</v>
      </c>
      <c r="F1371" s="137" t="s">
        <v>2234</v>
      </c>
      <c r="H1371" s="136" t="s">
        <v>19</v>
      </c>
      <c r="I1371" s="138"/>
      <c r="L1371" s="134"/>
      <c r="M1371" s="139"/>
      <c r="T1371" s="140"/>
      <c r="AT1371" s="136" t="s">
        <v>159</v>
      </c>
      <c r="AU1371" s="136" t="s">
        <v>77</v>
      </c>
      <c r="AV1371" s="11" t="s">
        <v>77</v>
      </c>
      <c r="AW1371" s="11" t="s">
        <v>30</v>
      </c>
      <c r="AX1371" s="11" t="s">
        <v>69</v>
      </c>
      <c r="AY1371" s="136" t="s">
        <v>151</v>
      </c>
    </row>
    <row r="1372" spans="2:65" s="12" customFormat="1">
      <c r="B1372" s="141"/>
      <c r="D1372" s="135" t="s">
        <v>159</v>
      </c>
      <c r="E1372" s="142" t="s">
        <v>19</v>
      </c>
      <c r="F1372" s="143" t="s">
        <v>1346</v>
      </c>
      <c r="H1372" s="144">
        <v>249.23</v>
      </c>
      <c r="I1372" s="145"/>
      <c r="L1372" s="141"/>
      <c r="M1372" s="146"/>
      <c r="T1372" s="147"/>
      <c r="AT1372" s="142" t="s">
        <v>159</v>
      </c>
      <c r="AU1372" s="142" t="s">
        <v>77</v>
      </c>
      <c r="AV1372" s="12" t="s">
        <v>79</v>
      </c>
      <c r="AW1372" s="12" t="s">
        <v>30</v>
      </c>
      <c r="AX1372" s="12" t="s">
        <v>69</v>
      </c>
      <c r="AY1372" s="142" t="s">
        <v>151</v>
      </c>
    </row>
    <row r="1373" spans="2:65" s="11" customFormat="1">
      <c r="B1373" s="134"/>
      <c r="D1373" s="135" t="s">
        <v>159</v>
      </c>
      <c r="E1373" s="136" t="s">
        <v>19</v>
      </c>
      <c r="F1373" s="137" t="s">
        <v>1943</v>
      </c>
      <c r="H1373" s="136" t="s">
        <v>19</v>
      </c>
      <c r="I1373" s="138"/>
      <c r="L1373" s="134"/>
      <c r="M1373" s="139"/>
      <c r="T1373" s="140"/>
      <c r="AT1373" s="136" t="s">
        <v>159</v>
      </c>
      <c r="AU1373" s="136" t="s">
        <v>77</v>
      </c>
      <c r="AV1373" s="11" t="s">
        <v>77</v>
      </c>
      <c r="AW1373" s="11" t="s">
        <v>30</v>
      </c>
      <c r="AX1373" s="11" t="s">
        <v>69</v>
      </c>
      <c r="AY1373" s="136" t="s">
        <v>151</v>
      </c>
    </row>
    <row r="1374" spans="2:65" s="12" customFormat="1">
      <c r="B1374" s="141"/>
      <c r="D1374" s="135" t="s">
        <v>159</v>
      </c>
      <c r="E1374" s="142" t="s">
        <v>19</v>
      </c>
      <c r="F1374" s="143" t="s">
        <v>2235</v>
      </c>
      <c r="H1374" s="144">
        <v>107.21599999999999</v>
      </c>
      <c r="I1374" s="145"/>
      <c r="L1374" s="141"/>
      <c r="M1374" s="146"/>
      <c r="T1374" s="147"/>
      <c r="AT1374" s="142" t="s">
        <v>159</v>
      </c>
      <c r="AU1374" s="142" t="s">
        <v>77</v>
      </c>
      <c r="AV1374" s="12" t="s">
        <v>79</v>
      </c>
      <c r="AW1374" s="12" t="s">
        <v>30</v>
      </c>
      <c r="AX1374" s="12" t="s">
        <v>69</v>
      </c>
      <c r="AY1374" s="142" t="s">
        <v>151</v>
      </c>
    </row>
    <row r="1375" spans="2:65" s="11" customFormat="1">
      <c r="B1375" s="134"/>
      <c r="D1375" s="135" t="s">
        <v>159</v>
      </c>
      <c r="E1375" s="136" t="s">
        <v>19</v>
      </c>
      <c r="F1375" s="137" t="s">
        <v>1779</v>
      </c>
      <c r="H1375" s="136" t="s">
        <v>19</v>
      </c>
      <c r="I1375" s="138"/>
      <c r="L1375" s="134"/>
      <c r="M1375" s="139"/>
      <c r="T1375" s="140"/>
      <c r="AT1375" s="136" t="s">
        <v>159</v>
      </c>
      <c r="AU1375" s="136" t="s">
        <v>77</v>
      </c>
      <c r="AV1375" s="11" t="s">
        <v>77</v>
      </c>
      <c r="AW1375" s="11" t="s">
        <v>30</v>
      </c>
      <c r="AX1375" s="11" t="s">
        <v>69</v>
      </c>
      <c r="AY1375" s="136" t="s">
        <v>151</v>
      </c>
    </row>
    <row r="1376" spans="2:65" s="12" customFormat="1">
      <c r="B1376" s="141"/>
      <c r="D1376" s="135" t="s">
        <v>159</v>
      </c>
      <c r="E1376" s="142" t="s">
        <v>19</v>
      </c>
      <c r="F1376" s="143" t="s">
        <v>14</v>
      </c>
      <c r="H1376" s="144">
        <v>15</v>
      </c>
      <c r="I1376" s="145"/>
      <c r="L1376" s="141"/>
      <c r="M1376" s="146"/>
      <c r="T1376" s="147"/>
      <c r="AT1376" s="142" t="s">
        <v>159</v>
      </c>
      <c r="AU1376" s="142" t="s">
        <v>77</v>
      </c>
      <c r="AV1376" s="12" t="s">
        <v>79</v>
      </c>
      <c r="AW1376" s="12" t="s">
        <v>30</v>
      </c>
      <c r="AX1376" s="12" t="s">
        <v>69</v>
      </c>
      <c r="AY1376" s="142" t="s">
        <v>151</v>
      </c>
    </row>
    <row r="1377" spans="2:65" s="11" customFormat="1">
      <c r="B1377" s="134"/>
      <c r="D1377" s="135" t="s">
        <v>159</v>
      </c>
      <c r="E1377" s="136" t="s">
        <v>19</v>
      </c>
      <c r="F1377" s="137" t="s">
        <v>1784</v>
      </c>
      <c r="H1377" s="136" t="s">
        <v>19</v>
      </c>
      <c r="I1377" s="138"/>
      <c r="L1377" s="134"/>
      <c r="M1377" s="139"/>
      <c r="T1377" s="140"/>
      <c r="AT1377" s="136" t="s">
        <v>159</v>
      </c>
      <c r="AU1377" s="136" t="s">
        <v>77</v>
      </c>
      <c r="AV1377" s="11" t="s">
        <v>77</v>
      </c>
      <c r="AW1377" s="11" t="s">
        <v>30</v>
      </c>
      <c r="AX1377" s="11" t="s">
        <v>69</v>
      </c>
      <c r="AY1377" s="136" t="s">
        <v>151</v>
      </c>
    </row>
    <row r="1378" spans="2:65" s="12" customFormat="1">
      <c r="B1378" s="141"/>
      <c r="D1378" s="135" t="s">
        <v>159</v>
      </c>
      <c r="E1378" s="142" t="s">
        <v>19</v>
      </c>
      <c r="F1378" s="143" t="s">
        <v>14</v>
      </c>
      <c r="H1378" s="144">
        <v>15</v>
      </c>
      <c r="I1378" s="145"/>
      <c r="L1378" s="141"/>
      <c r="M1378" s="146"/>
      <c r="T1378" s="147"/>
      <c r="AT1378" s="142" t="s">
        <v>159</v>
      </c>
      <c r="AU1378" s="142" t="s">
        <v>77</v>
      </c>
      <c r="AV1378" s="12" t="s">
        <v>79</v>
      </c>
      <c r="AW1378" s="12" t="s">
        <v>30</v>
      </c>
      <c r="AX1378" s="12" t="s">
        <v>69</v>
      </c>
      <c r="AY1378" s="142" t="s">
        <v>151</v>
      </c>
    </row>
    <row r="1379" spans="2:65" s="11" customFormat="1">
      <c r="B1379" s="134"/>
      <c r="D1379" s="135" t="s">
        <v>159</v>
      </c>
      <c r="E1379" s="136" t="s">
        <v>19</v>
      </c>
      <c r="F1379" s="137" t="s">
        <v>2055</v>
      </c>
      <c r="H1379" s="136" t="s">
        <v>19</v>
      </c>
      <c r="I1379" s="138"/>
      <c r="L1379" s="134"/>
      <c r="M1379" s="139"/>
      <c r="T1379" s="140"/>
      <c r="AT1379" s="136" t="s">
        <v>159</v>
      </c>
      <c r="AU1379" s="136" t="s">
        <v>77</v>
      </c>
      <c r="AV1379" s="11" t="s">
        <v>77</v>
      </c>
      <c r="AW1379" s="11" t="s">
        <v>30</v>
      </c>
      <c r="AX1379" s="11" t="s">
        <v>69</v>
      </c>
      <c r="AY1379" s="136" t="s">
        <v>151</v>
      </c>
    </row>
    <row r="1380" spans="2:65" s="12" customFormat="1">
      <c r="B1380" s="141"/>
      <c r="D1380" s="135" t="s">
        <v>159</v>
      </c>
      <c r="E1380" s="142" t="s">
        <v>19</v>
      </c>
      <c r="F1380" s="143" t="s">
        <v>14</v>
      </c>
      <c r="H1380" s="144">
        <v>15</v>
      </c>
      <c r="I1380" s="145"/>
      <c r="L1380" s="141"/>
      <c r="M1380" s="146"/>
      <c r="T1380" s="147"/>
      <c r="AT1380" s="142" t="s">
        <v>159</v>
      </c>
      <c r="AU1380" s="142" t="s">
        <v>77</v>
      </c>
      <c r="AV1380" s="12" t="s">
        <v>79</v>
      </c>
      <c r="AW1380" s="12" t="s">
        <v>30</v>
      </c>
      <c r="AX1380" s="12" t="s">
        <v>69</v>
      </c>
      <c r="AY1380" s="142" t="s">
        <v>151</v>
      </c>
    </row>
    <row r="1381" spans="2:65" s="11" customFormat="1">
      <c r="B1381" s="134"/>
      <c r="D1381" s="135" t="s">
        <v>159</v>
      </c>
      <c r="E1381" s="136" t="s">
        <v>19</v>
      </c>
      <c r="F1381" s="137" t="s">
        <v>1802</v>
      </c>
      <c r="H1381" s="136" t="s">
        <v>19</v>
      </c>
      <c r="I1381" s="138"/>
      <c r="L1381" s="134"/>
      <c r="M1381" s="139"/>
      <c r="T1381" s="140"/>
      <c r="AT1381" s="136" t="s">
        <v>159</v>
      </c>
      <c r="AU1381" s="136" t="s">
        <v>77</v>
      </c>
      <c r="AV1381" s="11" t="s">
        <v>77</v>
      </c>
      <c r="AW1381" s="11" t="s">
        <v>30</v>
      </c>
      <c r="AX1381" s="11" t="s">
        <v>69</v>
      </c>
      <c r="AY1381" s="136" t="s">
        <v>151</v>
      </c>
    </row>
    <row r="1382" spans="2:65" s="12" customFormat="1">
      <c r="B1382" s="141"/>
      <c r="D1382" s="135" t="s">
        <v>159</v>
      </c>
      <c r="E1382" s="142" t="s">
        <v>19</v>
      </c>
      <c r="F1382" s="143" t="s">
        <v>192</v>
      </c>
      <c r="H1382" s="144">
        <v>6</v>
      </c>
      <c r="I1382" s="145"/>
      <c r="L1382" s="141"/>
      <c r="M1382" s="146"/>
      <c r="T1382" s="147"/>
      <c r="AT1382" s="142" t="s">
        <v>159</v>
      </c>
      <c r="AU1382" s="142" t="s">
        <v>77</v>
      </c>
      <c r="AV1382" s="12" t="s">
        <v>79</v>
      </c>
      <c r="AW1382" s="12" t="s">
        <v>30</v>
      </c>
      <c r="AX1382" s="12" t="s">
        <v>69</v>
      </c>
      <c r="AY1382" s="142" t="s">
        <v>151</v>
      </c>
    </row>
    <row r="1383" spans="2:65" s="11" customFormat="1">
      <c r="B1383" s="134"/>
      <c r="D1383" s="135" t="s">
        <v>159</v>
      </c>
      <c r="E1383" s="136" t="s">
        <v>19</v>
      </c>
      <c r="F1383" s="137" t="s">
        <v>1801</v>
      </c>
      <c r="H1383" s="136" t="s">
        <v>19</v>
      </c>
      <c r="I1383" s="138"/>
      <c r="L1383" s="134"/>
      <c r="M1383" s="139"/>
      <c r="T1383" s="140"/>
      <c r="AT1383" s="136" t="s">
        <v>159</v>
      </c>
      <c r="AU1383" s="136" t="s">
        <v>77</v>
      </c>
      <c r="AV1383" s="11" t="s">
        <v>77</v>
      </c>
      <c r="AW1383" s="11" t="s">
        <v>30</v>
      </c>
      <c r="AX1383" s="11" t="s">
        <v>69</v>
      </c>
      <c r="AY1383" s="136" t="s">
        <v>151</v>
      </c>
    </row>
    <row r="1384" spans="2:65" s="12" customFormat="1">
      <c r="B1384" s="141"/>
      <c r="D1384" s="135" t="s">
        <v>159</v>
      </c>
      <c r="E1384" s="142" t="s">
        <v>19</v>
      </c>
      <c r="F1384" s="143" t="s">
        <v>274</v>
      </c>
      <c r="H1384" s="144">
        <v>20</v>
      </c>
      <c r="I1384" s="145"/>
      <c r="L1384" s="141"/>
      <c r="M1384" s="146"/>
      <c r="T1384" s="147"/>
      <c r="AT1384" s="142" t="s">
        <v>159</v>
      </c>
      <c r="AU1384" s="142" t="s">
        <v>77</v>
      </c>
      <c r="AV1384" s="12" t="s">
        <v>79</v>
      </c>
      <c r="AW1384" s="12" t="s">
        <v>30</v>
      </c>
      <c r="AX1384" s="12" t="s">
        <v>69</v>
      </c>
      <c r="AY1384" s="142" t="s">
        <v>151</v>
      </c>
    </row>
    <row r="1385" spans="2:65" s="11" customFormat="1">
      <c r="B1385" s="134"/>
      <c r="D1385" s="135" t="s">
        <v>159</v>
      </c>
      <c r="E1385" s="136" t="s">
        <v>19</v>
      </c>
      <c r="F1385" s="137" t="s">
        <v>1800</v>
      </c>
      <c r="H1385" s="136" t="s">
        <v>19</v>
      </c>
      <c r="I1385" s="138"/>
      <c r="L1385" s="134"/>
      <c r="M1385" s="139"/>
      <c r="T1385" s="140"/>
      <c r="AT1385" s="136" t="s">
        <v>159</v>
      </c>
      <c r="AU1385" s="136" t="s">
        <v>77</v>
      </c>
      <c r="AV1385" s="11" t="s">
        <v>77</v>
      </c>
      <c r="AW1385" s="11" t="s">
        <v>30</v>
      </c>
      <c r="AX1385" s="11" t="s">
        <v>69</v>
      </c>
      <c r="AY1385" s="136" t="s">
        <v>151</v>
      </c>
    </row>
    <row r="1386" spans="2:65" s="12" customFormat="1">
      <c r="B1386" s="141"/>
      <c r="D1386" s="135" t="s">
        <v>159</v>
      </c>
      <c r="E1386" s="142" t="s">
        <v>19</v>
      </c>
      <c r="F1386" s="143" t="s">
        <v>185</v>
      </c>
      <c r="H1386" s="144">
        <v>5</v>
      </c>
      <c r="I1386" s="145"/>
      <c r="L1386" s="141"/>
      <c r="M1386" s="146"/>
      <c r="T1386" s="147"/>
      <c r="AT1386" s="142" t="s">
        <v>159</v>
      </c>
      <c r="AU1386" s="142" t="s">
        <v>77</v>
      </c>
      <c r="AV1386" s="12" t="s">
        <v>79</v>
      </c>
      <c r="AW1386" s="12" t="s">
        <v>30</v>
      </c>
      <c r="AX1386" s="12" t="s">
        <v>69</v>
      </c>
      <c r="AY1386" s="142" t="s">
        <v>151</v>
      </c>
    </row>
    <row r="1387" spans="2:65" s="11" customFormat="1">
      <c r="B1387" s="134"/>
      <c r="D1387" s="135" t="s">
        <v>159</v>
      </c>
      <c r="E1387" s="136" t="s">
        <v>19</v>
      </c>
      <c r="F1387" s="137" t="s">
        <v>2236</v>
      </c>
      <c r="H1387" s="136" t="s">
        <v>19</v>
      </c>
      <c r="I1387" s="138"/>
      <c r="L1387" s="134"/>
      <c r="M1387" s="139"/>
      <c r="T1387" s="140"/>
      <c r="AT1387" s="136" t="s">
        <v>159</v>
      </c>
      <c r="AU1387" s="136" t="s">
        <v>77</v>
      </c>
      <c r="AV1387" s="11" t="s">
        <v>77</v>
      </c>
      <c r="AW1387" s="11" t="s">
        <v>30</v>
      </c>
      <c r="AX1387" s="11" t="s">
        <v>69</v>
      </c>
      <c r="AY1387" s="136" t="s">
        <v>151</v>
      </c>
    </row>
    <row r="1388" spans="2:65" s="12" customFormat="1">
      <c r="B1388" s="141"/>
      <c r="D1388" s="135" t="s">
        <v>159</v>
      </c>
      <c r="E1388" s="142" t="s">
        <v>19</v>
      </c>
      <c r="F1388" s="143" t="s">
        <v>946</v>
      </c>
      <c r="H1388" s="144">
        <v>200</v>
      </c>
      <c r="I1388" s="145"/>
      <c r="L1388" s="141"/>
      <c r="M1388" s="146"/>
      <c r="T1388" s="147"/>
      <c r="AT1388" s="142" t="s">
        <v>159</v>
      </c>
      <c r="AU1388" s="142" t="s">
        <v>77</v>
      </c>
      <c r="AV1388" s="12" t="s">
        <v>79</v>
      </c>
      <c r="AW1388" s="12" t="s">
        <v>30</v>
      </c>
      <c r="AX1388" s="12" t="s">
        <v>69</v>
      </c>
      <c r="AY1388" s="142" t="s">
        <v>151</v>
      </c>
    </row>
    <row r="1389" spans="2:65" s="13" customFormat="1">
      <c r="B1389" s="148"/>
      <c r="D1389" s="135" t="s">
        <v>159</v>
      </c>
      <c r="E1389" s="149" t="s">
        <v>19</v>
      </c>
      <c r="F1389" s="150" t="s">
        <v>163</v>
      </c>
      <c r="H1389" s="151">
        <v>1041.6309999999999</v>
      </c>
      <c r="I1389" s="152"/>
      <c r="L1389" s="148"/>
      <c r="M1389" s="153"/>
      <c r="T1389" s="154"/>
      <c r="AT1389" s="149" t="s">
        <v>159</v>
      </c>
      <c r="AU1389" s="149" t="s">
        <v>77</v>
      </c>
      <c r="AV1389" s="13" t="s">
        <v>164</v>
      </c>
      <c r="AW1389" s="13" t="s">
        <v>30</v>
      </c>
      <c r="AX1389" s="13" t="s">
        <v>77</v>
      </c>
      <c r="AY1389" s="149" t="s">
        <v>151</v>
      </c>
    </row>
    <row r="1390" spans="2:65" s="1" customFormat="1" ht="33" customHeight="1">
      <c r="B1390" s="31"/>
      <c r="C1390" s="155" t="s">
        <v>1336</v>
      </c>
      <c r="D1390" s="155" t="s">
        <v>342</v>
      </c>
      <c r="E1390" s="156" t="s">
        <v>431</v>
      </c>
      <c r="F1390" s="157" t="s">
        <v>432</v>
      </c>
      <c r="G1390" s="158" t="s">
        <v>425</v>
      </c>
      <c r="H1390" s="159">
        <v>3.0390000000000001</v>
      </c>
      <c r="I1390" s="160"/>
      <c r="J1390" s="161">
        <f>ROUND(I1390*H1390,2)</f>
        <v>0</v>
      </c>
      <c r="K1390" s="157" t="s">
        <v>156</v>
      </c>
      <c r="L1390" s="31"/>
      <c r="M1390" s="162" t="s">
        <v>19</v>
      </c>
      <c r="N1390" s="163" t="s">
        <v>40</v>
      </c>
      <c r="P1390" s="130">
        <f>O1390*H1390</f>
        <v>0</v>
      </c>
      <c r="Q1390" s="130">
        <v>0</v>
      </c>
      <c r="R1390" s="130">
        <f>Q1390*H1390</f>
        <v>0</v>
      </c>
      <c r="S1390" s="130">
        <v>0</v>
      </c>
      <c r="T1390" s="131">
        <f>S1390*H1390</f>
        <v>0</v>
      </c>
      <c r="AR1390" s="132" t="s">
        <v>164</v>
      </c>
      <c r="AT1390" s="132" t="s">
        <v>342</v>
      </c>
      <c r="AU1390" s="132" t="s">
        <v>77</v>
      </c>
      <c r="AY1390" s="16" t="s">
        <v>151</v>
      </c>
      <c r="BE1390" s="133">
        <f>IF(N1390="základní",J1390,0)</f>
        <v>0</v>
      </c>
      <c r="BF1390" s="133">
        <f>IF(N1390="snížená",J1390,0)</f>
        <v>0</v>
      </c>
      <c r="BG1390" s="133">
        <f>IF(N1390="zákl. přenesená",J1390,0)</f>
        <v>0</v>
      </c>
      <c r="BH1390" s="133">
        <f>IF(N1390="sníž. přenesená",J1390,0)</f>
        <v>0</v>
      </c>
      <c r="BI1390" s="133">
        <f>IF(N1390="nulová",J1390,0)</f>
        <v>0</v>
      </c>
      <c r="BJ1390" s="16" t="s">
        <v>77</v>
      </c>
      <c r="BK1390" s="133">
        <f>ROUND(I1390*H1390,2)</f>
        <v>0</v>
      </c>
      <c r="BL1390" s="16" t="s">
        <v>164</v>
      </c>
      <c r="BM1390" s="132" t="s">
        <v>2237</v>
      </c>
    </row>
    <row r="1391" spans="2:65" s="1" customFormat="1" ht="19.5">
      <c r="B1391" s="31"/>
      <c r="D1391" s="135" t="s">
        <v>339</v>
      </c>
      <c r="F1391" s="164" t="s">
        <v>434</v>
      </c>
      <c r="I1391" s="165"/>
      <c r="L1391" s="31"/>
      <c r="M1391" s="166"/>
      <c r="T1391" s="50"/>
      <c r="AT1391" s="16" t="s">
        <v>339</v>
      </c>
      <c r="AU1391" s="16" t="s">
        <v>77</v>
      </c>
    </row>
    <row r="1392" spans="2:65" s="11" customFormat="1">
      <c r="B1392" s="134"/>
      <c r="D1392" s="135" t="s">
        <v>159</v>
      </c>
      <c r="E1392" s="136" t="s">
        <v>19</v>
      </c>
      <c r="F1392" s="137" t="s">
        <v>720</v>
      </c>
      <c r="H1392" s="136" t="s">
        <v>19</v>
      </c>
      <c r="I1392" s="138"/>
      <c r="L1392" s="134"/>
      <c r="M1392" s="139"/>
      <c r="T1392" s="140"/>
      <c r="AT1392" s="136" t="s">
        <v>159</v>
      </c>
      <c r="AU1392" s="136" t="s">
        <v>77</v>
      </c>
      <c r="AV1392" s="11" t="s">
        <v>77</v>
      </c>
      <c r="AW1392" s="11" t="s">
        <v>30</v>
      </c>
      <c r="AX1392" s="11" t="s">
        <v>69</v>
      </c>
      <c r="AY1392" s="136" t="s">
        <v>151</v>
      </c>
    </row>
    <row r="1393" spans="2:51" s="12" customFormat="1">
      <c r="B1393" s="141"/>
      <c r="D1393" s="135" t="s">
        <v>159</v>
      </c>
      <c r="E1393" s="142" t="s">
        <v>19</v>
      </c>
      <c r="F1393" s="143" t="s">
        <v>2116</v>
      </c>
      <c r="H1393" s="144">
        <v>0.63300000000000001</v>
      </c>
      <c r="I1393" s="145"/>
      <c r="L1393" s="141"/>
      <c r="M1393" s="146"/>
      <c r="T1393" s="147"/>
      <c r="AT1393" s="142" t="s">
        <v>159</v>
      </c>
      <c r="AU1393" s="142" t="s">
        <v>77</v>
      </c>
      <c r="AV1393" s="12" t="s">
        <v>79</v>
      </c>
      <c r="AW1393" s="12" t="s">
        <v>30</v>
      </c>
      <c r="AX1393" s="12" t="s">
        <v>69</v>
      </c>
      <c r="AY1393" s="142" t="s">
        <v>151</v>
      </c>
    </row>
    <row r="1394" spans="2:51" s="11" customFormat="1">
      <c r="B1394" s="134"/>
      <c r="D1394" s="135" t="s">
        <v>159</v>
      </c>
      <c r="E1394" s="136" t="s">
        <v>19</v>
      </c>
      <c r="F1394" s="137" t="s">
        <v>713</v>
      </c>
      <c r="H1394" s="136" t="s">
        <v>19</v>
      </c>
      <c r="I1394" s="138"/>
      <c r="L1394" s="134"/>
      <c r="M1394" s="139"/>
      <c r="T1394" s="140"/>
      <c r="AT1394" s="136" t="s">
        <v>159</v>
      </c>
      <c r="AU1394" s="136" t="s">
        <v>77</v>
      </c>
      <c r="AV1394" s="11" t="s">
        <v>77</v>
      </c>
      <c r="AW1394" s="11" t="s">
        <v>30</v>
      </c>
      <c r="AX1394" s="11" t="s">
        <v>69</v>
      </c>
      <c r="AY1394" s="136" t="s">
        <v>151</v>
      </c>
    </row>
    <row r="1395" spans="2:51" s="12" customFormat="1">
      <c r="B1395" s="141"/>
      <c r="D1395" s="135" t="s">
        <v>159</v>
      </c>
      <c r="E1395" s="142" t="s">
        <v>19</v>
      </c>
      <c r="F1395" s="143" t="s">
        <v>2218</v>
      </c>
      <c r="H1395" s="144">
        <v>0.63700000000000001</v>
      </c>
      <c r="I1395" s="145"/>
      <c r="L1395" s="141"/>
      <c r="M1395" s="146"/>
      <c r="T1395" s="147"/>
      <c r="AT1395" s="142" t="s">
        <v>159</v>
      </c>
      <c r="AU1395" s="142" t="s">
        <v>77</v>
      </c>
      <c r="AV1395" s="12" t="s">
        <v>79</v>
      </c>
      <c r="AW1395" s="12" t="s">
        <v>30</v>
      </c>
      <c r="AX1395" s="12" t="s">
        <v>69</v>
      </c>
      <c r="AY1395" s="142" t="s">
        <v>151</v>
      </c>
    </row>
    <row r="1396" spans="2:51" s="11" customFormat="1">
      <c r="B1396" s="134"/>
      <c r="D1396" s="135" t="s">
        <v>159</v>
      </c>
      <c r="E1396" s="136" t="s">
        <v>19</v>
      </c>
      <c r="F1396" s="137" t="s">
        <v>654</v>
      </c>
      <c r="H1396" s="136" t="s">
        <v>19</v>
      </c>
      <c r="I1396" s="138"/>
      <c r="L1396" s="134"/>
      <c r="M1396" s="139"/>
      <c r="T1396" s="140"/>
      <c r="AT1396" s="136" t="s">
        <v>159</v>
      </c>
      <c r="AU1396" s="136" t="s">
        <v>77</v>
      </c>
      <c r="AV1396" s="11" t="s">
        <v>77</v>
      </c>
      <c r="AW1396" s="11" t="s">
        <v>30</v>
      </c>
      <c r="AX1396" s="11" t="s">
        <v>69</v>
      </c>
      <c r="AY1396" s="136" t="s">
        <v>151</v>
      </c>
    </row>
    <row r="1397" spans="2:51" s="12" customFormat="1">
      <c r="B1397" s="141"/>
      <c r="D1397" s="135" t="s">
        <v>159</v>
      </c>
      <c r="E1397" s="142" t="s">
        <v>19</v>
      </c>
      <c r="F1397" s="143" t="s">
        <v>2116</v>
      </c>
      <c r="H1397" s="144">
        <v>0.63300000000000001</v>
      </c>
      <c r="I1397" s="145"/>
      <c r="L1397" s="141"/>
      <c r="M1397" s="146"/>
      <c r="T1397" s="147"/>
      <c r="AT1397" s="142" t="s">
        <v>159</v>
      </c>
      <c r="AU1397" s="142" t="s">
        <v>77</v>
      </c>
      <c r="AV1397" s="12" t="s">
        <v>79</v>
      </c>
      <c r="AW1397" s="12" t="s">
        <v>30</v>
      </c>
      <c r="AX1397" s="12" t="s">
        <v>69</v>
      </c>
      <c r="AY1397" s="142" t="s">
        <v>151</v>
      </c>
    </row>
    <row r="1398" spans="2:51" s="11" customFormat="1">
      <c r="B1398" s="134"/>
      <c r="D1398" s="135" t="s">
        <v>159</v>
      </c>
      <c r="E1398" s="136" t="s">
        <v>19</v>
      </c>
      <c r="F1398" s="137" t="s">
        <v>684</v>
      </c>
      <c r="H1398" s="136" t="s">
        <v>19</v>
      </c>
      <c r="I1398" s="138"/>
      <c r="L1398" s="134"/>
      <c r="M1398" s="139"/>
      <c r="T1398" s="140"/>
      <c r="AT1398" s="136" t="s">
        <v>159</v>
      </c>
      <c r="AU1398" s="136" t="s">
        <v>77</v>
      </c>
      <c r="AV1398" s="11" t="s">
        <v>77</v>
      </c>
      <c r="AW1398" s="11" t="s">
        <v>30</v>
      </c>
      <c r="AX1398" s="11" t="s">
        <v>69</v>
      </c>
      <c r="AY1398" s="136" t="s">
        <v>151</v>
      </c>
    </row>
    <row r="1399" spans="2:51" s="12" customFormat="1">
      <c r="B1399" s="141"/>
      <c r="D1399" s="135" t="s">
        <v>159</v>
      </c>
      <c r="E1399" s="142" t="s">
        <v>19</v>
      </c>
      <c r="F1399" s="143" t="s">
        <v>2219</v>
      </c>
      <c r="H1399" s="144">
        <v>0.59799999999999998</v>
      </c>
      <c r="I1399" s="145"/>
      <c r="L1399" s="141"/>
      <c r="M1399" s="146"/>
      <c r="T1399" s="147"/>
      <c r="AT1399" s="142" t="s">
        <v>159</v>
      </c>
      <c r="AU1399" s="142" t="s">
        <v>77</v>
      </c>
      <c r="AV1399" s="12" t="s">
        <v>79</v>
      </c>
      <c r="AW1399" s="12" t="s">
        <v>30</v>
      </c>
      <c r="AX1399" s="12" t="s">
        <v>69</v>
      </c>
      <c r="AY1399" s="142" t="s">
        <v>151</v>
      </c>
    </row>
    <row r="1400" spans="2:51" s="11" customFormat="1">
      <c r="B1400" s="134"/>
      <c r="D1400" s="135" t="s">
        <v>159</v>
      </c>
      <c r="E1400" s="136" t="s">
        <v>19</v>
      </c>
      <c r="F1400" s="137" t="s">
        <v>1782</v>
      </c>
      <c r="H1400" s="136" t="s">
        <v>19</v>
      </c>
      <c r="I1400" s="138"/>
      <c r="L1400" s="134"/>
      <c r="M1400" s="139"/>
      <c r="T1400" s="140"/>
      <c r="AT1400" s="136" t="s">
        <v>159</v>
      </c>
      <c r="AU1400" s="136" t="s">
        <v>77</v>
      </c>
      <c r="AV1400" s="11" t="s">
        <v>77</v>
      </c>
      <c r="AW1400" s="11" t="s">
        <v>30</v>
      </c>
      <c r="AX1400" s="11" t="s">
        <v>69</v>
      </c>
      <c r="AY1400" s="136" t="s">
        <v>151</v>
      </c>
    </row>
    <row r="1401" spans="2:51" s="12" customFormat="1">
      <c r="B1401" s="141"/>
      <c r="D1401" s="135" t="s">
        <v>159</v>
      </c>
      <c r="E1401" s="142" t="s">
        <v>19</v>
      </c>
      <c r="F1401" s="143" t="s">
        <v>2220</v>
      </c>
      <c r="H1401" s="144">
        <v>0.2</v>
      </c>
      <c r="I1401" s="145"/>
      <c r="L1401" s="141"/>
      <c r="M1401" s="146"/>
      <c r="T1401" s="147"/>
      <c r="AT1401" s="142" t="s">
        <v>159</v>
      </c>
      <c r="AU1401" s="142" t="s">
        <v>77</v>
      </c>
      <c r="AV1401" s="12" t="s">
        <v>79</v>
      </c>
      <c r="AW1401" s="12" t="s">
        <v>30</v>
      </c>
      <c r="AX1401" s="12" t="s">
        <v>69</v>
      </c>
      <c r="AY1401" s="142" t="s">
        <v>151</v>
      </c>
    </row>
    <row r="1402" spans="2:51" s="11" customFormat="1">
      <c r="B1402" s="134"/>
      <c r="D1402" s="135" t="s">
        <v>159</v>
      </c>
      <c r="E1402" s="136" t="s">
        <v>19</v>
      </c>
      <c r="F1402" s="137" t="s">
        <v>1772</v>
      </c>
      <c r="H1402" s="136" t="s">
        <v>19</v>
      </c>
      <c r="I1402" s="138"/>
      <c r="L1402" s="134"/>
      <c r="M1402" s="139"/>
      <c r="T1402" s="140"/>
      <c r="AT1402" s="136" t="s">
        <v>159</v>
      </c>
      <c r="AU1402" s="136" t="s">
        <v>77</v>
      </c>
      <c r="AV1402" s="11" t="s">
        <v>77</v>
      </c>
      <c r="AW1402" s="11" t="s">
        <v>30</v>
      </c>
      <c r="AX1402" s="11" t="s">
        <v>69</v>
      </c>
      <c r="AY1402" s="136" t="s">
        <v>151</v>
      </c>
    </row>
    <row r="1403" spans="2:51" s="12" customFormat="1">
      <c r="B1403" s="141"/>
      <c r="D1403" s="135" t="s">
        <v>159</v>
      </c>
      <c r="E1403" s="142" t="s">
        <v>19</v>
      </c>
      <c r="F1403" s="143" t="s">
        <v>2221</v>
      </c>
      <c r="H1403" s="144">
        <v>6.2E-2</v>
      </c>
      <c r="I1403" s="145"/>
      <c r="L1403" s="141"/>
      <c r="M1403" s="146"/>
      <c r="T1403" s="147"/>
      <c r="AT1403" s="142" t="s">
        <v>159</v>
      </c>
      <c r="AU1403" s="142" t="s">
        <v>77</v>
      </c>
      <c r="AV1403" s="12" t="s">
        <v>79</v>
      </c>
      <c r="AW1403" s="12" t="s">
        <v>30</v>
      </c>
      <c r="AX1403" s="12" t="s">
        <v>69</v>
      </c>
      <c r="AY1403" s="142" t="s">
        <v>151</v>
      </c>
    </row>
    <row r="1404" spans="2:51" s="11" customFormat="1">
      <c r="B1404" s="134"/>
      <c r="D1404" s="135" t="s">
        <v>159</v>
      </c>
      <c r="E1404" s="136" t="s">
        <v>19</v>
      </c>
      <c r="F1404" s="137" t="s">
        <v>2057</v>
      </c>
      <c r="H1404" s="136" t="s">
        <v>19</v>
      </c>
      <c r="I1404" s="138"/>
      <c r="L1404" s="134"/>
      <c r="M1404" s="139"/>
      <c r="T1404" s="140"/>
      <c r="AT1404" s="136" t="s">
        <v>159</v>
      </c>
      <c r="AU1404" s="136" t="s">
        <v>77</v>
      </c>
      <c r="AV1404" s="11" t="s">
        <v>77</v>
      </c>
      <c r="AW1404" s="11" t="s">
        <v>30</v>
      </c>
      <c r="AX1404" s="11" t="s">
        <v>69</v>
      </c>
      <c r="AY1404" s="136" t="s">
        <v>151</v>
      </c>
    </row>
    <row r="1405" spans="2:51" s="12" customFormat="1">
      <c r="B1405" s="141"/>
      <c r="D1405" s="135" t="s">
        <v>159</v>
      </c>
      <c r="E1405" s="142" t="s">
        <v>19</v>
      </c>
      <c r="F1405" s="143" t="s">
        <v>2222</v>
      </c>
      <c r="H1405" s="144">
        <v>0.05</v>
      </c>
      <c r="I1405" s="145"/>
      <c r="L1405" s="141"/>
      <c r="M1405" s="146"/>
      <c r="T1405" s="147"/>
      <c r="AT1405" s="142" t="s">
        <v>159</v>
      </c>
      <c r="AU1405" s="142" t="s">
        <v>77</v>
      </c>
      <c r="AV1405" s="12" t="s">
        <v>79</v>
      </c>
      <c r="AW1405" s="12" t="s">
        <v>30</v>
      </c>
      <c r="AX1405" s="12" t="s">
        <v>69</v>
      </c>
      <c r="AY1405" s="142" t="s">
        <v>151</v>
      </c>
    </row>
    <row r="1406" spans="2:51" s="11" customFormat="1">
      <c r="B1406" s="134"/>
      <c r="D1406" s="135" t="s">
        <v>159</v>
      </c>
      <c r="E1406" s="136" t="s">
        <v>19</v>
      </c>
      <c r="F1406" s="137" t="s">
        <v>866</v>
      </c>
      <c r="H1406" s="136" t="s">
        <v>19</v>
      </c>
      <c r="I1406" s="138"/>
      <c r="L1406" s="134"/>
      <c r="M1406" s="139"/>
      <c r="T1406" s="140"/>
      <c r="AT1406" s="136" t="s">
        <v>159</v>
      </c>
      <c r="AU1406" s="136" t="s">
        <v>77</v>
      </c>
      <c r="AV1406" s="11" t="s">
        <v>77</v>
      </c>
      <c r="AW1406" s="11" t="s">
        <v>30</v>
      </c>
      <c r="AX1406" s="11" t="s">
        <v>69</v>
      </c>
      <c r="AY1406" s="136" t="s">
        <v>151</v>
      </c>
    </row>
    <row r="1407" spans="2:51" s="12" customFormat="1">
      <c r="B1407" s="141"/>
      <c r="D1407" s="135" t="s">
        <v>159</v>
      </c>
      <c r="E1407" s="142" t="s">
        <v>19</v>
      </c>
      <c r="F1407" s="143" t="s">
        <v>2221</v>
      </c>
      <c r="H1407" s="144">
        <v>6.2E-2</v>
      </c>
      <c r="I1407" s="145"/>
      <c r="L1407" s="141"/>
      <c r="M1407" s="146"/>
      <c r="T1407" s="147"/>
      <c r="AT1407" s="142" t="s">
        <v>159</v>
      </c>
      <c r="AU1407" s="142" t="s">
        <v>77</v>
      </c>
      <c r="AV1407" s="12" t="s">
        <v>79</v>
      </c>
      <c r="AW1407" s="12" t="s">
        <v>30</v>
      </c>
      <c r="AX1407" s="12" t="s">
        <v>69</v>
      </c>
      <c r="AY1407" s="142" t="s">
        <v>151</v>
      </c>
    </row>
    <row r="1408" spans="2:51" s="11" customFormat="1">
      <c r="B1408" s="134"/>
      <c r="D1408" s="135" t="s">
        <v>159</v>
      </c>
      <c r="E1408" s="136" t="s">
        <v>19</v>
      </c>
      <c r="F1408" s="137" t="s">
        <v>1774</v>
      </c>
      <c r="H1408" s="136" t="s">
        <v>19</v>
      </c>
      <c r="I1408" s="138"/>
      <c r="L1408" s="134"/>
      <c r="M1408" s="139"/>
      <c r="T1408" s="140"/>
      <c r="AT1408" s="136" t="s">
        <v>159</v>
      </c>
      <c r="AU1408" s="136" t="s">
        <v>77</v>
      </c>
      <c r="AV1408" s="11" t="s">
        <v>77</v>
      </c>
      <c r="AW1408" s="11" t="s">
        <v>30</v>
      </c>
      <c r="AX1408" s="11" t="s">
        <v>69</v>
      </c>
      <c r="AY1408" s="136" t="s">
        <v>151</v>
      </c>
    </row>
    <row r="1409" spans="2:65" s="12" customFormat="1">
      <c r="B1409" s="141"/>
      <c r="D1409" s="135" t="s">
        <v>159</v>
      </c>
      <c r="E1409" s="142" t="s">
        <v>19</v>
      </c>
      <c r="F1409" s="143" t="s">
        <v>2223</v>
      </c>
      <c r="H1409" s="144">
        <v>0.11899999999999999</v>
      </c>
      <c r="I1409" s="145"/>
      <c r="L1409" s="141"/>
      <c r="M1409" s="146"/>
      <c r="T1409" s="147"/>
      <c r="AT1409" s="142" t="s">
        <v>159</v>
      </c>
      <c r="AU1409" s="142" t="s">
        <v>77</v>
      </c>
      <c r="AV1409" s="12" t="s">
        <v>79</v>
      </c>
      <c r="AW1409" s="12" t="s">
        <v>30</v>
      </c>
      <c r="AX1409" s="12" t="s">
        <v>69</v>
      </c>
      <c r="AY1409" s="142" t="s">
        <v>151</v>
      </c>
    </row>
    <row r="1410" spans="2:65" s="11" customFormat="1">
      <c r="B1410" s="134"/>
      <c r="D1410" s="135" t="s">
        <v>159</v>
      </c>
      <c r="E1410" s="136" t="s">
        <v>19</v>
      </c>
      <c r="F1410" s="137" t="s">
        <v>1767</v>
      </c>
      <c r="H1410" s="136" t="s">
        <v>19</v>
      </c>
      <c r="I1410" s="138"/>
      <c r="L1410" s="134"/>
      <c r="M1410" s="139"/>
      <c r="T1410" s="140"/>
      <c r="AT1410" s="136" t="s">
        <v>159</v>
      </c>
      <c r="AU1410" s="136" t="s">
        <v>77</v>
      </c>
      <c r="AV1410" s="11" t="s">
        <v>77</v>
      </c>
      <c r="AW1410" s="11" t="s">
        <v>30</v>
      </c>
      <c r="AX1410" s="11" t="s">
        <v>69</v>
      </c>
      <c r="AY1410" s="136" t="s">
        <v>151</v>
      </c>
    </row>
    <row r="1411" spans="2:65" s="12" customFormat="1">
      <c r="B1411" s="141"/>
      <c r="D1411" s="135" t="s">
        <v>159</v>
      </c>
      <c r="E1411" s="142" t="s">
        <v>19</v>
      </c>
      <c r="F1411" s="143" t="s">
        <v>2173</v>
      </c>
      <c r="H1411" s="144">
        <v>4.4999999999999998E-2</v>
      </c>
      <c r="I1411" s="145"/>
      <c r="L1411" s="141"/>
      <c r="M1411" s="146"/>
      <c r="T1411" s="147"/>
      <c r="AT1411" s="142" t="s">
        <v>159</v>
      </c>
      <c r="AU1411" s="142" t="s">
        <v>77</v>
      </c>
      <c r="AV1411" s="12" t="s">
        <v>79</v>
      </c>
      <c r="AW1411" s="12" t="s">
        <v>30</v>
      </c>
      <c r="AX1411" s="12" t="s">
        <v>69</v>
      </c>
      <c r="AY1411" s="142" t="s">
        <v>151</v>
      </c>
    </row>
    <row r="1412" spans="2:65" s="13" customFormat="1">
      <c r="B1412" s="148"/>
      <c r="D1412" s="135" t="s">
        <v>159</v>
      </c>
      <c r="E1412" s="149" t="s">
        <v>19</v>
      </c>
      <c r="F1412" s="150" t="s">
        <v>163</v>
      </c>
      <c r="H1412" s="151">
        <v>3.0389999999999997</v>
      </c>
      <c r="I1412" s="152"/>
      <c r="L1412" s="148"/>
      <c r="M1412" s="153"/>
      <c r="T1412" s="154"/>
      <c r="AT1412" s="149" t="s">
        <v>159</v>
      </c>
      <c r="AU1412" s="149" t="s">
        <v>77</v>
      </c>
      <c r="AV1412" s="13" t="s">
        <v>164</v>
      </c>
      <c r="AW1412" s="13" t="s">
        <v>30</v>
      </c>
      <c r="AX1412" s="13" t="s">
        <v>77</v>
      </c>
      <c r="AY1412" s="149" t="s">
        <v>151</v>
      </c>
    </row>
    <row r="1413" spans="2:65" s="1" customFormat="1" ht="33" customHeight="1">
      <c r="B1413" s="31"/>
      <c r="C1413" s="155" t="s">
        <v>1341</v>
      </c>
      <c r="D1413" s="155" t="s">
        <v>342</v>
      </c>
      <c r="E1413" s="156" t="s">
        <v>1234</v>
      </c>
      <c r="F1413" s="157" t="s">
        <v>1235</v>
      </c>
      <c r="G1413" s="158" t="s">
        <v>248</v>
      </c>
      <c r="H1413" s="159">
        <v>1041.6310000000001</v>
      </c>
      <c r="I1413" s="160"/>
      <c r="J1413" s="161">
        <f>ROUND(I1413*H1413,2)</f>
        <v>0</v>
      </c>
      <c r="K1413" s="157" t="s">
        <v>156</v>
      </c>
      <c r="L1413" s="31"/>
      <c r="M1413" s="162" t="s">
        <v>19</v>
      </c>
      <c r="N1413" s="163" t="s">
        <v>40</v>
      </c>
      <c r="P1413" s="130">
        <f>O1413*H1413</f>
        <v>0</v>
      </c>
      <c r="Q1413" s="130">
        <v>0</v>
      </c>
      <c r="R1413" s="130">
        <f>Q1413*H1413</f>
        <v>0</v>
      </c>
      <c r="S1413" s="130">
        <v>0</v>
      </c>
      <c r="T1413" s="131">
        <f>S1413*H1413</f>
        <v>0</v>
      </c>
      <c r="AR1413" s="132" t="s">
        <v>164</v>
      </c>
      <c r="AT1413" s="132" t="s">
        <v>342</v>
      </c>
      <c r="AU1413" s="132" t="s">
        <v>77</v>
      </c>
      <c r="AY1413" s="16" t="s">
        <v>151</v>
      </c>
      <c r="BE1413" s="133">
        <f>IF(N1413="základní",J1413,0)</f>
        <v>0</v>
      </c>
      <c r="BF1413" s="133">
        <f>IF(N1413="snížená",J1413,0)</f>
        <v>0</v>
      </c>
      <c r="BG1413" s="133">
        <f>IF(N1413="zákl. přenesená",J1413,0)</f>
        <v>0</v>
      </c>
      <c r="BH1413" s="133">
        <f>IF(N1413="sníž. přenesená",J1413,0)</f>
        <v>0</v>
      </c>
      <c r="BI1413" s="133">
        <f>IF(N1413="nulová",J1413,0)</f>
        <v>0</v>
      </c>
      <c r="BJ1413" s="16" t="s">
        <v>77</v>
      </c>
      <c r="BK1413" s="133">
        <f>ROUND(I1413*H1413,2)</f>
        <v>0</v>
      </c>
      <c r="BL1413" s="16" t="s">
        <v>164</v>
      </c>
      <c r="BM1413" s="132" t="s">
        <v>2238</v>
      </c>
    </row>
    <row r="1414" spans="2:65" s="1" customFormat="1" ht="19.5">
      <c r="B1414" s="31"/>
      <c r="D1414" s="135" t="s">
        <v>339</v>
      </c>
      <c r="F1414" s="164" t="s">
        <v>1237</v>
      </c>
      <c r="I1414" s="165"/>
      <c r="L1414" s="31"/>
      <c r="M1414" s="166"/>
      <c r="T1414" s="50"/>
      <c r="AT1414" s="16" t="s">
        <v>339</v>
      </c>
      <c r="AU1414" s="16" t="s">
        <v>77</v>
      </c>
    </row>
    <row r="1415" spans="2:65" s="11" customFormat="1">
      <c r="B1415" s="134"/>
      <c r="D1415" s="135" t="s">
        <v>159</v>
      </c>
      <c r="E1415" s="136" t="s">
        <v>19</v>
      </c>
      <c r="F1415" s="137" t="s">
        <v>1939</v>
      </c>
      <c r="H1415" s="136" t="s">
        <v>19</v>
      </c>
      <c r="I1415" s="138"/>
      <c r="L1415" s="134"/>
      <c r="M1415" s="139"/>
      <c r="T1415" s="140"/>
      <c r="AT1415" s="136" t="s">
        <v>159</v>
      </c>
      <c r="AU1415" s="136" t="s">
        <v>77</v>
      </c>
      <c r="AV1415" s="11" t="s">
        <v>77</v>
      </c>
      <c r="AW1415" s="11" t="s">
        <v>30</v>
      </c>
      <c r="AX1415" s="11" t="s">
        <v>69</v>
      </c>
      <c r="AY1415" s="136" t="s">
        <v>151</v>
      </c>
    </row>
    <row r="1416" spans="2:65" s="12" customFormat="1">
      <c r="B1416" s="141"/>
      <c r="D1416" s="135" t="s">
        <v>159</v>
      </c>
      <c r="E1416" s="142" t="s">
        <v>19</v>
      </c>
      <c r="F1416" s="143" t="s">
        <v>2233</v>
      </c>
      <c r="H1416" s="144">
        <v>311.95499999999998</v>
      </c>
      <c r="I1416" s="145"/>
      <c r="L1416" s="141"/>
      <c r="M1416" s="146"/>
      <c r="T1416" s="147"/>
      <c r="AT1416" s="142" t="s">
        <v>159</v>
      </c>
      <c r="AU1416" s="142" t="s">
        <v>77</v>
      </c>
      <c r="AV1416" s="12" t="s">
        <v>79</v>
      </c>
      <c r="AW1416" s="12" t="s">
        <v>30</v>
      </c>
      <c r="AX1416" s="12" t="s">
        <v>69</v>
      </c>
      <c r="AY1416" s="142" t="s">
        <v>151</v>
      </c>
    </row>
    <row r="1417" spans="2:65" s="11" customFormat="1">
      <c r="B1417" s="134"/>
      <c r="D1417" s="135" t="s">
        <v>159</v>
      </c>
      <c r="E1417" s="136" t="s">
        <v>19</v>
      </c>
      <c r="F1417" s="137" t="s">
        <v>1941</v>
      </c>
      <c r="H1417" s="136" t="s">
        <v>19</v>
      </c>
      <c r="I1417" s="138"/>
      <c r="L1417" s="134"/>
      <c r="M1417" s="139"/>
      <c r="T1417" s="140"/>
      <c r="AT1417" s="136" t="s">
        <v>159</v>
      </c>
      <c r="AU1417" s="136" t="s">
        <v>77</v>
      </c>
      <c r="AV1417" s="11" t="s">
        <v>77</v>
      </c>
      <c r="AW1417" s="11" t="s">
        <v>30</v>
      </c>
      <c r="AX1417" s="11" t="s">
        <v>69</v>
      </c>
      <c r="AY1417" s="136" t="s">
        <v>151</v>
      </c>
    </row>
    <row r="1418" spans="2:65" s="12" customFormat="1">
      <c r="B1418" s="141"/>
      <c r="D1418" s="135" t="s">
        <v>159</v>
      </c>
      <c r="E1418" s="142" t="s">
        <v>19</v>
      </c>
      <c r="F1418" s="143" t="s">
        <v>2227</v>
      </c>
      <c r="H1418" s="144">
        <v>97.23</v>
      </c>
      <c r="I1418" s="145"/>
      <c r="L1418" s="141"/>
      <c r="M1418" s="146"/>
      <c r="T1418" s="147"/>
      <c r="AT1418" s="142" t="s">
        <v>159</v>
      </c>
      <c r="AU1418" s="142" t="s">
        <v>77</v>
      </c>
      <c r="AV1418" s="12" t="s">
        <v>79</v>
      </c>
      <c r="AW1418" s="12" t="s">
        <v>30</v>
      </c>
      <c r="AX1418" s="12" t="s">
        <v>69</v>
      </c>
      <c r="AY1418" s="142" t="s">
        <v>151</v>
      </c>
    </row>
    <row r="1419" spans="2:65" s="11" customFormat="1">
      <c r="B1419" s="134"/>
      <c r="D1419" s="135" t="s">
        <v>159</v>
      </c>
      <c r="E1419" s="136" t="s">
        <v>19</v>
      </c>
      <c r="F1419" s="137" t="s">
        <v>2234</v>
      </c>
      <c r="H1419" s="136" t="s">
        <v>19</v>
      </c>
      <c r="I1419" s="138"/>
      <c r="L1419" s="134"/>
      <c r="M1419" s="139"/>
      <c r="T1419" s="140"/>
      <c r="AT1419" s="136" t="s">
        <v>159</v>
      </c>
      <c r="AU1419" s="136" t="s">
        <v>77</v>
      </c>
      <c r="AV1419" s="11" t="s">
        <v>77</v>
      </c>
      <c r="AW1419" s="11" t="s">
        <v>30</v>
      </c>
      <c r="AX1419" s="11" t="s">
        <v>69</v>
      </c>
      <c r="AY1419" s="136" t="s">
        <v>151</v>
      </c>
    </row>
    <row r="1420" spans="2:65" s="12" customFormat="1">
      <c r="B1420" s="141"/>
      <c r="D1420" s="135" t="s">
        <v>159</v>
      </c>
      <c r="E1420" s="142" t="s">
        <v>19</v>
      </c>
      <c r="F1420" s="143" t="s">
        <v>1346</v>
      </c>
      <c r="H1420" s="144">
        <v>249.23</v>
      </c>
      <c r="I1420" s="145"/>
      <c r="L1420" s="141"/>
      <c r="M1420" s="146"/>
      <c r="T1420" s="147"/>
      <c r="AT1420" s="142" t="s">
        <v>159</v>
      </c>
      <c r="AU1420" s="142" t="s">
        <v>77</v>
      </c>
      <c r="AV1420" s="12" t="s">
        <v>79</v>
      </c>
      <c r="AW1420" s="12" t="s">
        <v>30</v>
      </c>
      <c r="AX1420" s="12" t="s">
        <v>69</v>
      </c>
      <c r="AY1420" s="142" t="s">
        <v>151</v>
      </c>
    </row>
    <row r="1421" spans="2:65" s="11" customFormat="1">
      <c r="B1421" s="134"/>
      <c r="D1421" s="135" t="s">
        <v>159</v>
      </c>
      <c r="E1421" s="136" t="s">
        <v>19</v>
      </c>
      <c r="F1421" s="137" t="s">
        <v>1943</v>
      </c>
      <c r="H1421" s="136" t="s">
        <v>19</v>
      </c>
      <c r="I1421" s="138"/>
      <c r="L1421" s="134"/>
      <c r="M1421" s="139"/>
      <c r="T1421" s="140"/>
      <c r="AT1421" s="136" t="s">
        <v>159</v>
      </c>
      <c r="AU1421" s="136" t="s">
        <v>77</v>
      </c>
      <c r="AV1421" s="11" t="s">
        <v>77</v>
      </c>
      <c r="AW1421" s="11" t="s">
        <v>30</v>
      </c>
      <c r="AX1421" s="11" t="s">
        <v>69</v>
      </c>
      <c r="AY1421" s="136" t="s">
        <v>151</v>
      </c>
    </row>
    <row r="1422" spans="2:65" s="12" customFormat="1">
      <c r="B1422" s="141"/>
      <c r="D1422" s="135" t="s">
        <v>159</v>
      </c>
      <c r="E1422" s="142" t="s">
        <v>19</v>
      </c>
      <c r="F1422" s="143" t="s">
        <v>2235</v>
      </c>
      <c r="H1422" s="144">
        <v>107.21599999999999</v>
      </c>
      <c r="I1422" s="145"/>
      <c r="L1422" s="141"/>
      <c r="M1422" s="146"/>
      <c r="T1422" s="147"/>
      <c r="AT1422" s="142" t="s">
        <v>159</v>
      </c>
      <c r="AU1422" s="142" t="s">
        <v>77</v>
      </c>
      <c r="AV1422" s="12" t="s">
        <v>79</v>
      </c>
      <c r="AW1422" s="12" t="s">
        <v>30</v>
      </c>
      <c r="AX1422" s="12" t="s">
        <v>69</v>
      </c>
      <c r="AY1422" s="142" t="s">
        <v>151</v>
      </c>
    </row>
    <row r="1423" spans="2:65" s="11" customFormat="1">
      <c r="B1423" s="134"/>
      <c r="D1423" s="135" t="s">
        <v>159</v>
      </c>
      <c r="E1423" s="136" t="s">
        <v>19</v>
      </c>
      <c r="F1423" s="137" t="s">
        <v>1779</v>
      </c>
      <c r="H1423" s="136" t="s">
        <v>19</v>
      </c>
      <c r="I1423" s="138"/>
      <c r="L1423" s="134"/>
      <c r="M1423" s="139"/>
      <c r="T1423" s="140"/>
      <c r="AT1423" s="136" t="s">
        <v>159</v>
      </c>
      <c r="AU1423" s="136" t="s">
        <v>77</v>
      </c>
      <c r="AV1423" s="11" t="s">
        <v>77</v>
      </c>
      <c r="AW1423" s="11" t="s">
        <v>30</v>
      </c>
      <c r="AX1423" s="11" t="s">
        <v>69</v>
      </c>
      <c r="AY1423" s="136" t="s">
        <v>151</v>
      </c>
    </row>
    <row r="1424" spans="2:65" s="12" customFormat="1">
      <c r="B1424" s="141"/>
      <c r="D1424" s="135" t="s">
        <v>159</v>
      </c>
      <c r="E1424" s="142" t="s">
        <v>19</v>
      </c>
      <c r="F1424" s="143" t="s">
        <v>14</v>
      </c>
      <c r="H1424" s="144">
        <v>15</v>
      </c>
      <c r="I1424" s="145"/>
      <c r="L1424" s="141"/>
      <c r="M1424" s="146"/>
      <c r="T1424" s="147"/>
      <c r="AT1424" s="142" t="s">
        <v>159</v>
      </c>
      <c r="AU1424" s="142" t="s">
        <v>77</v>
      </c>
      <c r="AV1424" s="12" t="s">
        <v>79</v>
      </c>
      <c r="AW1424" s="12" t="s">
        <v>30</v>
      </c>
      <c r="AX1424" s="12" t="s">
        <v>69</v>
      </c>
      <c r="AY1424" s="142" t="s">
        <v>151</v>
      </c>
    </row>
    <row r="1425" spans="2:65" s="11" customFormat="1">
      <c r="B1425" s="134"/>
      <c r="D1425" s="135" t="s">
        <v>159</v>
      </c>
      <c r="E1425" s="136" t="s">
        <v>19</v>
      </c>
      <c r="F1425" s="137" t="s">
        <v>1784</v>
      </c>
      <c r="H1425" s="136" t="s">
        <v>19</v>
      </c>
      <c r="I1425" s="138"/>
      <c r="L1425" s="134"/>
      <c r="M1425" s="139"/>
      <c r="T1425" s="140"/>
      <c r="AT1425" s="136" t="s">
        <v>159</v>
      </c>
      <c r="AU1425" s="136" t="s">
        <v>77</v>
      </c>
      <c r="AV1425" s="11" t="s">
        <v>77</v>
      </c>
      <c r="AW1425" s="11" t="s">
        <v>30</v>
      </c>
      <c r="AX1425" s="11" t="s">
        <v>69</v>
      </c>
      <c r="AY1425" s="136" t="s">
        <v>151</v>
      </c>
    </row>
    <row r="1426" spans="2:65" s="12" customFormat="1">
      <c r="B1426" s="141"/>
      <c r="D1426" s="135" t="s">
        <v>159</v>
      </c>
      <c r="E1426" s="142" t="s">
        <v>19</v>
      </c>
      <c r="F1426" s="143" t="s">
        <v>14</v>
      </c>
      <c r="H1426" s="144">
        <v>15</v>
      </c>
      <c r="I1426" s="145"/>
      <c r="L1426" s="141"/>
      <c r="M1426" s="146"/>
      <c r="T1426" s="147"/>
      <c r="AT1426" s="142" t="s">
        <v>159</v>
      </c>
      <c r="AU1426" s="142" t="s">
        <v>77</v>
      </c>
      <c r="AV1426" s="12" t="s">
        <v>79</v>
      </c>
      <c r="AW1426" s="12" t="s">
        <v>30</v>
      </c>
      <c r="AX1426" s="12" t="s">
        <v>69</v>
      </c>
      <c r="AY1426" s="142" t="s">
        <v>151</v>
      </c>
    </row>
    <row r="1427" spans="2:65" s="11" customFormat="1">
      <c r="B1427" s="134"/>
      <c r="D1427" s="135" t="s">
        <v>159</v>
      </c>
      <c r="E1427" s="136" t="s">
        <v>19</v>
      </c>
      <c r="F1427" s="137" t="s">
        <v>2055</v>
      </c>
      <c r="H1427" s="136" t="s">
        <v>19</v>
      </c>
      <c r="I1427" s="138"/>
      <c r="L1427" s="134"/>
      <c r="M1427" s="139"/>
      <c r="T1427" s="140"/>
      <c r="AT1427" s="136" t="s">
        <v>159</v>
      </c>
      <c r="AU1427" s="136" t="s">
        <v>77</v>
      </c>
      <c r="AV1427" s="11" t="s">
        <v>77</v>
      </c>
      <c r="AW1427" s="11" t="s">
        <v>30</v>
      </c>
      <c r="AX1427" s="11" t="s">
        <v>69</v>
      </c>
      <c r="AY1427" s="136" t="s">
        <v>151</v>
      </c>
    </row>
    <row r="1428" spans="2:65" s="12" customFormat="1">
      <c r="B1428" s="141"/>
      <c r="D1428" s="135" t="s">
        <v>159</v>
      </c>
      <c r="E1428" s="142" t="s">
        <v>19</v>
      </c>
      <c r="F1428" s="143" t="s">
        <v>14</v>
      </c>
      <c r="H1428" s="144">
        <v>15</v>
      </c>
      <c r="I1428" s="145"/>
      <c r="L1428" s="141"/>
      <c r="M1428" s="146"/>
      <c r="T1428" s="147"/>
      <c r="AT1428" s="142" t="s">
        <v>159</v>
      </c>
      <c r="AU1428" s="142" t="s">
        <v>77</v>
      </c>
      <c r="AV1428" s="12" t="s">
        <v>79</v>
      </c>
      <c r="AW1428" s="12" t="s">
        <v>30</v>
      </c>
      <c r="AX1428" s="12" t="s">
        <v>69</v>
      </c>
      <c r="AY1428" s="142" t="s">
        <v>151</v>
      </c>
    </row>
    <row r="1429" spans="2:65" s="11" customFormat="1">
      <c r="B1429" s="134"/>
      <c r="D1429" s="135" t="s">
        <v>159</v>
      </c>
      <c r="E1429" s="136" t="s">
        <v>19</v>
      </c>
      <c r="F1429" s="137" t="s">
        <v>1802</v>
      </c>
      <c r="H1429" s="136" t="s">
        <v>19</v>
      </c>
      <c r="I1429" s="138"/>
      <c r="L1429" s="134"/>
      <c r="M1429" s="139"/>
      <c r="T1429" s="140"/>
      <c r="AT1429" s="136" t="s">
        <v>159</v>
      </c>
      <c r="AU1429" s="136" t="s">
        <v>77</v>
      </c>
      <c r="AV1429" s="11" t="s">
        <v>77</v>
      </c>
      <c r="AW1429" s="11" t="s">
        <v>30</v>
      </c>
      <c r="AX1429" s="11" t="s">
        <v>69</v>
      </c>
      <c r="AY1429" s="136" t="s">
        <v>151</v>
      </c>
    </row>
    <row r="1430" spans="2:65" s="12" customFormat="1">
      <c r="B1430" s="141"/>
      <c r="D1430" s="135" t="s">
        <v>159</v>
      </c>
      <c r="E1430" s="142" t="s">
        <v>19</v>
      </c>
      <c r="F1430" s="143" t="s">
        <v>192</v>
      </c>
      <c r="H1430" s="144">
        <v>6</v>
      </c>
      <c r="I1430" s="145"/>
      <c r="L1430" s="141"/>
      <c r="M1430" s="146"/>
      <c r="T1430" s="147"/>
      <c r="AT1430" s="142" t="s">
        <v>159</v>
      </c>
      <c r="AU1430" s="142" t="s">
        <v>77</v>
      </c>
      <c r="AV1430" s="12" t="s">
        <v>79</v>
      </c>
      <c r="AW1430" s="12" t="s">
        <v>30</v>
      </c>
      <c r="AX1430" s="12" t="s">
        <v>69</v>
      </c>
      <c r="AY1430" s="142" t="s">
        <v>151</v>
      </c>
    </row>
    <row r="1431" spans="2:65" s="11" customFormat="1">
      <c r="B1431" s="134"/>
      <c r="D1431" s="135" t="s">
        <v>159</v>
      </c>
      <c r="E1431" s="136" t="s">
        <v>19</v>
      </c>
      <c r="F1431" s="137" t="s">
        <v>1801</v>
      </c>
      <c r="H1431" s="136" t="s">
        <v>19</v>
      </c>
      <c r="I1431" s="138"/>
      <c r="L1431" s="134"/>
      <c r="M1431" s="139"/>
      <c r="T1431" s="140"/>
      <c r="AT1431" s="136" t="s">
        <v>159</v>
      </c>
      <c r="AU1431" s="136" t="s">
        <v>77</v>
      </c>
      <c r="AV1431" s="11" t="s">
        <v>77</v>
      </c>
      <c r="AW1431" s="11" t="s">
        <v>30</v>
      </c>
      <c r="AX1431" s="11" t="s">
        <v>69</v>
      </c>
      <c r="AY1431" s="136" t="s">
        <v>151</v>
      </c>
    </row>
    <row r="1432" spans="2:65" s="12" customFormat="1">
      <c r="B1432" s="141"/>
      <c r="D1432" s="135" t="s">
        <v>159</v>
      </c>
      <c r="E1432" s="142" t="s">
        <v>19</v>
      </c>
      <c r="F1432" s="143" t="s">
        <v>274</v>
      </c>
      <c r="H1432" s="144">
        <v>20</v>
      </c>
      <c r="I1432" s="145"/>
      <c r="L1432" s="141"/>
      <c r="M1432" s="146"/>
      <c r="T1432" s="147"/>
      <c r="AT1432" s="142" t="s">
        <v>159</v>
      </c>
      <c r="AU1432" s="142" t="s">
        <v>77</v>
      </c>
      <c r="AV1432" s="12" t="s">
        <v>79</v>
      </c>
      <c r="AW1432" s="12" t="s">
        <v>30</v>
      </c>
      <c r="AX1432" s="12" t="s">
        <v>69</v>
      </c>
      <c r="AY1432" s="142" t="s">
        <v>151</v>
      </c>
    </row>
    <row r="1433" spans="2:65" s="11" customFormat="1">
      <c r="B1433" s="134"/>
      <c r="D1433" s="135" t="s">
        <v>159</v>
      </c>
      <c r="E1433" s="136" t="s">
        <v>19</v>
      </c>
      <c r="F1433" s="137" t="s">
        <v>1800</v>
      </c>
      <c r="H1433" s="136" t="s">
        <v>19</v>
      </c>
      <c r="I1433" s="138"/>
      <c r="L1433" s="134"/>
      <c r="M1433" s="139"/>
      <c r="T1433" s="140"/>
      <c r="AT1433" s="136" t="s">
        <v>159</v>
      </c>
      <c r="AU1433" s="136" t="s">
        <v>77</v>
      </c>
      <c r="AV1433" s="11" t="s">
        <v>77</v>
      </c>
      <c r="AW1433" s="11" t="s">
        <v>30</v>
      </c>
      <c r="AX1433" s="11" t="s">
        <v>69</v>
      </c>
      <c r="AY1433" s="136" t="s">
        <v>151</v>
      </c>
    </row>
    <row r="1434" spans="2:65" s="12" customFormat="1">
      <c r="B1434" s="141"/>
      <c r="D1434" s="135" t="s">
        <v>159</v>
      </c>
      <c r="E1434" s="142" t="s">
        <v>19</v>
      </c>
      <c r="F1434" s="143" t="s">
        <v>185</v>
      </c>
      <c r="H1434" s="144">
        <v>5</v>
      </c>
      <c r="I1434" s="145"/>
      <c r="L1434" s="141"/>
      <c r="M1434" s="146"/>
      <c r="T1434" s="147"/>
      <c r="AT1434" s="142" t="s">
        <v>159</v>
      </c>
      <c r="AU1434" s="142" t="s">
        <v>77</v>
      </c>
      <c r="AV1434" s="12" t="s">
        <v>79</v>
      </c>
      <c r="AW1434" s="12" t="s">
        <v>30</v>
      </c>
      <c r="AX1434" s="12" t="s">
        <v>69</v>
      </c>
      <c r="AY1434" s="142" t="s">
        <v>151</v>
      </c>
    </row>
    <row r="1435" spans="2:65" s="11" customFormat="1">
      <c r="B1435" s="134"/>
      <c r="D1435" s="135" t="s">
        <v>159</v>
      </c>
      <c r="E1435" s="136" t="s">
        <v>19</v>
      </c>
      <c r="F1435" s="137" t="s">
        <v>2236</v>
      </c>
      <c r="H1435" s="136" t="s">
        <v>19</v>
      </c>
      <c r="I1435" s="138"/>
      <c r="L1435" s="134"/>
      <c r="M1435" s="139"/>
      <c r="T1435" s="140"/>
      <c r="AT1435" s="136" t="s">
        <v>159</v>
      </c>
      <c r="AU1435" s="136" t="s">
        <v>77</v>
      </c>
      <c r="AV1435" s="11" t="s">
        <v>77</v>
      </c>
      <c r="AW1435" s="11" t="s">
        <v>30</v>
      </c>
      <c r="AX1435" s="11" t="s">
        <v>69</v>
      </c>
      <c r="AY1435" s="136" t="s">
        <v>151</v>
      </c>
    </row>
    <row r="1436" spans="2:65" s="12" customFormat="1">
      <c r="B1436" s="141"/>
      <c r="D1436" s="135" t="s">
        <v>159</v>
      </c>
      <c r="E1436" s="142" t="s">
        <v>19</v>
      </c>
      <c r="F1436" s="143" t="s">
        <v>946</v>
      </c>
      <c r="H1436" s="144">
        <v>200</v>
      </c>
      <c r="I1436" s="145"/>
      <c r="L1436" s="141"/>
      <c r="M1436" s="146"/>
      <c r="T1436" s="147"/>
      <c r="AT1436" s="142" t="s">
        <v>159</v>
      </c>
      <c r="AU1436" s="142" t="s">
        <v>77</v>
      </c>
      <c r="AV1436" s="12" t="s">
        <v>79</v>
      </c>
      <c r="AW1436" s="12" t="s">
        <v>30</v>
      </c>
      <c r="AX1436" s="12" t="s">
        <v>69</v>
      </c>
      <c r="AY1436" s="142" t="s">
        <v>151</v>
      </c>
    </row>
    <row r="1437" spans="2:65" s="13" customFormat="1">
      <c r="B1437" s="148"/>
      <c r="D1437" s="135" t="s">
        <v>159</v>
      </c>
      <c r="E1437" s="149" t="s">
        <v>19</v>
      </c>
      <c r="F1437" s="150" t="s">
        <v>163</v>
      </c>
      <c r="H1437" s="151">
        <v>1041.6309999999999</v>
      </c>
      <c r="I1437" s="152"/>
      <c r="L1437" s="148"/>
      <c r="M1437" s="153"/>
      <c r="T1437" s="154"/>
      <c r="AT1437" s="149" t="s">
        <v>159</v>
      </c>
      <c r="AU1437" s="149" t="s">
        <v>77</v>
      </c>
      <c r="AV1437" s="13" t="s">
        <v>164</v>
      </c>
      <c r="AW1437" s="13" t="s">
        <v>30</v>
      </c>
      <c r="AX1437" s="13" t="s">
        <v>77</v>
      </c>
      <c r="AY1437" s="149" t="s">
        <v>151</v>
      </c>
    </row>
    <row r="1438" spans="2:65" s="1" customFormat="1" ht="66.75" customHeight="1">
      <c r="B1438" s="31"/>
      <c r="C1438" s="155" t="s">
        <v>1347</v>
      </c>
      <c r="D1438" s="155" t="s">
        <v>342</v>
      </c>
      <c r="E1438" s="156" t="s">
        <v>1239</v>
      </c>
      <c r="F1438" s="157" t="s">
        <v>1240</v>
      </c>
      <c r="G1438" s="158" t="s">
        <v>448</v>
      </c>
      <c r="H1438" s="159">
        <v>15</v>
      </c>
      <c r="I1438" s="160"/>
      <c r="J1438" s="161">
        <f>ROUND(I1438*H1438,2)</f>
        <v>0</v>
      </c>
      <c r="K1438" s="157" t="s">
        <v>156</v>
      </c>
      <c r="L1438" s="31"/>
      <c r="M1438" s="162" t="s">
        <v>19</v>
      </c>
      <c r="N1438" s="163" t="s">
        <v>40</v>
      </c>
      <c r="P1438" s="130">
        <f>O1438*H1438</f>
        <v>0</v>
      </c>
      <c r="Q1438" s="130">
        <v>0</v>
      </c>
      <c r="R1438" s="130">
        <f>Q1438*H1438</f>
        <v>0</v>
      </c>
      <c r="S1438" s="130">
        <v>0</v>
      </c>
      <c r="T1438" s="131">
        <f>S1438*H1438</f>
        <v>0</v>
      </c>
      <c r="AR1438" s="132" t="s">
        <v>164</v>
      </c>
      <c r="AT1438" s="132" t="s">
        <v>342</v>
      </c>
      <c r="AU1438" s="132" t="s">
        <v>77</v>
      </c>
      <c r="AY1438" s="16" t="s">
        <v>151</v>
      </c>
      <c r="BE1438" s="133">
        <f>IF(N1438="základní",J1438,0)</f>
        <v>0</v>
      </c>
      <c r="BF1438" s="133">
        <f>IF(N1438="snížená",J1438,0)</f>
        <v>0</v>
      </c>
      <c r="BG1438" s="133">
        <f>IF(N1438="zákl. přenesená",J1438,0)</f>
        <v>0</v>
      </c>
      <c r="BH1438" s="133">
        <f>IF(N1438="sníž. přenesená",J1438,0)</f>
        <v>0</v>
      </c>
      <c r="BI1438" s="133">
        <f>IF(N1438="nulová",J1438,0)</f>
        <v>0</v>
      </c>
      <c r="BJ1438" s="16" t="s">
        <v>77</v>
      </c>
      <c r="BK1438" s="133">
        <f>ROUND(I1438*H1438,2)</f>
        <v>0</v>
      </c>
      <c r="BL1438" s="16" t="s">
        <v>164</v>
      </c>
      <c r="BM1438" s="132" t="s">
        <v>2239</v>
      </c>
    </row>
    <row r="1439" spans="2:65" s="11" customFormat="1">
      <c r="B1439" s="134"/>
      <c r="D1439" s="135" t="s">
        <v>159</v>
      </c>
      <c r="E1439" s="136" t="s">
        <v>19</v>
      </c>
      <c r="F1439" s="137" t="s">
        <v>1758</v>
      </c>
      <c r="H1439" s="136" t="s">
        <v>19</v>
      </c>
      <c r="I1439" s="138"/>
      <c r="L1439" s="134"/>
      <c r="M1439" s="139"/>
      <c r="T1439" s="140"/>
      <c r="AT1439" s="136" t="s">
        <v>159</v>
      </c>
      <c r="AU1439" s="136" t="s">
        <v>77</v>
      </c>
      <c r="AV1439" s="11" t="s">
        <v>77</v>
      </c>
      <c r="AW1439" s="11" t="s">
        <v>30</v>
      </c>
      <c r="AX1439" s="11" t="s">
        <v>69</v>
      </c>
      <c r="AY1439" s="136" t="s">
        <v>151</v>
      </c>
    </row>
    <row r="1440" spans="2:65" s="12" customFormat="1">
      <c r="B1440" s="141"/>
      <c r="D1440" s="135" t="s">
        <v>159</v>
      </c>
      <c r="E1440" s="142" t="s">
        <v>19</v>
      </c>
      <c r="F1440" s="143" t="s">
        <v>79</v>
      </c>
      <c r="H1440" s="144">
        <v>2</v>
      </c>
      <c r="I1440" s="145"/>
      <c r="L1440" s="141"/>
      <c r="M1440" s="146"/>
      <c r="T1440" s="147"/>
      <c r="AT1440" s="142" t="s">
        <v>159</v>
      </c>
      <c r="AU1440" s="142" t="s">
        <v>77</v>
      </c>
      <c r="AV1440" s="12" t="s">
        <v>79</v>
      </c>
      <c r="AW1440" s="12" t="s">
        <v>30</v>
      </c>
      <c r="AX1440" s="12" t="s">
        <v>69</v>
      </c>
      <c r="AY1440" s="142" t="s">
        <v>151</v>
      </c>
    </row>
    <row r="1441" spans="2:65" s="11" customFormat="1">
      <c r="B1441" s="134"/>
      <c r="D1441" s="135" t="s">
        <v>159</v>
      </c>
      <c r="E1441" s="136" t="s">
        <v>19</v>
      </c>
      <c r="F1441" s="137" t="s">
        <v>1761</v>
      </c>
      <c r="H1441" s="136" t="s">
        <v>19</v>
      </c>
      <c r="I1441" s="138"/>
      <c r="L1441" s="134"/>
      <c r="M1441" s="139"/>
      <c r="T1441" s="140"/>
      <c r="AT1441" s="136" t="s">
        <v>159</v>
      </c>
      <c r="AU1441" s="136" t="s">
        <v>77</v>
      </c>
      <c r="AV1441" s="11" t="s">
        <v>77</v>
      </c>
      <c r="AW1441" s="11" t="s">
        <v>30</v>
      </c>
      <c r="AX1441" s="11" t="s">
        <v>69</v>
      </c>
      <c r="AY1441" s="136" t="s">
        <v>151</v>
      </c>
    </row>
    <row r="1442" spans="2:65" s="12" customFormat="1">
      <c r="B1442" s="141"/>
      <c r="D1442" s="135" t="s">
        <v>159</v>
      </c>
      <c r="E1442" s="142" t="s">
        <v>19</v>
      </c>
      <c r="F1442" s="143" t="s">
        <v>192</v>
      </c>
      <c r="H1442" s="144">
        <v>6</v>
      </c>
      <c r="I1442" s="145"/>
      <c r="L1442" s="141"/>
      <c r="M1442" s="146"/>
      <c r="T1442" s="147"/>
      <c r="AT1442" s="142" t="s">
        <v>159</v>
      </c>
      <c r="AU1442" s="142" t="s">
        <v>77</v>
      </c>
      <c r="AV1442" s="12" t="s">
        <v>79</v>
      </c>
      <c r="AW1442" s="12" t="s">
        <v>30</v>
      </c>
      <c r="AX1442" s="12" t="s">
        <v>69</v>
      </c>
      <c r="AY1442" s="142" t="s">
        <v>151</v>
      </c>
    </row>
    <row r="1443" spans="2:65" s="11" customFormat="1">
      <c r="B1443" s="134"/>
      <c r="D1443" s="135" t="s">
        <v>159</v>
      </c>
      <c r="E1443" s="136" t="s">
        <v>19</v>
      </c>
      <c r="F1443" s="137" t="s">
        <v>1763</v>
      </c>
      <c r="H1443" s="136" t="s">
        <v>19</v>
      </c>
      <c r="I1443" s="138"/>
      <c r="L1443" s="134"/>
      <c r="M1443" s="139"/>
      <c r="T1443" s="140"/>
      <c r="AT1443" s="136" t="s">
        <v>159</v>
      </c>
      <c r="AU1443" s="136" t="s">
        <v>77</v>
      </c>
      <c r="AV1443" s="11" t="s">
        <v>77</v>
      </c>
      <c r="AW1443" s="11" t="s">
        <v>30</v>
      </c>
      <c r="AX1443" s="11" t="s">
        <v>69</v>
      </c>
      <c r="AY1443" s="136" t="s">
        <v>151</v>
      </c>
    </row>
    <row r="1444" spans="2:65" s="12" customFormat="1">
      <c r="B1444" s="141"/>
      <c r="D1444" s="135" t="s">
        <v>159</v>
      </c>
      <c r="E1444" s="142" t="s">
        <v>19</v>
      </c>
      <c r="F1444" s="143" t="s">
        <v>176</v>
      </c>
      <c r="H1444" s="144">
        <v>3</v>
      </c>
      <c r="I1444" s="145"/>
      <c r="L1444" s="141"/>
      <c r="M1444" s="146"/>
      <c r="T1444" s="147"/>
      <c r="AT1444" s="142" t="s">
        <v>159</v>
      </c>
      <c r="AU1444" s="142" t="s">
        <v>77</v>
      </c>
      <c r="AV1444" s="12" t="s">
        <v>79</v>
      </c>
      <c r="AW1444" s="12" t="s">
        <v>30</v>
      </c>
      <c r="AX1444" s="12" t="s">
        <v>69</v>
      </c>
      <c r="AY1444" s="142" t="s">
        <v>151</v>
      </c>
    </row>
    <row r="1445" spans="2:65" s="11" customFormat="1">
      <c r="B1445" s="134"/>
      <c r="D1445" s="135" t="s">
        <v>159</v>
      </c>
      <c r="E1445" s="136" t="s">
        <v>19</v>
      </c>
      <c r="F1445" s="137" t="s">
        <v>1764</v>
      </c>
      <c r="H1445" s="136" t="s">
        <v>19</v>
      </c>
      <c r="I1445" s="138"/>
      <c r="L1445" s="134"/>
      <c r="M1445" s="139"/>
      <c r="T1445" s="140"/>
      <c r="AT1445" s="136" t="s">
        <v>159</v>
      </c>
      <c r="AU1445" s="136" t="s">
        <v>77</v>
      </c>
      <c r="AV1445" s="11" t="s">
        <v>77</v>
      </c>
      <c r="AW1445" s="11" t="s">
        <v>30</v>
      </c>
      <c r="AX1445" s="11" t="s">
        <v>69</v>
      </c>
      <c r="AY1445" s="136" t="s">
        <v>151</v>
      </c>
    </row>
    <row r="1446" spans="2:65" s="12" customFormat="1">
      <c r="B1446" s="141"/>
      <c r="D1446" s="135" t="s">
        <v>159</v>
      </c>
      <c r="E1446" s="142" t="s">
        <v>19</v>
      </c>
      <c r="F1446" s="143" t="s">
        <v>192</v>
      </c>
      <c r="H1446" s="144">
        <v>6</v>
      </c>
      <c r="I1446" s="145"/>
      <c r="L1446" s="141"/>
      <c r="M1446" s="146"/>
      <c r="T1446" s="147"/>
      <c r="AT1446" s="142" t="s">
        <v>159</v>
      </c>
      <c r="AU1446" s="142" t="s">
        <v>77</v>
      </c>
      <c r="AV1446" s="12" t="s">
        <v>79</v>
      </c>
      <c r="AW1446" s="12" t="s">
        <v>30</v>
      </c>
      <c r="AX1446" s="12" t="s">
        <v>69</v>
      </c>
      <c r="AY1446" s="142" t="s">
        <v>151</v>
      </c>
    </row>
    <row r="1447" spans="2:65" s="11" customFormat="1">
      <c r="B1447" s="134"/>
      <c r="D1447" s="135" t="s">
        <v>159</v>
      </c>
      <c r="E1447" s="136" t="s">
        <v>19</v>
      </c>
      <c r="F1447" s="137" t="s">
        <v>654</v>
      </c>
      <c r="H1447" s="136" t="s">
        <v>19</v>
      </c>
      <c r="I1447" s="138"/>
      <c r="L1447" s="134"/>
      <c r="M1447" s="139"/>
      <c r="T1447" s="140"/>
      <c r="AT1447" s="136" t="s">
        <v>159</v>
      </c>
      <c r="AU1447" s="136" t="s">
        <v>77</v>
      </c>
      <c r="AV1447" s="11" t="s">
        <v>77</v>
      </c>
      <c r="AW1447" s="11" t="s">
        <v>30</v>
      </c>
      <c r="AX1447" s="11" t="s">
        <v>69</v>
      </c>
      <c r="AY1447" s="136" t="s">
        <v>151</v>
      </c>
    </row>
    <row r="1448" spans="2:65" s="12" customFormat="1">
      <c r="B1448" s="141"/>
      <c r="D1448" s="135" t="s">
        <v>159</v>
      </c>
      <c r="E1448" s="142" t="s">
        <v>19</v>
      </c>
      <c r="F1448" s="143" t="s">
        <v>8</v>
      </c>
      <c r="H1448" s="144">
        <v>12</v>
      </c>
      <c r="I1448" s="145"/>
      <c r="L1448" s="141"/>
      <c r="M1448" s="146"/>
      <c r="T1448" s="147"/>
      <c r="AT1448" s="142" t="s">
        <v>159</v>
      </c>
      <c r="AU1448" s="142" t="s">
        <v>77</v>
      </c>
      <c r="AV1448" s="12" t="s">
        <v>79</v>
      </c>
      <c r="AW1448" s="12" t="s">
        <v>30</v>
      </c>
      <c r="AX1448" s="12" t="s">
        <v>69</v>
      </c>
      <c r="AY1448" s="142" t="s">
        <v>151</v>
      </c>
    </row>
    <row r="1449" spans="2:65" s="11" customFormat="1">
      <c r="B1449" s="134"/>
      <c r="D1449" s="135" t="s">
        <v>159</v>
      </c>
      <c r="E1449" s="136" t="s">
        <v>19</v>
      </c>
      <c r="F1449" s="137" t="s">
        <v>1767</v>
      </c>
      <c r="H1449" s="136" t="s">
        <v>19</v>
      </c>
      <c r="I1449" s="138"/>
      <c r="L1449" s="134"/>
      <c r="M1449" s="139"/>
      <c r="T1449" s="140"/>
      <c r="AT1449" s="136" t="s">
        <v>159</v>
      </c>
      <c r="AU1449" s="136" t="s">
        <v>77</v>
      </c>
      <c r="AV1449" s="11" t="s">
        <v>77</v>
      </c>
      <c r="AW1449" s="11" t="s">
        <v>30</v>
      </c>
      <c r="AX1449" s="11" t="s">
        <v>69</v>
      </c>
      <c r="AY1449" s="136" t="s">
        <v>151</v>
      </c>
    </row>
    <row r="1450" spans="2:65" s="12" customFormat="1">
      <c r="B1450" s="141"/>
      <c r="D1450" s="135" t="s">
        <v>159</v>
      </c>
      <c r="E1450" s="142" t="s">
        <v>19</v>
      </c>
      <c r="F1450" s="143" t="s">
        <v>200</v>
      </c>
      <c r="H1450" s="144">
        <v>8</v>
      </c>
      <c r="I1450" s="145"/>
      <c r="L1450" s="141"/>
      <c r="M1450" s="146"/>
      <c r="T1450" s="147"/>
      <c r="AT1450" s="142" t="s">
        <v>159</v>
      </c>
      <c r="AU1450" s="142" t="s">
        <v>77</v>
      </c>
      <c r="AV1450" s="12" t="s">
        <v>79</v>
      </c>
      <c r="AW1450" s="12" t="s">
        <v>30</v>
      </c>
      <c r="AX1450" s="12" t="s">
        <v>69</v>
      </c>
      <c r="AY1450" s="142" t="s">
        <v>151</v>
      </c>
    </row>
    <row r="1451" spans="2:65" s="11" customFormat="1">
      <c r="B1451" s="134"/>
      <c r="D1451" s="135" t="s">
        <v>159</v>
      </c>
      <c r="E1451" s="136" t="s">
        <v>19</v>
      </c>
      <c r="F1451" s="137" t="s">
        <v>1244</v>
      </c>
      <c r="H1451" s="136" t="s">
        <v>19</v>
      </c>
      <c r="I1451" s="138"/>
      <c r="L1451" s="134"/>
      <c r="M1451" s="139"/>
      <c r="T1451" s="140"/>
      <c r="AT1451" s="136" t="s">
        <v>159</v>
      </c>
      <c r="AU1451" s="136" t="s">
        <v>77</v>
      </c>
      <c r="AV1451" s="11" t="s">
        <v>77</v>
      </c>
      <c r="AW1451" s="11" t="s">
        <v>30</v>
      </c>
      <c r="AX1451" s="11" t="s">
        <v>69</v>
      </c>
      <c r="AY1451" s="136" t="s">
        <v>151</v>
      </c>
    </row>
    <row r="1452" spans="2:65" s="12" customFormat="1">
      <c r="B1452" s="141"/>
      <c r="D1452" s="135" t="s">
        <v>159</v>
      </c>
      <c r="E1452" s="142" t="s">
        <v>19</v>
      </c>
      <c r="F1452" s="143" t="s">
        <v>2240</v>
      </c>
      <c r="H1452" s="144">
        <v>-12</v>
      </c>
      <c r="I1452" s="145"/>
      <c r="L1452" s="141"/>
      <c r="M1452" s="146"/>
      <c r="T1452" s="147"/>
      <c r="AT1452" s="142" t="s">
        <v>159</v>
      </c>
      <c r="AU1452" s="142" t="s">
        <v>77</v>
      </c>
      <c r="AV1452" s="12" t="s">
        <v>79</v>
      </c>
      <c r="AW1452" s="12" t="s">
        <v>30</v>
      </c>
      <c r="AX1452" s="12" t="s">
        <v>69</v>
      </c>
      <c r="AY1452" s="142" t="s">
        <v>151</v>
      </c>
    </row>
    <row r="1453" spans="2:65" s="11" customFormat="1">
      <c r="B1453" s="134"/>
      <c r="D1453" s="135" t="s">
        <v>159</v>
      </c>
      <c r="E1453" s="136" t="s">
        <v>19</v>
      </c>
      <c r="F1453" s="137" t="s">
        <v>2241</v>
      </c>
      <c r="H1453" s="136" t="s">
        <v>19</v>
      </c>
      <c r="I1453" s="138"/>
      <c r="L1453" s="134"/>
      <c r="M1453" s="139"/>
      <c r="T1453" s="140"/>
      <c r="AT1453" s="136" t="s">
        <v>159</v>
      </c>
      <c r="AU1453" s="136" t="s">
        <v>77</v>
      </c>
      <c r="AV1453" s="11" t="s">
        <v>77</v>
      </c>
      <c r="AW1453" s="11" t="s">
        <v>30</v>
      </c>
      <c r="AX1453" s="11" t="s">
        <v>69</v>
      </c>
      <c r="AY1453" s="136" t="s">
        <v>151</v>
      </c>
    </row>
    <row r="1454" spans="2:65" s="12" customFormat="1">
      <c r="B1454" s="141"/>
      <c r="D1454" s="135" t="s">
        <v>159</v>
      </c>
      <c r="E1454" s="142" t="s">
        <v>19</v>
      </c>
      <c r="F1454" s="143" t="s">
        <v>2242</v>
      </c>
      <c r="H1454" s="144">
        <v>-10</v>
      </c>
      <c r="I1454" s="145"/>
      <c r="L1454" s="141"/>
      <c r="M1454" s="146"/>
      <c r="T1454" s="147"/>
      <c r="AT1454" s="142" t="s">
        <v>159</v>
      </c>
      <c r="AU1454" s="142" t="s">
        <v>77</v>
      </c>
      <c r="AV1454" s="12" t="s">
        <v>79</v>
      </c>
      <c r="AW1454" s="12" t="s">
        <v>30</v>
      </c>
      <c r="AX1454" s="12" t="s">
        <v>69</v>
      </c>
      <c r="AY1454" s="142" t="s">
        <v>151</v>
      </c>
    </row>
    <row r="1455" spans="2:65" s="13" customFormat="1">
      <c r="B1455" s="148"/>
      <c r="D1455" s="135" t="s">
        <v>159</v>
      </c>
      <c r="E1455" s="149" t="s">
        <v>19</v>
      </c>
      <c r="F1455" s="150" t="s">
        <v>163</v>
      </c>
      <c r="H1455" s="151">
        <v>15</v>
      </c>
      <c r="I1455" s="152"/>
      <c r="L1455" s="148"/>
      <c r="M1455" s="153"/>
      <c r="T1455" s="154"/>
      <c r="AT1455" s="149" t="s">
        <v>159</v>
      </c>
      <c r="AU1455" s="149" t="s">
        <v>77</v>
      </c>
      <c r="AV1455" s="13" t="s">
        <v>164</v>
      </c>
      <c r="AW1455" s="13" t="s">
        <v>30</v>
      </c>
      <c r="AX1455" s="13" t="s">
        <v>77</v>
      </c>
      <c r="AY1455" s="149" t="s">
        <v>151</v>
      </c>
    </row>
    <row r="1456" spans="2:65" s="1" customFormat="1" ht="55.5" customHeight="1">
      <c r="B1456" s="31"/>
      <c r="C1456" s="155" t="s">
        <v>1351</v>
      </c>
      <c r="D1456" s="155" t="s">
        <v>342</v>
      </c>
      <c r="E1456" s="156" t="s">
        <v>446</v>
      </c>
      <c r="F1456" s="157" t="s">
        <v>447</v>
      </c>
      <c r="G1456" s="158" t="s">
        <v>448</v>
      </c>
      <c r="H1456" s="159">
        <v>54</v>
      </c>
      <c r="I1456" s="160"/>
      <c r="J1456" s="161">
        <f>ROUND(I1456*H1456,2)</f>
        <v>0</v>
      </c>
      <c r="K1456" s="157" t="s">
        <v>156</v>
      </c>
      <c r="L1456" s="31"/>
      <c r="M1456" s="162" t="s">
        <v>19</v>
      </c>
      <c r="N1456" s="163" t="s">
        <v>40</v>
      </c>
      <c r="P1456" s="130">
        <f>O1456*H1456</f>
        <v>0</v>
      </c>
      <c r="Q1456" s="130">
        <v>0</v>
      </c>
      <c r="R1456" s="130">
        <f>Q1456*H1456</f>
        <v>0</v>
      </c>
      <c r="S1456" s="130">
        <v>0</v>
      </c>
      <c r="T1456" s="131">
        <f>S1456*H1456</f>
        <v>0</v>
      </c>
      <c r="AR1456" s="132" t="s">
        <v>164</v>
      </c>
      <c r="AT1456" s="132" t="s">
        <v>342</v>
      </c>
      <c r="AU1456" s="132" t="s">
        <v>77</v>
      </c>
      <c r="AY1456" s="16" t="s">
        <v>151</v>
      </c>
      <c r="BE1456" s="133">
        <f>IF(N1456="základní",J1456,0)</f>
        <v>0</v>
      </c>
      <c r="BF1456" s="133">
        <f>IF(N1456="snížená",J1456,0)</f>
        <v>0</v>
      </c>
      <c r="BG1456" s="133">
        <f>IF(N1456="zákl. přenesená",J1456,0)</f>
        <v>0</v>
      </c>
      <c r="BH1456" s="133">
        <f>IF(N1456="sníž. přenesená",J1456,0)</f>
        <v>0</v>
      </c>
      <c r="BI1456" s="133">
        <f>IF(N1456="nulová",J1456,0)</f>
        <v>0</v>
      </c>
      <c r="BJ1456" s="16" t="s">
        <v>77</v>
      </c>
      <c r="BK1456" s="133">
        <f>ROUND(I1456*H1456,2)</f>
        <v>0</v>
      </c>
      <c r="BL1456" s="16" t="s">
        <v>164</v>
      </c>
      <c r="BM1456" s="132" t="s">
        <v>2243</v>
      </c>
    </row>
    <row r="1457" spans="2:65" s="11" customFormat="1">
      <c r="B1457" s="134"/>
      <c r="D1457" s="135" t="s">
        <v>159</v>
      </c>
      <c r="E1457" s="136" t="s">
        <v>19</v>
      </c>
      <c r="F1457" s="137" t="s">
        <v>1250</v>
      </c>
      <c r="H1457" s="136" t="s">
        <v>19</v>
      </c>
      <c r="I1457" s="138"/>
      <c r="L1457" s="134"/>
      <c r="M1457" s="139"/>
      <c r="T1457" s="140"/>
      <c r="AT1457" s="136" t="s">
        <v>159</v>
      </c>
      <c r="AU1457" s="136" t="s">
        <v>77</v>
      </c>
      <c r="AV1457" s="11" t="s">
        <v>77</v>
      </c>
      <c r="AW1457" s="11" t="s">
        <v>30</v>
      </c>
      <c r="AX1457" s="11" t="s">
        <v>69</v>
      </c>
      <c r="AY1457" s="136" t="s">
        <v>151</v>
      </c>
    </row>
    <row r="1458" spans="2:65" s="12" customFormat="1">
      <c r="B1458" s="141"/>
      <c r="D1458" s="135" t="s">
        <v>159</v>
      </c>
      <c r="E1458" s="142" t="s">
        <v>19</v>
      </c>
      <c r="F1458" s="143" t="s">
        <v>2244</v>
      </c>
      <c r="H1458" s="144">
        <v>42</v>
      </c>
      <c r="I1458" s="145"/>
      <c r="L1458" s="141"/>
      <c r="M1458" s="146"/>
      <c r="T1458" s="147"/>
      <c r="AT1458" s="142" t="s">
        <v>159</v>
      </c>
      <c r="AU1458" s="142" t="s">
        <v>77</v>
      </c>
      <c r="AV1458" s="12" t="s">
        <v>79</v>
      </c>
      <c r="AW1458" s="12" t="s">
        <v>30</v>
      </c>
      <c r="AX1458" s="12" t="s">
        <v>69</v>
      </c>
      <c r="AY1458" s="142" t="s">
        <v>151</v>
      </c>
    </row>
    <row r="1459" spans="2:65" s="11" customFormat="1">
      <c r="B1459" s="134"/>
      <c r="D1459" s="135" t="s">
        <v>159</v>
      </c>
      <c r="E1459" s="136" t="s">
        <v>19</v>
      </c>
      <c r="F1459" s="137" t="s">
        <v>1244</v>
      </c>
      <c r="H1459" s="136" t="s">
        <v>19</v>
      </c>
      <c r="I1459" s="138"/>
      <c r="L1459" s="134"/>
      <c r="M1459" s="139"/>
      <c r="T1459" s="140"/>
      <c r="AT1459" s="136" t="s">
        <v>159</v>
      </c>
      <c r="AU1459" s="136" t="s">
        <v>77</v>
      </c>
      <c r="AV1459" s="11" t="s">
        <v>77</v>
      </c>
      <c r="AW1459" s="11" t="s">
        <v>30</v>
      </c>
      <c r="AX1459" s="11" t="s">
        <v>69</v>
      </c>
      <c r="AY1459" s="136" t="s">
        <v>151</v>
      </c>
    </row>
    <row r="1460" spans="2:65" s="12" customFormat="1">
      <c r="B1460" s="141"/>
      <c r="D1460" s="135" t="s">
        <v>159</v>
      </c>
      <c r="E1460" s="142" t="s">
        <v>19</v>
      </c>
      <c r="F1460" s="143" t="s">
        <v>8</v>
      </c>
      <c r="H1460" s="144">
        <v>12</v>
      </c>
      <c r="I1460" s="145"/>
      <c r="L1460" s="141"/>
      <c r="M1460" s="146"/>
      <c r="T1460" s="147"/>
      <c r="AT1460" s="142" t="s">
        <v>159</v>
      </c>
      <c r="AU1460" s="142" t="s">
        <v>77</v>
      </c>
      <c r="AV1460" s="12" t="s">
        <v>79</v>
      </c>
      <c r="AW1460" s="12" t="s">
        <v>30</v>
      </c>
      <c r="AX1460" s="12" t="s">
        <v>69</v>
      </c>
      <c r="AY1460" s="142" t="s">
        <v>151</v>
      </c>
    </row>
    <row r="1461" spans="2:65" s="13" customFormat="1">
      <c r="B1461" s="148"/>
      <c r="D1461" s="135" t="s">
        <v>159</v>
      </c>
      <c r="E1461" s="149" t="s">
        <v>19</v>
      </c>
      <c r="F1461" s="150" t="s">
        <v>163</v>
      </c>
      <c r="H1461" s="151">
        <v>54</v>
      </c>
      <c r="I1461" s="152"/>
      <c r="L1461" s="148"/>
      <c r="M1461" s="153"/>
      <c r="T1461" s="154"/>
      <c r="AT1461" s="149" t="s">
        <v>159</v>
      </c>
      <c r="AU1461" s="149" t="s">
        <v>77</v>
      </c>
      <c r="AV1461" s="13" t="s">
        <v>164</v>
      </c>
      <c r="AW1461" s="13" t="s">
        <v>30</v>
      </c>
      <c r="AX1461" s="13" t="s">
        <v>77</v>
      </c>
      <c r="AY1461" s="149" t="s">
        <v>151</v>
      </c>
    </row>
    <row r="1462" spans="2:65" s="1" customFormat="1" ht="55.5" customHeight="1">
      <c r="B1462" s="31"/>
      <c r="C1462" s="155" t="s">
        <v>1355</v>
      </c>
      <c r="D1462" s="155" t="s">
        <v>342</v>
      </c>
      <c r="E1462" s="156" t="s">
        <v>1254</v>
      </c>
      <c r="F1462" s="157" t="s">
        <v>1255</v>
      </c>
      <c r="G1462" s="158" t="s">
        <v>448</v>
      </c>
      <c r="H1462" s="159">
        <v>83</v>
      </c>
      <c r="I1462" s="160"/>
      <c r="J1462" s="161">
        <f>ROUND(I1462*H1462,2)</f>
        <v>0</v>
      </c>
      <c r="K1462" s="157" t="s">
        <v>156</v>
      </c>
      <c r="L1462" s="31"/>
      <c r="M1462" s="162" t="s">
        <v>19</v>
      </c>
      <c r="N1462" s="163" t="s">
        <v>40</v>
      </c>
      <c r="P1462" s="130">
        <f>O1462*H1462</f>
        <v>0</v>
      </c>
      <c r="Q1462" s="130">
        <v>0</v>
      </c>
      <c r="R1462" s="130">
        <f>Q1462*H1462</f>
        <v>0</v>
      </c>
      <c r="S1462" s="130">
        <v>0</v>
      </c>
      <c r="T1462" s="131">
        <f>S1462*H1462</f>
        <v>0</v>
      </c>
      <c r="AR1462" s="132" t="s">
        <v>164</v>
      </c>
      <c r="AT1462" s="132" t="s">
        <v>342</v>
      </c>
      <c r="AU1462" s="132" t="s">
        <v>77</v>
      </c>
      <c r="AY1462" s="16" t="s">
        <v>151</v>
      </c>
      <c r="BE1462" s="133">
        <f>IF(N1462="základní",J1462,0)</f>
        <v>0</v>
      </c>
      <c r="BF1462" s="133">
        <f>IF(N1462="snížená",J1462,0)</f>
        <v>0</v>
      </c>
      <c r="BG1462" s="133">
        <f>IF(N1462="zákl. přenesená",J1462,0)</f>
        <v>0</v>
      </c>
      <c r="BH1462" s="133">
        <f>IF(N1462="sníž. přenesená",J1462,0)</f>
        <v>0</v>
      </c>
      <c r="BI1462" s="133">
        <f>IF(N1462="nulová",J1462,0)</f>
        <v>0</v>
      </c>
      <c r="BJ1462" s="16" t="s">
        <v>77</v>
      </c>
      <c r="BK1462" s="133">
        <f>ROUND(I1462*H1462,2)</f>
        <v>0</v>
      </c>
      <c r="BL1462" s="16" t="s">
        <v>164</v>
      </c>
      <c r="BM1462" s="132" t="s">
        <v>2245</v>
      </c>
    </row>
    <row r="1463" spans="2:65" s="11" customFormat="1">
      <c r="B1463" s="134"/>
      <c r="D1463" s="135" t="s">
        <v>159</v>
      </c>
      <c r="E1463" s="136" t="s">
        <v>19</v>
      </c>
      <c r="F1463" s="137" t="s">
        <v>1755</v>
      </c>
      <c r="H1463" s="136" t="s">
        <v>19</v>
      </c>
      <c r="I1463" s="138"/>
      <c r="L1463" s="134"/>
      <c r="M1463" s="139"/>
      <c r="T1463" s="140"/>
      <c r="AT1463" s="136" t="s">
        <v>159</v>
      </c>
      <c r="AU1463" s="136" t="s">
        <v>77</v>
      </c>
      <c r="AV1463" s="11" t="s">
        <v>77</v>
      </c>
      <c r="AW1463" s="11" t="s">
        <v>30</v>
      </c>
      <c r="AX1463" s="11" t="s">
        <v>69</v>
      </c>
      <c r="AY1463" s="136" t="s">
        <v>151</v>
      </c>
    </row>
    <row r="1464" spans="2:65" s="12" customFormat="1">
      <c r="B1464" s="141"/>
      <c r="D1464" s="135" t="s">
        <v>159</v>
      </c>
      <c r="E1464" s="142" t="s">
        <v>19</v>
      </c>
      <c r="F1464" s="143" t="s">
        <v>214</v>
      </c>
      <c r="H1464" s="144">
        <v>10</v>
      </c>
      <c r="I1464" s="145"/>
      <c r="L1464" s="141"/>
      <c r="M1464" s="146"/>
      <c r="T1464" s="147"/>
      <c r="AT1464" s="142" t="s">
        <v>159</v>
      </c>
      <c r="AU1464" s="142" t="s">
        <v>77</v>
      </c>
      <c r="AV1464" s="12" t="s">
        <v>79</v>
      </c>
      <c r="AW1464" s="12" t="s">
        <v>30</v>
      </c>
      <c r="AX1464" s="12" t="s">
        <v>69</v>
      </c>
      <c r="AY1464" s="142" t="s">
        <v>151</v>
      </c>
    </row>
    <row r="1465" spans="2:65" s="11" customFormat="1">
      <c r="B1465" s="134"/>
      <c r="D1465" s="135" t="s">
        <v>159</v>
      </c>
      <c r="E1465" s="136" t="s">
        <v>19</v>
      </c>
      <c r="F1465" s="137" t="s">
        <v>2246</v>
      </c>
      <c r="H1465" s="136" t="s">
        <v>19</v>
      </c>
      <c r="I1465" s="138"/>
      <c r="L1465" s="134"/>
      <c r="M1465" s="139"/>
      <c r="T1465" s="140"/>
      <c r="AT1465" s="136" t="s">
        <v>159</v>
      </c>
      <c r="AU1465" s="136" t="s">
        <v>77</v>
      </c>
      <c r="AV1465" s="11" t="s">
        <v>77</v>
      </c>
      <c r="AW1465" s="11" t="s">
        <v>30</v>
      </c>
      <c r="AX1465" s="11" t="s">
        <v>69</v>
      </c>
      <c r="AY1465" s="136" t="s">
        <v>151</v>
      </c>
    </row>
    <row r="1466" spans="2:65" s="12" customFormat="1">
      <c r="B1466" s="141"/>
      <c r="D1466" s="135" t="s">
        <v>159</v>
      </c>
      <c r="E1466" s="142" t="s">
        <v>19</v>
      </c>
      <c r="F1466" s="143" t="s">
        <v>1257</v>
      </c>
      <c r="H1466" s="144">
        <v>56</v>
      </c>
      <c r="I1466" s="145"/>
      <c r="L1466" s="141"/>
      <c r="M1466" s="146"/>
      <c r="T1466" s="147"/>
      <c r="AT1466" s="142" t="s">
        <v>159</v>
      </c>
      <c r="AU1466" s="142" t="s">
        <v>77</v>
      </c>
      <c r="AV1466" s="12" t="s">
        <v>79</v>
      </c>
      <c r="AW1466" s="12" t="s">
        <v>30</v>
      </c>
      <c r="AX1466" s="12" t="s">
        <v>69</v>
      </c>
      <c r="AY1466" s="142" t="s">
        <v>151</v>
      </c>
    </row>
    <row r="1467" spans="2:65" s="11" customFormat="1">
      <c r="B1467" s="134"/>
      <c r="D1467" s="135" t="s">
        <v>159</v>
      </c>
      <c r="E1467" s="136" t="s">
        <v>19</v>
      </c>
      <c r="F1467" s="137" t="s">
        <v>700</v>
      </c>
      <c r="H1467" s="136" t="s">
        <v>19</v>
      </c>
      <c r="I1467" s="138"/>
      <c r="L1467" s="134"/>
      <c r="M1467" s="139"/>
      <c r="T1467" s="140"/>
      <c r="AT1467" s="136" t="s">
        <v>159</v>
      </c>
      <c r="AU1467" s="136" t="s">
        <v>77</v>
      </c>
      <c r="AV1467" s="11" t="s">
        <v>77</v>
      </c>
      <c r="AW1467" s="11" t="s">
        <v>30</v>
      </c>
      <c r="AX1467" s="11" t="s">
        <v>69</v>
      </c>
      <c r="AY1467" s="136" t="s">
        <v>151</v>
      </c>
    </row>
    <row r="1468" spans="2:65" s="12" customFormat="1">
      <c r="B1468" s="141"/>
      <c r="D1468" s="135" t="s">
        <v>159</v>
      </c>
      <c r="E1468" s="142" t="s">
        <v>19</v>
      </c>
      <c r="F1468" s="143" t="s">
        <v>185</v>
      </c>
      <c r="H1468" s="144">
        <v>5</v>
      </c>
      <c r="I1468" s="145"/>
      <c r="L1468" s="141"/>
      <c r="M1468" s="146"/>
      <c r="T1468" s="147"/>
      <c r="AT1468" s="142" t="s">
        <v>159</v>
      </c>
      <c r="AU1468" s="142" t="s">
        <v>77</v>
      </c>
      <c r="AV1468" s="12" t="s">
        <v>79</v>
      </c>
      <c r="AW1468" s="12" t="s">
        <v>30</v>
      </c>
      <c r="AX1468" s="12" t="s">
        <v>69</v>
      </c>
      <c r="AY1468" s="142" t="s">
        <v>151</v>
      </c>
    </row>
    <row r="1469" spans="2:65" s="11" customFormat="1">
      <c r="B1469" s="134"/>
      <c r="D1469" s="135" t="s">
        <v>159</v>
      </c>
      <c r="E1469" s="136" t="s">
        <v>19</v>
      </c>
      <c r="F1469" s="137" t="s">
        <v>694</v>
      </c>
      <c r="H1469" s="136" t="s">
        <v>19</v>
      </c>
      <c r="I1469" s="138"/>
      <c r="L1469" s="134"/>
      <c r="M1469" s="139"/>
      <c r="T1469" s="140"/>
      <c r="AT1469" s="136" t="s">
        <v>159</v>
      </c>
      <c r="AU1469" s="136" t="s">
        <v>77</v>
      </c>
      <c r="AV1469" s="11" t="s">
        <v>77</v>
      </c>
      <c r="AW1469" s="11" t="s">
        <v>30</v>
      </c>
      <c r="AX1469" s="11" t="s">
        <v>69</v>
      </c>
      <c r="AY1469" s="136" t="s">
        <v>151</v>
      </c>
    </row>
    <row r="1470" spans="2:65" s="12" customFormat="1">
      <c r="B1470" s="141"/>
      <c r="D1470" s="135" t="s">
        <v>159</v>
      </c>
      <c r="E1470" s="142" t="s">
        <v>19</v>
      </c>
      <c r="F1470" s="143" t="s">
        <v>79</v>
      </c>
      <c r="H1470" s="144">
        <v>2</v>
      </c>
      <c r="I1470" s="145"/>
      <c r="L1470" s="141"/>
      <c r="M1470" s="146"/>
      <c r="T1470" s="147"/>
      <c r="AT1470" s="142" t="s">
        <v>159</v>
      </c>
      <c r="AU1470" s="142" t="s">
        <v>77</v>
      </c>
      <c r="AV1470" s="12" t="s">
        <v>79</v>
      </c>
      <c r="AW1470" s="12" t="s">
        <v>30</v>
      </c>
      <c r="AX1470" s="12" t="s">
        <v>69</v>
      </c>
      <c r="AY1470" s="142" t="s">
        <v>151</v>
      </c>
    </row>
    <row r="1471" spans="2:65" s="11" customFormat="1">
      <c r="B1471" s="134"/>
      <c r="D1471" s="135" t="s">
        <v>159</v>
      </c>
      <c r="E1471" s="136" t="s">
        <v>19</v>
      </c>
      <c r="F1471" s="137" t="s">
        <v>755</v>
      </c>
      <c r="H1471" s="136" t="s">
        <v>19</v>
      </c>
      <c r="I1471" s="138"/>
      <c r="L1471" s="134"/>
      <c r="M1471" s="139"/>
      <c r="T1471" s="140"/>
      <c r="AT1471" s="136" t="s">
        <v>159</v>
      </c>
      <c r="AU1471" s="136" t="s">
        <v>77</v>
      </c>
      <c r="AV1471" s="11" t="s">
        <v>77</v>
      </c>
      <c r="AW1471" s="11" t="s">
        <v>30</v>
      </c>
      <c r="AX1471" s="11" t="s">
        <v>69</v>
      </c>
      <c r="AY1471" s="136" t="s">
        <v>151</v>
      </c>
    </row>
    <row r="1472" spans="2:65" s="12" customFormat="1">
      <c r="B1472" s="141"/>
      <c r="D1472" s="135" t="s">
        <v>159</v>
      </c>
      <c r="E1472" s="142" t="s">
        <v>19</v>
      </c>
      <c r="F1472" s="143" t="s">
        <v>79</v>
      </c>
      <c r="H1472" s="144">
        <v>2</v>
      </c>
      <c r="I1472" s="145"/>
      <c r="L1472" s="141"/>
      <c r="M1472" s="146"/>
      <c r="T1472" s="147"/>
      <c r="AT1472" s="142" t="s">
        <v>159</v>
      </c>
      <c r="AU1472" s="142" t="s">
        <v>77</v>
      </c>
      <c r="AV1472" s="12" t="s">
        <v>79</v>
      </c>
      <c r="AW1472" s="12" t="s">
        <v>30</v>
      </c>
      <c r="AX1472" s="12" t="s">
        <v>69</v>
      </c>
      <c r="AY1472" s="142" t="s">
        <v>151</v>
      </c>
    </row>
    <row r="1473" spans="2:65" s="11" customFormat="1">
      <c r="B1473" s="134"/>
      <c r="D1473" s="135" t="s">
        <v>159</v>
      </c>
      <c r="E1473" s="136" t="s">
        <v>19</v>
      </c>
      <c r="F1473" s="137" t="s">
        <v>1250</v>
      </c>
      <c r="H1473" s="136" t="s">
        <v>19</v>
      </c>
      <c r="I1473" s="138"/>
      <c r="L1473" s="134"/>
      <c r="M1473" s="139"/>
      <c r="T1473" s="140"/>
      <c r="AT1473" s="136" t="s">
        <v>159</v>
      </c>
      <c r="AU1473" s="136" t="s">
        <v>77</v>
      </c>
      <c r="AV1473" s="11" t="s">
        <v>77</v>
      </c>
      <c r="AW1473" s="11" t="s">
        <v>30</v>
      </c>
      <c r="AX1473" s="11" t="s">
        <v>69</v>
      </c>
      <c r="AY1473" s="136" t="s">
        <v>151</v>
      </c>
    </row>
    <row r="1474" spans="2:65" s="12" customFormat="1">
      <c r="B1474" s="141"/>
      <c r="D1474" s="135" t="s">
        <v>159</v>
      </c>
      <c r="E1474" s="142" t="s">
        <v>19</v>
      </c>
      <c r="F1474" s="143" t="s">
        <v>396</v>
      </c>
      <c r="H1474" s="144">
        <v>8</v>
      </c>
      <c r="I1474" s="145"/>
      <c r="L1474" s="141"/>
      <c r="M1474" s="146"/>
      <c r="T1474" s="147"/>
      <c r="AT1474" s="142" t="s">
        <v>159</v>
      </c>
      <c r="AU1474" s="142" t="s">
        <v>77</v>
      </c>
      <c r="AV1474" s="12" t="s">
        <v>79</v>
      </c>
      <c r="AW1474" s="12" t="s">
        <v>30</v>
      </c>
      <c r="AX1474" s="12" t="s">
        <v>69</v>
      </c>
      <c r="AY1474" s="142" t="s">
        <v>151</v>
      </c>
    </row>
    <row r="1475" spans="2:65" s="13" customFormat="1">
      <c r="B1475" s="148"/>
      <c r="D1475" s="135" t="s">
        <v>159</v>
      </c>
      <c r="E1475" s="149" t="s">
        <v>19</v>
      </c>
      <c r="F1475" s="150" t="s">
        <v>163</v>
      </c>
      <c r="H1475" s="151">
        <v>83</v>
      </c>
      <c r="I1475" s="152"/>
      <c r="L1475" s="148"/>
      <c r="M1475" s="153"/>
      <c r="T1475" s="154"/>
      <c r="AT1475" s="149" t="s">
        <v>159</v>
      </c>
      <c r="AU1475" s="149" t="s">
        <v>77</v>
      </c>
      <c r="AV1475" s="13" t="s">
        <v>164</v>
      </c>
      <c r="AW1475" s="13" t="s">
        <v>30</v>
      </c>
      <c r="AX1475" s="13" t="s">
        <v>77</v>
      </c>
      <c r="AY1475" s="149" t="s">
        <v>151</v>
      </c>
    </row>
    <row r="1476" spans="2:65" s="1" customFormat="1" ht="62.65" customHeight="1">
      <c r="B1476" s="31"/>
      <c r="C1476" s="155" t="s">
        <v>1361</v>
      </c>
      <c r="D1476" s="155" t="s">
        <v>342</v>
      </c>
      <c r="E1476" s="156" t="s">
        <v>1261</v>
      </c>
      <c r="F1476" s="157" t="s">
        <v>1262</v>
      </c>
      <c r="G1476" s="158" t="s">
        <v>448</v>
      </c>
      <c r="H1476" s="159">
        <v>20</v>
      </c>
      <c r="I1476" s="160"/>
      <c r="J1476" s="161">
        <f>ROUND(I1476*H1476,2)</f>
        <v>0</v>
      </c>
      <c r="K1476" s="157" t="s">
        <v>156</v>
      </c>
      <c r="L1476" s="31"/>
      <c r="M1476" s="162" t="s">
        <v>19</v>
      </c>
      <c r="N1476" s="163" t="s">
        <v>40</v>
      </c>
      <c r="P1476" s="130">
        <f>O1476*H1476</f>
        <v>0</v>
      </c>
      <c r="Q1476" s="130">
        <v>0</v>
      </c>
      <c r="R1476" s="130">
        <f>Q1476*H1476</f>
        <v>0</v>
      </c>
      <c r="S1476" s="130">
        <v>0</v>
      </c>
      <c r="T1476" s="131">
        <f>S1476*H1476</f>
        <v>0</v>
      </c>
      <c r="AR1476" s="132" t="s">
        <v>164</v>
      </c>
      <c r="AT1476" s="132" t="s">
        <v>342</v>
      </c>
      <c r="AU1476" s="132" t="s">
        <v>77</v>
      </c>
      <c r="AY1476" s="16" t="s">
        <v>151</v>
      </c>
      <c r="BE1476" s="133">
        <f>IF(N1476="základní",J1476,0)</f>
        <v>0</v>
      </c>
      <c r="BF1476" s="133">
        <f>IF(N1476="snížená",J1476,0)</f>
        <v>0</v>
      </c>
      <c r="BG1476" s="133">
        <f>IF(N1476="zákl. přenesená",J1476,0)</f>
        <v>0</v>
      </c>
      <c r="BH1476" s="133">
        <f>IF(N1476="sníž. přenesená",J1476,0)</f>
        <v>0</v>
      </c>
      <c r="BI1476" s="133">
        <f>IF(N1476="nulová",J1476,0)</f>
        <v>0</v>
      </c>
      <c r="BJ1476" s="16" t="s">
        <v>77</v>
      </c>
      <c r="BK1476" s="133">
        <f>ROUND(I1476*H1476,2)</f>
        <v>0</v>
      </c>
      <c r="BL1476" s="16" t="s">
        <v>164</v>
      </c>
      <c r="BM1476" s="132" t="s">
        <v>2247</v>
      </c>
    </row>
    <row r="1477" spans="2:65" s="12" customFormat="1">
      <c r="B1477" s="141"/>
      <c r="D1477" s="135" t="s">
        <v>159</v>
      </c>
      <c r="E1477" s="142" t="s">
        <v>19</v>
      </c>
      <c r="F1477" s="143" t="s">
        <v>274</v>
      </c>
      <c r="H1477" s="144">
        <v>20</v>
      </c>
      <c r="I1477" s="145"/>
      <c r="L1477" s="141"/>
      <c r="M1477" s="146"/>
      <c r="T1477" s="147"/>
      <c r="AT1477" s="142" t="s">
        <v>159</v>
      </c>
      <c r="AU1477" s="142" t="s">
        <v>77</v>
      </c>
      <c r="AV1477" s="12" t="s">
        <v>79</v>
      </c>
      <c r="AW1477" s="12" t="s">
        <v>30</v>
      </c>
      <c r="AX1477" s="12" t="s">
        <v>69</v>
      </c>
      <c r="AY1477" s="142" t="s">
        <v>151</v>
      </c>
    </row>
    <row r="1478" spans="2:65" s="13" customFormat="1">
      <c r="B1478" s="148"/>
      <c r="D1478" s="135" t="s">
        <v>159</v>
      </c>
      <c r="E1478" s="149" t="s">
        <v>19</v>
      </c>
      <c r="F1478" s="150" t="s">
        <v>163</v>
      </c>
      <c r="H1478" s="151">
        <v>20</v>
      </c>
      <c r="I1478" s="152"/>
      <c r="L1478" s="148"/>
      <c r="M1478" s="153"/>
      <c r="T1478" s="154"/>
      <c r="AT1478" s="149" t="s">
        <v>159</v>
      </c>
      <c r="AU1478" s="149" t="s">
        <v>77</v>
      </c>
      <c r="AV1478" s="13" t="s">
        <v>164</v>
      </c>
      <c r="AW1478" s="13" t="s">
        <v>30</v>
      </c>
      <c r="AX1478" s="13" t="s">
        <v>77</v>
      </c>
      <c r="AY1478" s="149" t="s">
        <v>151</v>
      </c>
    </row>
    <row r="1479" spans="2:65" s="1" customFormat="1" ht="49.15" customHeight="1">
      <c r="B1479" s="31"/>
      <c r="C1479" s="155" t="s">
        <v>1369</v>
      </c>
      <c r="D1479" s="155" t="s">
        <v>342</v>
      </c>
      <c r="E1479" s="156" t="s">
        <v>1264</v>
      </c>
      <c r="F1479" s="157" t="s">
        <v>1265</v>
      </c>
      <c r="G1479" s="158" t="s">
        <v>448</v>
      </c>
      <c r="H1479" s="159">
        <v>12</v>
      </c>
      <c r="I1479" s="160"/>
      <c r="J1479" s="161">
        <f>ROUND(I1479*H1479,2)</f>
        <v>0</v>
      </c>
      <c r="K1479" s="157" t="s">
        <v>156</v>
      </c>
      <c r="L1479" s="31"/>
      <c r="M1479" s="162" t="s">
        <v>19</v>
      </c>
      <c r="N1479" s="163" t="s">
        <v>40</v>
      </c>
      <c r="P1479" s="130">
        <f>O1479*H1479</f>
        <v>0</v>
      </c>
      <c r="Q1479" s="130">
        <v>0</v>
      </c>
      <c r="R1479" s="130">
        <f>Q1479*H1479</f>
        <v>0</v>
      </c>
      <c r="S1479" s="130">
        <v>0</v>
      </c>
      <c r="T1479" s="131">
        <f>S1479*H1479</f>
        <v>0</v>
      </c>
      <c r="AR1479" s="132" t="s">
        <v>164</v>
      </c>
      <c r="AT1479" s="132" t="s">
        <v>342</v>
      </c>
      <c r="AU1479" s="132" t="s">
        <v>77</v>
      </c>
      <c r="AY1479" s="16" t="s">
        <v>151</v>
      </c>
      <c r="BE1479" s="133">
        <f>IF(N1479="základní",J1479,0)</f>
        <v>0</v>
      </c>
      <c r="BF1479" s="133">
        <f>IF(N1479="snížená",J1479,0)</f>
        <v>0</v>
      </c>
      <c r="BG1479" s="133">
        <f>IF(N1479="zákl. přenesená",J1479,0)</f>
        <v>0</v>
      </c>
      <c r="BH1479" s="133">
        <f>IF(N1479="sníž. přenesená",J1479,0)</f>
        <v>0</v>
      </c>
      <c r="BI1479" s="133">
        <f>IF(N1479="nulová",J1479,0)</f>
        <v>0</v>
      </c>
      <c r="BJ1479" s="16" t="s">
        <v>77</v>
      </c>
      <c r="BK1479" s="133">
        <f>ROUND(I1479*H1479,2)</f>
        <v>0</v>
      </c>
      <c r="BL1479" s="16" t="s">
        <v>164</v>
      </c>
      <c r="BM1479" s="132" t="s">
        <v>2248</v>
      </c>
    </row>
    <row r="1480" spans="2:65" s="12" customFormat="1">
      <c r="B1480" s="141"/>
      <c r="D1480" s="135" t="s">
        <v>159</v>
      </c>
      <c r="E1480" s="142" t="s">
        <v>19</v>
      </c>
      <c r="F1480" s="143" t="s">
        <v>8</v>
      </c>
      <c r="H1480" s="144">
        <v>12</v>
      </c>
      <c r="I1480" s="145"/>
      <c r="L1480" s="141"/>
      <c r="M1480" s="146"/>
      <c r="T1480" s="147"/>
      <c r="AT1480" s="142" t="s">
        <v>159</v>
      </c>
      <c r="AU1480" s="142" t="s">
        <v>77</v>
      </c>
      <c r="AV1480" s="12" t="s">
        <v>79</v>
      </c>
      <c r="AW1480" s="12" t="s">
        <v>30</v>
      </c>
      <c r="AX1480" s="12" t="s">
        <v>69</v>
      </c>
      <c r="AY1480" s="142" t="s">
        <v>151</v>
      </c>
    </row>
    <row r="1481" spans="2:65" s="13" customFormat="1">
      <c r="B1481" s="148"/>
      <c r="D1481" s="135" t="s">
        <v>159</v>
      </c>
      <c r="E1481" s="149" t="s">
        <v>19</v>
      </c>
      <c r="F1481" s="150" t="s">
        <v>163</v>
      </c>
      <c r="H1481" s="151">
        <v>12</v>
      </c>
      <c r="I1481" s="152"/>
      <c r="L1481" s="148"/>
      <c r="M1481" s="153"/>
      <c r="T1481" s="154"/>
      <c r="AT1481" s="149" t="s">
        <v>159</v>
      </c>
      <c r="AU1481" s="149" t="s">
        <v>77</v>
      </c>
      <c r="AV1481" s="13" t="s">
        <v>164</v>
      </c>
      <c r="AW1481" s="13" t="s">
        <v>30</v>
      </c>
      <c r="AX1481" s="13" t="s">
        <v>77</v>
      </c>
      <c r="AY1481" s="149" t="s">
        <v>151</v>
      </c>
    </row>
    <row r="1482" spans="2:65" s="1" customFormat="1" ht="49.15" customHeight="1">
      <c r="B1482" s="31"/>
      <c r="C1482" s="155" t="s">
        <v>1374</v>
      </c>
      <c r="D1482" s="155" t="s">
        <v>342</v>
      </c>
      <c r="E1482" s="156" t="s">
        <v>1268</v>
      </c>
      <c r="F1482" s="157" t="s">
        <v>1269</v>
      </c>
      <c r="G1482" s="158" t="s">
        <v>448</v>
      </c>
      <c r="H1482" s="159">
        <v>24</v>
      </c>
      <c r="I1482" s="160"/>
      <c r="J1482" s="161">
        <f>ROUND(I1482*H1482,2)</f>
        <v>0</v>
      </c>
      <c r="K1482" s="157" t="s">
        <v>156</v>
      </c>
      <c r="L1482" s="31"/>
      <c r="M1482" s="162" t="s">
        <v>19</v>
      </c>
      <c r="N1482" s="163" t="s">
        <v>40</v>
      </c>
      <c r="P1482" s="130">
        <f>O1482*H1482</f>
        <v>0</v>
      </c>
      <c r="Q1482" s="130">
        <v>0</v>
      </c>
      <c r="R1482" s="130">
        <f>Q1482*H1482</f>
        <v>0</v>
      </c>
      <c r="S1482" s="130">
        <v>0</v>
      </c>
      <c r="T1482" s="131">
        <f>S1482*H1482</f>
        <v>0</v>
      </c>
      <c r="AR1482" s="132" t="s">
        <v>164</v>
      </c>
      <c r="AT1482" s="132" t="s">
        <v>342</v>
      </c>
      <c r="AU1482" s="132" t="s">
        <v>77</v>
      </c>
      <c r="AY1482" s="16" t="s">
        <v>151</v>
      </c>
      <c r="BE1482" s="133">
        <f>IF(N1482="základní",J1482,0)</f>
        <v>0</v>
      </c>
      <c r="BF1482" s="133">
        <f>IF(N1482="snížená",J1482,0)</f>
        <v>0</v>
      </c>
      <c r="BG1482" s="133">
        <f>IF(N1482="zákl. přenesená",J1482,0)</f>
        <v>0</v>
      </c>
      <c r="BH1482" s="133">
        <f>IF(N1482="sníž. přenesená",J1482,0)</f>
        <v>0</v>
      </c>
      <c r="BI1482" s="133">
        <f>IF(N1482="nulová",J1482,0)</f>
        <v>0</v>
      </c>
      <c r="BJ1482" s="16" t="s">
        <v>77</v>
      </c>
      <c r="BK1482" s="133">
        <f>ROUND(I1482*H1482,2)</f>
        <v>0</v>
      </c>
      <c r="BL1482" s="16" t="s">
        <v>164</v>
      </c>
      <c r="BM1482" s="132" t="s">
        <v>2249</v>
      </c>
    </row>
    <row r="1483" spans="2:65" s="11" customFormat="1">
      <c r="B1483" s="134"/>
      <c r="D1483" s="135" t="s">
        <v>159</v>
      </c>
      <c r="E1483" s="136" t="s">
        <v>19</v>
      </c>
      <c r="F1483" s="137" t="s">
        <v>2246</v>
      </c>
      <c r="H1483" s="136" t="s">
        <v>19</v>
      </c>
      <c r="I1483" s="138"/>
      <c r="L1483" s="134"/>
      <c r="M1483" s="139"/>
      <c r="T1483" s="140"/>
      <c r="AT1483" s="136" t="s">
        <v>159</v>
      </c>
      <c r="AU1483" s="136" t="s">
        <v>77</v>
      </c>
      <c r="AV1483" s="11" t="s">
        <v>77</v>
      </c>
      <c r="AW1483" s="11" t="s">
        <v>30</v>
      </c>
      <c r="AX1483" s="11" t="s">
        <v>69</v>
      </c>
      <c r="AY1483" s="136" t="s">
        <v>151</v>
      </c>
    </row>
    <row r="1484" spans="2:65" s="12" customFormat="1">
      <c r="B1484" s="141"/>
      <c r="D1484" s="135" t="s">
        <v>159</v>
      </c>
      <c r="E1484" s="142" t="s">
        <v>19</v>
      </c>
      <c r="F1484" s="143" t="s">
        <v>1271</v>
      </c>
      <c r="H1484" s="144">
        <v>24</v>
      </c>
      <c r="I1484" s="145"/>
      <c r="L1484" s="141"/>
      <c r="M1484" s="146"/>
      <c r="T1484" s="147"/>
      <c r="AT1484" s="142" t="s">
        <v>159</v>
      </c>
      <c r="AU1484" s="142" t="s">
        <v>77</v>
      </c>
      <c r="AV1484" s="12" t="s">
        <v>79</v>
      </c>
      <c r="AW1484" s="12" t="s">
        <v>30</v>
      </c>
      <c r="AX1484" s="12" t="s">
        <v>69</v>
      </c>
      <c r="AY1484" s="142" t="s">
        <v>151</v>
      </c>
    </row>
    <row r="1485" spans="2:65" s="13" customFormat="1">
      <c r="B1485" s="148"/>
      <c r="D1485" s="135" t="s">
        <v>159</v>
      </c>
      <c r="E1485" s="149" t="s">
        <v>19</v>
      </c>
      <c r="F1485" s="150" t="s">
        <v>163</v>
      </c>
      <c r="H1485" s="151">
        <v>24</v>
      </c>
      <c r="I1485" s="152"/>
      <c r="L1485" s="148"/>
      <c r="M1485" s="153"/>
      <c r="T1485" s="154"/>
      <c r="AT1485" s="149" t="s">
        <v>159</v>
      </c>
      <c r="AU1485" s="149" t="s">
        <v>77</v>
      </c>
      <c r="AV1485" s="13" t="s">
        <v>164</v>
      </c>
      <c r="AW1485" s="13" t="s">
        <v>30</v>
      </c>
      <c r="AX1485" s="13" t="s">
        <v>77</v>
      </c>
      <c r="AY1485" s="149" t="s">
        <v>151</v>
      </c>
    </row>
    <row r="1486" spans="2:65" s="1" customFormat="1" ht="49.15" customHeight="1">
      <c r="B1486" s="31"/>
      <c r="C1486" s="155" t="s">
        <v>1380</v>
      </c>
      <c r="D1486" s="155" t="s">
        <v>342</v>
      </c>
      <c r="E1486" s="156" t="s">
        <v>454</v>
      </c>
      <c r="F1486" s="157" t="s">
        <v>455</v>
      </c>
      <c r="G1486" s="158" t="s">
        <v>248</v>
      </c>
      <c r="H1486" s="159">
        <v>5802</v>
      </c>
      <c r="I1486" s="160"/>
      <c r="J1486" s="161">
        <f>ROUND(I1486*H1486,2)</f>
        <v>0</v>
      </c>
      <c r="K1486" s="157" t="s">
        <v>156</v>
      </c>
      <c r="L1486" s="31"/>
      <c r="M1486" s="162" t="s">
        <v>19</v>
      </c>
      <c r="N1486" s="163" t="s">
        <v>40</v>
      </c>
      <c r="P1486" s="130">
        <f>O1486*H1486</f>
        <v>0</v>
      </c>
      <c r="Q1486" s="130">
        <v>0</v>
      </c>
      <c r="R1486" s="130">
        <f>Q1486*H1486</f>
        <v>0</v>
      </c>
      <c r="S1486" s="130">
        <v>0</v>
      </c>
      <c r="T1486" s="131">
        <f>S1486*H1486</f>
        <v>0</v>
      </c>
      <c r="AR1486" s="132" t="s">
        <v>164</v>
      </c>
      <c r="AT1486" s="132" t="s">
        <v>342</v>
      </c>
      <c r="AU1486" s="132" t="s">
        <v>77</v>
      </c>
      <c r="AY1486" s="16" t="s">
        <v>151</v>
      </c>
      <c r="BE1486" s="133">
        <f>IF(N1486="základní",J1486,0)</f>
        <v>0</v>
      </c>
      <c r="BF1486" s="133">
        <f>IF(N1486="snížená",J1486,0)</f>
        <v>0</v>
      </c>
      <c r="BG1486" s="133">
        <f>IF(N1486="zákl. přenesená",J1486,0)</f>
        <v>0</v>
      </c>
      <c r="BH1486" s="133">
        <f>IF(N1486="sníž. přenesená",J1486,0)</f>
        <v>0</v>
      </c>
      <c r="BI1486" s="133">
        <f>IF(N1486="nulová",J1486,0)</f>
        <v>0</v>
      </c>
      <c r="BJ1486" s="16" t="s">
        <v>77</v>
      </c>
      <c r="BK1486" s="133">
        <f>ROUND(I1486*H1486,2)</f>
        <v>0</v>
      </c>
      <c r="BL1486" s="16" t="s">
        <v>164</v>
      </c>
      <c r="BM1486" s="132" t="s">
        <v>2250</v>
      </c>
    </row>
    <row r="1487" spans="2:65" s="1" customFormat="1" ht="19.5">
      <c r="B1487" s="31"/>
      <c r="D1487" s="135" t="s">
        <v>339</v>
      </c>
      <c r="F1487" s="164" t="s">
        <v>457</v>
      </c>
      <c r="I1487" s="165"/>
      <c r="L1487" s="31"/>
      <c r="M1487" s="166"/>
      <c r="T1487" s="50"/>
      <c r="AT1487" s="16" t="s">
        <v>339</v>
      </c>
      <c r="AU1487" s="16" t="s">
        <v>77</v>
      </c>
    </row>
    <row r="1488" spans="2:65" s="11" customFormat="1">
      <c r="B1488" s="134"/>
      <c r="D1488" s="135" t="s">
        <v>159</v>
      </c>
      <c r="E1488" s="136" t="s">
        <v>19</v>
      </c>
      <c r="F1488" s="137" t="s">
        <v>720</v>
      </c>
      <c r="H1488" s="136" t="s">
        <v>19</v>
      </c>
      <c r="I1488" s="138"/>
      <c r="L1488" s="134"/>
      <c r="M1488" s="139"/>
      <c r="T1488" s="140"/>
      <c r="AT1488" s="136" t="s">
        <v>159</v>
      </c>
      <c r="AU1488" s="136" t="s">
        <v>77</v>
      </c>
      <c r="AV1488" s="11" t="s">
        <v>77</v>
      </c>
      <c r="AW1488" s="11" t="s">
        <v>30</v>
      </c>
      <c r="AX1488" s="11" t="s">
        <v>69</v>
      </c>
      <c r="AY1488" s="136" t="s">
        <v>151</v>
      </c>
    </row>
    <row r="1489" spans="2:65" s="12" customFormat="1">
      <c r="B1489" s="141"/>
      <c r="D1489" s="135" t="s">
        <v>159</v>
      </c>
      <c r="E1489" s="142" t="s">
        <v>19</v>
      </c>
      <c r="F1489" s="143" t="s">
        <v>2251</v>
      </c>
      <c r="H1489" s="144">
        <v>1266</v>
      </c>
      <c r="I1489" s="145"/>
      <c r="L1489" s="141"/>
      <c r="M1489" s="146"/>
      <c r="T1489" s="147"/>
      <c r="AT1489" s="142" t="s">
        <v>159</v>
      </c>
      <c r="AU1489" s="142" t="s">
        <v>77</v>
      </c>
      <c r="AV1489" s="12" t="s">
        <v>79</v>
      </c>
      <c r="AW1489" s="12" t="s">
        <v>30</v>
      </c>
      <c r="AX1489" s="12" t="s">
        <v>69</v>
      </c>
      <c r="AY1489" s="142" t="s">
        <v>151</v>
      </c>
    </row>
    <row r="1490" spans="2:65" s="11" customFormat="1">
      <c r="B1490" s="134"/>
      <c r="D1490" s="135" t="s">
        <v>159</v>
      </c>
      <c r="E1490" s="136" t="s">
        <v>19</v>
      </c>
      <c r="F1490" s="137" t="s">
        <v>713</v>
      </c>
      <c r="H1490" s="136" t="s">
        <v>19</v>
      </c>
      <c r="I1490" s="138"/>
      <c r="L1490" s="134"/>
      <c r="M1490" s="139"/>
      <c r="T1490" s="140"/>
      <c r="AT1490" s="136" t="s">
        <v>159</v>
      </c>
      <c r="AU1490" s="136" t="s">
        <v>77</v>
      </c>
      <c r="AV1490" s="11" t="s">
        <v>77</v>
      </c>
      <c r="AW1490" s="11" t="s">
        <v>30</v>
      </c>
      <c r="AX1490" s="11" t="s">
        <v>69</v>
      </c>
      <c r="AY1490" s="136" t="s">
        <v>151</v>
      </c>
    </row>
    <row r="1491" spans="2:65" s="12" customFormat="1">
      <c r="B1491" s="141"/>
      <c r="D1491" s="135" t="s">
        <v>159</v>
      </c>
      <c r="E1491" s="142" t="s">
        <v>19</v>
      </c>
      <c r="F1491" s="143" t="s">
        <v>2252</v>
      </c>
      <c r="H1491" s="144">
        <v>1274</v>
      </c>
      <c r="I1491" s="145"/>
      <c r="L1491" s="141"/>
      <c r="M1491" s="146"/>
      <c r="T1491" s="147"/>
      <c r="AT1491" s="142" t="s">
        <v>159</v>
      </c>
      <c r="AU1491" s="142" t="s">
        <v>77</v>
      </c>
      <c r="AV1491" s="12" t="s">
        <v>79</v>
      </c>
      <c r="AW1491" s="12" t="s">
        <v>30</v>
      </c>
      <c r="AX1491" s="12" t="s">
        <v>69</v>
      </c>
      <c r="AY1491" s="142" t="s">
        <v>151</v>
      </c>
    </row>
    <row r="1492" spans="2:65" s="11" customFormat="1">
      <c r="B1492" s="134"/>
      <c r="D1492" s="135" t="s">
        <v>159</v>
      </c>
      <c r="E1492" s="136" t="s">
        <v>19</v>
      </c>
      <c r="F1492" s="137" t="s">
        <v>654</v>
      </c>
      <c r="H1492" s="136" t="s">
        <v>19</v>
      </c>
      <c r="I1492" s="138"/>
      <c r="L1492" s="134"/>
      <c r="M1492" s="139"/>
      <c r="T1492" s="140"/>
      <c r="AT1492" s="136" t="s">
        <v>159</v>
      </c>
      <c r="AU1492" s="136" t="s">
        <v>77</v>
      </c>
      <c r="AV1492" s="11" t="s">
        <v>77</v>
      </c>
      <c r="AW1492" s="11" t="s">
        <v>30</v>
      </c>
      <c r="AX1492" s="11" t="s">
        <v>69</v>
      </c>
      <c r="AY1492" s="136" t="s">
        <v>151</v>
      </c>
    </row>
    <row r="1493" spans="2:65" s="12" customFormat="1">
      <c r="B1493" s="141"/>
      <c r="D1493" s="135" t="s">
        <v>159</v>
      </c>
      <c r="E1493" s="142" t="s">
        <v>19</v>
      </c>
      <c r="F1493" s="143" t="s">
        <v>2251</v>
      </c>
      <c r="H1493" s="144">
        <v>1266</v>
      </c>
      <c r="I1493" s="145"/>
      <c r="L1493" s="141"/>
      <c r="M1493" s="146"/>
      <c r="T1493" s="147"/>
      <c r="AT1493" s="142" t="s">
        <v>159</v>
      </c>
      <c r="AU1493" s="142" t="s">
        <v>77</v>
      </c>
      <c r="AV1493" s="12" t="s">
        <v>79</v>
      </c>
      <c r="AW1493" s="12" t="s">
        <v>30</v>
      </c>
      <c r="AX1493" s="12" t="s">
        <v>69</v>
      </c>
      <c r="AY1493" s="142" t="s">
        <v>151</v>
      </c>
    </row>
    <row r="1494" spans="2:65" s="11" customFormat="1">
      <c r="B1494" s="134"/>
      <c r="D1494" s="135" t="s">
        <v>159</v>
      </c>
      <c r="E1494" s="136" t="s">
        <v>19</v>
      </c>
      <c r="F1494" s="137" t="s">
        <v>684</v>
      </c>
      <c r="H1494" s="136" t="s">
        <v>19</v>
      </c>
      <c r="I1494" s="138"/>
      <c r="L1494" s="134"/>
      <c r="M1494" s="139"/>
      <c r="T1494" s="140"/>
      <c r="AT1494" s="136" t="s">
        <v>159</v>
      </c>
      <c r="AU1494" s="136" t="s">
        <v>77</v>
      </c>
      <c r="AV1494" s="11" t="s">
        <v>77</v>
      </c>
      <c r="AW1494" s="11" t="s">
        <v>30</v>
      </c>
      <c r="AX1494" s="11" t="s">
        <v>69</v>
      </c>
      <c r="AY1494" s="136" t="s">
        <v>151</v>
      </c>
    </row>
    <row r="1495" spans="2:65" s="12" customFormat="1">
      <c r="B1495" s="141"/>
      <c r="D1495" s="135" t="s">
        <v>159</v>
      </c>
      <c r="E1495" s="142" t="s">
        <v>19</v>
      </c>
      <c r="F1495" s="143" t="s">
        <v>2253</v>
      </c>
      <c r="H1495" s="144">
        <v>1196</v>
      </c>
      <c r="I1495" s="145"/>
      <c r="L1495" s="141"/>
      <c r="M1495" s="146"/>
      <c r="T1495" s="147"/>
      <c r="AT1495" s="142" t="s">
        <v>159</v>
      </c>
      <c r="AU1495" s="142" t="s">
        <v>77</v>
      </c>
      <c r="AV1495" s="12" t="s">
        <v>79</v>
      </c>
      <c r="AW1495" s="12" t="s">
        <v>30</v>
      </c>
      <c r="AX1495" s="12" t="s">
        <v>69</v>
      </c>
      <c r="AY1495" s="142" t="s">
        <v>151</v>
      </c>
    </row>
    <row r="1496" spans="2:65" s="11" customFormat="1">
      <c r="B1496" s="134"/>
      <c r="D1496" s="135" t="s">
        <v>159</v>
      </c>
      <c r="E1496" s="136" t="s">
        <v>19</v>
      </c>
      <c r="F1496" s="137" t="s">
        <v>2254</v>
      </c>
      <c r="H1496" s="136" t="s">
        <v>19</v>
      </c>
      <c r="I1496" s="138"/>
      <c r="L1496" s="134"/>
      <c r="M1496" s="139"/>
      <c r="T1496" s="140"/>
      <c r="AT1496" s="136" t="s">
        <v>159</v>
      </c>
      <c r="AU1496" s="136" t="s">
        <v>77</v>
      </c>
      <c r="AV1496" s="11" t="s">
        <v>77</v>
      </c>
      <c r="AW1496" s="11" t="s">
        <v>30</v>
      </c>
      <c r="AX1496" s="11" t="s">
        <v>69</v>
      </c>
      <c r="AY1496" s="136" t="s">
        <v>151</v>
      </c>
    </row>
    <row r="1497" spans="2:65" s="12" customFormat="1">
      <c r="B1497" s="141"/>
      <c r="D1497" s="135" t="s">
        <v>159</v>
      </c>
      <c r="E1497" s="142" t="s">
        <v>19</v>
      </c>
      <c r="F1497" s="143" t="s">
        <v>946</v>
      </c>
      <c r="H1497" s="144">
        <v>200</v>
      </c>
      <c r="I1497" s="145"/>
      <c r="L1497" s="141"/>
      <c r="M1497" s="146"/>
      <c r="T1497" s="147"/>
      <c r="AT1497" s="142" t="s">
        <v>159</v>
      </c>
      <c r="AU1497" s="142" t="s">
        <v>77</v>
      </c>
      <c r="AV1497" s="12" t="s">
        <v>79</v>
      </c>
      <c r="AW1497" s="12" t="s">
        <v>30</v>
      </c>
      <c r="AX1497" s="12" t="s">
        <v>69</v>
      </c>
      <c r="AY1497" s="142" t="s">
        <v>151</v>
      </c>
    </row>
    <row r="1498" spans="2:65" s="11" customFormat="1">
      <c r="B1498" s="134"/>
      <c r="D1498" s="135" t="s">
        <v>159</v>
      </c>
      <c r="E1498" s="136" t="s">
        <v>19</v>
      </c>
      <c r="F1498" s="137" t="s">
        <v>451</v>
      </c>
      <c r="H1498" s="136" t="s">
        <v>19</v>
      </c>
      <c r="I1498" s="138"/>
      <c r="L1498" s="134"/>
      <c r="M1498" s="139"/>
      <c r="T1498" s="140"/>
      <c r="AT1498" s="136" t="s">
        <v>159</v>
      </c>
      <c r="AU1498" s="136" t="s">
        <v>77</v>
      </c>
      <c r="AV1498" s="11" t="s">
        <v>77</v>
      </c>
      <c r="AW1498" s="11" t="s">
        <v>30</v>
      </c>
      <c r="AX1498" s="11" t="s">
        <v>69</v>
      </c>
      <c r="AY1498" s="136" t="s">
        <v>151</v>
      </c>
    </row>
    <row r="1499" spans="2:65" s="12" customFormat="1">
      <c r="B1499" s="141"/>
      <c r="D1499" s="135" t="s">
        <v>159</v>
      </c>
      <c r="E1499" s="142" t="s">
        <v>19</v>
      </c>
      <c r="F1499" s="143" t="s">
        <v>2255</v>
      </c>
      <c r="H1499" s="144">
        <v>600</v>
      </c>
      <c r="I1499" s="145"/>
      <c r="L1499" s="141"/>
      <c r="M1499" s="146"/>
      <c r="T1499" s="147"/>
      <c r="AT1499" s="142" t="s">
        <v>159</v>
      </c>
      <c r="AU1499" s="142" t="s">
        <v>77</v>
      </c>
      <c r="AV1499" s="12" t="s">
        <v>79</v>
      </c>
      <c r="AW1499" s="12" t="s">
        <v>30</v>
      </c>
      <c r="AX1499" s="12" t="s">
        <v>69</v>
      </c>
      <c r="AY1499" s="142" t="s">
        <v>151</v>
      </c>
    </row>
    <row r="1500" spans="2:65" s="13" customFormat="1">
      <c r="B1500" s="148"/>
      <c r="D1500" s="135" t="s">
        <v>159</v>
      </c>
      <c r="E1500" s="149" t="s">
        <v>19</v>
      </c>
      <c r="F1500" s="150" t="s">
        <v>163</v>
      </c>
      <c r="H1500" s="151">
        <v>5802</v>
      </c>
      <c r="I1500" s="152"/>
      <c r="L1500" s="148"/>
      <c r="M1500" s="153"/>
      <c r="T1500" s="154"/>
      <c r="AT1500" s="149" t="s">
        <v>159</v>
      </c>
      <c r="AU1500" s="149" t="s">
        <v>77</v>
      </c>
      <c r="AV1500" s="13" t="s">
        <v>164</v>
      </c>
      <c r="AW1500" s="13" t="s">
        <v>30</v>
      </c>
      <c r="AX1500" s="13" t="s">
        <v>77</v>
      </c>
      <c r="AY1500" s="149" t="s">
        <v>151</v>
      </c>
    </row>
    <row r="1501" spans="2:65" s="1" customFormat="1" ht="49.15" customHeight="1">
      <c r="B1501" s="31"/>
      <c r="C1501" s="155" t="s">
        <v>1385</v>
      </c>
      <c r="D1501" s="155" t="s">
        <v>342</v>
      </c>
      <c r="E1501" s="156" t="s">
        <v>461</v>
      </c>
      <c r="F1501" s="157" t="s">
        <v>462</v>
      </c>
      <c r="G1501" s="158" t="s">
        <v>248</v>
      </c>
      <c r="H1501" s="159">
        <v>5802</v>
      </c>
      <c r="I1501" s="160"/>
      <c r="J1501" s="161">
        <f>ROUND(I1501*H1501,2)</f>
        <v>0</v>
      </c>
      <c r="K1501" s="157" t="s">
        <v>156</v>
      </c>
      <c r="L1501" s="31"/>
      <c r="M1501" s="162" t="s">
        <v>19</v>
      </c>
      <c r="N1501" s="163" t="s">
        <v>40</v>
      </c>
      <c r="P1501" s="130">
        <f>O1501*H1501</f>
        <v>0</v>
      </c>
      <c r="Q1501" s="130">
        <v>0</v>
      </c>
      <c r="R1501" s="130">
        <f>Q1501*H1501</f>
        <v>0</v>
      </c>
      <c r="S1501" s="130">
        <v>0</v>
      </c>
      <c r="T1501" s="131">
        <f>S1501*H1501</f>
        <v>0</v>
      </c>
      <c r="AR1501" s="132" t="s">
        <v>164</v>
      </c>
      <c r="AT1501" s="132" t="s">
        <v>342</v>
      </c>
      <c r="AU1501" s="132" t="s">
        <v>77</v>
      </c>
      <c r="AY1501" s="16" t="s">
        <v>151</v>
      </c>
      <c r="BE1501" s="133">
        <f>IF(N1501="základní",J1501,0)</f>
        <v>0</v>
      </c>
      <c r="BF1501" s="133">
        <f>IF(N1501="snížená",J1501,0)</f>
        <v>0</v>
      </c>
      <c r="BG1501" s="133">
        <f>IF(N1501="zákl. přenesená",J1501,0)</f>
        <v>0</v>
      </c>
      <c r="BH1501" s="133">
        <f>IF(N1501="sníž. přenesená",J1501,0)</f>
        <v>0</v>
      </c>
      <c r="BI1501" s="133">
        <f>IF(N1501="nulová",J1501,0)</f>
        <v>0</v>
      </c>
      <c r="BJ1501" s="16" t="s">
        <v>77</v>
      </c>
      <c r="BK1501" s="133">
        <f>ROUND(I1501*H1501,2)</f>
        <v>0</v>
      </c>
      <c r="BL1501" s="16" t="s">
        <v>164</v>
      </c>
      <c r="BM1501" s="132" t="s">
        <v>2256</v>
      </c>
    </row>
    <row r="1502" spans="2:65" s="1" customFormat="1" ht="19.5">
      <c r="B1502" s="31"/>
      <c r="D1502" s="135" t="s">
        <v>339</v>
      </c>
      <c r="F1502" s="164" t="s">
        <v>457</v>
      </c>
      <c r="I1502" s="165"/>
      <c r="L1502" s="31"/>
      <c r="M1502" s="166"/>
      <c r="T1502" s="50"/>
      <c r="AT1502" s="16" t="s">
        <v>339</v>
      </c>
      <c r="AU1502" s="16" t="s">
        <v>77</v>
      </c>
    </row>
    <row r="1503" spans="2:65" s="11" customFormat="1">
      <c r="B1503" s="134"/>
      <c r="D1503" s="135" t="s">
        <v>159</v>
      </c>
      <c r="E1503" s="136" t="s">
        <v>19</v>
      </c>
      <c r="F1503" s="137" t="s">
        <v>720</v>
      </c>
      <c r="H1503" s="136" t="s">
        <v>19</v>
      </c>
      <c r="I1503" s="138"/>
      <c r="L1503" s="134"/>
      <c r="M1503" s="139"/>
      <c r="T1503" s="140"/>
      <c r="AT1503" s="136" t="s">
        <v>159</v>
      </c>
      <c r="AU1503" s="136" t="s">
        <v>77</v>
      </c>
      <c r="AV1503" s="11" t="s">
        <v>77</v>
      </c>
      <c r="AW1503" s="11" t="s">
        <v>30</v>
      </c>
      <c r="AX1503" s="11" t="s">
        <v>69</v>
      </c>
      <c r="AY1503" s="136" t="s">
        <v>151</v>
      </c>
    </row>
    <row r="1504" spans="2:65" s="12" customFormat="1">
      <c r="B1504" s="141"/>
      <c r="D1504" s="135" t="s">
        <v>159</v>
      </c>
      <c r="E1504" s="142" t="s">
        <v>19</v>
      </c>
      <c r="F1504" s="143" t="s">
        <v>2251</v>
      </c>
      <c r="H1504" s="144">
        <v>1266</v>
      </c>
      <c r="I1504" s="145"/>
      <c r="L1504" s="141"/>
      <c r="M1504" s="146"/>
      <c r="T1504" s="147"/>
      <c r="AT1504" s="142" t="s">
        <v>159</v>
      </c>
      <c r="AU1504" s="142" t="s">
        <v>77</v>
      </c>
      <c r="AV1504" s="12" t="s">
        <v>79</v>
      </c>
      <c r="AW1504" s="12" t="s">
        <v>30</v>
      </c>
      <c r="AX1504" s="12" t="s">
        <v>69</v>
      </c>
      <c r="AY1504" s="142" t="s">
        <v>151</v>
      </c>
    </row>
    <row r="1505" spans="2:65" s="11" customFormat="1">
      <c r="B1505" s="134"/>
      <c r="D1505" s="135" t="s">
        <v>159</v>
      </c>
      <c r="E1505" s="136" t="s">
        <v>19</v>
      </c>
      <c r="F1505" s="137" t="s">
        <v>713</v>
      </c>
      <c r="H1505" s="136" t="s">
        <v>19</v>
      </c>
      <c r="I1505" s="138"/>
      <c r="L1505" s="134"/>
      <c r="M1505" s="139"/>
      <c r="T1505" s="140"/>
      <c r="AT1505" s="136" t="s">
        <v>159</v>
      </c>
      <c r="AU1505" s="136" t="s">
        <v>77</v>
      </c>
      <c r="AV1505" s="11" t="s">
        <v>77</v>
      </c>
      <c r="AW1505" s="11" t="s">
        <v>30</v>
      </c>
      <c r="AX1505" s="11" t="s">
        <v>69</v>
      </c>
      <c r="AY1505" s="136" t="s">
        <v>151</v>
      </c>
    </row>
    <row r="1506" spans="2:65" s="12" customFormat="1">
      <c r="B1506" s="141"/>
      <c r="D1506" s="135" t="s">
        <v>159</v>
      </c>
      <c r="E1506" s="142" t="s">
        <v>19</v>
      </c>
      <c r="F1506" s="143" t="s">
        <v>2252</v>
      </c>
      <c r="H1506" s="144">
        <v>1274</v>
      </c>
      <c r="I1506" s="145"/>
      <c r="L1506" s="141"/>
      <c r="M1506" s="146"/>
      <c r="T1506" s="147"/>
      <c r="AT1506" s="142" t="s">
        <v>159</v>
      </c>
      <c r="AU1506" s="142" t="s">
        <v>77</v>
      </c>
      <c r="AV1506" s="12" t="s">
        <v>79</v>
      </c>
      <c r="AW1506" s="12" t="s">
        <v>30</v>
      </c>
      <c r="AX1506" s="12" t="s">
        <v>69</v>
      </c>
      <c r="AY1506" s="142" t="s">
        <v>151</v>
      </c>
    </row>
    <row r="1507" spans="2:65" s="11" customFormat="1">
      <c r="B1507" s="134"/>
      <c r="D1507" s="135" t="s">
        <v>159</v>
      </c>
      <c r="E1507" s="136" t="s">
        <v>19</v>
      </c>
      <c r="F1507" s="137" t="s">
        <v>654</v>
      </c>
      <c r="H1507" s="136" t="s">
        <v>19</v>
      </c>
      <c r="I1507" s="138"/>
      <c r="L1507" s="134"/>
      <c r="M1507" s="139"/>
      <c r="T1507" s="140"/>
      <c r="AT1507" s="136" t="s">
        <v>159</v>
      </c>
      <c r="AU1507" s="136" t="s">
        <v>77</v>
      </c>
      <c r="AV1507" s="11" t="s">
        <v>77</v>
      </c>
      <c r="AW1507" s="11" t="s">
        <v>30</v>
      </c>
      <c r="AX1507" s="11" t="s">
        <v>69</v>
      </c>
      <c r="AY1507" s="136" t="s">
        <v>151</v>
      </c>
    </row>
    <row r="1508" spans="2:65" s="12" customFormat="1">
      <c r="B1508" s="141"/>
      <c r="D1508" s="135" t="s">
        <v>159</v>
      </c>
      <c r="E1508" s="142" t="s">
        <v>19</v>
      </c>
      <c r="F1508" s="143" t="s">
        <v>2251</v>
      </c>
      <c r="H1508" s="144">
        <v>1266</v>
      </c>
      <c r="I1508" s="145"/>
      <c r="L1508" s="141"/>
      <c r="M1508" s="146"/>
      <c r="T1508" s="147"/>
      <c r="AT1508" s="142" t="s">
        <v>159</v>
      </c>
      <c r="AU1508" s="142" t="s">
        <v>77</v>
      </c>
      <c r="AV1508" s="12" t="s">
        <v>79</v>
      </c>
      <c r="AW1508" s="12" t="s">
        <v>30</v>
      </c>
      <c r="AX1508" s="12" t="s">
        <v>69</v>
      </c>
      <c r="AY1508" s="142" t="s">
        <v>151</v>
      </c>
    </row>
    <row r="1509" spans="2:65" s="11" customFormat="1">
      <c r="B1509" s="134"/>
      <c r="D1509" s="135" t="s">
        <v>159</v>
      </c>
      <c r="E1509" s="136" t="s">
        <v>19</v>
      </c>
      <c r="F1509" s="137" t="s">
        <v>684</v>
      </c>
      <c r="H1509" s="136" t="s">
        <v>19</v>
      </c>
      <c r="I1509" s="138"/>
      <c r="L1509" s="134"/>
      <c r="M1509" s="139"/>
      <c r="T1509" s="140"/>
      <c r="AT1509" s="136" t="s">
        <v>159</v>
      </c>
      <c r="AU1509" s="136" t="s">
        <v>77</v>
      </c>
      <c r="AV1509" s="11" t="s">
        <v>77</v>
      </c>
      <c r="AW1509" s="11" t="s">
        <v>30</v>
      </c>
      <c r="AX1509" s="11" t="s">
        <v>69</v>
      </c>
      <c r="AY1509" s="136" t="s">
        <v>151</v>
      </c>
    </row>
    <row r="1510" spans="2:65" s="12" customFormat="1">
      <c r="B1510" s="141"/>
      <c r="D1510" s="135" t="s">
        <v>159</v>
      </c>
      <c r="E1510" s="142" t="s">
        <v>19</v>
      </c>
      <c r="F1510" s="143" t="s">
        <v>2253</v>
      </c>
      <c r="H1510" s="144">
        <v>1196</v>
      </c>
      <c r="I1510" s="145"/>
      <c r="L1510" s="141"/>
      <c r="M1510" s="146"/>
      <c r="T1510" s="147"/>
      <c r="AT1510" s="142" t="s">
        <v>159</v>
      </c>
      <c r="AU1510" s="142" t="s">
        <v>77</v>
      </c>
      <c r="AV1510" s="12" t="s">
        <v>79</v>
      </c>
      <c r="AW1510" s="12" t="s">
        <v>30</v>
      </c>
      <c r="AX1510" s="12" t="s">
        <v>69</v>
      </c>
      <c r="AY1510" s="142" t="s">
        <v>151</v>
      </c>
    </row>
    <row r="1511" spans="2:65" s="11" customFormat="1">
      <c r="B1511" s="134"/>
      <c r="D1511" s="135" t="s">
        <v>159</v>
      </c>
      <c r="E1511" s="136" t="s">
        <v>19</v>
      </c>
      <c r="F1511" s="137" t="s">
        <v>2254</v>
      </c>
      <c r="H1511" s="136" t="s">
        <v>19</v>
      </c>
      <c r="I1511" s="138"/>
      <c r="L1511" s="134"/>
      <c r="M1511" s="139"/>
      <c r="T1511" s="140"/>
      <c r="AT1511" s="136" t="s">
        <v>159</v>
      </c>
      <c r="AU1511" s="136" t="s">
        <v>77</v>
      </c>
      <c r="AV1511" s="11" t="s">
        <v>77</v>
      </c>
      <c r="AW1511" s="11" t="s">
        <v>30</v>
      </c>
      <c r="AX1511" s="11" t="s">
        <v>69</v>
      </c>
      <c r="AY1511" s="136" t="s">
        <v>151</v>
      </c>
    </row>
    <row r="1512" spans="2:65" s="12" customFormat="1">
      <c r="B1512" s="141"/>
      <c r="D1512" s="135" t="s">
        <v>159</v>
      </c>
      <c r="E1512" s="142" t="s">
        <v>19</v>
      </c>
      <c r="F1512" s="143" t="s">
        <v>946</v>
      </c>
      <c r="H1512" s="144">
        <v>200</v>
      </c>
      <c r="I1512" s="145"/>
      <c r="L1512" s="141"/>
      <c r="M1512" s="146"/>
      <c r="T1512" s="147"/>
      <c r="AT1512" s="142" t="s">
        <v>159</v>
      </c>
      <c r="AU1512" s="142" t="s">
        <v>77</v>
      </c>
      <c r="AV1512" s="12" t="s">
        <v>79</v>
      </c>
      <c r="AW1512" s="12" t="s">
        <v>30</v>
      </c>
      <c r="AX1512" s="12" t="s">
        <v>69</v>
      </c>
      <c r="AY1512" s="142" t="s">
        <v>151</v>
      </c>
    </row>
    <row r="1513" spans="2:65" s="11" customFormat="1">
      <c r="B1513" s="134"/>
      <c r="D1513" s="135" t="s">
        <v>159</v>
      </c>
      <c r="E1513" s="136" t="s">
        <v>19</v>
      </c>
      <c r="F1513" s="137" t="s">
        <v>451</v>
      </c>
      <c r="H1513" s="136" t="s">
        <v>19</v>
      </c>
      <c r="I1513" s="138"/>
      <c r="L1513" s="134"/>
      <c r="M1513" s="139"/>
      <c r="T1513" s="140"/>
      <c r="AT1513" s="136" t="s">
        <v>159</v>
      </c>
      <c r="AU1513" s="136" t="s">
        <v>77</v>
      </c>
      <c r="AV1513" s="11" t="s">
        <v>77</v>
      </c>
      <c r="AW1513" s="11" t="s">
        <v>30</v>
      </c>
      <c r="AX1513" s="11" t="s">
        <v>69</v>
      </c>
      <c r="AY1513" s="136" t="s">
        <v>151</v>
      </c>
    </row>
    <row r="1514" spans="2:65" s="12" customFormat="1">
      <c r="B1514" s="141"/>
      <c r="D1514" s="135" t="s">
        <v>159</v>
      </c>
      <c r="E1514" s="142" t="s">
        <v>19</v>
      </c>
      <c r="F1514" s="143" t="s">
        <v>2255</v>
      </c>
      <c r="H1514" s="144">
        <v>600</v>
      </c>
      <c r="I1514" s="145"/>
      <c r="L1514" s="141"/>
      <c r="M1514" s="146"/>
      <c r="T1514" s="147"/>
      <c r="AT1514" s="142" t="s">
        <v>159</v>
      </c>
      <c r="AU1514" s="142" t="s">
        <v>77</v>
      </c>
      <c r="AV1514" s="12" t="s">
        <v>79</v>
      </c>
      <c r="AW1514" s="12" t="s">
        <v>30</v>
      </c>
      <c r="AX1514" s="12" t="s">
        <v>69</v>
      </c>
      <c r="AY1514" s="142" t="s">
        <v>151</v>
      </c>
    </row>
    <row r="1515" spans="2:65" s="13" customFormat="1">
      <c r="B1515" s="148"/>
      <c r="D1515" s="135" t="s">
        <v>159</v>
      </c>
      <c r="E1515" s="149" t="s">
        <v>19</v>
      </c>
      <c r="F1515" s="150" t="s">
        <v>163</v>
      </c>
      <c r="H1515" s="151">
        <v>5802</v>
      </c>
      <c r="I1515" s="152"/>
      <c r="L1515" s="148"/>
      <c r="M1515" s="153"/>
      <c r="T1515" s="154"/>
      <c r="AT1515" s="149" t="s">
        <v>159</v>
      </c>
      <c r="AU1515" s="149" t="s">
        <v>77</v>
      </c>
      <c r="AV1515" s="13" t="s">
        <v>164</v>
      </c>
      <c r="AW1515" s="13" t="s">
        <v>30</v>
      </c>
      <c r="AX1515" s="13" t="s">
        <v>77</v>
      </c>
      <c r="AY1515" s="149" t="s">
        <v>151</v>
      </c>
    </row>
    <row r="1516" spans="2:65" s="1" customFormat="1" ht="37.9" customHeight="1">
      <c r="B1516" s="31"/>
      <c r="C1516" s="155" t="s">
        <v>1389</v>
      </c>
      <c r="D1516" s="155" t="s">
        <v>342</v>
      </c>
      <c r="E1516" s="156" t="s">
        <v>1279</v>
      </c>
      <c r="F1516" s="157" t="s">
        <v>1280</v>
      </c>
      <c r="G1516" s="158" t="s">
        <v>248</v>
      </c>
      <c r="H1516" s="159">
        <v>965.63099999999997</v>
      </c>
      <c r="I1516" s="160"/>
      <c r="J1516" s="161">
        <f>ROUND(I1516*H1516,2)</f>
        <v>0</v>
      </c>
      <c r="K1516" s="157" t="s">
        <v>156</v>
      </c>
      <c r="L1516" s="31"/>
      <c r="M1516" s="162" t="s">
        <v>19</v>
      </c>
      <c r="N1516" s="163" t="s">
        <v>40</v>
      </c>
      <c r="P1516" s="130">
        <f>O1516*H1516</f>
        <v>0</v>
      </c>
      <c r="Q1516" s="130">
        <v>0</v>
      </c>
      <c r="R1516" s="130">
        <f>Q1516*H1516</f>
        <v>0</v>
      </c>
      <c r="S1516" s="130">
        <v>0</v>
      </c>
      <c r="T1516" s="131">
        <f>S1516*H1516</f>
        <v>0</v>
      </c>
      <c r="AR1516" s="132" t="s">
        <v>164</v>
      </c>
      <c r="AT1516" s="132" t="s">
        <v>342</v>
      </c>
      <c r="AU1516" s="132" t="s">
        <v>77</v>
      </c>
      <c r="AY1516" s="16" t="s">
        <v>151</v>
      </c>
      <c r="BE1516" s="133">
        <f>IF(N1516="základní",J1516,0)</f>
        <v>0</v>
      </c>
      <c r="BF1516" s="133">
        <f>IF(N1516="snížená",J1516,0)</f>
        <v>0</v>
      </c>
      <c r="BG1516" s="133">
        <f>IF(N1516="zákl. přenesená",J1516,0)</f>
        <v>0</v>
      </c>
      <c r="BH1516" s="133">
        <f>IF(N1516="sníž. přenesená",J1516,0)</f>
        <v>0</v>
      </c>
      <c r="BI1516" s="133">
        <f>IF(N1516="nulová",J1516,0)</f>
        <v>0</v>
      </c>
      <c r="BJ1516" s="16" t="s">
        <v>77</v>
      </c>
      <c r="BK1516" s="133">
        <f>ROUND(I1516*H1516,2)</f>
        <v>0</v>
      </c>
      <c r="BL1516" s="16" t="s">
        <v>164</v>
      </c>
      <c r="BM1516" s="132" t="s">
        <v>2257</v>
      </c>
    </row>
    <row r="1517" spans="2:65" s="1" customFormat="1" ht="19.5">
      <c r="B1517" s="31"/>
      <c r="D1517" s="135" t="s">
        <v>339</v>
      </c>
      <c r="F1517" s="164" t="s">
        <v>1224</v>
      </c>
      <c r="I1517" s="165"/>
      <c r="L1517" s="31"/>
      <c r="M1517" s="166"/>
      <c r="T1517" s="50"/>
      <c r="AT1517" s="16" t="s">
        <v>339</v>
      </c>
      <c r="AU1517" s="16" t="s">
        <v>77</v>
      </c>
    </row>
    <row r="1518" spans="2:65" s="11" customFormat="1">
      <c r="B1518" s="134"/>
      <c r="D1518" s="135" t="s">
        <v>159</v>
      </c>
      <c r="E1518" s="136" t="s">
        <v>19</v>
      </c>
      <c r="F1518" s="137" t="s">
        <v>1939</v>
      </c>
      <c r="H1518" s="136" t="s">
        <v>19</v>
      </c>
      <c r="I1518" s="138"/>
      <c r="L1518" s="134"/>
      <c r="M1518" s="139"/>
      <c r="T1518" s="140"/>
      <c r="AT1518" s="136" t="s">
        <v>159</v>
      </c>
      <c r="AU1518" s="136" t="s">
        <v>77</v>
      </c>
      <c r="AV1518" s="11" t="s">
        <v>77</v>
      </c>
      <c r="AW1518" s="11" t="s">
        <v>30</v>
      </c>
      <c r="AX1518" s="11" t="s">
        <v>69</v>
      </c>
      <c r="AY1518" s="136" t="s">
        <v>151</v>
      </c>
    </row>
    <row r="1519" spans="2:65" s="12" customFormat="1">
      <c r="B1519" s="141"/>
      <c r="D1519" s="135" t="s">
        <v>159</v>
      </c>
      <c r="E1519" s="142" t="s">
        <v>19</v>
      </c>
      <c r="F1519" s="143" t="s">
        <v>2233</v>
      </c>
      <c r="H1519" s="144">
        <v>311.95499999999998</v>
      </c>
      <c r="I1519" s="145"/>
      <c r="L1519" s="141"/>
      <c r="M1519" s="146"/>
      <c r="T1519" s="147"/>
      <c r="AT1519" s="142" t="s">
        <v>159</v>
      </c>
      <c r="AU1519" s="142" t="s">
        <v>77</v>
      </c>
      <c r="AV1519" s="12" t="s">
        <v>79</v>
      </c>
      <c r="AW1519" s="12" t="s">
        <v>30</v>
      </c>
      <c r="AX1519" s="12" t="s">
        <v>69</v>
      </c>
      <c r="AY1519" s="142" t="s">
        <v>151</v>
      </c>
    </row>
    <row r="1520" spans="2:65" s="11" customFormat="1">
      <c r="B1520" s="134"/>
      <c r="D1520" s="135" t="s">
        <v>159</v>
      </c>
      <c r="E1520" s="136" t="s">
        <v>19</v>
      </c>
      <c r="F1520" s="137" t="s">
        <v>1941</v>
      </c>
      <c r="H1520" s="136" t="s">
        <v>19</v>
      </c>
      <c r="I1520" s="138"/>
      <c r="L1520" s="134"/>
      <c r="M1520" s="139"/>
      <c r="T1520" s="140"/>
      <c r="AT1520" s="136" t="s">
        <v>159</v>
      </c>
      <c r="AU1520" s="136" t="s">
        <v>77</v>
      </c>
      <c r="AV1520" s="11" t="s">
        <v>77</v>
      </c>
      <c r="AW1520" s="11" t="s">
        <v>30</v>
      </c>
      <c r="AX1520" s="11" t="s">
        <v>69</v>
      </c>
      <c r="AY1520" s="136" t="s">
        <v>151</v>
      </c>
    </row>
    <row r="1521" spans="2:65" s="12" customFormat="1">
      <c r="B1521" s="141"/>
      <c r="D1521" s="135" t="s">
        <v>159</v>
      </c>
      <c r="E1521" s="142" t="s">
        <v>19</v>
      </c>
      <c r="F1521" s="143" t="s">
        <v>2227</v>
      </c>
      <c r="H1521" s="144">
        <v>97.23</v>
      </c>
      <c r="I1521" s="145"/>
      <c r="L1521" s="141"/>
      <c r="M1521" s="146"/>
      <c r="T1521" s="147"/>
      <c r="AT1521" s="142" t="s">
        <v>159</v>
      </c>
      <c r="AU1521" s="142" t="s">
        <v>77</v>
      </c>
      <c r="AV1521" s="12" t="s">
        <v>79</v>
      </c>
      <c r="AW1521" s="12" t="s">
        <v>30</v>
      </c>
      <c r="AX1521" s="12" t="s">
        <v>69</v>
      </c>
      <c r="AY1521" s="142" t="s">
        <v>151</v>
      </c>
    </row>
    <row r="1522" spans="2:65" s="11" customFormat="1">
      <c r="B1522" s="134"/>
      <c r="D1522" s="135" t="s">
        <v>159</v>
      </c>
      <c r="E1522" s="136" t="s">
        <v>19</v>
      </c>
      <c r="F1522" s="137" t="s">
        <v>2234</v>
      </c>
      <c r="H1522" s="136" t="s">
        <v>19</v>
      </c>
      <c r="I1522" s="138"/>
      <c r="L1522" s="134"/>
      <c r="M1522" s="139"/>
      <c r="T1522" s="140"/>
      <c r="AT1522" s="136" t="s">
        <v>159</v>
      </c>
      <c r="AU1522" s="136" t="s">
        <v>77</v>
      </c>
      <c r="AV1522" s="11" t="s">
        <v>77</v>
      </c>
      <c r="AW1522" s="11" t="s">
        <v>30</v>
      </c>
      <c r="AX1522" s="11" t="s">
        <v>69</v>
      </c>
      <c r="AY1522" s="136" t="s">
        <v>151</v>
      </c>
    </row>
    <row r="1523" spans="2:65" s="12" customFormat="1">
      <c r="B1523" s="141"/>
      <c r="D1523" s="135" t="s">
        <v>159</v>
      </c>
      <c r="E1523" s="142" t="s">
        <v>19</v>
      </c>
      <c r="F1523" s="143" t="s">
        <v>1346</v>
      </c>
      <c r="H1523" s="144">
        <v>249.23</v>
      </c>
      <c r="I1523" s="145"/>
      <c r="L1523" s="141"/>
      <c r="M1523" s="146"/>
      <c r="T1523" s="147"/>
      <c r="AT1523" s="142" t="s">
        <v>159</v>
      </c>
      <c r="AU1523" s="142" t="s">
        <v>77</v>
      </c>
      <c r="AV1523" s="12" t="s">
        <v>79</v>
      </c>
      <c r="AW1523" s="12" t="s">
        <v>30</v>
      </c>
      <c r="AX1523" s="12" t="s">
        <v>69</v>
      </c>
      <c r="AY1523" s="142" t="s">
        <v>151</v>
      </c>
    </row>
    <row r="1524" spans="2:65" s="11" customFormat="1">
      <c r="B1524" s="134"/>
      <c r="D1524" s="135" t="s">
        <v>159</v>
      </c>
      <c r="E1524" s="136" t="s">
        <v>19</v>
      </c>
      <c r="F1524" s="137" t="s">
        <v>1943</v>
      </c>
      <c r="H1524" s="136" t="s">
        <v>19</v>
      </c>
      <c r="I1524" s="138"/>
      <c r="L1524" s="134"/>
      <c r="M1524" s="139"/>
      <c r="T1524" s="140"/>
      <c r="AT1524" s="136" t="s">
        <v>159</v>
      </c>
      <c r="AU1524" s="136" t="s">
        <v>77</v>
      </c>
      <c r="AV1524" s="11" t="s">
        <v>77</v>
      </c>
      <c r="AW1524" s="11" t="s">
        <v>30</v>
      </c>
      <c r="AX1524" s="11" t="s">
        <v>69</v>
      </c>
      <c r="AY1524" s="136" t="s">
        <v>151</v>
      </c>
    </row>
    <row r="1525" spans="2:65" s="12" customFormat="1">
      <c r="B1525" s="141"/>
      <c r="D1525" s="135" t="s">
        <v>159</v>
      </c>
      <c r="E1525" s="142" t="s">
        <v>19</v>
      </c>
      <c r="F1525" s="143" t="s">
        <v>2235</v>
      </c>
      <c r="H1525" s="144">
        <v>107.21599999999999</v>
      </c>
      <c r="I1525" s="145"/>
      <c r="L1525" s="141"/>
      <c r="M1525" s="146"/>
      <c r="T1525" s="147"/>
      <c r="AT1525" s="142" t="s">
        <v>159</v>
      </c>
      <c r="AU1525" s="142" t="s">
        <v>77</v>
      </c>
      <c r="AV1525" s="12" t="s">
        <v>79</v>
      </c>
      <c r="AW1525" s="12" t="s">
        <v>30</v>
      </c>
      <c r="AX1525" s="12" t="s">
        <v>69</v>
      </c>
      <c r="AY1525" s="142" t="s">
        <v>151</v>
      </c>
    </row>
    <row r="1526" spans="2:65" s="11" customFormat="1">
      <c r="B1526" s="134"/>
      <c r="D1526" s="135" t="s">
        <v>159</v>
      </c>
      <c r="E1526" s="136" t="s">
        <v>19</v>
      </c>
      <c r="F1526" s="137" t="s">
        <v>2236</v>
      </c>
      <c r="H1526" s="136" t="s">
        <v>19</v>
      </c>
      <c r="I1526" s="138"/>
      <c r="L1526" s="134"/>
      <c r="M1526" s="139"/>
      <c r="T1526" s="140"/>
      <c r="AT1526" s="136" t="s">
        <v>159</v>
      </c>
      <c r="AU1526" s="136" t="s">
        <v>77</v>
      </c>
      <c r="AV1526" s="11" t="s">
        <v>77</v>
      </c>
      <c r="AW1526" s="11" t="s">
        <v>30</v>
      </c>
      <c r="AX1526" s="11" t="s">
        <v>69</v>
      </c>
      <c r="AY1526" s="136" t="s">
        <v>151</v>
      </c>
    </row>
    <row r="1527" spans="2:65" s="12" customFormat="1">
      <c r="B1527" s="141"/>
      <c r="D1527" s="135" t="s">
        <v>159</v>
      </c>
      <c r="E1527" s="142" t="s">
        <v>19</v>
      </c>
      <c r="F1527" s="143" t="s">
        <v>946</v>
      </c>
      <c r="H1527" s="144">
        <v>200</v>
      </c>
      <c r="I1527" s="145"/>
      <c r="L1527" s="141"/>
      <c r="M1527" s="146"/>
      <c r="T1527" s="147"/>
      <c r="AT1527" s="142" t="s">
        <v>159</v>
      </c>
      <c r="AU1527" s="142" t="s">
        <v>77</v>
      </c>
      <c r="AV1527" s="12" t="s">
        <v>79</v>
      </c>
      <c r="AW1527" s="12" t="s">
        <v>30</v>
      </c>
      <c r="AX1527" s="12" t="s">
        <v>69</v>
      </c>
      <c r="AY1527" s="142" t="s">
        <v>151</v>
      </c>
    </row>
    <row r="1528" spans="2:65" s="13" customFormat="1">
      <c r="B1528" s="148"/>
      <c r="D1528" s="135" t="s">
        <v>159</v>
      </c>
      <c r="E1528" s="149" t="s">
        <v>19</v>
      </c>
      <c r="F1528" s="150" t="s">
        <v>163</v>
      </c>
      <c r="H1528" s="151">
        <v>965.63099999999997</v>
      </c>
      <c r="I1528" s="152"/>
      <c r="L1528" s="148"/>
      <c r="M1528" s="153"/>
      <c r="T1528" s="154"/>
      <c r="AT1528" s="149" t="s">
        <v>159</v>
      </c>
      <c r="AU1528" s="149" t="s">
        <v>77</v>
      </c>
      <c r="AV1528" s="13" t="s">
        <v>164</v>
      </c>
      <c r="AW1528" s="13" t="s">
        <v>30</v>
      </c>
      <c r="AX1528" s="13" t="s">
        <v>77</v>
      </c>
      <c r="AY1528" s="149" t="s">
        <v>151</v>
      </c>
    </row>
    <row r="1529" spans="2:65" s="1" customFormat="1" ht="37.9" customHeight="1">
      <c r="B1529" s="31"/>
      <c r="C1529" s="155" t="s">
        <v>1394</v>
      </c>
      <c r="D1529" s="155" t="s">
        <v>342</v>
      </c>
      <c r="E1529" s="156" t="s">
        <v>1284</v>
      </c>
      <c r="F1529" s="157" t="s">
        <v>1285</v>
      </c>
      <c r="G1529" s="158" t="s">
        <v>248</v>
      </c>
      <c r="H1529" s="159">
        <v>965.63099999999997</v>
      </c>
      <c r="I1529" s="160"/>
      <c r="J1529" s="161">
        <f>ROUND(I1529*H1529,2)</f>
        <v>0</v>
      </c>
      <c r="K1529" s="157" t="s">
        <v>156</v>
      </c>
      <c r="L1529" s="31"/>
      <c r="M1529" s="162" t="s">
        <v>19</v>
      </c>
      <c r="N1529" s="163" t="s">
        <v>40</v>
      </c>
      <c r="P1529" s="130">
        <f>O1529*H1529</f>
        <v>0</v>
      </c>
      <c r="Q1529" s="130">
        <v>0</v>
      </c>
      <c r="R1529" s="130">
        <f>Q1529*H1529</f>
        <v>0</v>
      </c>
      <c r="S1529" s="130">
        <v>0</v>
      </c>
      <c r="T1529" s="131">
        <f>S1529*H1529</f>
        <v>0</v>
      </c>
      <c r="AR1529" s="132" t="s">
        <v>164</v>
      </c>
      <c r="AT1529" s="132" t="s">
        <v>342</v>
      </c>
      <c r="AU1529" s="132" t="s">
        <v>77</v>
      </c>
      <c r="AY1529" s="16" t="s">
        <v>151</v>
      </c>
      <c r="BE1529" s="133">
        <f>IF(N1529="základní",J1529,0)</f>
        <v>0</v>
      </c>
      <c r="BF1529" s="133">
        <f>IF(N1529="snížená",J1529,0)</f>
        <v>0</v>
      </c>
      <c r="BG1529" s="133">
        <f>IF(N1529="zákl. přenesená",J1529,0)</f>
        <v>0</v>
      </c>
      <c r="BH1529" s="133">
        <f>IF(N1529="sníž. přenesená",J1529,0)</f>
        <v>0</v>
      </c>
      <c r="BI1529" s="133">
        <f>IF(N1529="nulová",J1529,0)</f>
        <v>0</v>
      </c>
      <c r="BJ1529" s="16" t="s">
        <v>77</v>
      </c>
      <c r="BK1529" s="133">
        <f>ROUND(I1529*H1529,2)</f>
        <v>0</v>
      </c>
      <c r="BL1529" s="16" t="s">
        <v>164</v>
      </c>
      <c r="BM1529" s="132" t="s">
        <v>2258</v>
      </c>
    </row>
    <row r="1530" spans="2:65" s="1" customFormat="1" ht="19.5">
      <c r="B1530" s="31"/>
      <c r="D1530" s="135" t="s">
        <v>339</v>
      </c>
      <c r="F1530" s="164" t="s">
        <v>1224</v>
      </c>
      <c r="I1530" s="165"/>
      <c r="L1530" s="31"/>
      <c r="M1530" s="166"/>
      <c r="T1530" s="50"/>
      <c r="AT1530" s="16" t="s">
        <v>339</v>
      </c>
      <c r="AU1530" s="16" t="s">
        <v>77</v>
      </c>
    </row>
    <row r="1531" spans="2:65" s="11" customFormat="1">
      <c r="B1531" s="134"/>
      <c r="D1531" s="135" t="s">
        <v>159</v>
      </c>
      <c r="E1531" s="136" t="s">
        <v>19</v>
      </c>
      <c r="F1531" s="137" t="s">
        <v>1939</v>
      </c>
      <c r="H1531" s="136" t="s">
        <v>19</v>
      </c>
      <c r="I1531" s="138"/>
      <c r="L1531" s="134"/>
      <c r="M1531" s="139"/>
      <c r="T1531" s="140"/>
      <c r="AT1531" s="136" t="s">
        <v>159</v>
      </c>
      <c r="AU1531" s="136" t="s">
        <v>77</v>
      </c>
      <c r="AV1531" s="11" t="s">
        <v>77</v>
      </c>
      <c r="AW1531" s="11" t="s">
        <v>30</v>
      </c>
      <c r="AX1531" s="11" t="s">
        <v>69</v>
      </c>
      <c r="AY1531" s="136" t="s">
        <v>151</v>
      </c>
    </row>
    <row r="1532" spans="2:65" s="12" customFormat="1">
      <c r="B1532" s="141"/>
      <c r="D1532" s="135" t="s">
        <v>159</v>
      </c>
      <c r="E1532" s="142" t="s">
        <v>19</v>
      </c>
      <c r="F1532" s="143" t="s">
        <v>2233</v>
      </c>
      <c r="H1532" s="144">
        <v>311.95499999999998</v>
      </c>
      <c r="I1532" s="145"/>
      <c r="L1532" s="141"/>
      <c r="M1532" s="146"/>
      <c r="T1532" s="147"/>
      <c r="AT1532" s="142" t="s">
        <v>159</v>
      </c>
      <c r="AU1532" s="142" t="s">
        <v>77</v>
      </c>
      <c r="AV1532" s="12" t="s">
        <v>79</v>
      </c>
      <c r="AW1532" s="12" t="s">
        <v>30</v>
      </c>
      <c r="AX1532" s="12" t="s">
        <v>69</v>
      </c>
      <c r="AY1532" s="142" t="s">
        <v>151</v>
      </c>
    </row>
    <row r="1533" spans="2:65" s="11" customFormat="1">
      <c r="B1533" s="134"/>
      <c r="D1533" s="135" t="s">
        <v>159</v>
      </c>
      <c r="E1533" s="136" t="s">
        <v>19</v>
      </c>
      <c r="F1533" s="137" t="s">
        <v>1941</v>
      </c>
      <c r="H1533" s="136" t="s">
        <v>19</v>
      </c>
      <c r="I1533" s="138"/>
      <c r="L1533" s="134"/>
      <c r="M1533" s="139"/>
      <c r="T1533" s="140"/>
      <c r="AT1533" s="136" t="s">
        <v>159</v>
      </c>
      <c r="AU1533" s="136" t="s">
        <v>77</v>
      </c>
      <c r="AV1533" s="11" t="s">
        <v>77</v>
      </c>
      <c r="AW1533" s="11" t="s">
        <v>30</v>
      </c>
      <c r="AX1533" s="11" t="s">
        <v>69</v>
      </c>
      <c r="AY1533" s="136" t="s">
        <v>151</v>
      </c>
    </row>
    <row r="1534" spans="2:65" s="12" customFormat="1">
      <c r="B1534" s="141"/>
      <c r="D1534" s="135" t="s">
        <v>159</v>
      </c>
      <c r="E1534" s="142" t="s">
        <v>19</v>
      </c>
      <c r="F1534" s="143" t="s">
        <v>2227</v>
      </c>
      <c r="H1534" s="144">
        <v>97.23</v>
      </c>
      <c r="I1534" s="145"/>
      <c r="L1534" s="141"/>
      <c r="M1534" s="146"/>
      <c r="T1534" s="147"/>
      <c r="AT1534" s="142" t="s">
        <v>159</v>
      </c>
      <c r="AU1534" s="142" t="s">
        <v>77</v>
      </c>
      <c r="AV1534" s="12" t="s">
        <v>79</v>
      </c>
      <c r="AW1534" s="12" t="s">
        <v>30</v>
      </c>
      <c r="AX1534" s="12" t="s">
        <v>69</v>
      </c>
      <c r="AY1534" s="142" t="s">
        <v>151</v>
      </c>
    </row>
    <row r="1535" spans="2:65" s="11" customFormat="1">
      <c r="B1535" s="134"/>
      <c r="D1535" s="135" t="s">
        <v>159</v>
      </c>
      <c r="E1535" s="136" t="s">
        <v>19</v>
      </c>
      <c r="F1535" s="137" t="s">
        <v>2234</v>
      </c>
      <c r="H1535" s="136" t="s">
        <v>19</v>
      </c>
      <c r="I1535" s="138"/>
      <c r="L1535" s="134"/>
      <c r="M1535" s="139"/>
      <c r="T1535" s="140"/>
      <c r="AT1535" s="136" t="s">
        <v>159</v>
      </c>
      <c r="AU1535" s="136" t="s">
        <v>77</v>
      </c>
      <c r="AV1535" s="11" t="s">
        <v>77</v>
      </c>
      <c r="AW1535" s="11" t="s">
        <v>30</v>
      </c>
      <c r="AX1535" s="11" t="s">
        <v>69</v>
      </c>
      <c r="AY1535" s="136" t="s">
        <v>151</v>
      </c>
    </row>
    <row r="1536" spans="2:65" s="12" customFormat="1">
      <c r="B1536" s="141"/>
      <c r="D1536" s="135" t="s">
        <v>159</v>
      </c>
      <c r="E1536" s="142" t="s">
        <v>19</v>
      </c>
      <c r="F1536" s="143" t="s">
        <v>1346</v>
      </c>
      <c r="H1536" s="144">
        <v>249.23</v>
      </c>
      <c r="I1536" s="145"/>
      <c r="L1536" s="141"/>
      <c r="M1536" s="146"/>
      <c r="T1536" s="147"/>
      <c r="AT1536" s="142" t="s">
        <v>159</v>
      </c>
      <c r="AU1536" s="142" t="s">
        <v>77</v>
      </c>
      <c r="AV1536" s="12" t="s">
        <v>79</v>
      </c>
      <c r="AW1536" s="12" t="s">
        <v>30</v>
      </c>
      <c r="AX1536" s="12" t="s">
        <v>69</v>
      </c>
      <c r="AY1536" s="142" t="s">
        <v>151</v>
      </c>
    </row>
    <row r="1537" spans="2:65" s="11" customFormat="1">
      <c r="B1537" s="134"/>
      <c r="D1537" s="135" t="s">
        <v>159</v>
      </c>
      <c r="E1537" s="136" t="s">
        <v>19</v>
      </c>
      <c r="F1537" s="137" t="s">
        <v>1943</v>
      </c>
      <c r="H1537" s="136" t="s">
        <v>19</v>
      </c>
      <c r="I1537" s="138"/>
      <c r="L1537" s="134"/>
      <c r="M1537" s="139"/>
      <c r="T1537" s="140"/>
      <c r="AT1537" s="136" t="s">
        <v>159</v>
      </c>
      <c r="AU1537" s="136" t="s">
        <v>77</v>
      </c>
      <c r="AV1537" s="11" t="s">
        <v>77</v>
      </c>
      <c r="AW1537" s="11" t="s">
        <v>30</v>
      </c>
      <c r="AX1537" s="11" t="s">
        <v>69</v>
      </c>
      <c r="AY1537" s="136" t="s">
        <v>151</v>
      </c>
    </row>
    <row r="1538" spans="2:65" s="12" customFormat="1">
      <c r="B1538" s="141"/>
      <c r="D1538" s="135" t="s">
        <v>159</v>
      </c>
      <c r="E1538" s="142" t="s">
        <v>19</v>
      </c>
      <c r="F1538" s="143" t="s">
        <v>2235</v>
      </c>
      <c r="H1538" s="144">
        <v>107.21599999999999</v>
      </c>
      <c r="I1538" s="145"/>
      <c r="L1538" s="141"/>
      <c r="M1538" s="146"/>
      <c r="T1538" s="147"/>
      <c r="AT1538" s="142" t="s">
        <v>159</v>
      </c>
      <c r="AU1538" s="142" t="s">
        <v>77</v>
      </c>
      <c r="AV1538" s="12" t="s">
        <v>79</v>
      </c>
      <c r="AW1538" s="12" t="s">
        <v>30</v>
      </c>
      <c r="AX1538" s="12" t="s">
        <v>69</v>
      </c>
      <c r="AY1538" s="142" t="s">
        <v>151</v>
      </c>
    </row>
    <row r="1539" spans="2:65" s="11" customFormat="1">
      <c r="B1539" s="134"/>
      <c r="D1539" s="135" t="s">
        <v>159</v>
      </c>
      <c r="E1539" s="136" t="s">
        <v>19</v>
      </c>
      <c r="F1539" s="137" t="s">
        <v>2236</v>
      </c>
      <c r="H1539" s="136" t="s">
        <v>19</v>
      </c>
      <c r="I1539" s="138"/>
      <c r="L1539" s="134"/>
      <c r="M1539" s="139"/>
      <c r="T1539" s="140"/>
      <c r="AT1539" s="136" t="s">
        <v>159</v>
      </c>
      <c r="AU1539" s="136" t="s">
        <v>77</v>
      </c>
      <c r="AV1539" s="11" t="s">
        <v>77</v>
      </c>
      <c r="AW1539" s="11" t="s">
        <v>30</v>
      </c>
      <c r="AX1539" s="11" t="s">
        <v>69</v>
      </c>
      <c r="AY1539" s="136" t="s">
        <v>151</v>
      </c>
    </row>
    <row r="1540" spans="2:65" s="12" customFormat="1">
      <c r="B1540" s="141"/>
      <c r="D1540" s="135" t="s">
        <v>159</v>
      </c>
      <c r="E1540" s="142" t="s">
        <v>19</v>
      </c>
      <c r="F1540" s="143" t="s">
        <v>946</v>
      </c>
      <c r="H1540" s="144">
        <v>200</v>
      </c>
      <c r="I1540" s="145"/>
      <c r="L1540" s="141"/>
      <c r="M1540" s="146"/>
      <c r="T1540" s="147"/>
      <c r="AT1540" s="142" t="s">
        <v>159</v>
      </c>
      <c r="AU1540" s="142" t="s">
        <v>77</v>
      </c>
      <c r="AV1540" s="12" t="s">
        <v>79</v>
      </c>
      <c r="AW1540" s="12" t="s">
        <v>30</v>
      </c>
      <c r="AX1540" s="12" t="s">
        <v>69</v>
      </c>
      <c r="AY1540" s="142" t="s">
        <v>151</v>
      </c>
    </row>
    <row r="1541" spans="2:65" s="13" customFormat="1">
      <c r="B1541" s="148"/>
      <c r="D1541" s="135" t="s">
        <v>159</v>
      </c>
      <c r="E1541" s="149" t="s">
        <v>19</v>
      </c>
      <c r="F1541" s="150" t="s">
        <v>163</v>
      </c>
      <c r="H1541" s="151">
        <v>965.63099999999997</v>
      </c>
      <c r="I1541" s="152"/>
      <c r="L1541" s="148"/>
      <c r="M1541" s="153"/>
      <c r="T1541" s="154"/>
      <c r="AT1541" s="149" t="s">
        <v>159</v>
      </c>
      <c r="AU1541" s="149" t="s">
        <v>77</v>
      </c>
      <c r="AV1541" s="13" t="s">
        <v>164</v>
      </c>
      <c r="AW1541" s="13" t="s">
        <v>30</v>
      </c>
      <c r="AX1541" s="13" t="s">
        <v>77</v>
      </c>
      <c r="AY1541" s="149" t="s">
        <v>151</v>
      </c>
    </row>
    <row r="1542" spans="2:65" s="1" customFormat="1" ht="62.65" customHeight="1">
      <c r="B1542" s="31"/>
      <c r="C1542" s="155" t="s">
        <v>1398</v>
      </c>
      <c r="D1542" s="155" t="s">
        <v>342</v>
      </c>
      <c r="E1542" s="156" t="s">
        <v>1288</v>
      </c>
      <c r="F1542" s="157" t="s">
        <v>1289</v>
      </c>
      <c r="G1542" s="158" t="s">
        <v>155</v>
      </c>
      <c r="H1542" s="159">
        <v>3</v>
      </c>
      <c r="I1542" s="160"/>
      <c r="J1542" s="161">
        <f>ROUND(I1542*H1542,2)</f>
        <v>0</v>
      </c>
      <c r="K1542" s="157" t="s">
        <v>156</v>
      </c>
      <c r="L1542" s="31"/>
      <c r="M1542" s="162" t="s">
        <v>19</v>
      </c>
      <c r="N1542" s="163" t="s">
        <v>40</v>
      </c>
      <c r="P1542" s="130">
        <f>O1542*H1542</f>
        <v>0</v>
      </c>
      <c r="Q1542" s="130">
        <v>0</v>
      </c>
      <c r="R1542" s="130">
        <f>Q1542*H1542</f>
        <v>0</v>
      </c>
      <c r="S1542" s="130">
        <v>0</v>
      </c>
      <c r="T1542" s="131">
        <f>S1542*H1542</f>
        <v>0</v>
      </c>
      <c r="AR1542" s="132" t="s">
        <v>164</v>
      </c>
      <c r="AT1542" s="132" t="s">
        <v>342</v>
      </c>
      <c r="AU1542" s="132" t="s">
        <v>77</v>
      </c>
      <c r="AY1542" s="16" t="s">
        <v>151</v>
      </c>
      <c r="BE1542" s="133">
        <f>IF(N1542="základní",J1542,0)</f>
        <v>0</v>
      </c>
      <c r="BF1542" s="133">
        <f>IF(N1542="snížená",J1542,0)</f>
        <v>0</v>
      </c>
      <c r="BG1542" s="133">
        <f>IF(N1542="zákl. přenesená",J1542,0)</f>
        <v>0</v>
      </c>
      <c r="BH1542" s="133">
        <f>IF(N1542="sníž. přenesená",J1542,0)</f>
        <v>0</v>
      </c>
      <c r="BI1542" s="133">
        <f>IF(N1542="nulová",J1542,0)</f>
        <v>0</v>
      </c>
      <c r="BJ1542" s="16" t="s">
        <v>77</v>
      </c>
      <c r="BK1542" s="133">
        <f>ROUND(I1542*H1542,2)</f>
        <v>0</v>
      </c>
      <c r="BL1542" s="16" t="s">
        <v>164</v>
      </c>
      <c r="BM1542" s="132" t="s">
        <v>2259</v>
      </c>
    </row>
    <row r="1543" spans="2:65" s="1" customFormat="1" ht="19.5">
      <c r="B1543" s="31"/>
      <c r="D1543" s="135" t="s">
        <v>339</v>
      </c>
      <c r="F1543" s="164" t="s">
        <v>1291</v>
      </c>
      <c r="I1543" s="165"/>
      <c r="L1543" s="31"/>
      <c r="M1543" s="166"/>
      <c r="T1543" s="50"/>
      <c r="AT1543" s="16" t="s">
        <v>339</v>
      </c>
      <c r="AU1543" s="16" t="s">
        <v>77</v>
      </c>
    </row>
    <row r="1544" spans="2:65" s="11" customFormat="1">
      <c r="B1544" s="134"/>
      <c r="D1544" s="135" t="s">
        <v>159</v>
      </c>
      <c r="E1544" s="136" t="s">
        <v>19</v>
      </c>
      <c r="F1544" s="137" t="s">
        <v>2260</v>
      </c>
      <c r="H1544" s="136" t="s">
        <v>19</v>
      </c>
      <c r="I1544" s="138"/>
      <c r="L1544" s="134"/>
      <c r="M1544" s="139"/>
      <c r="T1544" s="140"/>
      <c r="AT1544" s="136" t="s">
        <v>159</v>
      </c>
      <c r="AU1544" s="136" t="s">
        <v>77</v>
      </c>
      <c r="AV1544" s="11" t="s">
        <v>77</v>
      </c>
      <c r="AW1544" s="11" t="s">
        <v>30</v>
      </c>
      <c r="AX1544" s="11" t="s">
        <v>69</v>
      </c>
      <c r="AY1544" s="136" t="s">
        <v>151</v>
      </c>
    </row>
    <row r="1545" spans="2:65" s="12" customFormat="1">
      <c r="B1545" s="141"/>
      <c r="D1545" s="135" t="s">
        <v>159</v>
      </c>
      <c r="E1545" s="142" t="s">
        <v>19</v>
      </c>
      <c r="F1545" s="143" t="s">
        <v>2261</v>
      </c>
      <c r="H1545" s="144">
        <v>3</v>
      </c>
      <c r="I1545" s="145"/>
      <c r="L1545" s="141"/>
      <c r="M1545" s="146"/>
      <c r="T1545" s="147"/>
      <c r="AT1545" s="142" t="s">
        <v>159</v>
      </c>
      <c r="AU1545" s="142" t="s">
        <v>77</v>
      </c>
      <c r="AV1545" s="12" t="s">
        <v>79</v>
      </c>
      <c r="AW1545" s="12" t="s">
        <v>30</v>
      </c>
      <c r="AX1545" s="12" t="s">
        <v>69</v>
      </c>
      <c r="AY1545" s="142" t="s">
        <v>151</v>
      </c>
    </row>
    <row r="1546" spans="2:65" s="13" customFormat="1">
      <c r="B1546" s="148"/>
      <c r="D1546" s="135" t="s">
        <v>159</v>
      </c>
      <c r="E1546" s="149" t="s">
        <v>19</v>
      </c>
      <c r="F1546" s="150" t="s">
        <v>163</v>
      </c>
      <c r="H1546" s="151">
        <v>3</v>
      </c>
      <c r="I1546" s="152"/>
      <c r="L1546" s="148"/>
      <c r="M1546" s="153"/>
      <c r="T1546" s="154"/>
      <c r="AT1546" s="149" t="s">
        <v>159</v>
      </c>
      <c r="AU1546" s="149" t="s">
        <v>77</v>
      </c>
      <c r="AV1546" s="13" t="s">
        <v>164</v>
      </c>
      <c r="AW1546" s="13" t="s">
        <v>30</v>
      </c>
      <c r="AX1546" s="13" t="s">
        <v>77</v>
      </c>
      <c r="AY1546" s="149" t="s">
        <v>151</v>
      </c>
    </row>
    <row r="1547" spans="2:65" s="1" customFormat="1" ht="62.65" customHeight="1">
      <c r="B1547" s="31"/>
      <c r="C1547" s="155" t="s">
        <v>1400</v>
      </c>
      <c r="D1547" s="155" t="s">
        <v>342</v>
      </c>
      <c r="E1547" s="156" t="s">
        <v>2262</v>
      </c>
      <c r="F1547" s="157" t="s">
        <v>2263</v>
      </c>
      <c r="G1547" s="158" t="s">
        <v>155</v>
      </c>
      <c r="H1547" s="159">
        <v>4</v>
      </c>
      <c r="I1547" s="160"/>
      <c r="J1547" s="161">
        <f>ROUND(I1547*H1547,2)</f>
        <v>0</v>
      </c>
      <c r="K1547" s="157" t="s">
        <v>156</v>
      </c>
      <c r="L1547" s="31"/>
      <c r="M1547" s="162" t="s">
        <v>19</v>
      </c>
      <c r="N1547" s="163" t="s">
        <v>40</v>
      </c>
      <c r="P1547" s="130">
        <f>O1547*H1547</f>
        <v>0</v>
      </c>
      <c r="Q1547" s="130">
        <v>0</v>
      </c>
      <c r="R1547" s="130">
        <f>Q1547*H1547</f>
        <v>0</v>
      </c>
      <c r="S1547" s="130">
        <v>0</v>
      </c>
      <c r="T1547" s="131">
        <f>S1547*H1547</f>
        <v>0</v>
      </c>
      <c r="AR1547" s="132" t="s">
        <v>164</v>
      </c>
      <c r="AT1547" s="132" t="s">
        <v>342</v>
      </c>
      <c r="AU1547" s="132" t="s">
        <v>77</v>
      </c>
      <c r="AY1547" s="16" t="s">
        <v>151</v>
      </c>
      <c r="BE1547" s="133">
        <f>IF(N1547="základní",J1547,0)</f>
        <v>0</v>
      </c>
      <c r="BF1547" s="133">
        <f>IF(N1547="snížená",J1547,0)</f>
        <v>0</v>
      </c>
      <c r="BG1547" s="133">
        <f>IF(N1547="zákl. přenesená",J1547,0)</f>
        <v>0</v>
      </c>
      <c r="BH1547" s="133">
        <f>IF(N1547="sníž. přenesená",J1547,0)</f>
        <v>0</v>
      </c>
      <c r="BI1547" s="133">
        <f>IF(N1547="nulová",J1547,0)</f>
        <v>0</v>
      </c>
      <c r="BJ1547" s="16" t="s">
        <v>77</v>
      </c>
      <c r="BK1547" s="133">
        <f>ROUND(I1547*H1547,2)</f>
        <v>0</v>
      </c>
      <c r="BL1547" s="16" t="s">
        <v>164</v>
      </c>
      <c r="BM1547" s="132" t="s">
        <v>2264</v>
      </c>
    </row>
    <row r="1548" spans="2:65" s="11" customFormat="1">
      <c r="B1548" s="134"/>
      <c r="D1548" s="135" t="s">
        <v>159</v>
      </c>
      <c r="E1548" s="136" t="s">
        <v>19</v>
      </c>
      <c r="F1548" s="137" t="s">
        <v>2265</v>
      </c>
      <c r="H1548" s="136" t="s">
        <v>19</v>
      </c>
      <c r="I1548" s="138"/>
      <c r="L1548" s="134"/>
      <c r="M1548" s="139"/>
      <c r="T1548" s="140"/>
      <c r="AT1548" s="136" t="s">
        <v>159</v>
      </c>
      <c r="AU1548" s="136" t="s">
        <v>77</v>
      </c>
      <c r="AV1548" s="11" t="s">
        <v>77</v>
      </c>
      <c r="AW1548" s="11" t="s">
        <v>30</v>
      </c>
      <c r="AX1548" s="11" t="s">
        <v>69</v>
      </c>
      <c r="AY1548" s="136" t="s">
        <v>151</v>
      </c>
    </row>
    <row r="1549" spans="2:65" s="12" customFormat="1">
      <c r="B1549" s="141"/>
      <c r="D1549" s="135" t="s">
        <v>159</v>
      </c>
      <c r="E1549" s="142" t="s">
        <v>19</v>
      </c>
      <c r="F1549" s="143" t="s">
        <v>829</v>
      </c>
      <c r="H1549" s="144">
        <v>4</v>
      </c>
      <c r="I1549" s="145"/>
      <c r="L1549" s="141"/>
      <c r="M1549" s="146"/>
      <c r="T1549" s="147"/>
      <c r="AT1549" s="142" t="s">
        <v>159</v>
      </c>
      <c r="AU1549" s="142" t="s">
        <v>77</v>
      </c>
      <c r="AV1549" s="12" t="s">
        <v>79</v>
      </c>
      <c r="AW1549" s="12" t="s">
        <v>30</v>
      </c>
      <c r="AX1549" s="12" t="s">
        <v>69</v>
      </c>
      <c r="AY1549" s="142" t="s">
        <v>151</v>
      </c>
    </row>
    <row r="1550" spans="2:65" s="13" customFormat="1">
      <c r="B1550" s="148"/>
      <c r="D1550" s="135" t="s">
        <v>159</v>
      </c>
      <c r="E1550" s="149" t="s">
        <v>19</v>
      </c>
      <c r="F1550" s="150" t="s">
        <v>163</v>
      </c>
      <c r="H1550" s="151">
        <v>4</v>
      </c>
      <c r="I1550" s="152"/>
      <c r="L1550" s="148"/>
      <c r="M1550" s="153"/>
      <c r="T1550" s="154"/>
      <c r="AT1550" s="149" t="s">
        <v>159</v>
      </c>
      <c r="AU1550" s="149" t="s">
        <v>77</v>
      </c>
      <c r="AV1550" s="13" t="s">
        <v>164</v>
      </c>
      <c r="AW1550" s="13" t="s">
        <v>30</v>
      </c>
      <c r="AX1550" s="13" t="s">
        <v>77</v>
      </c>
      <c r="AY1550" s="149" t="s">
        <v>151</v>
      </c>
    </row>
    <row r="1551" spans="2:65" s="1" customFormat="1" ht="62.65" customHeight="1">
      <c r="B1551" s="31"/>
      <c r="C1551" s="155" t="s">
        <v>1405</v>
      </c>
      <c r="D1551" s="155" t="s">
        <v>342</v>
      </c>
      <c r="E1551" s="156" t="s">
        <v>2266</v>
      </c>
      <c r="F1551" s="157" t="s">
        <v>2267</v>
      </c>
      <c r="G1551" s="158" t="s">
        <v>155</v>
      </c>
      <c r="H1551" s="159">
        <v>1</v>
      </c>
      <c r="I1551" s="160"/>
      <c r="J1551" s="161">
        <f>ROUND(I1551*H1551,2)</f>
        <v>0</v>
      </c>
      <c r="K1551" s="157" t="s">
        <v>156</v>
      </c>
      <c r="L1551" s="31"/>
      <c r="M1551" s="162" t="s">
        <v>19</v>
      </c>
      <c r="N1551" s="163" t="s">
        <v>40</v>
      </c>
      <c r="P1551" s="130">
        <f>O1551*H1551</f>
        <v>0</v>
      </c>
      <c r="Q1551" s="130">
        <v>0</v>
      </c>
      <c r="R1551" s="130">
        <f>Q1551*H1551</f>
        <v>0</v>
      </c>
      <c r="S1551" s="130">
        <v>0</v>
      </c>
      <c r="T1551" s="131">
        <f>S1551*H1551</f>
        <v>0</v>
      </c>
      <c r="AR1551" s="132" t="s">
        <v>164</v>
      </c>
      <c r="AT1551" s="132" t="s">
        <v>342</v>
      </c>
      <c r="AU1551" s="132" t="s">
        <v>77</v>
      </c>
      <c r="AY1551" s="16" t="s">
        <v>151</v>
      </c>
      <c r="BE1551" s="133">
        <f>IF(N1551="základní",J1551,0)</f>
        <v>0</v>
      </c>
      <c r="BF1551" s="133">
        <f>IF(N1551="snížená",J1551,0)</f>
        <v>0</v>
      </c>
      <c r="BG1551" s="133">
        <f>IF(N1551="zákl. přenesená",J1551,0)</f>
        <v>0</v>
      </c>
      <c r="BH1551" s="133">
        <f>IF(N1551="sníž. přenesená",J1551,0)</f>
        <v>0</v>
      </c>
      <c r="BI1551" s="133">
        <f>IF(N1551="nulová",J1551,0)</f>
        <v>0</v>
      </c>
      <c r="BJ1551" s="16" t="s">
        <v>77</v>
      </c>
      <c r="BK1551" s="133">
        <f>ROUND(I1551*H1551,2)</f>
        <v>0</v>
      </c>
      <c r="BL1551" s="16" t="s">
        <v>164</v>
      </c>
      <c r="BM1551" s="132" t="s">
        <v>2268</v>
      </c>
    </row>
    <row r="1552" spans="2:65" s="11" customFormat="1">
      <c r="B1552" s="134"/>
      <c r="D1552" s="135" t="s">
        <v>159</v>
      </c>
      <c r="E1552" s="136" t="s">
        <v>19</v>
      </c>
      <c r="F1552" s="137" t="s">
        <v>1258</v>
      </c>
      <c r="H1552" s="136" t="s">
        <v>19</v>
      </c>
      <c r="I1552" s="138"/>
      <c r="L1552" s="134"/>
      <c r="M1552" s="139"/>
      <c r="T1552" s="140"/>
      <c r="AT1552" s="136" t="s">
        <v>159</v>
      </c>
      <c r="AU1552" s="136" t="s">
        <v>77</v>
      </c>
      <c r="AV1552" s="11" t="s">
        <v>77</v>
      </c>
      <c r="AW1552" s="11" t="s">
        <v>30</v>
      </c>
      <c r="AX1552" s="11" t="s">
        <v>69</v>
      </c>
      <c r="AY1552" s="136" t="s">
        <v>151</v>
      </c>
    </row>
    <row r="1553" spans="2:65" s="12" customFormat="1">
      <c r="B1553" s="141"/>
      <c r="D1553" s="135" t="s">
        <v>159</v>
      </c>
      <c r="E1553" s="142" t="s">
        <v>19</v>
      </c>
      <c r="F1553" s="143" t="s">
        <v>77</v>
      </c>
      <c r="H1553" s="144">
        <v>1</v>
      </c>
      <c r="I1553" s="145"/>
      <c r="L1553" s="141"/>
      <c r="M1553" s="146"/>
      <c r="T1553" s="147"/>
      <c r="AT1553" s="142" t="s">
        <v>159</v>
      </c>
      <c r="AU1553" s="142" t="s">
        <v>77</v>
      </c>
      <c r="AV1553" s="12" t="s">
        <v>79</v>
      </c>
      <c r="AW1553" s="12" t="s">
        <v>30</v>
      </c>
      <c r="AX1553" s="12" t="s">
        <v>69</v>
      </c>
      <c r="AY1553" s="142" t="s">
        <v>151</v>
      </c>
    </row>
    <row r="1554" spans="2:65" s="13" customFormat="1">
      <c r="B1554" s="148"/>
      <c r="D1554" s="135" t="s">
        <v>159</v>
      </c>
      <c r="E1554" s="149" t="s">
        <v>19</v>
      </c>
      <c r="F1554" s="150" t="s">
        <v>163</v>
      </c>
      <c r="H1554" s="151">
        <v>1</v>
      </c>
      <c r="I1554" s="152"/>
      <c r="L1554" s="148"/>
      <c r="M1554" s="153"/>
      <c r="T1554" s="154"/>
      <c r="AT1554" s="149" t="s">
        <v>159</v>
      </c>
      <c r="AU1554" s="149" t="s">
        <v>77</v>
      </c>
      <c r="AV1554" s="13" t="s">
        <v>164</v>
      </c>
      <c r="AW1554" s="13" t="s">
        <v>30</v>
      </c>
      <c r="AX1554" s="13" t="s">
        <v>77</v>
      </c>
      <c r="AY1554" s="149" t="s">
        <v>151</v>
      </c>
    </row>
    <row r="1555" spans="2:65" s="1" customFormat="1" ht="24.2" customHeight="1">
      <c r="B1555" s="31"/>
      <c r="C1555" s="155" t="s">
        <v>1409</v>
      </c>
      <c r="D1555" s="155" t="s">
        <v>342</v>
      </c>
      <c r="E1555" s="156" t="s">
        <v>1295</v>
      </c>
      <c r="F1555" s="157" t="s">
        <v>1296</v>
      </c>
      <c r="G1555" s="158" t="s">
        <v>1297</v>
      </c>
      <c r="H1555" s="159">
        <v>24</v>
      </c>
      <c r="I1555" s="160"/>
      <c r="J1555" s="161">
        <f>ROUND(I1555*H1555,2)</f>
        <v>0</v>
      </c>
      <c r="K1555" s="157" t="s">
        <v>156</v>
      </c>
      <c r="L1555" s="31"/>
      <c r="M1555" s="162" t="s">
        <v>19</v>
      </c>
      <c r="N1555" s="163" t="s">
        <v>40</v>
      </c>
      <c r="P1555" s="130">
        <f>O1555*H1555</f>
        <v>0</v>
      </c>
      <c r="Q1555" s="130">
        <v>0</v>
      </c>
      <c r="R1555" s="130">
        <f>Q1555*H1555</f>
        <v>0</v>
      </c>
      <c r="S1555" s="130">
        <v>0</v>
      </c>
      <c r="T1555" s="131">
        <f>S1555*H1555</f>
        <v>0</v>
      </c>
      <c r="AR1555" s="132" t="s">
        <v>164</v>
      </c>
      <c r="AT1555" s="132" t="s">
        <v>342</v>
      </c>
      <c r="AU1555" s="132" t="s">
        <v>77</v>
      </c>
      <c r="AY1555" s="16" t="s">
        <v>151</v>
      </c>
      <c r="BE1555" s="133">
        <f>IF(N1555="základní",J1555,0)</f>
        <v>0</v>
      </c>
      <c r="BF1555" s="133">
        <f>IF(N1555="snížená",J1555,0)</f>
        <v>0</v>
      </c>
      <c r="BG1555" s="133">
        <f>IF(N1555="zákl. přenesená",J1555,0)</f>
        <v>0</v>
      </c>
      <c r="BH1555" s="133">
        <f>IF(N1555="sníž. přenesená",J1555,0)</f>
        <v>0</v>
      </c>
      <c r="BI1555" s="133">
        <f>IF(N1555="nulová",J1555,0)</f>
        <v>0</v>
      </c>
      <c r="BJ1555" s="16" t="s">
        <v>77</v>
      </c>
      <c r="BK1555" s="133">
        <f>ROUND(I1555*H1555,2)</f>
        <v>0</v>
      </c>
      <c r="BL1555" s="16" t="s">
        <v>164</v>
      </c>
      <c r="BM1555" s="132" t="s">
        <v>2269</v>
      </c>
    </row>
    <row r="1556" spans="2:65" s="11" customFormat="1">
      <c r="B1556" s="134"/>
      <c r="D1556" s="135" t="s">
        <v>159</v>
      </c>
      <c r="E1556" s="136" t="s">
        <v>19</v>
      </c>
      <c r="F1556" s="137" t="s">
        <v>1939</v>
      </c>
      <c r="H1556" s="136" t="s">
        <v>19</v>
      </c>
      <c r="I1556" s="138"/>
      <c r="L1556" s="134"/>
      <c r="M1556" s="139"/>
      <c r="T1556" s="140"/>
      <c r="AT1556" s="136" t="s">
        <v>159</v>
      </c>
      <c r="AU1556" s="136" t="s">
        <v>77</v>
      </c>
      <c r="AV1556" s="11" t="s">
        <v>77</v>
      </c>
      <c r="AW1556" s="11" t="s">
        <v>30</v>
      </c>
      <c r="AX1556" s="11" t="s">
        <v>69</v>
      </c>
      <c r="AY1556" s="136" t="s">
        <v>151</v>
      </c>
    </row>
    <row r="1557" spans="2:65" s="12" customFormat="1">
      <c r="B1557" s="141"/>
      <c r="D1557" s="135" t="s">
        <v>159</v>
      </c>
      <c r="E1557" s="142" t="s">
        <v>19</v>
      </c>
      <c r="F1557" s="143" t="s">
        <v>1940</v>
      </c>
      <c r="H1557" s="144">
        <v>10</v>
      </c>
      <c r="I1557" s="145"/>
      <c r="L1557" s="141"/>
      <c r="M1557" s="146"/>
      <c r="T1557" s="147"/>
      <c r="AT1557" s="142" t="s">
        <v>159</v>
      </c>
      <c r="AU1557" s="142" t="s">
        <v>77</v>
      </c>
      <c r="AV1557" s="12" t="s">
        <v>79</v>
      </c>
      <c r="AW1557" s="12" t="s">
        <v>30</v>
      </c>
      <c r="AX1557" s="12" t="s">
        <v>69</v>
      </c>
      <c r="AY1557" s="142" t="s">
        <v>151</v>
      </c>
    </row>
    <row r="1558" spans="2:65" s="11" customFormat="1">
      <c r="B1558" s="134"/>
      <c r="D1558" s="135" t="s">
        <v>159</v>
      </c>
      <c r="E1558" s="136" t="s">
        <v>19</v>
      </c>
      <c r="F1558" s="137" t="s">
        <v>1941</v>
      </c>
      <c r="H1558" s="136" t="s">
        <v>19</v>
      </c>
      <c r="I1558" s="138"/>
      <c r="L1558" s="134"/>
      <c r="M1558" s="139"/>
      <c r="T1558" s="140"/>
      <c r="AT1558" s="136" t="s">
        <v>159</v>
      </c>
      <c r="AU1558" s="136" t="s">
        <v>77</v>
      </c>
      <c r="AV1558" s="11" t="s">
        <v>77</v>
      </c>
      <c r="AW1558" s="11" t="s">
        <v>30</v>
      </c>
      <c r="AX1558" s="11" t="s">
        <v>69</v>
      </c>
      <c r="AY1558" s="136" t="s">
        <v>151</v>
      </c>
    </row>
    <row r="1559" spans="2:65" s="12" customFormat="1">
      <c r="B1559" s="141"/>
      <c r="D1559" s="135" t="s">
        <v>159</v>
      </c>
      <c r="E1559" s="142" t="s">
        <v>19</v>
      </c>
      <c r="F1559" s="143" t="s">
        <v>79</v>
      </c>
      <c r="H1559" s="144">
        <v>2</v>
      </c>
      <c r="I1559" s="145"/>
      <c r="L1559" s="141"/>
      <c r="M1559" s="146"/>
      <c r="T1559" s="147"/>
      <c r="AT1559" s="142" t="s">
        <v>159</v>
      </c>
      <c r="AU1559" s="142" t="s">
        <v>77</v>
      </c>
      <c r="AV1559" s="12" t="s">
        <v>79</v>
      </c>
      <c r="AW1559" s="12" t="s">
        <v>30</v>
      </c>
      <c r="AX1559" s="12" t="s">
        <v>69</v>
      </c>
      <c r="AY1559" s="142" t="s">
        <v>151</v>
      </c>
    </row>
    <row r="1560" spans="2:65" s="11" customFormat="1">
      <c r="B1560" s="134"/>
      <c r="D1560" s="135" t="s">
        <v>159</v>
      </c>
      <c r="E1560" s="136" t="s">
        <v>19</v>
      </c>
      <c r="F1560" s="137" t="s">
        <v>1942</v>
      </c>
      <c r="H1560" s="136" t="s">
        <v>19</v>
      </c>
      <c r="I1560" s="138"/>
      <c r="L1560" s="134"/>
      <c r="M1560" s="139"/>
      <c r="T1560" s="140"/>
      <c r="AT1560" s="136" t="s">
        <v>159</v>
      </c>
      <c r="AU1560" s="136" t="s">
        <v>77</v>
      </c>
      <c r="AV1560" s="11" t="s">
        <v>77</v>
      </c>
      <c r="AW1560" s="11" t="s">
        <v>30</v>
      </c>
      <c r="AX1560" s="11" t="s">
        <v>69</v>
      </c>
      <c r="AY1560" s="136" t="s">
        <v>151</v>
      </c>
    </row>
    <row r="1561" spans="2:65" s="12" customFormat="1">
      <c r="B1561" s="141"/>
      <c r="D1561" s="135" t="s">
        <v>159</v>
      </c>
      <c r="E1561" s="142" t="s">
        <v>19</v>
      </c>
      <c r="F1561" s="143" t="s">
        <v>797</v>
      </c>
      <c r="H1561" s="144">
        <v>8</v>
      </c>
      <c r="I1561" s="145"/>
      <c r="L1561" s="141"/>
      <c r="M1561" s="146"/>
      <c r="T1561" s="147"/>
      <c r="AT1561" s="142" t="s">
        <v>159</v>
      </c>
      <c r="AU1561" s="142" t="s">
        <v>77</v>
      </c>
      <c r="AV1561" s="12" t="s">
        <v>79</v>
      </c>
      <c r="AW1561" s="12" t="s">
        <v>30</v>
      </c>
      <c r="AX1561" s="12" t="s">
        <v>69</v>
      </c>
      <c r="AY1561" s="142" t="s">
        <v>151</v>
      </c>
    </row>
    <row r="1562" spans="2:65" s="11" customFormat="1">
      <c r="B1562" s="134"/>
      <c r="D1562" s="135" t="s">
        <v>159</v>
      </c>
      <c r="E1562" s="136" t="s">
        <v>19</v>
      </c>
      <c r="F1562" s="137" t="s">
        <v>1943</v>
      </c>
      <c r="H1562" s="136" t="s">
        <v>19</v>
      </c>
      <c r="I1562" s="138"/>
      <c r="L1562" s="134"/>
      <c r="M1562" s="139"/>
      <c r="T1562" s="140"/>
      <c r="AT1562" s="136" t="s">
        <v>159</v>
      </c>
      <c r="AU1562" s="136" t="s">
        <v>77</v>
      </c>
      <c r="AV1562" s="11" t="s">
        <v>77</v>
      </c>
      <c r="AW1562" s="11" t="s">
        <v>30</v>
      </c>
      <c r="AX1562" s="11" t="s">
        <v>69</v>
      </c>
      <c r="AY1562" s="136" t="s">
        <v>151</v>
      </c>
    </row>
    <row r="1563" spans="2:65" s="12" customFormat="1">
      <c r="B1563" s="141"/>
      <c r="D1563" s="135" t="s">
        <v>159</v>
      </c>
      <c r="E1563" s="142" t="s">
        <v>19</v>
      </c>
      <c r="F1563" s="143" t="s">
        <v>567</v>
      </c>
      <c r="H1563" s="144">
        <v>4</v>
      </c>
      <c r="I1563" s="145"/>
      <c r="L1563" s="141"/>
      <c r="M1563" s="146"/>
      <c r="T1563" s="147"/>
      <c r="AT1563" s="142" t="s">
        <v>159</v>
      </c>
      <c r="AU1563" s="142" t="s">
        <v>77</v>
      </c>
      <c r="AV1563" s="12" t="s">
        <v>79</v>
      </c>
      <c r="AW1563" s="12" t="s">
        <v>30</v>
      </c>
      <c r="AX1563" s="12" t="s">
        <v>69</v>
      </c>
      <c r="AY1563" s="142" t="s">
        <v>151</v>
      </c>
    </row>
    <row r="1564" spans="2:65" s="13" customFormat="1">
      <c r="B1564" s="148"/>
      <c r="D1564" s="135" t="s">
        <v>159</v>
      </c>
      <c r="E1564" s="149" t="s">
        <v>19</v>
      </c>
      <c r="F1564" s="150" t="s">
        <v>163</v>
      </c>
      <c r="H1564" s="151">
        <v>24</v>
      </c>
      <c r="I1564" s="152"/>
      <c r="L1564" s="148"/>
      <c r="M1564" s="153"/>
      <c r="T1564" s="154"/>
      <c r="AT1564" s="149" t="s">
        <v>159</v>
      </c>
      <c r="AU1564" s="149" t="s">
        <v>77</v>
      </c>
      <c r="AV1564" s="13" t="s">
        <v>164</v>
      </c>
      <c r="AW1564" s="13" t="s">
        <v>30</v>
      </c>
      <c r="AX1564" s="13" t="s">
        <v>77</v>
      </c>
      <c r="AY1564" s="149" t="s">
        <v>151</v>
      </c>
    </row>
    <row r="1565" spans="2:65" s="1" customFormat="1" ht="24.2" customHeight="1">
      <c r="B1565" s="31"/>
      <c r="C1565" s="155" t="s">
        <v>1413</v>
      </c>
      <c r="D1565" s="155" t="s">
        <v>342</v>
      </c>
      <c r="E1565" s="156" t="s">
        <v>1300</v>
      </c>
      <c r="F1565" s="157" t="s">
        <v>1301</v>
      </c>
      <c r="G1565" s="158" t="s">
        <v>1297</v>
      </c>
      <c r="H1565" s="159">
        <v>24</v>
      </c>
      <c r="I1565" s="160"/>
      <c r="J1565" s="161">
        <f>ROUND(I1565*H1565,2)</f>
        <v>0</v>
      </c>
      <c r="K1565" s="157" t="s">
        <v>156</v>
      </c>
      <c r="L1565" s="31"/>
      <c r="M1565" s="162" t="s">
        <v>19</v>
      </c>
      <c r="N1565" s="163" t="s">
        <v>40</v>
      </c>
      <c r="P1565" s="130">
        <f>O1565*H1565</f>
        <v>0</v>
      </c>
      <c r="Q1565" s="130">
        <v>0</v>
      </c>
      <c r="R1565" s="130">
        <f>Q1565*H1565</f>
        <v>0</v>
      </c>
      <c r="S1565" s="130">
        <v>0</v>
      </c>
      <c r="T1565" s="131">
        <f>S1565*H1565</f>
        <v>0</v>
      </c>
      <c r="AR1565" s="132" t="s">
        <v>164</v>
      </c>
      <c r="AT1565" s="132" t="s">
        <v>342</v>
      </c>
      <c r="AU1565" s="132" t="s">
        <v>77</v>
      </c>
      <c r="AY1565" s="16" t="s">
        <v>151</v>
      </c>
      <c r="BE1565" s="133">
        <f>IF(N1565="základní",J1565,0)</f>
        <v>0</v>
      </c>
      <c r="BF1565" s="133">
        <f>IF(N1565="snížená",J1565,0)</f>
        <v>0</v>
      </c>
      <c r="BG1565" s="133">
        <f>IF(N1565="zákl. přenesená",J1565,0)</f>
        <v>0</v>
      </c>
      <c r="BH1565" s="133">
        <f>IF(N1565="sníž. přenesená",J1565,0)</f>
        <v>0</v>
      </c>
      <c r="BI1565" s="133">
        <f>IF(N1565="nulová",J1565,0)</f>
        <v>0</v>
      </c>
      <c r="BJ1565" s="16" t="s">
        <v>77</v>
      </c>
      <c r="BK1565" s="133">
        <f>ROUND(I1565*H1565,2)</f>
        <v>0</v>
      </c>
      <c r="BL1565" s="16" t="s">
        <v>164</v>
      </c>
      <c r="BM1565" s="132" t="s">
        <v>2270</v>
      </c>
    </row>
    <row r="1566" spans="2:65" s="11" customFormat="1">
      <c r="B1566" s="134"/>
      <c r="D1566" s="135" t="s">
        <v>159</v>
      </c>
      <c r="E1566" s="136" t="s">
        <v>19</v>
      </c>
      <c r="F1566" s="137" t="s">
        <v>1939</v>
      </c>
      <c r="H1566" s="136" t="s">
        <v>19</v>
      </c>
      <c r="I1566" s="138"/>
      <c r="L1566" s="134"/>
      <c r="M1566" s="139"/>
      <c r="T1566" s="140"/>
      <c r="AT1566" s="136" t="s">
        <v>159</v>
      </c>
      <c r="AU1566" s="136" t="s">
        <v>77</v>
      </c>
      <c r="AV1566" s="11" t="s">
        <v>77</v>
      </c>
      <c r="AW1566" s="11" t="s">
        <v>30</v>
      </c>
      <c r="AX1566" s="11" t="s">
        <v>69</v>
      </c>
      <c r="AY1566" s="136" t="s">
        <v>151</v>
      </c>
    </row>
    <row r="1567" spans="2:65" s="12" customFormat="1">
      <c r="B1567" s="141"/>
      <c r="D1567" s="135" t="s">
        <v>159</v>
      </c>
      <c r="E1567" s="142" t="s">
        <v>19</v>
      </c>
      <c r="F1567" s="143" t="s">
        <v>1940</v>
      </c>
      <c r="H1567" s="144">
        <v>10</v>
      </c>
      <c r="I1567" s="145"/>
      <c r="L1567" s="141"/>
      <c r="M1567" s="146"/>
      <c r="T1567" s="147"/>
      <c r="AT1567" s="142" t="s">
        <v>159</v>
      </c>
      <c r="AU1567" s="142" t="s">
        <v>77</v>
      </c>
      <c r="AV1567" s="12" t="s">
        <v>79</v>
      </c>
      <c r="AW1567" s="12" t="s">
        <v>30</v>
      </c>
      <c r="AX1567" s="12" t="s">
        <v>69</v>
      </c>
      <c r="AY1567" s="142" t="s">
        <v>151</v>
      </c>
    </row>
    <row r="1568" spans="2:65" s="11" customFormat="1">
      <c r="B1568" s="134"/>
      <c r="D1568" s="135" t="s">
        <v>159</v>
      </c>
      <c r="E1568" s="136" t="s">
        <v>19</v>
      </c>
      <c r="F1568" s="137" t="s">
        <v>1941</v>
      </c>
      <c r="H1568" s="136" t="s">
        <v>19</v>
      </c>
      <c r="I1568" s="138"/>
      <c r="L1568" s="134"/>
      <c r="M1568" s="139"/>
      <c r="T1568" s="140"/>
      <c r="AT1568" s="136" t="s">
        <v>159</v>
      </c>
      <c r="AU1568" s="136" t="s">
        <v>77</v>
      </c>
      <c r="AV1568" s="11" t="s">
        <v>77</v>
      </c>
      <c r="AW1568" s="11" t="s">
        <v>30</v>
      </c>
      <c r="AX1568" s="11" t="s">
        <v>69</v>
      </c>
      <c r="AY1568" s="136" t="s">
        <v>151</v>
      </c>
    </row>
    <row r="1569" spans="2:65" s="12" customFormat="1">
      <c r="B1569" s="141"/>
      <c r="D1569" s="135" t="s">
        <v>159</v>
      </c>
      <c r="E1569" s="142" t="s">
        <v>19</v>
      </c>
      <c r="F1569" s="143" t="s">
        <v>79</v>
      </c>
      <c r="H1569" s="144">
        <v>2</v>
      </c>
      <c r="I1569" s="145"/>
      <c r="L1569" s="141"/>
      <c r="M1569" s="146"/>
      <c r="T1569" s="147"/>
      <c r="AT1569" s="142" t="s">
        <v>159</v>
      </c>
      <c r="AU1569" s="142" t="s">
        <v>77</v>
      </c>
      <c r="AV1569" s="12" t="s">
        <v>79</v>
      </c>
      <c r="AW1569" s="12" t="s">
        <v>30</v>
      </c>
      <c r="AX1569" s="12" t="s">
        <v>69</v>
      </c>
      <c r="AY1569" s="142" t="s">
        <v>151</v>
      </c>
    </row>
    <row r="1570" spans="2:65" s="11" customFormat="1">
      <c r="B1570" s="134"/>
      <c r="D1570" s="135" t="s">
        <v>159</v>
      </c>
      <c r="E1570" s="136" t="s">
        <v>19</v>
      </c>
      <c r="F1570" s="137" t="s">
        <v>1942</v>
      </c>
      <c r="H1570" s="136" t="s">
        <v>19</v>
      </c>
      <c r="I1570" s="138"/>
      <c r="L1570" s="134"/>
      <c r="M1570" s="139"/>
      <c r="T1570" s="140"/>
      <c r="AT1570" s="136" t="s">
        <v>159</v>
      </c>
      <c r="AU1570" s="136" t="s">
        <v>77</v>
      </c>
      <c r="AV1570" s="11" t="s">
        <v>77</v>
      </c>
      <c r="AW1570" s="11" t="s">
        <v>30</v>
      </c>
      <c r="AX1570" s="11" t="s">
        <v>69</v>
      </c>
      <c r="AY1570" s="136" t="s">
        <v>151</v>
      </c>
    </row>
    <row r="1571" spans="2:65" s="12" customFormat="1">
      <c r="B1571" s="141"/>
      <c r="D1571" s="135" t="s">
        <v>159</v>
      </c>
      <c r="E1571" s="142" t="s">
        <v>19</v>
      </c>
      <c r="F1571" s="143" t="s">
        <v>797</v>
      </c>
      <c r="H1571" s="144">
        <v>8</v>
      </c>
      <c r="I1571" s="145"/>
      <c r="L1571" s="141"/>
      <c r="M1571" s="146"/>
      <c r="T1571" s="147"/>
      <c r="AT1571" s="142" t="s">
        <v>159</v>
      </c>
      <c r="AU1571" s="142" t="s">
        <v>77</v>
      </c>
      <c r="AV1571" s="12" t="s">
        <v>79</v>
      </c>
      <c r="AW1571" s="12" t="s">
        <v>30</v>
      </c>
      <c r="AX1571" s="12" t="s">
        <v>69</v>
      </c>
      <c r="AY1571" s="142" t="s">
        <v>151</v>
      </c>
    </row>
    <row r="1572" spans="2:65" s="11" customFormat="1">
      <c r="B1572" s="134"/>
      <c r="D1572" s="135" t="s">
        <v>159</v>
      </c>
      <c r="E1572" s="136" t="s">
        <v>19</v>
      </c>
      <c r="F1572" s="137" t="s">
        <v>1943</v>
      </c>
      <c r="H1572" s="136" t="s">
        <v>19</v>
      </c>
      <c r="I1572" s="138"/>
      <c r="L1572" s="134"/>
      <c r="M1572" s="139"/>
      <c r="T1572" s="140"/>
      <c r="AT1572" s="136" t="s">
        <v>159</v>
      </c>
      <c r="AU1572" s="136" t="s">
        <v>77</v>
      </c>
      <c r="AV1572" s="11" t="s">
        <v>77</v>
      </c>
      <c r="AW1572" s="11" t="s">
        <v>30</v>
      </c>
      <c r="AX1572" s="11" t="s">
        <v>69</v>
      </c>
      <c r="AY1572" s="136" t="s">
        <v>151</v>
      </c>
    </row>
    <row r="1573" spans="2:65" s="12" customFormat="1">
      <c r="B1573" s="141"/>
      <c r="D1573" s="135" t="s">
        <v>159</v>
      </c>
      <c r="E1573" s="142" t="s">
        <v>19</v>
      </c>
      <c r="F1573" s="143" t="s">
        <v>567</v>
      </c>
      <c r="H1573" s="144">
        <v>4</v>
      </c>
      <c r="I1573" s="145"/>
      <c r="L1573" s="141"/>
      <c r="M1573" s="146"/>
      <c r="T1573" s="147"/>
      <c r="AT1573" s="142" t="s">
        <v>159</v>
      </c>
      <c r="AU1573" s="142" t="s">
        <v>77</v>
      </c>
      <c r="AV1573" s="12" t="s">
        <v>79</v>
      </c>
      <c r="AW1573" s="12" t="s">
        <v>30</v>
      </c>
      <c r="AX1573" s="12" t="s">
        <v>69</v>
      </c>
      <c r="AY1573" s="142" t="s">
        <v>151</v>
      </c>
    </row>
    <row r="1574" spans="2:65" s="13" customFormat="1">
      <c r="B1574" s="148"/>
      <c r="D1574" s="135" t="s">
        <v>159</v>
      </c>
      <c r="E1574" s="149" t="s">
        <v>19</v>
      </c>
      <c r="F1574" s="150" t="s">
        <v>163</v>
      </c>
      <c r="H1574" s="151">
        <v>24</v>
      </c>
      <c r="I1574" s="152"/>
      <c r="L1574" s="148"/>
      <c r="M1574" s="153"/>
      <c r="T1574" s="154"/>
      <c r="AT1574" s="149" t="s">
        <v>159</v>
      </c>
      <c r="AU1574" s="149" t="s">
        <v>77</v>
      </c>
      <c r="AV1574" s="13" t="s">
        <v>164</v>
      </c>
      <c r="AW1574" s="13" t="s">
        <v>30</v>
      </c>
      <c r="AX1574" s="13" t="s">
        <v>77</v>
      </c>
      <c r="AY1574" s="149" t="s">
        <v>151</v>
      </c>
    </row>
    <row r="1575" spans="2:65" s="1" customFormat="1" ht="37.9" customHeight="1">
      <c r="B1575" s="31"/>
      <c r="C1575" s="155" t="s">
        <v>1419</v>
      </c>
      <c r="D1575" s="155" t="s">
        <v>342</v>
      </c>
      <c r="E1575" s="156" t="s">
        <v>1309</v>
      </c>
      <c r="F1575" s="157" t="s">
        <v>1310</v>
      </c>
      <c r="G1575" s="158" t="s">
        <v>248</v>
      </c>
      <c r="H1575" s="159">
        <v>9.9</v>
      </c>
      <c r="I1575" s="160"/>
      <c r="J1575" s="161">
        <f>ROUND(I1575*H1575,2)</f>
        <v>0</v>
      </c>
      <c r="K1575" s="157" t="s">
        <v>156</v>
      </c>
      <c r="L1575" s="31"/>
      <c r="M1575" s="162" t="s">
        <v>19</v>
      </c>
      <c r="N1575" s="163" t="s">
        <v>40</v>
      </c>
      <c r="P1575" s="130">
        <f>O1575*H1575</f>
        <v>0</v>
      </c>
      <c r="Q1575" s="130">
        <v>0</v>
      </c>
      <c r="R1575" s="130">
        <f>Q1575*H1575</f>
        <v>0</v>
      </c>
      <c r="S1575" s="130">
        <v>0</v>
      </c>
      <c r="T1575" s="131">
        <f>S1575*H1575</f>
        <v>0</v>
      </c>
      <c r="AR1575" s="132" t="s">
        <v>164</v>
      </c>
      <c r="AT1575" s="132" t="s">
        <v>342</v>
      </c>
      <c r="AU1575" s="132" t="s">
        <v>77</v>
      </c>
      <c r="AY1575" s="16" t="s">
        <v>151</v>
      </c>
      <c r="BE1575" s="133">
        <f>IF(N1575="základní",J1575,0)</f>
        <v>0</v>
      </c>
      <c r="BF1575" s="133">
        <f>IF(N1575="snížená",J1575,0)</f>
        <v>0</v>
      </c>
      <c r="BG1575" s="133">
        <f>IF(N1575="zákl. přenesená",J1575,0)</f>
        <v>0</v>
      </c>
      <c r="BH1575" s="133">
        <f>IF(N1575="sníž. přenesená",J1575,0)</f>
        <v>0</v>
      </c>
      <c r="BI1575" s="133">
        <f>IF(N1575="nulová",J1575,0)</f>
        <v>0</v>
      </c>
      <c r="BJ1575" s="16" t="s">
        <v>77</v>
      </c>
      <c r="BK1575" s="133">
        <f>ROUND(I1575*H1575,2)</f>
        <v>0</v>
      </c>
      <c r="BL1575" s="16" t="s">
        <v>164</v>
      </c>
      <c r="BM1575" s="132" t="s">
        <v>2271</v>
      </c>
    </row>
    <row r="1576" spans="2:65" s="11" customFormat="1">
      <c r="B1576" s="134"/>
      <c r="D1576" s="135" t="s">
        <v>159</v>
      </c>
      <c r="E1576" s="136" t="s">
        <v>19</v>
      </c>
      <c r="F1576" s="137" t="s">
        <v>690</v>
      </c>
      <c r="H1576" s="136" t="s">
        <v>19</v>
      </c>
      <c r="I1576" s="138"/>
      <c r="L1576" s="134"/>
      <c r="M1576" s="139"/>
      <c r="T1576" s="140"/>
      <c r="AT1576" s="136" t="s">
        <v>159</v>
      </c>
      <c r="AU1576" s="136" t="s">
        <v>77</v>
      </c>
      <c r="AV1576" s="11" t="s">
        <v>77</v>
      </c>
      <c r="AW1576" s="11" t="s">
        <v>30</v>
      </c>
      <c r="AX1576" s="11" t="s">
        <v>69</v>
      </c>
      <c r="AY1576" s="136" t="s">
        <v>151</v>
      </c>
    </row>
    <row r="1577" spans="2:65" s="12" customFormat="1">
      <c r="B1577" s="141"/>
      <c r="D1577" s="135" t="s">
        <v>159</v>
      </c>
      <c r="E1577" s="142" t="s">
        <v>19</v>
      </c>
      <c r="F1577" s="143" t="s">
        <v>1312</v>
      </c>
      <c r="H1577" s="144">
        <v>5.5</v>
      </c>
      <c r="I1577" s="145"/>
      <c r="L1577" s="141"/>
      <c r="M1577" s="146"/>
      <c r="T1577" s="147"/>
      <c r="AT1577" s="142" t="s">
        <v>159</v>
      </c>
      <c r="AU1577" s="142" t="s">
        <v>77</v>
      </c>
      <c r="AV1577" s="12" t="s">
        <v>79</v>
      </c>
      <c r="AW1577" s="12" t="s">
        <v>30</v>
      </c>
      <c r="AX1577" s="12" t="s">
        <v>69</v>
      </c>
      <c r="AY1577" s="142" t="s">
        <v>151</v>
      </c>
    </row>
    <row r="1578" spans="2:65" s="11" customFormat="1">
      <c r="B1578" s="134"/>
      <c r="D1578" s="135" t="s">
        <v>159</v>
      </c>
      <c r="E1578" s="136" t="s">
        <v>19</v>
      </c>
      <c r="F1578" s="137" t="s">
        <v>724</v>
      </c>
      <c r="H1578" s="136" t="s">
        <v>19</v>
      </c>
      <c r="I1578" s="138"/>
      <c r="L1578" s="134"/>
      <c r="M1578" s="139"/>
      <c r="T1578" s="140"/>
      <c r="AT1578" s="136" t="s">
        <v>159</v>
      </c>
      <c r="AU1578" s="136" t="s">
        <v>77</v>
      </c>
      <c r="AV1578" s="11" t="s">
        <v>77</v>
      </c>
      <c r="AW1578" s="11" t="s">
        <v>30</v>
      </c>
      <c r="AX1578" s="11" t="s">
        <v>69</v>
      </c>
      <c r="AY1578" s="136" t="s">
        <v>151</v>
      </c>
    </row>
    <row r="1579" spans="2:65" s="12" customFormat="1">
      <c r="B1579" s="141"/>
      <c r="D1579" s="135" t="s">
        <v>159</v>
      </c>
      <c r="E1579" s="142" t="s">
        <v>19</v>
      </c>
      <c r="F1579" s="143" t="s">
        <v>2272</v>
      </c>
      <c r="H1579" s="144">
        <v>4.4000000000000004</v>
      </c>
      <c r="I1579" s="145"/>
      <c r="L1579" s="141"/>
      <c r="M1579" s="146"/>
      <c r="T1579" s="147"/>
      <c r="AT1579" s="142" t="s">
        <v>159</v>
      </c>
      <c r="AU1579" s="142" t="s">
        <v>77</v>
      </c>
      <c r="AV1579" s="12" t="s">
        <v>79</v>
      </c>
      <c r="AW1579" s="12" t="s">
        <v>30</v>
      </c>
      <c r="AX1579" s="12" t="s">
        <v>69</v>
      </c>
      <c r="AY1579" s="142" t="s">
        <v>151</v>
      </c>
    </row>
    <row r="1580" spans="2:65" s="13" customFormat="1">
      <c r="B1580" s="148"/>
      <c r="D1580" s="135" t="s">
        <v>159</v>
      </c>
      <c r="E1580" s="149" t="s">
        <v>19</v>
      </c>
      <c r="F1580" s="150" t="s">
        <v>163</v>
      </c>
      <c r="H1580" s="151">
        <v>9.9</v>
      </c>
      <c r="I1580" s="152"/>
      <c r="L1580" s="148"/>
      <c r="M1580" s="153"/>
      <c r="T1580" s="154"/>
      <c r="AT1580" s="149" t="s">
        <v>159</v>
      </c>
      <c r="AU1580" s="149" t="s">
        <v>77</v>
      </c>
      <c r="AV1580" s="13" t="s">
        <v>164</v>
      </c>
      <c r="AW1580" s="13" t="s">
        <v>30</v>
      </c>
      <c r="AX1580" s="13" t="s">
        <v>77</v>
      </c>
      <c r="AY1580" s="149" t="s">
        <v>151</v>
      </c>
    </row>
    <row r="1581" spans="2:65" s="1" customFormat="1" ht="33" customHeight="1">
      <c r="B1581" s="31"/>
      <c r="C1581" s="155" t="s">
        <v>1423</v>
      </c>
      <c r="D1581" s="155" t="s">
        <v>342</v>
      </c>
      <c r="E1581" s="156" t="s">
        <v>1304</v>
      </c>
      <c r="F1581" s="157" t="s">
        <v>1305</v>
      </c>
      <c r="G1581" s="158" t="s">
        <v>155</v>
      </c>
      <c r="H1581" s="159">
        <v>108</v>
      </c>
      <c r="I1581" s="160"/>
      <c r="J1581" s="161">
        <f>ROUND(I1581*H1581,2)</f>
        <v>0</v>
      </c>
      <c r="K1581" s="157" t="s">
        <v>156</v>
      </c>
      <c r="L1581" s="31"/>
      <c r="M1581" s="162" t="s">
        <v>19</v>
      </c>
      <c r="N1581" s="163" t="s">
        <v>40</v>
      </c>
      <c r="P1581" s="130">
        <f>O1581*H1581</f>
        <v>0</v>
      </c>
      <c r="Q1581" s="130">
        <v>0</v>
      </c>
      <c r="R1581" s="130">
        <f>Q1581*H1581</f>
        <v>0</v>
      </c>
      <c r="S1581" s="130">
        <v>0</v>
      </c>
      <c r="T1581" s="131">
        <f>S1581*H1581</f>
        <v>0</v>
      </c>
      <c r="AR1581" s="132" t="s">
        <v>164</v>
      </c>
      <c r="AT1581" s="132" t="s">
        <v>342</v>
      </c>
      <c r="AU1581" s="132" t="s">
        <v>77</v>
      </c>
      <c r="AY1581" s="16" t="s">
        <v>151</v>
      </c>
      <c r="BE1581" s="133">
        <f>IF(N1581="základní",J1581,0)</f>
        <v>0</v>
      </c>
      <c r="BF1581" s="133">
        <f>IF(N1581="snížená",J1581,0)</f>
        <v>0</v>
      </c>
      <c r="BG1581" s="133">
        <f>IF(N1581="zákl. přenesená",J1581,0)</f>
        <v>0</v>
      </c>
      <c r="BH1581" s="133">
        <f>IF(N1581="sníž. přenesená",J1581,0)</f>
        <v>0</v>
      </c>
      <c r="BI1581" s="133">
        <f>IF(N1581="nulová",J1581,0)</f>
        <v>0</v>
      </c>
      <c r="BJ1581" s="16" t="s">
        <v>77</v>
      </c>
      <c r="BK1581" s="133">
        <f>ROUND(I1581*H1581,2)</f>
        <v>0</v>
      </c>
      <c r="BL1581" s="16" t="s">
        <v>164</v>
      </c>
      <c r="BM1581" s="132" t="s">
        <v>2273</v>
      </c>
    </row>
    <row r="1582" spans="2:65" s="11" customFormat="1">
      <c r="B1582" s="134"/>
      <c r="D1582" s="135" t="s">
        <v>159</v>
      </c>
      <c r="E1582" s="136" t="s">
        <v>19</v>
      </c>
      <c r="F1582" s="137" t="s">
        <v>1942</v>
      </c>
      <c r="H1582" s="136" t="s">
        <v>19</v>
      </c>
      <c r="I1582" s="138"/>
      <c r="L1582" s="134"/>
      <c r="M1582" s="139"/>
      <c r="T1582" s="140"/>
      <c r="AT1582" s="136" t="s">
        <v>159</v>
      </c>
      <c r="AU1582" s="136" t="s">
        <v>77</v>
      </c>
      <c r="AV1582" s="11" t="s">
        <v>77</v>
      </c>
      <c r="AW1582" s="11" t="s">
        <v>30</v>
      </c>
      <c r="AX1582" s="11" t="s">
        <v>69</v>
      </c>
      <c r="AY1582" s="136" t="s">
        <v>151</v>
      </c>
    </row>
    <row r="1583" spans="2:65" s="12" customFormat="1">
      <c r="B1583" s="141"/>
      <c r="D1583" s="135" t="s">
        <v>159</v>
      </c>
      <c r="E1583" s="142" t="s">
        <v>19</v>
      </c>
      <c r="F1583" s="143" t="s">
        <v>2274</v>
      </c>
      <c r="H1583" s="144">
        <v>44</v>
      </c>
      <c r="I1583" s="145"/>
      <c r="L1583" s="141"/>
      <c r="M1583" s="146"/>
      <c r="T1583" s="147"/>
      <c r="AT1583" s="142" t="s">
        <v>159</v>
      </c>
      <c r="AU1583" s="142" t="s">
        <v>77</v>
      </c>
      <c r="AV1583" s="12" t="s">
        <v>79</v>
      </c>
      <c r="AW1583" s="12" t="s">
        <v>30</v>
      </c>
      <c r="AX1583" s="12" t="s">
        <v>69</v>
      </c>
      <c r="AY1583" s="142" t="s">
        <v>151</v>
      </c>
    </row>
    <row r="1584" spans="2:65" s="11" customFormat="1">
      <c r="B1584" s="134"/>
      <c r="D1584" s="135" t="s">
        <v>159</v>
      </c>
      <c r="E1584" s="136" t="s">
        <v>19</v>
      </c>
      <c r="F1584" s="137" t="s">
        <v>1961</v>
      </c>
      <c r="H1584" s="136" t="s">
        <v>19</v>
      </c>
      <c r="I1584" s="138"/>
      <c r="L1584" s="134"/>
      <c r="M1584" s="139"/>
      <c r="T1584" s="140"/>
      <c r="AT1584" s="136" t="s">
        <v>159</v>
      </c>
      <c r="AU1584" s="136" t="s">
        <v>77</v>
      </c>
      <c r="AV1584" s="11" t="s">
        <v>77</v>
      </c>
      <c r="AW1584" s="11" t="s">
        <v>30</v>
      </c>
      <c r="AX1584" s="11" t="s">
        <v>69</v>
      </c>
      <c r="AY1584" s="136" t="s">
        <v>151</v>
      </c>
    </row>
    <row r="1585" spans="2:65" s="12" customFormat="1">
      <c r="B1585" s="141"/>
      <c r="D1585" s="135" t="s">
        <v>159</v>
      </c>
      <c r="E1585" s="142" t="s">
        <v>19</v>
      </c>
      <c r="F1585" s="143" t="s">
        <v>932</v>
      </c>
      <c r="H1585" s="144">
        <v>48</v>
      </c>
      <c r="I1585" s="145"/>
      <c r="L1585" s="141"/>
      <c r="M1585" s="146"/>
      <c r="T1585" s="147"/>
      <c r="AT1585" s="142" t="s">
        <v>159</v>
      </c>
      <c r="AU1585" s="142" t="s">
        <v>77</v>
      </c>
      <c r="AV1585" s="12" t="s">
        <v>79</v>
      </c>
      <c r="AW1585" s="12" t="s">
        <v>30</v>
      </c>
      <c r="AX1585" s="12" t="s">
        <v>69</v>
      </c>
      <c r="AY1585" s="142" t="s">
        <v>151</v>
      </c>
    </row>
    <row r="1586" spans="2:65" s="11" customFormat="1">
      <c r="B1586" s="134"/>
      <c r="D1586" s="135" t="s">
        <v>159</v>
      </c>
      <c r="E1586" s="136" t="s">
        <v>19</v>
      </c>
      <c r="F1586" s="137" t="s">
        <v>1941</v>
      </c>
      <c r="H1586" s="136" t="s">
        <v>19</v>
      </c>
      <c r="I1586" s="138"/>
      <c r="L1586" s="134"/>
      <c r="M1586" s="139"/>
      <c r="T1586" s="140"/>
      <c r="AT1586" s="136" t="s">
        <v>159</v>
      </c>
      <c r="AU1586" s="136" t="s">
        <v>77</v>
      </c>
      <c r="AV1586" s="11" t="s">
        <v>77</v>
      </c>
      <c r="AW1586" s="11" t="s">
        <v>30</v>
      </c>
      <c r="AX1586" s="11" t="s">
        <v>69</v>
      </c>
      <c r="AY1586" s="136" t="s">
        <v>151</v>
      </c>
    </row>
    <row r="1587" spans="2:65" s="12" customFormat="1">
      <c r="B1587" s="141"/>
      <c r="D1587" s="135" t="s">
        <v>159</v>
      </c>
      <c r="E1587" s="142" t="s">
        <v>19</v>
      </c>
      <c r="F1587" s="143" t="s">
        <v>253</v>
      </c>
      <c r="H1587" s="144">
        <v>16</v>
      </c>
      <c r="I1587" s="145"/>
      <c r="L1587" s="141"/>
      <c r="M1587" s="146"/>
      <c r="T1587" s="147"/>
      <c r="AT1587" s="142" t="s">
        <v>159</v>
      </c>
      <c r="AU1587" s="142" t="s">
        <v>77</v>
      </c>
      <c r="AV1587" s="12" t="s">
        <v>79</v>
      </c>
      <c r="AW1587" s="12" t="s">
        <v>30</v>
      </c>
      <c r="AX1587" s="12" t="s">
        <v>69</v>
      </c>
      <c r="AY1587" s="142" t="s">
        <v>151</v>
      </c>
    </row>
    <row r="1588" spans="2:65" s="13" customFormat="1">
      <c r="B1588" s="148"/>
      <c r="D1588" s="135" t="s">
        <v>159</v>
      </c>
      <c r="E1588" s="149" t="s">
        <v>19</v>
      </c>
      <c r="F1588" s="150" t="s">
        <v>163</v>
      </c>
      <c r="H1588" s="151">
        <v>108</v>
      </c>
      <c r="I1588" s="152"/>
      <c r="L1588" s="148"/>
      <c r="M1588" s="153"/>
      <c r="T1588" s="154"/>
      <c r="AT1588" s="149" t="s">
        <v>159</v>
      </c>
      <c r="AU1588" s="149" t="s">
        <v>77</v>
      </c>
      <c r="AV1588" s="13" t="s">
        <v>164</v>
      </c>
      <c r="AW1588" s="13" t="s">
        <v>30</v>
      </c>
      <c r="AX1588" s="13" t="s">
        <v>77</v>
      </c>
      <c r="AY1588" s="149" t="s">
        <v>151</v>
      </c>
    </row>
    <row r="1589" spans="2:65" s="1" customFormat="1" ht="66.75" customHeight="1">
      <c r="B1589" s="31"/>
      <c r="C1589" s="155" t="s">
        <v>1425</v>
      </c>
      <c r="D1589" s="155" t="s">
        <v>342</v>
      </c>
      <c r="E1589" s="156" t="s">
        <v>1318</v>
      </c>
      <c r="F1589" s="157" t="s">
        <v>1319</v>
      </c>
      <c r="G1589" s="158" t="s">
        <v>248</v>
      </c>
      <c r="H1589" s="159">
        <v>27.934000000000001</v>
      </c>
      <c r="I1589" s="160"/>
      <c r="J1589" s="161">
        <f>ROUND(I1589*H1589,2)</f>
        <v>0</v>
      </c>
      <c r="K1589" s="157" t="s">
        <v>156</v>
      </c>
      <c r="L1589" s="31"/>
      <c r="M1589" s="162" t="s">
        <v>19</v>
      </c>
      <c r="N1589" s="163" t="s">
        <v>40</v>
      </c>
      <c r="P1589" s="130">
        <f>O1589*H1589</f>
        <v>0</v>
      </c>
      <c r="Q1589" s="130">
        <v>0</v>
      </c>
      <c r="R1589" s="130">
        <f>Q1589*H1589</f>
        <v>0</v>
      </c>
      <c r="S1589" s="130">
        <v>0</v>
      </c>
      <c r="T1589" s="131">
        <f>S1589*H1589</f>
        <v>0</v>
      </c>
      <c r="AR1589" s="132" t="s">
        <v>164</v>
      </c>
      <c r="AT1589" s="132" t="s">
        <v>342</v>
      </c>
      <c r="AU1589" s="132" t="s">
        <v>77</v>
      </c>
      <c r="AY1589" s="16" t="s">
        <v>151</v>
      </c>
      <c r="BE1589" s="133">
        <f>IF(N1589="základní",J1589,0)</f>
        <v>0</v>
      </c>
      <c r="BF1589" s="133">
        <f>IF(N1589="snížená",J1589,0)</f>
        <v>0</v>
      </c>
      <c r="BG1589" s="133">
        <f>IF(N1589="zákl. přenesená",J1589,0)</f>
        <v>0</v>
      </c>
      <c r="BH1589" s="133">
        <f>IF(N1589="sníž. přenesená",J1589,0)</f>
        <v>0</v>
      </c>
      <c r="BI1589" s="133">
        <f>IF(N1589="nulová",J1589,0)</f>
        <v>0</v>
      </c>
      <c r="BJ1589" s="16" t="s">
        <v>77</v>
      </c>
      <c r="BK1589" s="133">
        <f>ROUND(I1589*H1589,2)</f>
        <v>0</v>
      </c>
      <c r="BL1589" s="16" t="s">
        <v>164</v>
      </c>
      <c r="BM1589" s="132" t="s">
        <v>2275</v>
      </c>
    </row>
    <row r="1590" spans="2:65" s="11" customFormat="1">
      <c r="B1590" s="134"/>
      <c r="D1590" s="135" t="s">
        <v>159</v>
      </c>
      <c r="E1590" s="136" t="s">
        <v>19</v>
      </c>
      <c r="F1590" s="137" t="s">
        <v>2276</v>
      </c>
      <c r="H1590" s="136" t="s">
        <v>19</v>
      </c>
      <c r="I1590" s="138"/>
      <c r="L1590" s="134"/>
      <c r="M1590" s="139"/>
      <c r="T1590" s="140"/>
      <c r="AT1590" s="136" t="s">
        <v>159</v>
      </c>
      <c r="AU1590" s="136" t="s">
        <v>77</v>
      </c>
      <c r="AV1590" s="11" t="s">
        <v>77</v>
      </c>
      <c r="AW1590" s="11" t="s">
        <v>30</v>
      </c>
      <c r="AX1590" s="11" t="s">
        <v>69</v>
      </c>
      <c r="AY1590" s="136" t="s">
        <v>151</v>
      </c>
    </row>
    <row r="1591" spans="2:65" s="12" customFormat="1">
      <c r="B1591" s="141"/>
      <c r="D1591" s="135" t="s">
        <v>159</v>
      </c>
      <c r="E1591" s="142" t="s">
        <v>19</v>
      </c>
      <c r="F1591" s="143" t="s">
        <v>2277</v>
      </c>
      <c r="H1591" s="144">
        <v>27.934000000000001</v>
      </c>
      <c r="I1591" s="145"/>
      <c r="L1591" s="141"/>
      <c r="M1591" s="146"/>
      <c r="T1591" s="147"/>
      <c r="AT1591" s="142" t="s">
        <v>159</v>
      </c>
      <c r="AU1591" s="142" t="s">
        <v>77</v>
      </c>
      <c r="AV1591" s="12" t="s">
        <v>79</v>
      </c>
      <c r="AW1591" s="12" t="s">
        <v>30</v>
      </c>
      <c r="AX1591" s="12" t="s">
        <v>69</v>
      </c>
      <c r="AY1591" s="142" t="s">
        <v>151</v>
      </c>
    </row>
    <row r="1592" spans="2:65" s="13" customFormat="1">
      <c r="B1592" s="148"/>
      <c r="D1592" s="135" t="s">
        <v>159</v>
      </c>
      <c r="E1592" s="149" t="s">
        <v>19</v>
      </c>
      <c r="F1592" s="150" t="s">
        <v>163</v>
      </c>
      <c r="H1592" s="151">
        <v>27.934000000000001</v>
      </c>
      <c r="I1592" s="152"/>
      <c r="L1592" s="148"/>
      <c r="M1592" s="153"/>
      <c r="T1592" s="154"/>
      <c r="AT1592" s="149" t="s">
        <v>159</v>
      </c>
      <c r="AU1592" s="149" t="s">
        <v>77</v>
      </c>
      <c r="AV1592" s="13" t="s">
        <v>164</v>
      </c>
      <c r="AW1592" s="13" t="s">
        <v>30</v>
      </c>
      <c r="AX1592" s="13" t="s">
        <v>77</v>
      </c>
      <c r="AY1592" s="149" t="s">
        <v>151</v>
      </c>
    </row>
    <row r="1593" spans="2:65" s="1" customFormat="1" ht="78" customHeight="1">
      <c r="B1593" s="31"/>
      <c r="C1593" s="155" t="s">
        <v>1427</v>
      </c>
      <c r="D1593" s="155" t="s">
        <v>342</v>
      </c>
      <c r="E1593" s="156" t="s">
        <v>1332</v>
      </c>
      <c r="F1593" s="157" t="s">
        <v>1333</v>
      </c>
      <c r="G1593" s="158" t="s">
        <v>155</v>
      </c>
      <c r="H1593" s="159">
        <v>7</v>
      </c>
      <c r="I1593" s="160"/>
      <c r="J1593" s="161">
        <f>ROUND(I1593*H1593,2)</f>
        <v>0</v>
      </c>
      <c r="K1593" s="157" t="s">
        <v>156</v>
      </c>
      <c r="L1593" s="31"/>
      <c r="M1593" s="162" t="s">
        <v>19</v>
      </c>
      <c r="N1593" s="163" t="s">
        <v>40</v>
      </c>
      <c r="P1593" s="130">
        <f>O1593*H1593</f>
        <v>0</v>
      </c>
      <c r="Q1593" s="130">
        <v>0</v>
      </c>
      <c r="R1593" s="130">
        <f>Q1593*H1593</f>
        <v>0</v>
      </c>
      <c r="S1593" s="130">
        <v>0</v>
      </c>
      <c r="T1593" s="131">
        <f>S1593*H1593</f>
        <v>0</v>
      </c>
      <c r="AR1593" s="132" t="s">
        <v>164</v>
      </c>
      <c r="AT1593" s="132" t="s">
        <v>342</v>
      </c>
      <c r="AU1593" s="132" t="s">
        <v>77</v>
      </c>
      <c r="AY1593" s="16" t="s">
        <v>151</v>
      </c>
      <c r="BE1593" s="133">
        <f>IF(N1593="základní",J1593,0)</f>
        <v>0</v>
      </c>
      <c r="BF1593" s="133">
        <f>IF(N1593="snížená",J1593,0)</f>
        <v>0</v>
      </c>
      <c r="BG1593" s="133">
        <f>IF(N1593="zákl. přenesená",J1593,0)</f>
        <v>0</v>
      </c>
      <c r="BH1593" s="133">
        <f>IF(N1593="sníž. přenesená",J1593,0)</f>
        <v>0</v>
      </c>
      <c r="BI1593" s="133">
        <f>IF(N1593="nulová",J1593,0)</f>
        <v>0</v>
      </c>
      <c r="BJ1593" s="16" t="s">
        <v>77</v>
      </c>
      <c r="BK1593" s="133">
        <f>ROUND(I1593*H1593,2)</f>
        <v>0</v>
      </c>
      <c r="BL1593" s="16" t="s">
        <v>164</v>
      </c>
      <c r="BM1593" s="132" t="s">
        <v>2278</v>
      </c>
    </row>
    <row r="1594" spans="2:65" s="11" customFormat="1">
      <c r="B1594" s="134"/>
      <c r="D1594" s="135" t="s">
        <v>159</v>
      </c>
      <c r="E1594" s="136" t="s">
        <v>19</v>
      </c>
      <c r="F1594" s="137" t="s">
        <v>2234</v>
      </c>
      <c r="H1594" s="136" t="s">
        <v>19</v>
      </c>
      <c r="I1594" s="138"/>
      <c r="L1594" s="134"/>
      <c r="M1594" s="139"/>
      <c r="T1594" s="140"/>
      <c r="AT1594" s="136" t="s">
        <v>159</v>
      </c>
      <c r="AU1594" s="136" t="s">
        <v>77</v>
      </c>
      <c r="AV1594" s="11" t="s">
        <v>77</v>
      </c>
      <c r="AW1594" s="11" t="s">
        <v>30</v>
      </c>
      <c r="AX1594" s="11" t="s">
        <v>69</v>
      </c>
      <c r="AY1594" s="136" t="s">
        <v>151</v>
      </c>
    </row>
    <row r="1595" spans="2:65" s="12" customFormat="1">
      <c r="B1595" s="141"/>
      <c r="D1595" s="135" t="s">
        <v>159</v>
      </c>
      <c r="E1595" s="142" t="s">
        <v>19</v>
      </c>
      <c r="F1595" s="143" t="s">
        <v>2279</v>
      </c>
      <c r="H1595" s="144">
        <v>5</v>
      </c>
      <c r="I1595" s="145"/>
      <c r="L1595" s="141"/>
      <c r="M1595" s="146"/>
      <c r="T1595" s="147"/>
      <c r="AT1595" s="142" t="s">
        <v>159</v>
      </c>
      <c r="AU1595" s="142" t="s">
        <v>77</v>
      </c>
      <c r="AV1595" s="12" t="s">
        <v>79</v>
      </c>
      <c r="AW1595" s="12" t="s">
        <v>30</v>
      </c>
      <c r="AX1595" s="12" t="s">
        <v>69</v>
      </c>
      <c r="AY1595" s="142" t="s">
        <v>151</v>
      </c>
    </row>
    <row r="1596" spans="2:65" s="11" customFormat="1">
      <c r="B1596" s="134"/>
      <c r="D1596" s="135" t="s">
        <v>159</v>
      </c>
      <c r="E1596" s="136" t="s">
        <v>19</v>
      </c>
      <c r="F1596" s="137" t="s">
        <v>1943</v>
      </c>
      <c r="H1596" s="136" t="s">
        <v>19</v>
      </c>
      <c r="I1596" s="138"/>
      <c r="L1596" s="134"/>
      <c r="M1596" s="139"/>
      <c r="T1596" s="140"/>
      <c r="AT1596" s="136" t="s">
        <v>159</v>
      </c>
      <c r="AU1596" s="136" t="s">
        <v>77</v>
      </c>
      <c r="AV1596" s="11" t="s">
        <v>77</v>
      </c>
      <c r="AW1596" s="11" t="s">
        <v>30</v>
      </c>
      <c r="AX1596" s="11" t="s">
        <v>69</v>
      </c>
      <c r="AY1596" s="136" t="s">
        <v>151</v>
      </c>
    </row>
    <row r="1597" spans="2:65" s="12" customFormat="1">
      <c r="B1597" s="141"/>
      <c r="D1597" s="135" t="s">
        <v>159</v>
      </c>
      <c r="E1597" s="142" t="s">
        <v>19</v>
      </c>
      <c r="F1597" s="143" t="s">
        <v>851</v>
      </c>
      <c r="H1597" s="144">
        <v>2</v>
      </c>
      <c r="I1597" s="145"/>
      <c r="L1597" s="141"/>
      <c r="M1597" s="146"/>
      <c r="T1597" s="147"/>
      <c r="AT1597" s="142" t="s">
        <v>159</v>
      </c>
      <c r="AU1597" s="142" t="s">
        <v>77</v>
      </c>
      <c r="AV1597" s="12" t="s">
        <v>79</v>
      </c>
      <c r="AW1597" s="12" t="s">
        <v>30</v>
      </c>
      <c r="AX1597" s="12" t="s">
        <v>69</v>
      </c>
      <c r="AY1597" s="142" t="s">
        <v>151</v>
      </c>
    </row>
    <row r="1598" spans="2:65" s="13" customFormat="1">
      <c r="B1598" s="148"/>
      <c r="D1598" s="135" t="s">
        <v>159</v>
      </c>
      <c r="E1598" s="149" t="s">
        <v>19</v>
      </c>
      <c r="F1598" s="150" t="s">
        <v>163</v>
      </c>
      <c r="H1598" s="151">
        <v>7</v>
      </c>
      <c r="I1598" s="152"/>
      <c r="L1598" s="148"/>
      <c r="M1598" s="153"/>
      <c r="T1598" s="154"/>
      <c r="AT1598" s="149" t="s">
        <v>159</v>
      </c>
      <c r="AU1598" s="149" t="s">
        <v>77</v>
      </c>
      <c r="AV1598" s="13" t="s">
        <v>164</v>
      </c>
      <c r="AW1598" s="13" t="s">
        <v>30</v>
      </c>
      <c r="AX1598" s="13" t="s">
        <v>77</v>
      </c>
      <c r="AY1598" s="149" t="s">
        <v>151</v>
      </c>
    </row>
    <row r="1599" spans="2:65" s="1" customFormat="1" ht="76.349999999999994" customHeight="1">
      <c r="B1599" s="31"/>
      <c r="C1599" s="155" t="s">
        <v>1432</v>
      </c>
      <c r="D1599" s="155" t="s">
        <v>342</v>
      </c>
      <c r="E1599" s="156" t="s">
        <v>2280</v>
      </c>
      <c r="F1599" s="157" t="s">
        <v>2281</v>
      </c>
      <c r="G1599" s="158" t="s">
        <v>155</v>
      </c>
      <c r="H1599" s="159">
        <v>6</v>
      </c>
      <c r="I1599" s="160"/>
      <c r="J1599" s="161">
        <f>ROUND(I1599*H1599,2)</f>
        <v>0</v>
      </c>
      <c r="K1599" s="157" t="s">
        <v>156</v>
      </c>
      <c r="L1599" s="31"/>
      <c r="M1599" s="162" t="s">
        <v>19</v>
      </c>
      <c r="N1599" s="163" t="s">
        <v>40</v>
      </c>
      <c r="P1599" s="130">
        <f>O1599*H1599</f>
        <v>0</v>
      </c>
      <c r="Q1599" s="130">
        <v>0</v>
      </c>
      <c r="R1599" s="130">
        <f>Q1599*H1599</f>
        <v>0</v>
      </c>
      <c r="S1599" s="130">
        <v>0</v>
      </c>
      <c r="T1599" s="131">
        <f>S1599*H1599</f>
        <v>0</v>
      </c>
      <c r="AR1599" s="132" t="s">
        <v>164</v>
      </c>
      <c r="AT1599" s="132" t="s">
        <v>342</v>
      </c>
      <c r="AU1599" s="132" t="s">
        <v>77</v>
      </c>
      <c r="AY1599" s="16" t="s">
        <v>151</v>
      </c>
      <c r="BE1599" s="133">
        <f>IF(N1599="základní",J1599,0)</f>
        <v>0</v>
      </c>
      <c r="BF1599" s="133">
        <f>IF(N1599="snížená",J1599,0)</f>
        <v>0</v>
      </c>
      <c r="BG1599" s="133">
        <f>IF(N1599="zákl. přenesená",J1599,0)</f>
        <v>0</v>
      </c>
      <c r="BH1599" s="133">
        <f>IF(N1599="sníž. přenesená",J1599,0)</f>
        <v>0</v>
      </c>
      <c r="BI1599" s="133">
        <f>IF(N1599="nulová",J1599,0)</f>
        <v>0</v>
      </c>
      <c r="BJ1599" s="16" t="s">
        <v>77</v>
      </c>
      <c r="BK1599" s="133">
        <f>ROUND(I1599*H1599,2)</f>
        <v>0</v>
      </c>
      <c r="BL1599" s="16" t="s">
        <v>164</v>
      </c>
      <c r="BM1599" s="132" t="s">
        <v>2282</v>
      </c>
    </row>
    <row r="1600" spans="2:65" s="11" customFormat="1">
      <c r="B1600" s="134"/>
      <c r="D1600" s="135" t="s">
        <v>159</v>
      </c>
      <c r="E1600" s="136" t="s">
        <v>19</v>
      </c>
      <c r="F1600" s="137" t="s">
        <v>1939</v>
      </c>
      <c r="H1600" s="136" t="s">
        <v>19</v>
      </c>
      <c r="I1600" s="138"/>
      <c r="L1600" s="134"/>
      <c r="M1600" s="139"/>
      <c r="T1600" s="140"/>
      <c r="AT1600" s="136" t="s">
        <v>159</v>
      </c>
      <c r="AU1600" s="136" t="s">
        <v>77</v>
      </c>
      <c r="AV1600" s="11" t="s">
        <v>77</v>
      </c>
      <c r="AW1600" s="11" t="s">
        <v>30</v>
      </c>
      <c r="AX1600" s="11" t="s">
        <v>69</v>
      </c>
      <c r="AY1600" s="136" t="s">
        <v>151</v>
      </c>
    </row>
    <row r="1601" spans="2:65" s="12" customFormat="1">
      <c r="B1601" s="141"/>
      <c r="D1601" s="135" t="s">
        <v>159</v>
      </c>
      <c r="E1601" s="142" t="s">
        <v>19</v>
      </c>
      <c r="F1601" s="143" t="s">
        <v>2279</v>
      </c>
      <c r="H1601" s="144">
        <v>5</v>
      </c>
      <c r="I1601" s="145"/>
      <c r="L1601" s="141"/>
      <c r="M1601" s="146"/>
      <c r="T1601" s="147"/>
      <c r="AT1601" s="142" t="s">
        <v>159</v>
      </c>
      <c r="AU1601" s="142" t="s">
        <v>77</v>
      </c>
      <c r="AV1601" s="12" t="s">
        <v>79</v>
      </c>
      <c r="AW1601" s="12" t="s">
        <v>30</v>
      </c>
      <c r="AX1601" s="12" t="s">
        <v>69</v>
      </c>
      <c r="AY1601" s="142" t="s">
        <v>151</v>
      </c>
    </row>
    <row r="1602" spans="2:65" s="11" customFormat="1">
      <c r="B1602" s="134"/>
      <c r="D1602" s="135" t="s">
        <v>159</v>
      </c>
      <c r="E1602" s="136" t="s">
        <v>19</v>
      </c>
      <c r="F1602" s="137" t="s">
        <v>1941</v>
      </c>
      <c r="H1602" s="136" t="s">
        <v>19</v>
      </c>
      <c r="I1602" s="138"/>
      <c r="L1602" s="134"/>
      <c r="M1602" s="139"/>
      <c r="T1602" s="140"/>
      <c r="AT1602" s="136" t="s">
        <v>159</v>
      </c>
      <c r="AU1602" s="136" t="s">
        <v>77</v>
      </c>
      <c r="AV1602" s="11" t="s">
        <v>77</v>
      </c>
      <c r="AW1602" s="11" t="s">
        <v>30</v>
      </c>
      <c r="AX1602" s="11" t="s">
        <v>69</v>
      </c>
      <c r="AY1602" s="136" t="s">
        <v>151</v>
      </c>
    </row>
    <row r="1603" spans="2:65" s="12" customFormat="1">
      <c r="B1603" s="141"/>
      <c r="D1603" s="135" t="s">
        <v>159</v>
      </c>
      <c r="E1603" s="142" t="s">
        <v>19</v>
      </c>
      <c r="F1603" s="143" t="s">
        <v>77</v>
      </c>
      <c r="H1603" s="144">
        <v>1</v>
      </c>
      <c r="I1603" s="145"/>
      <c r="L1603" s="141"/>
      <c r="M1603" s="146"/>
      <c r="T1603" s="147"/>
      <c r="AT1603" s="142" t="s">
        <v>159</v>
      </c>
      <c r="AU1603" s="142" t="s">
        <v>77</v>
      </c>
      <c r="AV1603" s="12" t="s">
        <v>79</v>
      </c>
      <c r="AW1603" s="12" t="s">
        <v>30</v>
      </c>
      <c r="AX1603" s="12" t="s">
        <v>69</v>
      </c>
      <c r="AY1603" s="142" t="s">
        <v>151</v>
      </c>
    </row>
    <row r="1604" spans="2:65" s="13" customFormat="1">
      <c r="B1604" s="148"/>
      <c r="D1604" s="135" t="s">
        <v>159</v>
      </c>
      <c r="E1604" s="149" t="s">
        <v>19</v>
      </c>
      <c r="F1604" s="150" t="s">
        <v>163</v>
      </c>
      <c r="H1604" s="151">
        <v>6</v>
      </c>
      <c r="I1604" s="152"/>
      <c r="L1604" s="148"/>
      <c r="M1604" s="153"/>
      <c r="T1604" s="154"/>
      <c r="AT1604" s="149" t="s">
        <v>159</v>
      </c>
      <c r="AU1604" s="149" t="s">
        <v>77</v>
      </c>
      <c r="AV1604" s="13" t="s">
        <v>164</v>
      </c>
      <c r="AW1604" s="13" t="s">
        <v>30</v>
      </c>
      <c r="AX1604" s="13" t="s">
        <v>77</v>
      </c>
      <c r="AY1604" s="149" t="s">
        <v>151</v>
      </c>
    </row>
    <row r="1605" spans="2:65" s="1" customFormat="1" ht="37.9" customHeight="1">
      <c r="B1605" s="31"/>
      <c r="C1605" s="155" t="s">
        <v>1435</v>
      </c>
      <c r="D1605" s="155" t="s">
        <v>342</v>
      </c>
      <c r="E1605" s="156" t="s">
        <v>2283</v>
      </c>
      <c r="F1605" s="157" t="s">
        <v>2284</v>
      </c>
      <c r="G1605" s="158" t="s">
        <v>248</v>
      </c>
      <c r="H1605" s="159">
        <v>53.607999999999997</v>
      </c>
      <c r="I1605" s="160"/>
      <c r="J1605" s="161">
        <f>ROUND(I1605*H1605,2)</f>
        <v>0</v>
      </c>
      <c r="K1605" s="157" t="s">
        <v>156</v>
      </c>
      <c r="L1605" s="31"/>
      <c r="M1605" s="162" t="s">
        <v>19</v>
      </c>
      <c r="N1605" s="163" t="s">
        <v>40</v>
      </c>
      <c r="P1605" s="130">
        <f>O1605*H1605</f>
        <v>0</v>
      </c>
      <c r="Q1605" s="130">
        <v>0</v>
      </c>
      <c r="R1605" s="130">
        <f>Q1605*H1605</f>
        <v>0</v>
      </c>
      <c r="S1605" s="130">
        <v>0</v>
      </c>
      <c r="T1605" s="131">
        <f>S1605*H1605</f>
        <v>0</v>
      </c>
      <c r="AR1605" s="132" t="s">
        <v>164</v>
      </c>
      <c r="AT1605" s="132" t="s">
        <v>342</v>
      </c>
      <c r="AU1605" s="132" t="s">
        <v>77</v>
      </c>
      <c r="AY1605" s="16" t="s">
        <v>151</v>
      </c>
      <c r="BE1605" s="133">
        <f>IF(N1605="základní",J1605,0)</f>
        <v>0</v>
      </c>
      <c r="BF1605" s="133">
        <f>IF(N1605="snížená",J1605,0)</f>
        <v>0</v>
      </c>
      <c r="BG1605" s="133">
        <f>IF(N1605="zákl. přenesená",J1605,0)</f>
        <v>0</v>
      </c>
      <c r="BH1605" s="133">
        <f>IF(N1605="sníž. přenesená",J1605,0)</f>
        <v>0</v>
      </c>
      <c r="BI1605" s="133">
        <f>IF(N1605="nulová",J1605,0)</f>
        <v>0</v>
      </c>
      <c r="BJ1605" s="16" t="s">
        <v>77</v>
      </c>
      <c r="BK1605" s="133">
        <f>ROUND(I1605*H1605,2)</f>
        <v>0</v>
      </c>
      <c r="BL1605" s="16" t="s">
        <v>164</v>
      </c>
      <c r="BM1605" s="132" t="s">
        <v>2285</v>
      </c>
    </row>
    <row r="1606" spans="2:65" s="11" customFormat="1">
      <c r="B1606" s="134"/>
      <c r="D1606" s="135" t="s">
        <v>159</v>
      </c>
      <c r="E1606" s="136" t="s">
        <v>19</v>
      </c>
      <c r="F1606" s="137" t="s">
        <v>2164</v>
      </c>
      <c r="H1606" s="136" t="s">
        <v>19</v>
      </c>
      <c r="I1606" s="138"/>
      <c r="L1606" s="134"/>
      <c r="M1606" s="139"/>
      <c r="T1606" s="140"/>
      <c r="AT1606" s="136" t="s">
        <v>159</v>
      </c>
      <c r="AU1606" s="136" t="s">
        <v>77</v>
      </c>
      <c r="AV1606" s="11" t="s">
        <v>77</v>
      </c>
      <c r="AW1606" s="11" t="s">
        <v>30</v>
      </c>
      <c r="AX1606" s="11" t="s">
        <v>69</v>
      </c>
      <c r="AY1606" s="136" t="s">
        <v>151</v>
      </c>
    </row>
    <row r="1607" spans="2:65" s="12" customFormat="1">
      <c r="B1607" s="141"/>
      <c r="D1607" s="135" t="s">
        <v>159</v>
      </c>
      <c r="E1607" s="142" t="s">
        <v>19</v>
      </c>
      <c r="F1607" s="143" t="s">
        <v>2231</v>
      </c>
      <c r="H1607" s="144">
        <v>53.607999999999997</v>
      </c>
      <c r="I1607" s="145"/>
      <c r="L1607" s="141"/>
      <c r="M1607" s="146"/>
      <c r="T1607" s="147"/>
      <c r="AT1607" s="142" t="s">
        <v>159</v>
      </c>
      <c r="AU1607" s="142" t="s">
        <v>77</v>
      </c>
      <c r="AV1607" s="12" t="s">
        <v>79</v>
      </c>
      <c r="AW1607" s="12" t="s">
        <v>30</v>
      </c>
      <c r="AX1607" s="12" t="s">
        <v>69</v>
      </c>
      <c r="AY1607" s="142" t="s">
        <v>151</v>
      </c>
    </row>
    <row r="1608" spans="2:65" s="13" customFormat="1">
      <c r="B1608" s="148"/>
      <c r="D1608" s="135" t="s">
        <v>159</v>
      </c>
      <c r="E1608" s="149" t="s">
        <v>19</v>
      </c>
      <c r="F1608" s="150" t="s">
        <v>163</v>
      </c>
      <c r="H1608" s="151">
        <v>53.607999999999997</v>
      </c>
      <c r="I1608" s="152"/>
      <c r="L1608" s="148"/>
      <c r="M1608" s="153"/>
      <c r="T1608" s="154"/>
      <c r="AT1608" s="149" t="s">
        <v>159</v>
      </c>
      <c r="AU1608" s="149" t="s">
        <v>77</v>
      </c>
      <c r="AV1608" s="13" t="s">
        <v>164</v>
      </c>
      <c r="AW1608" s="13" t="s">
        <v>30</v>
      </c>
      <c r="AX1608" s="13" t="s">
        <v>77</v>
      </c>
      <c r="AY1608" s="149" t="s">
        <v>151</v>
      </c>
    </row>
    <row r="1609" spans="2:65" s="1" customFormat="1" ht="49.15" customHeight="1">
      <c r="B1609" s="31"/>
      <c r="C1609" s="155" t="s">
        <v>1439</v>
      </c>
      <c r="D1609" s="155" t="s">
        <v>342</v>
      </c>
      <c r="E1609" s="156" t="s">
        <v>1348</v>
      </c>
      <c r="F1609" s="157" t="s">
        <v>1349</v>
      </c>
      <c r="G1609" s="158" t="s">
        <v>248</v>
      </c>
      <c r="H1609" s="159">
        <v>275.62</v>
      </c>
      <c r="I1609" s="160"/>
      <c r="J1609" s="161">
        <f>ROUND(I1609*H1609,2)</f>
        <v>0</v>
      </c>
      <c r="K1609" s="157" t="s">
        <v>156</v>
      </c>
      <c r="L1609" s="31"/>
      <c r="M1609" s="162" t="s">
        <v>19</v>
      </c>
      <c r="N1609" s="163" t="s">
        <v>40</v>
      </c>
      <c r="P1609" s="130">
        <f>O1609*H1609</f>
        <v>0</v>
      </c>
      <c r="Q1609" s="130">
        <v>0</v>
      </c>
      <c r="R1609" s="130">
        <f>Q1609*H1609</f>
        <v>0</v>
      </c>
      <c r="S1609" s="130">
        <v>0</v>
      </c>
      <c r="T1609" s="131">
        <f>S1609*H1609</f>
        <v>0</v>
      </c>
      <c r="AR1609" s="132" t="s">
        <v>164</v>
      </c>
      <c r="AT1609" s="132" t="s">
        <v>342</v>
      </c>
      <c r="AU1609" s="132" t="s">
        <v>77</v>
      </c>
      <c r="AY1609" s="16" t="s">
        <v>151</v>
      </c>
      <c r="BE1609" s="133">
        <f>IF(N1609="základní",J1609,0)</f>
        <v>0</v>
      </c>
      <c r="BF1609" s="133">
        <f>IF(N1609="snížená",J1609,0)</f>
        <v>0</v>
      </c>
      <c r="BG1609" s="133">
        <f>IF(N1609="zákl. přenesená",J1609,0)</f>
        <v>0</v>
      </c>
      <c r="BH1609" s="133">
        <f>IF(N1609="sníž. přenesená",J1609,0)</f>
        <v>0</v>
      </c>
      <c r="BI1609" s="133">
        <f>IF(N1609="nulová",J1609,0)</f>
        <v>0</v>
      </c>
      <c r="BJ1609" s="16" t="s">
        <v>77</v>
      </c>
      <c r="BK1609" s="133">
        <f>ROUND(I1609*H1609,2)</f>
        <v>0</v>
      </c>
      <c r="BL1609" s="16" t="s">
        <v>164</v>
      </c>
      <c r="BM1609" s="132" t="s">
        <v>2286</v>
      </c>
    </row>
    <row r="1610" spans="2:65" s="11" customFormat="1">
      <c r="B1610" s="134"/>
      <c r="D1610" s="135" t="s">
        <v>159</v>
      </c>
      <c r="E1610" s="136" t="s">
        <v>19</v>
      </c>
      <c r="F1610" s="137" t="s">
        <v>1258</v>
      </c>
      <c r="H1610" s="136" t="s">
        <v>19</v>
      </c>
      <c r="I1610" s="138"/>
      <c r="L1610" s="134"/>
      <c r="M1610" s="139"/>
      <c r="T1610" s="140"/>
      <c r="AT1610" s="136" t="s">
        <v>159</v>
      </c>
      <c r="AU1610" s="136" t="s">
        <v>77</v>
      </c>
      <c r="AV1610" s="11" t="s">
        <v>77</v>
      </c>
      <c r="AW1610" s="11" t="s">
        <v>30</v>
      </c>
      <c r="AX1610" s="11" t="s">
        <v>69</v>
      </c>
      <c r="AY1610" s="136" t="s">
        <v>151</v>
      </c>
    </row>
    <row r="1611" spans="2:65" s="12" customFormat="1">
      <c r="B1611" s="141"/>
      <c r="D1611" s="135" t="s">
        <v>159</v>
      </c>
      <c r="E1611" s="142" t="s">
        <v>19</v>
      </c>
      <c r="F1611" s="143" t="s">
        <v>2227</v>
      </c>
      <c r="H1611" s="144">
        <v>97.23</v>
      </c>
      <c r="I1611" s="145"/>
      <c r="L1611" s="141"/>
      <c r="M1611" s="146"/>
      <c r="T1611" s="147"/>
      <c r="AT1611" s="142" t="s">
        <v>159</v>
      </c>
      <c r="AU1611" s="142" t="s">
        <v>77</v>
      </c>
      <c r="AV1611" s="12" t="s">
        <v>79</v>
      </c>
      <c r="AW1611" s="12" t="s">
        <v>30</v>
      </c>
      <c r="AX1611" s="12" t="s">
        <v>69</v>
      </c>
      <c r="AY1611" s="142" t="s">
        <v>151</v>
      </c>
    </row>
    <row r="1612" spans="2:65" s="11" customFormat="1">
      <c r="B1612" s="134"/>
      <c r="D1612" s="135" t="s">
        <v>159</v>
      </c>
      <c r="E1612" s="136" t="s">
        <v>19</v>
      </c>
      <c r="F1612" s="137" t="s">
        <v>1816</v>
      </c>
      <c r="H1612" s="136" t="s">
        <v>19</v>
      </c>
      <c r="I1612" s="138"/>
      <c r="L1612" s="134"/>
      <c r="M1612" s="139"/>
      <c r="T1612" s="140"/>
      <c r="AT1612" s="136" t="s">
        <v>159</v>
      </c>
      <c r="AU1612" s="136" t="s">
        <v>77</v>
      </c>
      <c r="AV1612" s="11" t="s">
        <v>77</v>
      </c>
      <c r="AW1612" s="11" t="s">
        <v>30</v>
      </c>
      <c r="AX1612" s="11" t="s">
        <v>69</v>
      </c>
      <c r="AY1612" s="136" t="s">
        <v>151</v>
      </c>
    </row>
    <row r="1613" spans="2:65" s="12" customFormat="1">
      <c r="B1613" s="141"/>
      <c r="D1613" s="135" t="s">
        <v>159</v>
      </c>
      <c r="E1613" s="142" t="s">
        <v>19</v>
      </c>
      <c r="F1613" s="143" t="s">
        <v>2231</v>
      </c>
      <c r="H1613" s="144">
        <v>53.607999999999997</v>
      </c>
      <c r="I1613" s="145"/>
      <c r="L1613" s="141"/>
      <c r="M1613" s="146"/>
      <c r="T1613" s="147"/>
      <c r="AT1613" s="142" t="s">
        <v>159</v>
      </c>
      <c r="AU1613" s="142" t="s">
        <v>77</v>
      </c>
      <c r="AV1613" s="12" t="s">
        <v>79</v>
      </c>
      <c r="AW1613" s="12" t="s">
        <v>30</v>
      </c>
      <c r="AX1613" s="12" t="s">
        <v>69</v>
      </c>
      <c r="AY1613" s="142" t="s">
        <v>151</v>
      </c>
    </row>
    <row r="1614" spans="2:65" s="11" customFormat="1">
      <c r="B1614" s="134"/>
      <c r="D1614" s="135" t="s">
        <v>159</v>
      </c>
      <c r="E1614" s="136" t="s">
        <v>19</v>
      </c>
      <c r="F1614" s="137" t="s">
        <v>1817</v>
      </c>
      <c r="H1614" s="136" t="s">
        <v>19</v>
      </c>
      <c r="I1614" s="138"/>
      <c r="L1614" s="134"/>
      <c r="M1614" s="139"/>
      <c r="T1614" s="140"/>
      <c r="AT1614" s="136" t="s">
        <v>159</v>
      </c>
      <c r="AU1614" s="136" t="s">
        <v>77</v>
      </c>
      <c r="AV1614" s="11" t="s">
        <v>77</v>
      </c>
      <c r="AW1614" s="11" t="s">
        <v>30</v>
      </c>
      <c r="AX1614" s="11" t="s">
        <v>69</v>
      </c>
      <c r="AY1614" s="136" t="s">
        <v>151</v>
      </c>
    </row>
    <row r="1615" spans="2:65" s="12" customFormat="1">
      <c r="B1615" s="141"/>
      <c r="D1615" s="135" t="s">
        <v>159</v>
      </c>
      <c r="E1615" s="142" t="s">
        <v>19</v>
      </c>
      <c r="F1615" s="143" t="s">
        <v>2226</v>
      </c>
      <c r="H1615" s="144">
        <v>124.782</v>
      </c>
      <c r="I1615" s="145"/>
      <c r="L1615" s="141"/>
      <c r="M1615" s="146"/>
      <c r="T1615" s="147"/>
      <c r="AT1615" s="142" t="s">
        <v>159</v>
      </c>
      <c r="AU1615" s="142" t="s">
        <v>77</v>
      </c>
      <c r="AV1615" s="12" t="s">
        <v>79</v>
      </c>
      <c r="AW1615" s="12" t="s">
        <v>30</v>
      </c>
      <c r="AX1615" s="12" t="s">
        <v>69</v>
      </c>
      <c r="AY1615" s="142" t="s">
        <v>151</v>
      </c>
    </row>
    <row r="1616" spans="2:65" s="13" customFormat="1">
      <c r="B1616" s="148"/>
      <c r="D1616" s="135" t="s">
        <v>159</v>
      </c>
      <c r="E1616" s="149" t="s">
        <v>19</v>
      </c>
      <c r="F1616" s="150" t="s">
        <v>163</v>
      </c>
      <c r="H1616" s="151">
        <v>275.62</v>
      </c>
      <c r="I1616" s="152"/>
      <c r="L1616" s="148"/>
      <c r="M1616" s="153"/>
      <c r="T1616" s="154"/>
      <c r="AT1616" s="149" t="s">
        <v>159</v>
      </c>
      <c r="AU1616" s="149" t="s">
        <v>77</v>
      </c>
      <c r="AV1616" s="13" t="s">
        <v>164</v>
      </c>
      <c r="AW1616" s="13" t="s">
        <v>30</v>
      </c>
      <c r="AX1616" s="13" t="s">
        <v>77</v>
      </c>
      <c r="AY1616" s="149" t="s">
        <v>151</v>
      </c>
    </row>
    <row r="1617" spans="2:65" s="1" customFormat="1" ht="37.9" customHeight="1">
      <c r="B1617" s="31"/>
      <c r="C1617" s="155" t="s">
        <v>1441</v>
      </c>
      <c r="D1617" s="155" t="s">
        <v>342</v>
      </c>
      <c r="E1617" s="156" t="s">
        <v>1352</v>
      </c>
      <c r="F1617" s="157" t="s">
        <v>1353</v>
      </c>
      <c r="G1617" s="158" t="s">
        <v>248</v>
      </c>
      <c r="H1617" s="159">
        <v>325.46600000000001</v>
      </c>
      <c r="I1617" s="160"/>
      <c r="J1617" s="161">
        <f>ROUND(I1617*H1617,2)</f>
        <v>0</v>
      </c>
      <c r="K1617" s="157" t="s">
        <v>156</v>
      </c>
      <c r="L1617" s="31"/>
      <c r="M1617" s="162" t="s">
        <v>19</v>
      </c>
      <c r="N1617" s="163" t="s">
        <v>40</v>
      </c>
      <c r="P1617" s="130">
        <f>O1617*H1617</f>
        <v>0</v>
      </c>
      <c r="Q1617" s="130">
        <v>0</v>
      </c>
      <c r="R1617" s="130">
        <f>Q1617*H1617</f>
        <v>0</v>
      </c>
      <c r="S1617" s="130">
        <v>0</v>
      </c>
      <c r="T1617" s="131">
        <f>S1617*H1617</f>
        <v>0</v>
      </c>
      <c r="AR1617" s="132" t="s">
        <v>164</v>
      </c>
      <c r="AT1617" s="132" t="s">
        <v>342</v>
      </c>
      <c r="AU1617" s="132" t="s">
        <v>77</v>
      </c>
      <c r="AY1617" s="16" t="s">
        <v>151</v>
      </c>
      <c r="BE1617" s="133">
        <f>IF(N1617="základní",J1617,0)</f>
        <v>0</v>
      </c>
      <c r="BF1617" s="133">
        <f>IF(N1617="snížená",J1617,0)</f>
        <v>0</v>
      </c>
      <c r="BG1617" s="133">
        <f>IF(N1617="zákl. přenesená",J1617,0)</f>
        <v>0</v>
      </c>
      <c r="BH1617" s="133">
        <f>IF(N1617="sníž. přenesená",J1617,0)</f>
        <v>0</v>
      </c>
      <c r="BI1617" s="133">
        <f>IF(N1617="nulová",J1617,0)</f>
        <v>0</v>
      </c>
      <c r="BJ1617" s="16" t="s">
        <v>77</v>
      </c>
      <c r="BK1617" s="133">
        <f>ROUND(I1617*H1617,2)</f>
        <v>0</v>
      </c>
      <c r="BL1617" s="16" t="s">
        <v>164</v>
      </c>
      <c r="BM1617" s="132" t="s">
        <v>2287</v>
      </c>
    </row>
    <row r="1618" spans="2:65" s="11" customFormat="1">
      <c r="B1618" s="134"/>
      <c r="D1618" s="135" t="s">
        <v>159</v>
      </c>
      <c r="E1618" s="136" t="s">
        <v>19</v>
      </c>
      <c r="F1618" s="137" t="s">
        <v>1258</v>
      </c>
      <c r="H1618" s="136" t="s">
        <v>19</v>
      </c>
      <c r="I1618" s="138"/>
      <c r="L1618" s="134"/>
      <c r="M1618" s="139"/>
      <c r="T1618" s="140"/>
      <c r="AT1618" s="136" t="s">
        <v>159</v>
      </c>
      <c r="AU1618" s="136" t="s">
        <v>77</v>
      </c>
      <c r="AV1618" s="11" t="s">
        <v>77</v>
      </c>
      <c r="AW1618" s="11" t="s">
        <v>30</v>
      </c>
      <c r="AX1618" s="11" t="s">
        <v>69</v>
      </c>
      <c r="AY1618" s="136" t="s">
        <v>151</v>
      </c>
    </row>
    <row r="1619" spans="2:65" s="12" customFormat="1">
      <c r="B1619" s="141"/>
      <c r="D1619" s="135" t="s">
        <v>159</v>
      </c>
      <c r="E1619" s="142" t="s">
        <v>19</v>
      </c>
      <c r="F1619" s="143" t="s">
        <v>2227</v>
      </c>
      <c r="H1619" s="144">
        <v>97.23</v>
      </c>
      <c r="I1619" s="145"/>
      <c r="L1619" s="141"/>
      <c r="M1619" s="146"/>
      <c r="T1619" s="147"/>
      <c r="AT1619" s="142" t="s">
        <v>159</v>
      </c>
      <c r="AU1619" s="142" t="s">
        <v>77</v>
      </c>
      <c r="AV1619" s="12" t="s">
        <v>79</v>
      </c>
      <c r="AW1619" s="12" t="s">
        <v>30</v>
      </c>
      <c r="AX1619" s="12" t="s">
        <v>69</v>
      </c>
      <c r="AY1619" s="142" t="s">
        <v>151</v>
      </c>
    </row>
    <row r="1620" spans="2:65" s="11" customFormat="1">
      <c r="B1620" s="134"/>
      <c r="D1620" s="135" t="s">
        <v>159</v>
      </c>
      <c r="E1620" s="136" t="s">
        <v>19</v>
      </c>
      <c r="F1620" s="137" t="s">
        <v>2288</v>
      </c>
      <c r="H1620" s="136" t="s">
        <v>19</v>
      </c>
      <c r="I1620" s="138"/>
      <c r="L1620" s="134"/>
      <c r="M1620" s="139"/>
      <c r="T1620" s="140"/>
      <c r="AT1620" s="136" t="s">
        <v>159</v>
      </c>
      <c r="AU1620" s="136" t="s">
        <v>77</v>
      </c>
      <c r="AV1620" s="11" t="s">
        <v>77</v>
      </c>
      <c r="AW1620" s="11" t="s">
        <v>30</v>
      </c>
      <c r="AX1620" s="11" t="s">
        <v>69</v>
      </c>
      <c r="AY1620" s="136" t="s">
        <v>151</v>
      </c>
    </row>
    <row r="1621" spans="2:65" s="12" customFormat="1">
      <c r="B1621" s="141"/>
      <c r="D1621" s="135" t="s">
        <v>159</v>
      </c>
      <c r="E1621" s="142" t="s">
        <v>19</v>
      </c>
      <c r="F1621" s="143" t="s">
        <v>2229</v>
      </c>
      <c r="H1621" s="144">
        <v>49.845999999999997</v>
      </c>
      <c r="I1621" s="145"/>
      <c r="L1621" s="141"/>
      <c r="M1621" s="146"/>
      <c r="T1621" s="147"/>
      <c r="AT1621" s="142" t="s">
        <v>159</v>
      </c>
      <c r="AU1621" s="142" t="s">
        <v>77</v>
      </c>
      <c r="AV1621" s="12" t="s">
        <v>79</v>
      </c>
      <c r="AW1621" s="12" t="s">
        <v>30</v>
      </c>
      <c r="AX1621" s="12" t="s">
        <v>69</v>
      </c>
      <c r="AY1621" s="142" t="s">
        <v>151</v>
      </c>
    </row>
    <row r="1622" spans="2:65" s="11" customFormat="1">
      <c r="B1622" s="134"/>
      <c r="D1622" s="135" t="s">
        <v>159</v>
      </c>
      <c r="E1622" s="136" t="s">
        <v>19</v>
      </c>
      <c r="F1622" s="137" t="s">
        <v>1816</v>
      </c>
      <c r="H1622" s="136" t="s">
        <v>19</v>
      </c>
      <c r="I1622" s="138"/>
      <c r="L1622" s="134"/>
      <c r="M1622" s="139"/>
      <c r="T1622" s="140"/>
      <c r="AT1622" s="136" t="s">
        <v>159</v>
      </c>
      <c r="AU1622" s="136" t="s">
        <v>77</v>
      </c>
      <c r="AV1622" s="11" t="s">
        <v>77</v>
      </c>
      <c r="AW1622" s="11" t="s">
        <v>30</v>
      </c>
      <c r="AX1622" s="11" t="s">
        <v>69</v>
      </c>
      <c r="AY1622" s="136" t="s">
        <v>151</v>
      </c>
    </row>
    <row r="1623" spans="2:65" s="12" customFormat="1">
      <c r="B1623" s="141"/>
      <c r="D1623" s="135" t="s">
        <v>159</v>
      </c>
      <c r="E1623" s="142" t="s">
        <v>19</v>
      </c>
      <c r="F1623" s="143" t="s">
        <v>2231</v>
      </c>
      <c r="H1623" s="144">
        <v>53.607999999999997</v>
      </c>
      <c r="I1623" s="145"/>
      <c r="L1623" s="141"/>
      <c r="M1623" s="146"/>
      <c r="T1623" s="147"/>
      <c r="AT1623" s="142" t="s">
        <v>159</v>
      </c>
      <c r="AU1623" s="142" t="s">
        <v>77</v>
      </c>
      <c r="AV1623" s="12" t="s">
        <v>79</v>
      </c>
      <c r="AW1623" s="12" t="s">
        <v>30</v>
      </c>
      <c r="AX1623" s="12" t="s">
        <v>69</v>
      </c>
      <c r="AY1623" s="142" t="s">
        <v>151</v>
      </c>
    </row>
    <row r="1624" spans="2:65" s="11" customFormat="1">
      <c r="B1624" s="134"/>
      <c r="D1624" s="135" t="s">
        <v>159</v>
      </c>
      <c r="E1624" s="136" t="s">
        <v>19</v>
      </c>
      <c r="F1624" s="137" t="s">
        <v>1817</v>
      </c>
      <c r="H1624" s="136" t="s">
        <v>19</v>
      </c>
      <c r="I1624" s="138"/>
      <c r="L1624" s="134"/>
      <c r="M1624" s="139"/>
      <c r="T1624" s="140"/>
      <c r="AT1624" s="136" t="s">
        <v>159</v>
      </c>
      <c r="AU1624" s="136" t="s">
        <v>77</v>
      </c>
      <c r="AV1624" s="11" t="s">
        <v>77</v>
      </c>
      <c r="AW1624" s="11" t="s">
        <v>30</v>
      </c>
      <c r="AX1624" s="11" t="s">
        <v>69</v>
      </c>
      <c r="AY1624" s="136" t="s">
        <v>151</v>
      </c>
    </row>
    <row r="1625" spans="2:65" s="12" customFormat="1">
      <c r="B1625" s="141"/>
      <c r="D1625" s="135" t="s">
        <v>159</v>
      </c>
      <c r="E1625" s="142" t="s">
        <v>19</v>
      </c>
      <c r="F1625" s="143" t="s">
        <v>2226</v>
      </c>
      <c r="H1625" s="144">
        <v>124.782</v>
      </c>
      <c r="I1625" s="145"/>
      <c r="L1625" s="141"/>
      <c r="M1625" s="146"/>
      <c r="T1625" s="147"/>
      <c r="AT1625" s="142" t="s">
        <v>159</v>
      </c>
      <c r="AU1625" s="142" t="s">
        <v>77</v>
      </c>
      <c r="AV1625" s="12" t="s">
        <v>79</v>
      </c>
      <c r="AW1625" s="12" t="s">
        <v>30</v>
      </c>
      <c r="AX1625" s="12" t="s">
        <v>69</v>
      </c>
      <c r="AY1625" s="142" t="s">
        <v>151</v>
      </c>
    </row>
    <row r="1626" spans="2:65" s="13" customFormat="1">
      <c r="B1626" s="148"/>
      <c r="D1626" s="135" t="s">
        <v>159</v>
      </c>
      <c r="E1626" s="149" t="s">
        <v>19</v>
      </c>
      <c r="F1626" s="150" t="s">
        <v>163</v>
      </c>
      <c r="H1626" s="151">
        <v>325.46600000000001</v>
      </c>
      <c r="I1626" s="152"/>
      <c r="L1626" s="148"/>
      <c r="M1626" s="153"/>
      <c r="T1626" s="154"/>
      <c r="AT1626" s="149" t="s">
        <v>159</v>
      </c>
      <c r="AU1626" s="149" t="s">
        <v>77</v>
      </c>
      <c r="AV1626" s="13" t="s">
        <v>164</v>
      </c>
      <c r="AW1626" s="13" t="s">
        <v>30</v>
      </c>
      <c r="AX1626" s="13" t="s">
        <v>77</v>
      </c>
      <c r="AY1626" s="149" t="s">
        <v>151</v>
      </c>
    </row>
    <row r="1627" spans="2:65" s="1" customFormat="1" ht="24.2" customHeight="1">
      <c r="B1627" s="31"/>
      <c r="C1627" s="155" t="s">
        <v>1443</v>
      </c>
      <c r="D1627" s="155" t="s">
        <v>342</v>
      </c>
      <c r="E1627" s="156" t="s">
        <v>1362</v>
      </c>
      <c r="F1627" s="157" t="s">
        <v>1363</v>
      </c>
      <c r="G1627" s="158" t="s">
        <v>248</v>
      </c>
      <c r="H1627" s="159">
        <v>30</v>
      </c>
      <c r="I1627" s="160"/>
      <c r="J1627" s="161">
        <f>ROUND(I1627*H1627,2)</f>
        <v>0</v>
      </c>
      <c r="K1627" s="157" t="s">
        <v>156</v>
      </c>
      <c r="L1627" s="31"/>
      <c r="M1627" s="162" t="s">
        <v>19</v>
      </c>
      <c r="N1627" s="163" t="s">
        <v>40</v>
      </c>
      <c r="P1627" s="130">
        <f>O1627*H1627</f>
        <v>0</v>
      </c>
      <c r="Q1627" s="130">
        <v>0</v>
      </c>
      <c r="R1627" s="130">
        <f>Q1627*H1627</f>
        <v>0</v>
      </c>
      <c r="S1627" s="130">
        <v>0</v>
      </c>
      <c r="T1627" s="131">
        <f>S1627*H1627</f>
        <v>0</v>
      </c>
      <c r="AR1627" s="132" t="s">
        <v>164</v>
      </c>
      <c r="AT1627" s="132" t="s">
        <v>342</v>
      </c>
      <c r="AU1627" s="132" t="s">
        <v>77</v>
      </c>
      <c r="AY1627" s="16" t="s">
        <v>151</v>
      </c>
      <c r="BE1627" s="133">
        <f>IF(N1627="základní",J1627,0)</f>
        <v>0</v>
      </c>
      <c r="BF1627" s="133">
        <f>IF(N1627="snížená",J1627,0)</f>
        <v>0</v>
      </c>
      <c r="BG1627" s="133">
        <f>IF(N1627="zákl. přenesená",J1627,0)</f>
        <v>0</v>
      </c>
      <c r="BH1627" s="133">
        <f>IF(N1627="sníž. přenesená",J1627,0)</f>
        <v>0</v>
      </c>
      <c r="BI1627" s="133">
        <f>IF(N1627="nulová",J1627,0)</f>
        <v>0</v>
      </c>
      <c r="BJ1627" s="16" t="s">
        <v>77</v>
      </c>
      <c r="BK1627" s="133">
        <f>ROUND(I1627*H1627,2)</f>
        <v>0</v>
      </c>
      <c r="BL1627" s="16" t="s">
        <v>164</v>
      </c>
      <c r="BM1627" s="132" t="s">
        <v>2289</v>
      </c>
    </row>
    <row r="1628" spans="2:65" s="11" customFormat="1">
      <c r="B1628" s="134"/>
      <c r="D1628" s="135" t="s">
        <v>159</v>
      </c>
      <c r="E1628" s="136" t="s">
        <v>19</v>
      </c>
      <c r="F1628" s="137" t="s">
        <v>994</v>
      </c>
      <c r="H1628" s="136" t="s">
        <v>19</v>
      </c>
      <c r="I1628" s="138"/>
      <c r="L1628" s="134"/>
      <c r="M1628" s="139"/>
      <c r="T1628" s="140"/>
      <c r="AT1628" s="136" t="s">
        <v>159</v>
      </c>
      <c r="AU1628" s="136" t="s">
        <v>77</v>
      </c>
      <c r="AV1628" s="11" t="s">
        <v>77</v>
      </c>
      <c r="AW1628" s="11" t="s">
        <v>30</v>
      </c>
      <c r="AX1628" s="11" t="s">
        <v>69</v>
      </c>
      <c r="AY1628" s="136" t="s">
        <v>151</v>
      </c>
    </row>
    <row r="1629" spans="2:65" s="11" customFormat="1">
      <c r="B1629" s="134"/>
      <c r="D1629" s="135" t="s">
        <v>159</v>
      </c>
      <c r="E1629" s="136" t="s">
        <v>19</v>
      </c>
      <c r="F1629" s="137" t="s">
        <v>713</v>
      </c>
      <c r="H1629" s="136" t="s">
        <v>19</v>
      </c>
      <c r="I1629" s="138"/>
      <c r="L1629" s="134"/>
      <c r="M1629" s="139"/>
      <c r="T1629" s="140"/>
      <c r="AT1629" s="136" t="s">
        <v>159</v>
      </c>
      <c r="AU1629" s="136" t="s">
        <v>77</v>
      </c>
      <c r="AV1629" s="11" t="s">
        <v>77</v>
      </c>
      <c r="AW1629" s="11" t="s">
        <v>30</v>
      </c>
      <c r="AX1629" s="11" t="s">
        <v>69</v>
      </c>
      <c r="AY1629" s="136" t="s">
        <v>151</v>
      </c>
    </row>
    <row r="1630" spans="2:65" s="12" customFormat="1">
      <c r="B1630" s="141"/>
      <c r="D1630" s="135" t="s">
        <v>159</v>
      </c>
      <c r="E1630" s="142" t="s">
        <v>19</v>
      </c>
      <c r="F1630" s="143" t="s">
        <v>2290</v>
      </c>
      <c r="H1630" s="144">
        <v>15</v>
      </c>
      <c r="I1630" s="145"/>
      <c r="L1630" s="141"/>
      <c r="M1630" s="146"/>
      <c r="T1630" s="147"/>
      <c r="AT1630" s="142" t="s">
        <v>159</v>
      </c>
      <c r="AU1630" s="142" t="s">
        <v>77</v>
      </c>
      <c r="AV1630" s="12" t="s">
        <v>79</v>
      </c>
      <c r="AW1630" s="12" t="s">
        <v>30</v>
      </c>
      <c r="AX1630" s="12" t="s">
        <v>69</v>
      </c>
      <c r="AY1630" s="142" t="s">
        <v>151</v>
      </c>
    </row>
    <row r="1631" spans="2:65" s="11" customFormat="1">
      <c r="B1631" s="134"/>
      <c r="D1631" s="135" t="s">
        <v>159</v>
      </c>
      <c r="E1631" s="136" t="s">
        <v>19</v>
      </c>
      <c r="F1631" s="137" t="s">
        <v>684</v>
      </c>
      <c r="H1631" s="136" t="s">
        <v>19</v>
      </c>
      <c r="I1631" s="138"/>
      <c r="L1631" s="134"/>
      <c r="M1631" s="139"/>
      <c r="T1631" s="140"/>
      <c r="AT1631" s="136" t="s">
        <v>159</v>
      </c>
      <c r="AU1631" s="136" t="s">
        <v>77</v>
      </c>
      <c r="AV1631" s="11" t="s">
        <v>77</v>
      </c>
      <c r="AW1631" s="11" t="s">
        <v>30</v>
      </c>
      <c r="AX1631" s="11" t="s">
        <v>69</v>
      </c>
      <c r="AY1631" s="136" t="s">
        <v>151</v>
      </c>
    </row>
    <row r="1632" spans="2:65" s="12" customFormat="1">
      <c r="B1632" s="141"/>
      <c r="D1632" s="135" t="s">
        <v>159</v>
      </c>
      <c r="E1632" s="142" t="s">
        <v>19</v>
      </c>
      <c r="F1632" s="143" t="s">
        <v>2290</v>
      </c>
      <c r="H1632" s="144">
        <v>15</v>
      </c>
      <c r="I1632" s="145"/>
      <c r="L1632" s="141"/>
      <c r="M1632" s="146"/>
      <c r="T1632" s="147"/>
      <c r="AT1632" s="142" t="s">
        <v>159</v>
      </c>
      <c r="AU1632" s="142" t="s">
        <v>77</v>
      </c>
      <c r="AV1632" s="12" t="s">
        <v>79</v>
      </c>
      <c r="AW1632" s="12" t="s">
        <v>30</v>
      </c>
      <c r="AX1632" s="12" t="s">
        <v>69</v>
      </c>
      <c r="AY1632" s="142" t="s">
        <v>151</v>
      </c>
    </row>
    <row r="1633" spans="2:65" s="13" customFormat="1">
      <c r="B1633" s="148"/>
      <c r="D1633" s="135" t="s">
        <v>159</v>
      </c>
      <c r="E1633" s="149" t="s">
        <v>19</v>
      </c>
      <c r="F1633" s="150" t="s">
        <v>163</v>
      </c>
      <c r="H1633" s="151">
        <v>30</v>
      </c>
      <c r="I1633" s="152"/>
      <c r="L1633" s="148"/>
      <c r="M1633" s="153"/>
      <c r="T1633" s="154"/>
      <c r="AT1633" s="149" t="s">
        <v>159</v>
      </c>
      <c r="AU1633" s="149" t="s">
        <v>77</v>
      </c>
      <c r="AV1633" s="13" t="s">
        <v>164</v>
      </c>
      <c r="AW1633" s="13" t="s">
        <v>30</v>
      </c>
      <c r="AX1633" s="13" t="s">
        <v>77</v>
      </c>
      <c r="AY1633" s="149" t="s">
        <v>151</v>
      </c>
    </row>
    <row r="1634" spans="2:65" s="1" customFormat="1" ht="24.2" customHeight="1">
      <c r="B1634" s="31"/>
      <c r="C1634" s="155" t="s">
        <v>1464</v>
      </c>
      <c r="D1634" s="155" t="s">
        <v>342</v>
      </c>
      <c r="E1634" s="156" t="s">
        <v>474</v>
      </c>
      <c r="F1634" s="157" t="s">
        <v>475</v>
      </c>
      <c r="G1634" s="158" t="s">
        <v>248</v>
      </c>
      <c r="H1634" s="159">
        <v>24</v>
      </c>
      <c r="I1634" s="160"/>
      <c r="J1634" s="161">
        <f>ROUND(I1634*H1634,2)</f>
        <v>0</v>
      </c>
      <c r="K1634" s="157" t="s">
        <v>156</v>
      </c>
      <c r="L1634" s="31"/>
      <c r="M1634" s="162" t="s">
        <v>19</v>
      </c>
      <c r="N1634" s="163" t="s">
        <v>40</v>
      </c>
      <c r="P1634" s="130">
        <f>O1634*H1634</f>
        <v>0</v>
      </c>
      <c r="Q1634" s="130">
        <v>0</v>
      </c>
      <c r="R1634" s="130">
        <f>Q1634*H1634</f>
        <v>0</v>
      </c>
      <c r="S1634" s="130">
        <v>0</v>
      </c>
      <c r="T1634" s="131">
        <f>S1634*H1634</f>
        <v>0</v>
      </c>
      <c r="AR1634" s="132" t="s">
        <v>164</v>
      </c>
      <c r="AT1634" s="132" t="s">
        <v>342</v>
      </c>
      <c r="AU1634" s="132" t="s">
        <v>77</v>
      </c>
      <c r="AY1634" s="16" t="s">
        <v>151</v>
      </c>
      <c r="BE1634" s="133">
        <f>IF(N1634="základní",J1634,0)</f>
        <v>0</v>
      </c>
      <c r="BF1634" s="133">
        <f>IF(N1634="snížená",J1634,0)</f>
        <v>0</v>
      </c>
      <c r="BG1634" s="133">
        <f>IF(N1634="zákl. přenesená",J1634,0)</f>
        <v>0</v>
      </c>
      <c r="BH1634" s="133">
        <f>IF(N1634="sníž. přenesená",J1634,0)</f>
        <v>0</v>
      </c>
      <c r="BI1634" s="133">
        <f>IF(N1634="nulová",J1634,0)</f>
        <v>0</v>
      </c>
      <c r="BJ1634" s="16" t="s">
        <v>77</v>
      </c>
      <c r="BK1634" s="133">
        <f>ROUND(I1634*H1634,2)</f>
        <v>0</v>
      </c>
      <c r="BL1634" s="16" t="s">
        <v>164</v>
      </c>
      <c r="BM1634" s="132" t="s">
        <v>2291</v>
      </c>
    </row>
    <row r="1635" spans="2:65" s="11" customFormat="1">
      <c r="B1635" s="134"/>
      <c r="D1635" s="135" t="s">
        <v>159</v>
      </c>
      <c r="E1635" s="136" t="s">
        <v>19</v>
      </c>
      <c r="F1635" s="137" t="s">
        <v>1767</v>
      </c>
      <c r="H1635" s="136" t="s">
        <v>19</v>
      </c>
      <c r="I1635" s="138"/>
      <c r="L1635" s="134"/>
      <c r="M1635" s="139"/>
      <c r="T1635" s="140"/>
      <c r="AT1635" s="136" t="s">
        <v>159</v>
      </c>
      <c r="AU1635" s="136" t="s">
        <v>77</v>
      </c>
      <c r="AV1635" s="11" t="s">
        <v>77</v>
      </c>
      <c r="AW1635" s="11" t="s">
        <v>30</v>
      </c>
      <c r="AX1635" s="11" t="s">
        <v>69</v>
      </c>
      <c r="AY1635" s="136" t="s">
        <v>151</v>
      </c>
    </row>
    <row r="1636" spans="2:65" s="12" customFormat="1">
      <c r="B1636" s="141"/>
      <c r="D1636" s="135" t="s">
        <v>159</v>
      </c>
      <c r="E1636" s="142" t="s">
        <v>19</v>
      </c>
      <c r="F1636" s="143" t="s">
        <v>670</v>
      </c>
      <c r="H1636" s="144">
        <v>24</v>
      </c>
      <c r="I1636" s="145"/>
      <c r="L1636" s="141"/>
      <c r="M1636" s="146"/>
      <c r="T1636" s="147"/>
      <c r="AT1636" s="142" t="s">
        <v>159</v>
      </c>
      <c r="AU1636" s="142" t="s">
        <v>77</v>
      </c>
      <c r="AV1636" s="12" t="s">
        <v>79</v>
      </c>
      <c r="AW1636" s="12" t="s">
        <v>30</v>
      </c>
      <c r="AX1636" s="12" t="s">
        <v>69</v>
      </c>
      <c r="AY1636" s="142" t="s">
        <v>151</v>
      </c>
    </row>
    <row r="1637" spans="2:65" s="13" customFormat="1">
      <c r="B1637" s="148"/>
      <c r="D1637" s="135" t="s">
        <v>159</v>
      </c>
      <c r="E1637" s="149" t="s">
        <v>19</v>
      </c>
      <c r="F1637" s="150" t="s">
        <v>163</v>
      </c>
      <c r="H1637" s="151">
        <v>24</v>
      </c>
      <c r="I1637" s="152"/>
      <c r="L1637" s="148"/>
      <c r="M1637" s="153"/>
      <c r="T1637" s="154"/>
      <c r="AT1637" s="149" t="s">
        <v>159</v>
      </c>
      <c r="AU1637" s="149" t="s">
        <v>77</v>
      </c>
      <c r="AV1637" s="13" t="s">
        <v>164</v>
      </c>
      <c r="AW1637" s="13" t="s">
        <v>30</v>
      </c>
      <c r="AX1637" s="13" t="s">
        <v>77</v>
      </c>
      <c r="AY1637" s="149" t="s">
        <v>151</v>
      </c>
    </row>
    <row r="1638" spans="2:65" s="1" customFormat="1" ht="33" customHeight="1">
      <c r="B1638" s="31"/>
      <c r="C1638" s="155" t="s">
        <v>1471</v>
      </c>
      <c r="D1638" s="155" t="s">
        <v>342</v>
      </c>
      <c r="E1638" s="156" t="s">
        <v>1692</v>
      </c>
      <c r="F1638" s="157" t="s">
        <v>1693</v>
      </c>
      <c r="G1638" s="158" t="s">
        <v>248</v>
      </c>
      <c r="H1638" s="159">
        <v>26.4</v>
      </c>
      <c r="I1638" s="160"/>
      <c r="J1638" s="161">
        <f>ROUND(I1638*H1638,2)</f>
        <v>0</v>
      </c>
      <c r="K1638" s="157" t="s">
        <v>156</v>
      </c>
      <c r="L1638" s="31"/>
      <c r="M1638" s="162" t="s">
        <v>19</v>
      </c>
      <c r="N1638" s="163" t="s">
        <v>40</v>
      </c>
      <c r="P1638" s="130">
        <f>O1638*H1638</f>
        <v>0</v>
      </c>
      <c r="Q1638" s="130">
        <v>0</v>
      </c>
      <c r="R1638" s="130">
        <f>Q1638*H1638</f>
        <v>0</v>
      </c>
      <c r="S1638" s="130">
        <v>0</v>
      </c>
      <c r="T1638" s="131">
        <f>S1638*H1638</f>
        <v>0</v>
      </c>
      <c r="AR1638" s="132" t="s">
        <v>164</v>
      </c>
      <c r="AT1638" s="132" t="s">
        <v>342</v>
      </c>
      <c r="AU1638" s="132" t="s">
        <v>77</v>
      </c>
      <c r="AY1638" s="16" t="s">
        <v>151</v>
      </c>
      <c r="BE1638" s="133">
        <f>IF(N1638="základní",J1638,0)</f>
        <v>0</v>
      </c>
      <c r="BF1638" s="133">
        <f>IF(N1638="snížená",J1638,0)</f>
        <v>0</v>
      </c>
      <c r="BG1638" s="133">
        <f>IF(N1638="zákl. přenesená",J1638,0)</f>
        <v>0</v>
      </c>
      <c r="BH1638" s="133">
        <f>IF(N1638="sníž. přenesená",J1638,0)</f>
        <v>0</v>
      </c>
      <c r="BI1638" s="133">
        <f>IF(N1638="nulová",J1638,0)</f>
        <v>0</v>
      </c>
      <c r="BJ1638" s="16" t="s">
        <v>77</v>
      </c>
      <c r="BK1638" s="133">
        <f>ROUND(I1638*H1638,2)</f>
        <v>0</v>
      </c>
      <c r="BL1638" s="16" t="s">
        <v>164</v>
      </c>
      <c r="BM1638" s="132" t="s">
        <v>2292</v>
      </c>
    </row>
    <row r="1639" spans="2:65" s="11" customFormat="1">
      <c r="B1639" s="134"/>
      <c r="D1639" s="135" t="s">
        <v>159</v>
      </c>
      <c r="E1639" s="136" t="s">
        <v>19</v>
      </c>
      <c r="F1639" s="137" t="s">
        <v>1767</v>
      </c>
      <c r="H1639" s="136" t="s">
        <v>19</v>
      </c>
      <c r="I1639" s="138"/>
      <c r="L1639" s="134"/>
      <c r="M1639" s="139"/>
      <c r="T1639" s="140"/>
      <c r="AT1639" s="136" t="s">
        <v>159</v>
      </c>
      <c r="AU1639" s="136" t="s">
        <v>77</v>
      </c>
      <c r="AV1639" s="11" t="s">
        <v>77</v>
      </c>
      <c r="AW1639" s="11" t="s">
        <v>30</v>
      </c>
      <c r="AX1639" s="11" t="s">
        <v>69</v>
      </c>
      <c r="AY1639" s="136" t="s">
        <v>151</v>
      </c>
    </row>
    <row r="1640" spans="2:65" s="12" customFormat="1">
      <c r="B1640" s="141"/>
      <c r="D1640" s="135" t="s">
        <v>159</v>
      </c>
      <c r="E1640" s="142" t="s">
        <v>19</v>
      </c>
      <c r="F1640" s="143" t="s">
        <v>2293</v>
      </c>
      <c r="H1640" s="144">
        <v>26.4</v>
      </c>
      <c r="I1640" s="145"/>
      <c r="L1640" s="141"/>
      <c r="M1640" s="146"/>
      <c r="T1640" s="147"/>
      <c r="AT1640" s="142" t="s">
        <v>159</v>
      </c>
      <c r="AU1640" s="142" t="s">
        <v>77</v>
      </c>
      <c r="AV1640" s="12" t="s">
        <v>79</v>
      </c>
      <c r="AW1640" s="12" t="s">
        <v>30</v>
      </c>
      <c r="AX1640" s="12" t="s">
        <v>69</v>
      </c>
      <c r="AY1640" s="142" t="s">
        <v>151</v>
      </c>
    </row>
    <row r="1641" spans="2:65" s="13" customFormat="1">
      <c r="B1641" s="148"/>
      <c r="D1641" s="135" t="s">
        <v>159</v>
      </c>
      <c r="E1641" s="149" t="s">
        <v>19</v>
      </c>
      <c r="F1641" s="150" t="s">
        <v>163</v>
      </c>
      <c r="H1641" s="151">
        <v>26.4</v>
      </c>
      <c r="I1641" s="152"/>
      <c r="L1641" s="148"/>
      <c r="M1641" s="153"/>
      <c r="T1641" s="154"/>
      <c r="AT1641" s="149" t="s">
        <v>159</v>
      </c>
      <c r="AU1641" s="149" t="s">
        <v>77</v>
      </c>
      <c r="AV1641" s="13" t="s">
        <v>164</v>
      </c>
      <c r="AW1641" s="13" t="s">
        <v>30</v>
      </c>
      <c r="AX1641" s="13" t="s">
        <v>77</v>
      </c>
      <c r="AY1641" s="149" t="s">
        <v>151</v>
      </c>
    </row>
    <row r="1642" spans="2:65" s="1" customFormat="1" ht="33" customHeight="1">
      <c r="B1642" s="31"/>
      <c r="C1642" s="155" t="s">
        <v>1482</v>
      </c>
      <c r="D1642" s="155" t="s">
        <v>342</v>
      </c>
      <c r="E1642" s="156" t="s">
        <v>1370</v>
      </c>
      <c r="F1642" s="157" t="s">
        <v>1371</v>
      </c>
      <c r="G1642" s="158" t="s">
        <v>248</v>
      </c>
      <c r="H1642" s="159">
        <v>24</v>
      </c>
      <c r="I1642" s="160"/>
      <c r="J1642" s="161">
        <f>ROUND(I1642*H1642,2)</f>
        <v>0</v>
      </c>
      <c r="K1642" s="157" t="s">
        <v>156</v>
      </c>
      <c r="L1642" s="31"/>
      <c r="M1642" s="162" t="s">
        <v>19</v>
      </c>
      <c r="N1642" s="163" t="s">
        <v>40</v>
      </c>
      <c r="P1642" s="130">
        <f>O1642*H1642</f>
        <v>0</v>
      </c>
      <c r="Q1642" s="130">
        <v>0</v>
      </c>
      <c r="R1642" s="130">
        <f>Q1642*H1642</f>
        <v>0</v>
      </c>
      <c r="S1642" s="130">
        <v>0</v>
      </c>
      <c r="T1642" s="131">
        <f>S1642*H1642</f>
        <v>0</v>
      </c>
      <c r="AR1642" s="132" t="s">
        <v>164</v>
      </c>
      <c r="AT1642" s="132" t="s">
        <v>342</v>
      </c>
      <c r="AU1642" s="132" t="s">
        <v>77</v>
      </c>
      <c r="AY1642" s="16" t="s">
        <v>151</v>
      </c>
      <c r="BE1642" s="133">
        <f>IF(N1642="základní",J1642,0)</f>
        <v>0</v>
      </c>
      <c r="BF1642" s="133">
        <f>IF(N1642="snížená",J1642,0)</f>
        <v>0</v>
      </c>
      <c r="BG1642" s="133">
        <f>IF(N1642="zákl. přenesená",J1642,0)</f>
        <v>0</v>
      </c>
      <c r="BH1642" s="133">
        <f>IF(N1642="sníž. přenesená",J1642,0)</f>
        <v>0</v>
      </c>
      <c r="BI1642" s="133">
        <f>IF(N1642="nulová",J1642,0)</f>
        <v>0</v>
      </c>
      <c r="BJ1642" s="16" t="s">
        <v>77</v>
      </c>
      <c r="BK1642" s="133">
        <f>ROUND(I1642*H1642,2)</f>
        <v>0</v>
      </c>
      <c r="BL1642" s="16" t="s">
        <v>164</v>
      </c>
      <c r="BM1642" s="132" t="s">
        <v>2294</v>
      </c>
    </row>
    <row r="1643" spans="2:65" s="11" customFormat="1">
      <c r="B1643" s="134"/>
      <c r="D1643" s="135" t="s">
        <v>159</v>
      </c>
      <c r="E1643" s="136" t="s">
        <v>19</v>
      </c>
      <c r="F1643" s="137" t="s">
        <v>994</v>
      </c>
      <c r="H1643" s="136" t="s">
        <v>19</v>
      </c>
      <c r="I1643" s="138"/>
      <c r="L1643" s="134"/>
      <c r="M1643" s="139"/>
      <c r="T1643" s="140"/>
      <c r="AT1643" s="136" t="s">
        <v>159</v>
      </c>
      <c r="AU1643" s="136" t="s">
        <v>77</v>
      </c>
      <c r="AV1643" s="11" t="s">
        <v>77</v>
      </c>
      <c r="AW1643" s="11" t="s">
        <v>30</v>
      </c>
      <c r="AX1643" s="11" t="s">
        <v>69</v>
      </c>
      <c r="AY1643" s="136" t="s">
        <v>151</v>
      </c>
    </row>
    <row r="1644" spans="2:65" s="11" customFormat="1">
      <c r="B1644" s="134"/>
      <c r="D1644" s="135" t="s">
        <v>159</v>
      </c>
      <c r="E1644" s="136" t="s">
        <v>19</v>
      </c>
      <c r="F1644" s="137" t="s">
        <v>713</v>
      </c>
      <c r="H1644" s="136" t="s">
        <v>19</v>
      </c>
      <c r="I1644" s="138"/>
      <c r="L1644" s="134"/>
      <c r="M1644" s="139"/>
      <c r="T1644" s="140"/>
      <c r="AT1644" s="136" t="s">
        <v>159</v>
      </c>
      <c r="AU1644" s="136" t="s">
        <v>77</v>
      </c>
      <c r="AV1644" s="11" t="s">
        <v>77</v>
      </c>
      <c r="AW1644" s="11" t="s">
        <v>30</v>
      </c>
      <c r="AX1644" s="11" t="s">
        <v>69</v>
      </c>
      <c r="AY1644" s="136" t="s">
        <v>151</v>
      </c>
    </row>
    <row r="1645" spans="2:65" s="12" customFormat="1">
      <c r="B1645" s="141"/>
      <c r="D1645" s="135" t="s">
        <v>159</v>
      </c>
      <c r="E1645" s="142" t="s">
        <v>19</v>
      </c>
      <c r="F1645" s="143" t="s">
        <v>2295</v>
      </c>
      <c r="H1645" s="144">
        <v>12</v>
      </c>
      <c r="I1645" s="145"/>
      <c r="L1645" s="141"/>
      <c r="M1645" s="146"/>
      <c r="T1645" s="147"/>
      <c r="AT1645" s="142" t="s">
        <v>159</v>
      </c>
      <c r="AU1645" s="142" t="s">
        <v>77</v>
      </c>
      <c r="AV1645" s="12" t="s">
        <v>79</v>
      </c>
      <c r="AW1645" s="12" t="s">
        <v>30</v>
      </c>
      <c r="AX1645" s="12" t="s">
        <v>69</v>
      </c>
      <c r="AY1645" s="142" t="s">
        <v>151</v>
      </c>
    </row>
    <row r="1646" spans="2:65" s="11" customFormat="1">
      <c r="B1646" s="134"/>
      <c r="D1646" s="135" t="s">
        <v>159</v>
      </c>
      <c r="E1646" s="136" t="s">
        <v>19</v>
      </c>
      <c r="F1646" s="137" t="s">
        <v>684</v>
      </c>
      <c r="H1646" s="136" t="s">
        <v>19</v>
      </c>
      <c r="I1646" s="138"/>
      <c r="L1646" s="134"/>
      <c r="M1646" s="139"/>
      <c r="T1646" s="140"/>
      <c r="AT1646" s="136" t="s">
        <v>159</v>
      </c>
      <c r="AU1646" s="136" t="s">
        <v>77</v>
      </c>
      <c r="AV1646" s="11" t="s">
        <v>77</v>
      </c>
      <c r="AW1646" s="11" t="s">
        <v>30</v>
      </c>
      <c r="AX1646" s="11" t="s">
        <v>69</v>
      </c>
      <c r="AY1646" s="136" t="s">
        <v>151</v>
      </c>
    </row>
    <row r="1647" spans="2:65" s="12" customFormat="1">
      <c r="B1647" s="141"/>
      <c r="D1647" s="135" t="s">
        <v>159</v>
      </c>
      <c r="E1647" s="142" t="s">
        <v>19</v>
      </c>
      <c r="F1647" s="143" t="s">
        <v>2295</v>
      </c>
      <c r="H1647" s="144">
        <v>12</v>
      </c>
      <c r="I1647" s="145"/>
      <c r="L1647" s="141"/>
      <c r="M1647" s="146"/>
      <c r="T1647" s="147"/>
      <c r="AT1647" s="142" t="s">
        <v>159</v>
      </c>
      <c r="AU1647" s="142" t="s">
        <v>77</v>
      </c>
      <c r="AV1647" s="12" t="s">
        <v>79</v>
      </c>
      <c r="AW1647" s="12" t="s">
        <v>30</v>
      </c>
      <c r="AX1647" s="12" t="s">
        <v>69</v>
      </c>
      <c r="AY1647" s="142" t="s">
        <v>151</v>
      </c>
    </row>
    <row r="1648" spans="2:65" s="13" customFormat="1">
      <c r="B1648" s="148"/>
      <c r="D1648" s="135" t="s">
        <v>159</v>
      </c>
      <c r="E1648" s="149" t="s">
        <v>19</v>
      </c>
      <c r="F1648" s="150" t="s">
        <v>163</v>
      </c>
      <c r="H1648" s="151">
        <v>24</v>
      </c>
      <c r="I1648" s="152"/>
      <c r="L1648" s="148"/>
      <c r="M1648" s="153"/>
      <c r="T1648" s="154"/>
      <c r="AT1648" s="149" t="s">
        <v>159</v>
      </c>
      <c r="AU1648" s="149" t="s">
        <v>77</v>
      </c>
      <c r="AV1648" s="13" t="s">
        <v>164</v>
      </c>
      <c r="AW1648" s="13" t="s">
        <v>30</v>
      </c>
      <c r="AX1648" s="13" t="s">
        <v>77</v>
      </c>
      <c r="AY1648" s="149" t="s">
        <v>151</v>
      </c>
    </row>
    <row r="1649" spans="2:65" s="1" customFormat="1" ht="24.2" customHeight="1">
      <c r="B1649" s="31"/>
      <c r="C1649" s="155" t="s">
        <v>1488</v>
      </c>
      <c r="D1649" s="155" t="s">
        <v>342</v>
      </c>
      <c r="E1649" s="156" t="s">
        <v>484</v>
      </c>
      <c r="F1649" s="157" t="s">
        <v>485</v>
      </c>
      <c r="G1649" s="158" t="s">
        <v>248</v>
      </c>
      <c r="H1649" s="159">
        <v>22</v>
      </c>
      <c r="I1649" s="160"/>
      <c r="J1649" s="161">
        <f>ROUND(I1649*H1649,2)</f>
        <v>0</v>
      </c>
      <c r="K1649" s="157" t="s">
        <v>156</v>
      </c>
      <c r="L1649" s="31"/>
      <c r="M1649" s="162" t="s">
        <v>19</v>
      </c>
      <c r="N1649" s="163" t="s">
        <v>40</v>
      </c>
      <c r="P1649" s="130">
        <f>O1649*H1649</f>
        <v>0</v>
      </c>
      <c r="Q1649" s="130">
        <v>0</v>
      </c>
      <c r="R1649" s="130">
        <f>Q1649*H1649</f>
        <v>0</v>
      </c>
      <c r="S1649" s="130">
        <v>0</v>
      </c>
      <c r="T1649" s="131">
        <f>S1649*H1649</f>
        <v>0</v>
      </c>
      <c r="AR1649" s="132" t="s">
        <v>164</v>
      </c>
      <c r="AT1649" s="132" t="s">
        <v>342</v>
      </c>
      <c r="AU1649" s="132" t="s">
        <v>77</v>
      </c>
      <c r="AY1649" s="16" t="s">
        <v>151</v>
      </c>
      <c r="BE1649" s="133">
        <f>IF(N1649="základní",J1649,0)</f>
        <v>0</v>
      </c>
      <c r="BF1649" s="133">
        <f>IF(N1649="snížená",J1649,0)</f>
        <v>0</v>
      </c>
      <c r="BG1649" s="133">
        <f>IF(N1649="zákl. přenesená",J1649,0)</f>
        <v>0</v>
      </c>
      <c r="BH1649" s="133">
        <f>IF(N1649="sníž. přenesená",J1649,0)</f>
        <v>0</v>
      </c>
      <c r="BI1649" s="133">
        <f>IF(N1649="nulová",J1649,0)</f>
        <v>0</v>
      </c>
      <c r="BJ1649" s="16" t="s">
        <v>77</v>
      </c>
      <c r="BK1649" s="133">
        <f>ROUND(I1649*H1649,2)</f>
        <v>0</v>
      </c>
      <c r="BL1649" s="16" t="s">
        <v>164</v>
      </c>
      <c r="BM1649" s="132" t="s">
        <v>2296</v>
      </c>
    </row>
    <row r="1650" spans="2:65" s="11" customFormat="1">
      <c r="B1650" s="134"/>
      <c r="D1650" s="135" t="s">
        <v>159</v>
      </c>
      <c r="E1650" s="136" t="s">
        <v>19</v>
      </c>
      <c r="F1650" s="137" t="s">
        <v>2297</v>
      </c>
      <c r="H1650" s="136" t="s">
        <v>19</v>
      </c>
      <c r="I1650" s="138"/>
      <c r="L1650" s="134"/>
      <c r="M1650" s="139"/>
      <c r="T1650" s="140"/>
      <c r="AT1650" s="136" t="s">
        <v>159</v>
      </c>
      <c r="AU1650" s="136" t="s">
        <v>77</v>
      </c>
      <c r="AV1650" s="11" t="s">
        <v>77</v>
      </c>
      <c r="AW1650" s="11" t="s">
        <v>30</v>
      </c>
      <c r="AX1650" s="11" t="s">
        <v>69</v>
      </c>
      <c r="AY1650" s="136" t="s">
        <v>151</v>
      </c>
    </row>
    <row r="1651" spans="2:65" s="12" customFormat="1">
      <c r="B1651" s="141"/>
      <c r="D1651" s="135" t="s">
        <v>159</v>
      </c>
      <c r="E1651" s="142" t="s">
        <v>19</v>
      </c>
      <c r="F1651" s="143" t="s">
        <v>2298</v>
      </c>
      <c r="H1651" s="144">
        <v>22</v>
      </c>
      <c r="I1651" s="145"/>
      <c r="L1651" s="141"/>
      <c r="M1651" s="146"/>
      <c r="T1651" s="147"/>
      <c r="AT1651" s="142" t="s">
        <v>159</v>
      </c>
      <c r="AU1651" s="142" t="s">
        <v>77</v>
      </c>
      <c r="AV1651" s="12" t="s">
        <v>79</v>
      </c>
      <c r="AW1651" s="12" t="s">
        <v>30</v>
      </c>
      <c r="AX1651" s="12" t="s">
        <v>69</v>
      </c>
      <c r="AY1651" s="142" t="s">
        <v>151</v>
      </c>
    </row>
    <row r="1652" spans="2:65" s="13" customFormat="1">
      <c r="B1652" s="148"/>
      <c r="D1652" s="135" t="s">
        <v>159</v>
      </c>
      <c r="E1652" s="149" t="s">
        <v>19</v>
      </c>
      <c r="F1652" s="150" t="s">
        <v>163</v>
      </c>
      <c r="H1652" s="151">
        <v>22</v>
      </c>
      <c r="I1652" s="152"/>
      <c r="L1652" s="148"/>
      <c r="M1652" s="153"/>
      <c r="T1652" s="154"/>
      <c r="AT1652" s="149" t="s">
        <v>159</v>
      </c>
      <c r="AU1652" s="149" t="s">
        <v>77</v>
      </c>
      <c r="AV1652" s="13" t="s">
        <v>164</v>
      </c>
      <c r="AW1652" s="13" t="s">
        <v>30</v>
      </c>
      <c r="AX1652" s="13" t="s">
        <v>77</v>
      </c>
      <c r="AY1652" s="149" t="s">
        <v>151</v>
      </c>
    </row>
    <row r="1653" spans="2:65" s="1" customFormat="1" ht="33" customHeight="1">
      <c r="B1653" s="31"/>
      <c r="C1653" s="155" t="s">
        <v>1494</v>
      </c>
      <c r="D1653" s="155" t="s">
        <v>342</v>
      </c>
      <c r="E1653" s="156" t="s">
        <v>491</v>
      </c>
      <c r="F1653" s="157" t="s">
        <v>492</v>
      </c>
      <c r="G1653" s="158" t="s">
        <v>345</v>
      </c>
      <c r="H1653" s="159">
        <v>152.5</v>
      </c>
      <c r="I1653" s="160"/>
      <c r="J1653" s="161">
        <f>ROUND(I1653*H1653,2)</f>
        <v>0</v>
      </c>
      <c r="K1653" s="157" t="s">
        <v>156</v>
      </c>
      <c r="L1653" s="31"/>
      <c r="M1653" s="162" t="s">
        <v>19</v>
      </c>
      <c r="N1653" s="163" t="s">
        <v>40</v>
      </c>
      <c r="P1653" s="130">
        <f>O1653*H1653</f>
        <v>0</v>
      </c>
      <c r="Q1653" s="130">
        <v>0</v>
      </c>
      <c r="R1653" s="130">
        <f>Q1653*H1653</f>
        <v>0</v>
      </c>
      <c r="S1653" s="130">
        <v>0</v>
      </c>
      <c r="T1653" s="131">
        <f>S1653*H1653</f>
        <v>0</v>
      </c>
      <c r="AR1653" s="132" t="s">
        <v>164</v>
      </c>
      <c r="AT1653" s="132" t="s">
        <v>342</v>
      </c>
      <c r="AU1653" s="132" t="s">
        <v>77</v>
      </c>
      <c r="AY1653" s="16" t="s">
        <v>151</v>
      </c>
      <c r="BE1653" s="133">
        <f>IF(N1653="základní",J1653,0)</f>
        <v>0</v>
      </c>
      <c r="BF1653" s="133">
        <f>IF(N1653="snížená",J1653,0)</f>
        <v>0</v>
      </c>
      <c r="BG1653" s="133">
        <f>IF(N1653="zákl. přenesená",J1653,0)</f>
        <v>0</v>
      </c>
      <c r="BH1653" s="133">
        <f>IF(N1653="sníž. přenesená",J1653,0)</f>
        <v>0</v>
      </c>
      <c r="BI1653" s="133">
        <f>IF(N1653="nulová",J1653,0)</f>
        <v>0</v>
      </c>
      <c r="BJ1653" s="16" t="s">
        <v>77</v>
      </c>
      <c r="BK1653" s="133">
        <f>ROUND(I1653*H1653,2)</f>
        <v>0</v>
      </c>
      <c r="BL1653" s="16" t="s">
        <v>164</v>
      </c>
      <c r="BM1653" s="132" t="s">
        <v>2299</v>
      </c>
    </row>
    <row r="1654" spans="2:65" s="11" customFormat="1">
      <c r="B1654" s="134"/>
      <c r="D1654" s="135" t="s">
        <v>159</v>
      </c>
      <c r="E1654" s="136" t="s">
        <v>19</v>
      </c>
      <c r="F1654" s="137" t="s">
        <v>2038</v>
      </c>
      <c r="H1654" s="136" t="s">
        <v>19</v>
      </c>
      <c r="I1654" s="138"/>
      <c r="L1654" s="134"/>
      <c r="M1654" s="139"/>
      <c r="T1654" s="140"/>
      <c r="AT1654" s="136" t="s">
        <v>159</v>
      </c>
      <c r="AU1654" s="136" t="s">
        <v>77</v>
      </c>
      <c r="AV1654" s="11" t="s">
        <v>77</v>
      </c>
      <c r="AW1654" s="11" t="s">
        <v>30</v>
      </c>
      <c r="AX1654" s="11" t="s">
        <v>69</v>
      </c>
      <c r="AY1654" s="136" t="s">
        <v>151</v>
      </c>
    </row>
    <row r="1655" spans="2:65" s="12" customFormat="1">
      <c r="B1655" s="141"/>
      <c r="D1655" s="135" t="s">
        <v>159</v>
      </c>
      <c r="E1655" s="142" t="s">
        <v>19</v>
      </c>
      <c r="F1655" s="143" t="s">
        <v>2300</v>
      </c>
      <c r="H1655" s="144">
        <v>152.5</v>
      </c>
      <c r="I1655" s="145"/>
      <c r="L1655" s="141"/>
      <c r="M1655" s="146"/>
      <c r="T1655" s="147"/>
      <c r="AT1655" s="142" t="s">
        <v>159</v>
      </c>
      <c r="AU1655" s="142" t="s">
        <v>77</v>
      </c>
      <c r="AV1655" s="12" t="s">
        <v>79</v>
      </c>
      <c r="AW1655" s="12" t="s">
        <v>30</v>
      </c>
      <c r="AX1655" s="12" t="s">
        <v>69</v>
      </c>
      <c r="AY1655" s="142" t="s">
        <v>151</v>
      </c>
    </row>
    <row r="1656" spans="2:65" s="13" customFormat="1">
      <c r="B1656" s="148"/>
      <c r="D1656" s="135" t="s">
        <v>159</v>
      </c>
      <c r="E1656" s="149" t="s">
        <v>19</v>
      </c>
      <c r="F1656" s="150" t="s">
        <v>163</v>
      </c>
      <c r="H1656" s="151">
        <v>152.5</v>
      </c>
      <c r="I1656" s="152"/>
      <c r="L1656" s="148"/>
      <c r="M1656" s="153"/>
      <c r="T1656" s="154"/>
      <c r="AT1656" s="149" t="s">
        <v>159</v>
      </c>
      <c r="AU1656" s="149" t="s">
        <v>77</v>
      </c>
      <c r="AV1656" s="13" t="s">
        <v>164</v>
      </c>
      <c r="AW1656" s="13" t="s">
        <v>30</v>
      </c>
      <c r="AX1656" s="13" t="s">
        <v>77</v>
      </c>
      <c r="AY1656" s="149" t="s">
        <v>151</v>
      </c>
    </row>
    <row r="1657" spans="2:65" s="1" customFormat="1" ht="49.15" customHeight="1">
      <c r="B1657" s="31"/>
      <c r="C1657" s="155" t="s">
        <v>1498</v>
      </c>
      <c r="D1657" s="155" t="s">
        <v>342</v>
      </c>
      <c r="E1657" s="156" t="s">
        <v>498</v>
      </c>
      <c r="F1657" s="157" t="s">
        <v>499</v>
      </c>
      <c r="G1657" s="158" t="s">
        <v>345</v>
      </c>
      <c r="H1657" s="159">
        <v>152.5</v>
      </c>
      <c r="I1657" s="160"/>
      <c r="J1657" s="161">
        <f>ROUND(I1657*H1657,2)</f>
        <v>0</v>
      </c>
      <c r="K1657" s="157" t="s">
        <v>156</v>
      </c>
      <c r="L1657" s="31"/>
      <c r="M1657" s="162" t="s">
        <v>19</v>
      </c>
      <c r="N1657" s="163" t="s">
        <v>40</v>
      </c>
      <c r="P1657" s="130">
        <f>O1657*H1657</f>
        <v>0</v>
      </c>
      <c r="Q1657" s="130">
        <v>0</v>
      </c>
      <c r="R1657" s="130">
        <f>Q1657*H1657</f>
        <v>0</v>
      </c>
      <c r="S1657" s="130">
        <v>0</v>
      </c>
      <c r="T1657" s="131">
        <f>S1657*H1657</f>
        <v>0</v>
      </c>
      <c r="AR1657" s="132" t="s">
        <v>164</v>
      </c>
      <c r="AT1657" s="132" t="s">
        <v>342</v>
      </c>
      <c r="AU1657" s="132" t="s">
        <v>77</v>
      </c>
      <c r="AY1657" s="16" t="s">
        <v>151</v>
      </c>
      <c r="BE1657" s="133">
        <f>IF(N1657="základní",J1657,0)</f>
        <v>0</v>
      </c>
      <c r="BF1657" s="133">
        <f>IF(N1657="snížená",J1657,0)</f>
        <v>0</v>
      </c>
      <c r="BG1657" s="133">
        <f>IF(N1657="zákl. přenesená",J1657,0)</f>
        <v>0</v>
      </c>
      <c r="BH1657" s="133">
        <f>IF(N1657="sníž. přenesená",J1657,0)</f>
        <v>0</v>
      </c>
      <c r="BI1657" s="133">
        <f>IF(N1657="nulová",J1657,0)</f>
        <v>0</v>
      </c>
      <c r="BJ1657" s="16" t="s">
        <v>77</v>
      </c>
      <c r="BK1657" s="133">
        <f>ROUND(I1657*H1657,2)</f>
        <v>0</v>
      </c>
      <c r="BL1657" s="16" t="s">
        <v>164</v>
      </c>
      <c r="BM1657" s="132" t="s">
        <v>2301</v>
      </c>
    </row>
    <row r="1658" spans="2:65" s="11" customFormat="1">
      <c r="B1658" s="134"/>
      <c r="D1658" s="135" t="s">
        <v>159</v>
      </c>
      <c r="E1658" s="136" t="s">
        <v>19</v>
      </c>
      <c r="F1658" s="137" t="s">
        <v>2038</v>
      </c>
      <c r="H1658" s="136" t="s">
        <v>19</v>
      </c>
      <c r="I1658" s="138"/>
      <c r="L1658" s="134"/>
      <c r="M1658" s="139"/>
      <c r="T1658" s="140"/>
      <c r="AT1658" s="136" t="s">
        <v>159</v>
      </c>
      <c r="AU1658" s="136" t="s">
        <v>77</v>
      </c>
      <c r="AV1658" s="11" t="s">
        <v>77</v>
      </c>
      <c r="AW1658" s="11" t="s">
        <v>30</v>
      </c>
      <c r="AX1658" s="11" t="s">
        <v>69</v>
      </c>
      <c r="AY1658" s="136" t="s">
        <v>151</v>
      </c>
    </row>
    <row r="1659" spans="2:65" s="12" customFormat="1">
      <c r="B1659" s="141"/>
      <c r="D1659" s="135" t="s">
        <v>159</v>
      </c>
      <c r="E1659" s="142" t="s">
        <v>19</v>
      </c>
      <c r="F1659" s="143" t="s">
        <v>2300</v>
      </c>
      <c r="H1659" s="144">
        <v>152.5</v>
      </c>
      <c r="I1659" s="145"/>
      <c r="L1659" s="141"/>
      <c r="M1659" s="146"/>
      <c r="T1659" s="147"/>
      <c r="AT1659" s="142" t="s">
        <v>159</v>
      </c>
      <c r="AU1659" s="142" t="s">
        <v>77</v>
      </c>
      <c r="AV1659" s="12" t="s">
        <v>79</v>
      </c>
      <c r="AW1659" s="12" t="s">
        <v>30</v>
      </c>
      <c r="AX1659" s="12" t="s">
        <v>69</v>
      </c>
      <c r="AY1659" s="142" t="s">
        <v>151</v>
      </c>
    </row>
    <row r="1660" spans="2:65" s="13" customFormat="1">
      <c r="B1660" s="148"/>
      <c r="D1660" s="135" t="s">
        <v>159</v>
      </c>
      <c r="E1660" s="149" t="s">
        <v>19</v>
      </c>
      <c r="F1660" s="150" t="s">
        <v>163</v>
      </c>
      <c r="H1660" s="151">
        <v>152.5</v>
      </c>
      <c r="I1660" s="152"/>
      <c r="L1660" s="148"/>
      <c r="M1660" s="153"/>
      <c r="T1660" s="154"/>
      <c r="AT1660" s="149" t="s">
        <v>159</v>
      </c>
      <c r="AU1660" s="149" t="s">
        <v>77</v>
      </c>
      <c r="AV1660" s="13" t="s">
        <v>164</v>
      </c>
      <c r="AW1660" s="13" t="s">
        <v>30</v>
      </c>
      <c r="AX1660" s="13" t="s">
        <v>77</v>
      </c>
      <c r="AY1660" s="149" t="s">
        <v>151</v>
      </c>
    </row>
    <row r="1661" spans="2:65" s="1" customFormat="1" ht="37.9" customHeight="1">
      <c r="B1661" s="31"/>
      <c r="C1661" s="155" t="s">
        <v>1502</v>
      </c>
      <c r="D1661" s="155" t="s">
        <v>342</v>
      </c>
      <c r="E1661" s="156" t="s">
        <v>502</v>
      </c>
      <c r="F1661" s="157" t="s">
        <v>503</v>
      </c>
      <c r="G1661" s="158" t="s">
        <v>345</v>
      </c>
      <c r="H1661" s="159">
        <v>203.4</v>
      </c>
      <c r="I1661" s="160"/>
      <c r="J1661" s="161">
        <f>ROUND(I1661*H1661,2)</f>
        <v>0</v>
      </c>
      <c r="K1661" s="157" t="s">
        <v>156</v>
      </c>
      <c r="L1661" s="31"/>
      <c r="M1661" s="162" t="s">
        <v>19</v>
      </c>
      <c r="N1661" s="163" t="s">
        <v>40</v>
      </c>
      <c r="P1661" s="130">
        <f>O1661*H1661</f>
        <v>0</v>
      </c>
      <c r="Q1661" s="130">
        <v>0</v>
      </c>
      <c r="R1661" s="130">
        <f>Q1661*H1661</f>
        <v>0</v>
      </c>
      <c r="S1661" s="130">
        <v>0</v>
      </c>
      <c r="T1661" s="131">
        <f>S1661*H1661</f>
        <v>0</v>
      </c>
      <c r="AR1661" s="132" t="s">
        <v>164</v>
      </c>
      <c r="AT1661" s="132" t="s">
        <v>342</v>
      </c>
      <c r="AU1661" s="132" t="s">
        <v>77</v>
      </c>
      <c r="AY1661" s="16" t="s">
        <v>151</v>
      </c>
      <c r="BE1661" s="133">
        <f>IF(N1661="základní",J1661,0)</f>
        <v>0</v>
      </c>
      <c r="BF1661" s="133">
        <f>IF(N1661="snížená",J1661,0)</f>
        <v>0</v>
      </c>
      <c r="BG1661" s="133">
        <f>IF(N1661="zákl. přenesená",J1661,0)</f>
        <v>0</v>
      </c>
      <c r="BH1661" s="133">
        <f>IF(N1661="sníž. přenesená",J1661,0)</f>
        <v>0</v>
      </c>
      <c r="BI1661" s="133">
        <f>IF(N1661="nulová",J1661,0)</f>
        <v>0</v>
      </c>
      <c r="BJ1661" s="16" t="s">
        <v>77</v>
      </c>
      <c r="BK1661" s="133">
        <f>ROUND(I1661*H1661,2)</f>
        <v>0</v>
      </c>
      <c r="BL1661" s="16" t="s">
        <v>164</v>
      </c>
      <c r="BM1661" s="132" t="s">
        <v>2302</v>
      </c>
    </row>
    <row r="1662" spans="2:65" s="11" customFormat="1">
      <c r="B1662" s="134"/>
      <c r="D1662" s="135" t="s">
        <v>159</v>
      </c>
      <c r="E1662" s="136" t="s">
        <v>19</v>
      </c>
      <c r="F1662" s="137" t="s">
        <v>2036</v>
      </c>
      <c r="H1662" s="136" t="s">
        <v>19</v>
      </c>
      <c r="I1662" s="138"/>
      <c r="L1662" s="134"/>
      <c r="M1662" s="139"/>
      <c r="T1662" s="140"/>
      <c r="AT1662" s="136" t="s">
        <v>159</v>
      </c>
      <c r="AU1662" s="136" t="s">
        <v>77</v>
      </c>
      <c r="AV1662" s="11" t="s">
        <v>77</v>
      </c>
      <c r="AW1662" s="11" t="s">
        <v>30</v>
      </c>
      <c r="AX1662" s="11" t="s">
        <v>69</v>
      </c>
      <c r="AY1662" s="136" t="s">
        <v>151</v>
      </c>
    </row>
    <row r="1663" spans="2:65" s="12" customFormat="1">
      <c r="B1663" s="141"/>
      <c r="D1663" s="135" t="s">
        <v>159</v>
      </c>
      <c r="E1663" s="142" t="s">
        <v>19</v>
      </c>
      <c r="F1663" s="143" t="s">
        <v>2303</v>
      </c>
      <c r="H1663" s="144">
        <v>189</v>
      </c>
      <c r="I1663" s="145"/>
      <c r="L1663" s="141"/>
      <c r="M1663" s="146"/>
      <c r="T1663" s="147"/>
      <c r="AT1663" s="142" t="s">
        <v>159</v>
      </c>
      <c r="AU1663" s="142" t="s">
        <v>77</v>
      </c>
      <c r="AV1663" s="12" t="s">
        <v>79</v>
      </c>
      <c r="AW1663" s="12" t="s">
        <v>30</v>
      </c>
      <c r="AX1663" s="12" t="s">
        <v>69</v>
      </c>
      <c r="AY1663" s="142" t="s">
        <v>151</v>
      </c>
    </row>
    <row r="1664" spans="2:65" s="11" customFormat="1">
      <c r="B1664" s="134"/>
      <c r="D1664" s="135" t="s">
        <v>159</v>
      </c>
      <c r="E1664" s="136" t="s">
        <v>19</v>
      </c>
      <c r="F1664" s="137" t="s">
        <v>1036</v>
      </c>
      <c r="H1664" s="136" t="s">
        <v>19</v>
      </c>
      <c r="I1664" s="138"/>
      <c r="L1664" s="134"/>
      <c r="M1664" s="139"/>
      <c r="T1664" s="140"/>
      <c r="AT1664" s="136" t="s">
        <v>159</v>
      </c>
      <c r="AU1664" s="136" t="s">
        <v>77</v>
      </c>
      <c r="AV1664" s="11" t="s">
        <v>77</v>
      </c>
      <c r="AW1664" s="11" t="s">
        <v>30</v>
      </c>
      <c r="AX1664" s="11" t="s">
        <v>69</v>
      </c>
      <c r="AY1664" s="136" t="s">
        <v>151</v>
      </c>
    </row>
    <row r="1665" spans="2:65" s="12" customFormat="1">
      <c r="B1665" s="141"/>
      <c r="D1665" s="135" t="s">
        <v>159</v>
      </c>
      <c r="E1665" s="142" t="s">
        <v>19</v>
      </c>
      <c r="F1665" s="143" t="s">
        <v>2304</v>
      </c>
      <c r="H1665" s="144">
        <v>14.4</v>
      </c>
      <c r="I1665" s="145"/>
      <c r="L1665" s="141"/>
      <c r="M1665" s="146"/>
      <c r="T1665" s="147"/>
      <c r="AT1665" s="142" t="s">
        <v>159</v>
      </c>
      <c r="AU1665" s="142" t="s">
        <v>77</v>
      </c>
      <c r="AV1665" s="12" t="s">
        <v>79</v>
      </c>
      <c r="AW1665" s="12" t="s">
        <v>30</v>
      </c>
      <c r="AX1665" s="12" t="s">
        <v>69</v>
      </c>
      <c r="AY1665" s="142" t="s">
        <v>151</v>
      </c>
    </row>
    <row r="1666" spans="2:65" s="13" customFormat="1">
      <c r="B1666" s="148"/>
      <c r="D1666" s="135" t="s">
        <v>159</v>
      </c>
      <c r="E1666" s="149" t="s">
        <v>19</v>
      </c>
      <c r="F1666" s="150" t="s">
        <v>163</v>
      </c>
      <c r="H1666" s="151">
        <v>203.4</v>
      </c>
      <c r="I1666" s="152"/>
      <c r="L1666" s="148"/>
      <c r="M1666" s="153"/>
      <c r="T1666" s="154"/>
      <c r="AT1666" s="149" t="s">
        <v>159</v>
      </c>
      <c r="AU1666" s="149" t="s">
        <v>77</v>
      </c>
      <c r="AV1666" s="13" t="s">
        <v>164</v>
      </c>
      <c r="AW1666" s="13" t="s">
        <v>30</v>
      </c>
      <c r="AX1666" s="13" t="s">
        <v>77</v>
      </c>
      <c r="AY1666" s="149" t="s">
        <v>151</v>
      </c>
    </row>
    <row r="1667" spans="2:65" s="1" customFormat="1" ht="49.15" customHeight="1">
      <c r="B1667" s="31"/>
      <c r="C1667" s="155" t="s">
        <v>2305</v>
      </c>
      <c r="D1667" s="155" t="s">
        <v>342</v>
      </c>
      <c r="E1667" s="156" t="s">
        <v>2306</v>
      </c>
      <c r="F1667" s="157" t="s">
        <v>2307</v>
      </c>
      <c r="G1667" s="158" t="s">
        <v>248</v>
      </c>
      <c r="H1667" s="159">
        <v>520</v>
      </c>
      <c r="I1667" s="160"/>
      <c r="J1667" s="161">
        <f>ROUND(I1667*H1667,2)</f>
        <v>0</v>
      </c>
      <c r="K1667" s="157" t="s">
        <v>156</v>
      </c>
      <c r="L1667" s="31"/>
      <c r="M1667" s="162" t="s">
        <v>19</v>
      </c>
      <c r="N1667" s="163" t="s">
        <v>40</v>
      </c>
      <c r="P1667" s="130">
        <f>O1667*H1667</f>
        <v>0</v>
      </c>
      <c r="Q1667" s="130">
        <v>0</v>
      </c>
      <c r="R1667" s="130">
        <f>Q1667*H1667</f>
        <v>0</v>
      </c>
      <c r="S1667" s="130">
        <v>0</v>
      </c>
      <c r="T1667" s="131">
        <f>S1667*H1667</f>
        <v>0</v>
      </c>
      <c r="AR1667" s="132" t="s">
        <v>164</v>
      </c>
      <c r="AT1667" s="132" t="s">
        <v>342</v>
      </c>
      <c r="AU1667" s="132" t="s">
        <v>77</v>
      </c>
      <c r="AY1667" s="16" t="s">
        <v>151</v>
      </c>
      <c r="BE1667" s="133">
        <f>IF(N1667="základní",J1667,0)</f>
        <v>0</v>
      </c>
      <c r="BF1667" s="133">
        <f>IF(N1667="snížená",J1667,0)</f>
        <v>0</v>
      </c>
      <c r="BG1667" s="133">
        <f>IF(N1667="zákl. přenesená",J1667,0)</f>
        <v>0</v>
      </c>
      <c r="BH1667" s="133">
        <f>IF(N1667="sníž. přenesená",J1667,0)</f>
        <v>0</v>
      </c>
      <c r="BI1667" s="133">
        <f>IF(N1667="nulová",J1667,0)</f>
        <v>0</v>
      </c>
      <c r="BJ1667" s="16" t="s">
        <v>77</v>
      </c>
      <c r="BK1667" s="133">
        <f>ROUND(I1667*H1667,2)</f>
        <v>0</v>
      </c>
      <c r="BL1667" s="16" t="s">
        <v>164</v>
      </c>
      <c r="BM1667" s="132" t="s">
        <v>2308</v>
      </c>
    </row>
    <row r="1668" spans="2:65" s="11" customFormat="1">
      <c r="B1668" s="134"/>
      <c r="D1668" s="135" t="s">
        <v>159</v>
      </c>
      <c r="E1668" s="136" t="s">
        <v>19</v>
      </c>
      <c r="F1668" s="137" t="s">
        <v>720</v>
      </c>
      <c r="H1668" s="136" t="s">
        <v>19</v>
      </c>
      <c r="I1668" s="138"/>
      <c r="L1668" s="134"/>
      <c r="M1668" s="139"/>
      <c r="T1668" s="140"/>
      <c r="AT1668" s="136" t="s">
        <v>159</v>
      </c>
      <c r="AU1668" s="136" t="s">
        <v>77</v>
      </c>
      <c r="AV1668" s="11" t="s">
        <v>77</v>
      </c>
      <c r="AW1668" s="11" t="s">
        <v>30</v>
      </c>
      <c r="AX1668" s="11" t="s">
        <v>69</v>
      </c>
      <c r="AY1668" s="136" t="s">
        <v>151</v>
      </c>
    </row>
    <row r="1669" spans="2:65" s="12" customFormat="1">
      <c r="B1669" s="141"/>
      <c r="D1669" s="135" t="s">
        <v>159</v>
      </c>
      <c r="E1669" s="142" t="s">
        <v>19</v>
      </c>
      <c r="F1669" s="143" t="s">
        <v>2091</v>
      </c>
      <c r="H1669" s="144">
        <v>260</v>
      </c>
      <c r="I1669" s="145"/>
      <c r="L1669" s="141"/>
      <c r="M1669" s="146"/>
      <c r="T1669" s="147"/>
      <c r="AT1669" s="142" t="s">
        <v>159</v>
      </c>
      <c r="AU1669" s="142" t="s">
        <v>77</v>
      </c>
      <c r="AV1669" s="12" t="s">
        <v>79</v>
      </c>
      <c r="AW1669" s="12" t="s">
        <v>30</v>
      </c>
      <c r="AX1669" s="12" t="s">
        <v>69</v>
      </c>
      <c r="AY1669" s="142" t="s">
        <v>151</v>
      </c>
    </row>
    <row r="1670" spans="2:65" s="11" customFormat="1">
      <c r="B1670" s="134"/>
      <c r="D1670" s="135" t="s">
        <v>159</v>
      </c>
      <c r="E1670" s="136" t="s">
        <v>19</v>
      </c>
      <c r="F1670" s="137" t="s">
        <v>713</v>
      </c>
      <c r="H1670" s="136" t="s">
        <v>19</v>
      </c>
      <c r="I1670" s="138"/>
      <c r="L1670" s="134"/>
      <c r="M1670" s="139"/>
      <c r="T1670" s="140"/>
      <c r="AT1670" s="136" t="s">
        <v>159</v>
      </c>
      <c r="AU1670" s="136" t="s">
        <v>77</v>
      </c>
      <c r="AV1670" s="11" t="s">
        <v>77</v>
      </c>
      <c r="AW1670" s="11" t="s">
        <v>30</v>
      </c>
      <c r="AX1670" s="11" t="s">
        <v>69</v>
      </c>
      <c r="AY1670" s="136" t="s">
        <v>151</v>
      </c>
    </row>
    <row r="1671" spans="2:65" s="12" customFormat="1">
      <c r="B1671" s="141"/>
      <c r="D1671" s="135" t="s">
        <v>159</v>
      </c>
      <c r="E1671" s="142" t="s">
        <v>19</v>
      </c>
      <c r="F1671" s="143" t="s">
        <v>2091</v>
      </c>
      <c r="H1671" s="144">
        <v>260</v>
      </c>
      <c r="I1671" s="145"/>
      <c r="L1671" s="141"/>
      <c r="M1671" s="146"/>
      <c r="T1671" s="147"/>
      <c r="AT1671" s="142" t="s">
        <v>159</v>
      </c>
      <c r="AU1671" s="142" t="s">
        <v>77</v>
      </c>
      <c r="AV1671" s="12" t="s">
        <v>79</v>
      </c>
      <c r="AW1671" s="12" t="s">
        <v>30</v>
      </c>
      <c r="AX1671" s="12" t="s">
        <v>69</v>
      </c>
      <c r="AY1671" s="142" t="s">
        <v>151</v>
      </c>
    </row>
    <row r="1672" spans="2:65" s="13" customFormat="1">
      <c r="B1672" s="148"/>
      <c r="D1672" s="135" t="s">
        <v>159</v>
      </c>
      <c r="E1672" s="149" t="s">
        <v>19</v>
      </c>
      <c r="F1672" s="150" t="s">
        <v>163</v>
      </c>
      <c r="H1672" s="151">
        <v>520</v>
      </c>
      <c r="I1672" s="152"/>
      <c r="L1672" s="148"/>
      <c r="M1672" s="153"/>
      <c r="T1672" s="154"/>
      <c r="AT1672" s="149" t="s">
        <v>159</v>
      </c>
      <c r="AU1672" s="149" t="s">
        <v>77</v>
      </c>
      <c r="AV1672" s="13" t="s">
        <v>164</v>
      </c>
      <c r="AW1672" s="13" t="s">
        <v>30</v>
      </c>
      <c r="AX1672" s="13" t="s">
        <v>77</v>
      </c>
      <c r="AY1672" s="149" t="s">
        <v>151</v>
      </c>
    </row>
    <row r="1673" spans="2:65" s="1" customFormat="1" ht="33" customHeight="1">
      <c r="B1673" s="31"/>
      <c r="C1673" s="155" t="s">
        <v>2309</v>
      </c>
      <c r="D1673" s="155" t="s">
        <v>342</v>
      </c>
      <c r="E1673" s="156" t="s">
        <v>516</v>
      </c>
      <c r="F1673" s="157" t="s">
        <v>517</v>
      </c>
      <c r="G1673" s="158" t="s">
        <v>248</v>
      </c>
      <c r="H1673" s="159">
        <v>25</v>
      </c>
      <c r="I1673" s="160"/>
      <c r="J1673" s="161">
        <f>ROUND(I1673*H1673,2)</f>
        <v>0</v>
      </c>
      <c r="K1673" s="157" t="s">
        <v>156</v>
      </c>
      <c r="L1673" s="31"/>
      <c r="M1673" s="162" t="s">
        <v>19</v>
      </c>
      <c r="N1673" s="163" t="s">
        <v>40</v>
      </c>
      <c r="P1673" s="130">
        <f>O1673*H1673</f>
        <v>0</v>
      </c>
      <c r="Q1673" s="130">
        <v>0</v>
      </c>
      <c r="R1673" s="130">
        <f>Q1673*H1673</f>
        <v>0</v>
      </c>
      <c r="S1673" s="130">
        <v>0</v>
      </c>
      <c r="T1673" s="131">
        <f>S1673*H1673</f>
        <v>0</v>
      </c>
      <c r="AR1673" s="132" t="s">
        <v>164</v>
      </c>
      <c r="AT1673" s="132" t="s">
        <v>342</v>
      </c>
      <c r="AU1673" s="132" t="s">
        <v>77</v>
      </c>
      <c r="AY1673" s="16" t="s">
        <v>151</v>
      </c>
      <c r="BE1673" s="133">
        <f>IF(N1673="základní",J1673,0)</f>
        <v>0</v>
      </c>
      <c r="BF1673" s="133">
        <f>IF(N1673="snížená",J1673,0)</f>
        <v>0</v>
      </c>
      <c r="BG1673" s="133">
        <f>IF(N1673="zákl. přenesená",J1673,0)</f>
        <v>0</v>
      </c>
      <c r="BH1673" s="133">
        <f>IF(N1673="sníž. přenesená",J1673,0)</f>
        <v>0</v>
      </c>
      <c r="BI1673" s="133">
        <f>IF(N1673="nulová",J1673,0)</f>
        <v>0</v>
      </c>
      <c r="BJ1673" s="16" t="s">
        <v>77</v>
      </c>
      <c r="BK1673" s="133">
        <f>ROUND(I1673*H1673,2)</f>
        <v>0</v>
      </c>
      <c r="BL1673" s="16" t="s">
        <v>164</v>
      </c>
      <c r="BM1673" s="132" t="s">
        <v>2310</v>
      </c>
    </row>
    <row r="1674" spans="2:65" s="11" customFormat="1">
      <c r="B1674" s="134"/>
      <c r="D1674" s="135" t="s">
        <v>159</v>
      </c>
      <c r="E1674" s="136" t="s">
        <v>19</v>
      </c>
      <c r="F1674" s="137" t="s">
        <v>1928</v>
      </c>
      <c r="H1674" s="136" t="s">
        <v>19</v>
      </c>
      <c r="I1674" s="138"/>
      <c r="L1674" s="134"/>
      <c r="M1674" s="139"/>
      <c r="T1674" s="140"/>
      <c r="AT1674" s="136" t="s">
        <v>159</v>
      </c>
      <c r="AU1674" s="136" t="s">
        <v>77</v>
      </c>
      <c r="AV1674" s="11" t="s">
        <v>77</v>
      </c>
      <c r="AW1674" s="11" t="s">
        <v>30</v>
      </c>
      <c r="AX1674" s="11" t="s">
        <v>69</v>
      </c>
      <c r="AY1674" s="136" t="s">
        <v>151</v>
      </c>
    </row>
    <row r="1675" spans="2:65" s="12" customFormat="1">
      <c r="B1675" s="141"/>
      <c r="D1675" s="135" t="s">
        <v>159</v>
      </c>
      <c r="E1675" s="142" t="s">
        <v>19</v>
      </c>
      <c r="F1675" s="143" t="s">
        <v>311</v>
      </c>
      <c r="H1675" s="144">
        <v>25</v>
      </c>
      <c r="I1675" s="145"/>
      <c r="L1675" s="141"/>
      <c r="M1675" s="146"/>
      <c r="T1675" s="147"/>
      <c r="AT1675" s="142" t="s">
        <v>159</v>
      </c>
      <c r="AU1675" s="142" t="s">
        <v>77</v>
      </c>
      <c r="AV1675" s="12" t="s">
        <v>79</v>
      </c>
      <c r="AW1675" s="12" t="s">
        <v>30</v>
      </c>
      <c r="AX1675" s="12" t="s">
        <v>69</v>
      </c>
      <c r="AY1675" s="142" t="s">
        <v>151</v>
      </c>
    </row>
    <row r="1676" spans="2:65" s="13" customFormat="1">
      <c r="B1676" s="148"/>
      <c r="D1676" s="135" t="s">
        <v>159</v>
      </c>
      <c r="E1676" s="149" t="s">
        <v>19</v>
      </c>
      <c r="F1676" s="150" t="s">
        <v>163</v>
      </c>
      <c r="H1676" s="151">
        <v>25</v>
      </c>
      <c r="I1676" s="152"/>
      <c r="L1676" s="148"/>
      <c r="M1676" s="153"/>
      <c r="T1676" s="154"/>
      <c r="AT1676" s="149" t="s">
        <v>159</v>
      </c>
      <c r="AU1676" s="149" t="s">
        <v>77</v>
      </c>
      <c r="AV1676" s="13" t="s">
        <v>164</v>
      </c>
      <c r="AW1676" s="13" t="s">
        <v>30</v>
      </c>
      <c r="AX1676" s="13" t="s">
        <v>77</v>
      </c>
      <c r="AY1676" s="149" t="s">
        <v>151</v>
      </c>
    </row>
    <row r="1677" spans="2:65" s="1" customFormat="1" ht="33" customHeight="1">
      <c r="B1677" s="31"/>
      <c r="C1677" s="155" t="s">
        <v>2311</v>
      </c>
      <c r="D1677" s="155" t="s">
        <v>342</v>
      </c>
      <c r="E1677" s="156" t="s">
        <v>2312</v>
      </c>
      <c r="F1677" s="157" t="s">
        <v>2313</v>
      </c>
      <c r="G1677" s="158" t="s">
        <v>248</v>
      </c>
      <c r="H1677" s="159">
        <v>75</v>
      </c>
      <c r="I1677" s="160"/>
      <c r="J1677" s="161">
        <f>ROUND(I1677*H1677,2)</f>
        <v>0</v>
      </c>
      <c r="K1677" s="157" t="s">
        <v>156</v>
      </c>
      <c r="L1677" s="31"/>
      <c r="M1677" s="162" t="s">
        <v>19</v>
      </c>
      <c r="N1677" s="163" t="s">
        <v>40</v>
      </c>
      <c r="P1677" s="130">
        <f>O1677*H1677</f>
        <v>0</v>
      </c>
      <c r="Q1677" s="130">
        <v>0</v>
      </c>
      <c r="R1677" s="130">
        <f>Q1677*H1677</f>
        <v>0</v>
      </c>
      <c r="S1677" s="130">
        <v>0</v>
      </c>
      <c r="T1677" s="131">
        <f>S1677*H1677</f>
        <v>0</v>
      </c>
      <c r="AR1677" s="132" t="s">
        <v>164</v>
      </c>
      <c r="AT1677" s="132" t="s">
        <v>342</v>
      </c>
      <c r="AU1677" s="132" t="s">
        <v>77</v>
      </c>
      <c r="AY1677" s="16" t="s">
        <v>151</v>
      </c>
      <c r="BE1677" s="133">
        <f>IF(N1677="základní",J1677,0)</f>
        <v>0</v>
      </c>
      <c r="BF1677" s="133">
        <f>IF(N1677="snížená",J1677,0)</f>
        <v>0</v>
      </c>
      <c r="BG1677" s="133">
        <f>IF(N1677="zákl. přenesená",J1677,0)</f>
        <v>0</v>
      </c>
      <c r="BH1677" s="133">
        <f>IF(N1677="sníž. přenesená",J1677,0)</f>
        <v>0</v>
      </c>
      <c r="BI1677" s="133">
        <f>IF(N1677="nulová",J1677,0)</f>
        <v>0</v>
      </c>
      <c r="BJ1677" s="16" t="s">
        <v>77</v>
      </c>
      <c r="BK1677" s="133">
        <f>ROUND(I1677*H1677,2)</f>
        <v>0</v>
      </c>
      <c r="BL1677" s="16" t="s">
        <v>164</v>
      </c>
      <c r="BM1677" s="132" t="s">
        <v>2314</v>
      </c>
    </row>
    <row r="1678" spans="2:65" s="11" customFormat="1">
      <c r="B1678" s="134"/>
      <c r="D1678" s="135" t="s">
        <v>159</v>
      </c>
      <c r="E1678" s="136" t="s">
        <v>19</v>
      </c>
      <c r="F1678" s="137" t="s">
        <v>2315</v>
      </c>
      <c r="H1678" s="136" t="s">
        <v>19</v>
      </c>
      <c r="I1678" s="138"/>
      <c r="L1678" s="134"/>
      <c r="M1678" s="139"/>
      <c r="T1678" s="140"/>
      <c r="AT1678" s="136" t="s">
        <v>159</v>
      </c>
      <c r="AU1678" s="136" t="s">
        <v>77</v>
      </c>
      <c r="AV1678" s="11" t="s">
        <v>77</v>
      </c>
      <c r="AW1678" s="11" t="s">
        <v>30</v>
      </c>
      <c r="AX1678" s="11" t="s">
        <v>69</v>
      </c>
      <c r="AY1678" s="136" t="s">
        <v>151</v>
      </c>
    </row>
    <row r="1679" spans="2:65" s="12" customFormat="1">
      <c r="B1679" s="141"/>
      <c r="D1679" s="135" t="s">
        <v>159</v>
      </c>
      <c r="E1679" s="142" t="s">
        <v>19</v>
      </c>
      <c r="F1679" s="143" t="s">
        <v>622</v>
      </c>
      <c r="H1679" s="144">
        <v>75</v>
      </c>
      <c r="I1679" s="145"/>
      <c r="L1679" s="141"/>
      <c r="M1679" s="146"/>
      <c r="T1679" s="147"/>
      <c r="AT1679" s="142" t="s">
        <v>159</v>
      </c>
      <c r="AU1679" s="142" t="s">
        <v>77</v>
      </c>
      <c r="AV1679" s="12" t="s">
        <v>79</v>
      </c>
      <c r="AW1679" s="12" t="s">
        <v>30</v>
      </c>
      <c r="AX1679" s="12" t="s">
        <v>69</v>
      </c>
      <c r="AY1679" s="142" t="s">
        <v>151</v>
      </c>
    </row>
    <row r="1680" spans="2:65" s="13" customFormat="1">
      <c r="B1680" s="148"/>
      <c r="D1680" s="135" t="s">
        <v>159</v>
      </c>
      <c r="E1680" s="149" t="s">
        <v>19</v>
      </c>
      <c r="F1680" s="150" t="s">
        <v>163</v>
      </c>
      <c r="H1680" s="151">
        <v>75</v>
      </c>
      <c r="I1680" s="152"/>
      <c r="L1680" s="148"/>
      <c r="M1680" s="153"/>
      <c r="T1680" s="154"/>
      <c r="AT1680" s="149" t="s">
        <v>159</v>
      </c>
      <c r="AU1680" s="149" t="s">
        <v>77</v>
      </c>
      <c r="AV1680" s="13" t="s">
        <v>164</v>
      </c>
      <c r="AW1680" s="13" t="s">
        <v>30</v>
      </c>
      <c r="AX1680" s="13" t="s">
        <v>77</v>
      </c>
      <c r="AY1680" s="149" t="s">
        <v>151</v>
      </c>
    </row>
    <row r="1681" spans="2:65" s="1" customFormat="1" ht="33" customHeight="1">
      <c r="B1681" s="31"/>
      <c r="C1681" s="155" t="s">
        <v>2316</v>
      </c>
      <c r="D1681" s="155" t="s">
        <v>342</v>
      </c>
      <c r="E1681" s="156" t="s">
        <v>1381</v>
      </c>
      <c r="F1681" s="157" t="s">
        <v>1382</v>
      </c>
      <c r="G1681" s="158" t="s">
        <v>248</v>
      </c>
      <c r="H1681" s="159">
        <v>190</v>
      </c>
      <c r="I1681" s="160"/>
      <c r="J1681" s="161">
        <f>ROUND(I1681*H1681,2)</f>
        <v>0</v>
      </c>
      <c r="K1681" s="157" t="s">
        <v>156</v>
      </c>
      <c r="L1681" s="31"/>
      <c r="M1681" s="162" t="s">
        <v>19</v>
      </c>
      <c r="N1681" s="163" t="s">
        <v>40</v>
      </c>
      <c r="P1681" s="130">
        <f>O1681*H1681</f>
        <v>0</v>
      </c>
      <c r="Q1681" s="130">
        <v>0</v>
      </c>
      <c r="R1681" s="130">
        <f>Q1681*H1681</f>
        <v>0</v>
      </c>
      <c r="S1681" s="130">
        <v>0</v>
      </c>
      <c r="T1681" s="131">
        <f>S1681*H1681</f>
        <v>0</v>
      </c>
      <c r="AR1681" s="132" t="s">
        <v>164</v>
      </c>
      <c r="AT1681" s="132" t="s">
        <v>342</v>
      </c>
      <c r="AU1681" s="132" t="s">
        <v>77</v>
      </c>
      <c r="AY1681" s="16" t="s">
        <v>151</v>
      </c>
      <c r="BE1681" s="133">
        <f>IF(N1681="základní",J1681,0)</f>
        <v>0</v>
      </c>
      <c r="BF1681" s="133">
        <f>IF(N1681="snížená",J1681,0)</f>
        <v>0</v>
      </c>
      <c r="BG1681" s="133">
        <f>IF(N1681="zákl. přenesená",J1681,0)</f>
        <v>0</v>
      </c>
      <c r="BH1681" s="133">
        <f>IF(N1681="sníž. přenesená",J1681,0)</f>
        <v>0</v>
      </c>
      <c r="BI1681" s="133">
        <f>IF(N1681="nulová",J1681,0)</f>
        <v>0</v>
      </c>
      <c r="BJ1681" s="16" t="s">
        <v>77</v>
      </c>
      <c r="BK1681" s="133">
        <f>ROUND(I1681*H1681,2)</f>
        <v>0</v>
      </c>
      <c r="BL1681" s="16" t="s">
        <v>164</v>
      </c>
      <c r="BM1681" s="132" t="s">
        <v>2317</v>
      </c>
    </row>
    <row r="1682" spans="2:65" s="11" customFormat="1">
      <c r="B1682" s="134"/>
      <c r="D1682" s="135" t="s">
        <v>159</v>
      </c>
      <c r="E1682" s="136" t="s">
        <v>19</v>
      </c>
      <c r="F1682" s="137" t="s">
        <v>2318</v>
      </c>
      <c r="H1682" s="136" t="s">
        <v>19</v>
      </c>
      <c r="I1682" s="138"/>
      <c r="L1682" s="134"/>
      <c r="M1682" s="139"/>
      <c r="T1682" s="140"/>
      <c r="AT1682" s="136" t="s">
        <v>159</v>
      </c>
      <c r="AU1682" s="136" t="s">
        <v>77</v>
      </c>
      <c r="AV1682" s="11" t="s">
        <v>77</v>
      </c>
      <c r="AW1682" s="11" t="s">
        <v>30</v>
      </c>
      <c r="AX1682" s="11" t="s">
        <v>69</v>
      </c>
      <c r="AY1682" s="136" t="s">
        <v>151</v>
      </c>
    </row>
    <row r="1683" spans="2:65" s="12" customFormat="1">
      <c r="B1683" s="141"/>
      <c r="D1683" s="135" t="s">
        <v>159</v>
      </c>
      <c r="E1683" s="142" t="s">
        <v>19</v>
      </c>
      <c r="F1683" s="143" t="s">
        <v>2319</v>
      </c>
      <c r="H1683" s="144">
        <v>190</v>
      </c>
      <c r="I1683" s="145"/>
      <c r="L1683" s="141"/>
      <c r="M1683" s="146"/>
      <c r="T1683" s="147"/>
      <c r="AT1683" s="142" t="s">
        <v>159</v>
      </c>
      <c r="AU1683" s="142" t="s">
        <v>77</v>
      </c>
      <c r="AV1683" s="12" t="s">
        <v>79</v>
      </c>
      <c r="AW1683" s="12" t="s">
        <v>30</v>
      </c>
      <c r="AX1683" s="12" t="s">
        <v>69</v>
      </c>
      <c r="AY1683" s="142" t="s">
        <v>151</v>
      </c>
    </row>
    <row r="1684" spans="2:65" s="13" customFormat="1">
      <c r="B1684" s="148"/>
      <c r="D1684" s="135" t="s">
        <v>159</v>
      </c>
      <c r="E1684" s="149" t="s">
        <v>19</v>
      </c>
      <c r="F1684" s="150" t="s">
        <v>163</v>
      </c>
      <c r="H1684" s="151">
        <v>190</v>
      </c>
      <c r="I1684" s="152"/>
      <c r="L1684" s="148"/>
      <c r="M1684" s="153"/>
      <c r="T1684" s="154"/>
      <c r="AT1684" s="149" t="s">
        <v>159</v>
      </c>
      <c r="AU1684" s="149" t="s">
        <v>77</v>
      </c>
      <c r="AV1684" s="13" t="s">
        <v>164</v>
      </c>
      <c r="AW1684" s="13" t="s">
        <v>30</v>
      </c>
      <c r="AX1684" s="13" t="s">
        <v>77</v>
      </c>
      <c r="AY1684" s="149" t="s">
        <v>151</v>
      </c>
    </row>
    <row r="1685" spans="2:65" s="1" customFormat="1" ht="37.9" customHeight="1">
      <c r="B1685" s="31"/>
      <c r="C1685" s="155" t="s">
        <v>2320</v>
      </c>
      <c r="D1685" s="155" t="s">
        <v>342</v>
      </c>
      <c r="E1685" s="156" t="s">
        <v>1386</v>
      </c>
      <c r="F1685" s="157" t="s">
        <v>1387</v>
      </c>
      <c r="G1685" s="158" t="s">
        <v>248</v>
      </c>
      <c r="H1685" s="159">
        <v>206</v>
      </c>
      <c r="I1685" s="160"/>
      <c r="J1685" s="161">
        <f>ROUND(I1685*H1685,2)</f>
        <v>0</v>
      </c>
      <c r="K1685" s="157" t="s">
        <v>156</v>
      </c>
      <c r="L1685" s="31"/>
      <c r="M1685" s="162" t="s">
        <v>19</v>
      </c>
      <c r="N1685" s="163" t="s">
        <v>40</v>
      </c>
      <c r="P1685" s="130">
        <f>O1685*H1685</f>
        <v>0</v>
      </c>
      <c r="Q1685" s="130">
        <v>0</v>
      </c>
      <c r="R1685" s="130">
        <f>Q1685*H1685</f>
        <v>0</v>
      </c>
      <c r="S1685" s="130">
        <v>0</v>
      </c>
      <c r="T1685" s="131">
        <f>S1685*H1685</f>
        <v>0</v>
      </c>
      <c r="AR1685" s="132" t="s">
        <v>164</v>
      </c>
      <c r="AT1685" s="132" t="s">
        <v>342</v>
      </c>
      <c r="AU1685" s="132" t="s">
        <v>77</v>
      </c>
      <c r="AY1685" s="16" t="s">
        <v>151</v>
      </c>
      <c r="BE1685" s="133">
        <f>IF(N1685="základní",J1685,0)</f>
        <v>0</v>
      </c>
      <c r="BF1685" s="133">
        <f>IF(N1685="snížená",J1685,0)</f>
        <v>0</v>
      </c>
      <c r="BG1685" s="133">
        <f>IF(N1685="zákl. přenesená",J1685,0)</f>
        <v>0</v>
      </c>
      <c r="BH1685" s="133">
        <f>IF(N1685="sníž. přenesená",J1685,0)</f>
        <v>0</v>
      </c>
      <c r="BI1685" s="133">
        <f>IF(N1685="nulová",J1685,0)</f>
        <v>0</v>
      </c>
      <c r="BJ1685" s="16" t="s">
        <v>77</v>
      </c>
      <c r="BK1685" s="133">
        <f>ROUND(I1685*H1685,2)</f>
        <v>0</v>
      </c>
      <c r="BL1685" s="16" t="s">
        <v>164</v>
      </c>
      <c r="BM1685" s="132" t="s">
        <v>2321</v>
      </c>
    </row>
    <row r="1686" spans="2:65" s="11" customFormat="1">
      <c r="B1686" s="134"/>
      <c r="D1686" s="135" t="s">
        <v>159</v>
      </c>
      <c r="E1686" s="136" t="s">
        <v>19</v>
      </c>
      <c r="F1686" s="137" t="s">
        <v>2318</v>
      </c>
      <c r="H1686" s="136" t="s">
        <v>19</v>
      </c>
      <c r="I1686" s="138"/>
      <c r="L1686" s="134"/>
      <c r="M1686" s="139"/>
      <c r="T1686" s="140"/>
      <c r="AT1686" s="136" t="s">
        <v>159</v>
      </c>
      <c r="AU1686" s="136" t="s">
        <v>77</v>
      </c>
      <c r="AV1686" s="11" t="s">
        <v>77</v>
      </c>
      <c r="AW1686" s="11" t="s">
        <v>30</v>
      </c>
      <c r="AX1686" s="11" t="s">
        <v>69</v>
      </c>
      <c r="AY1686" s="136" t="s">
        <v>151</v>
      </c>
    </row>
    <row r="1687" spans="2:65" s="12" customFormat="1">
      <c r="B1687" s="141"/>
      <c r="D1687" s="135" t="s">
        <v>159</v>
      </c>
      <c r="E1687" s="142" t="s">
        <v>19</v>
      </c>
      <c r="F1687" s="143" t="s">
        <v>1443</v>
      </c>
      <c r="H1687" s="144">
        <v>166</v>
      </c>
      <c r="I1687" s="145"/>
      <c r="L1687" s="141"/>
      <c r="M1687" s="146"/>
      <c r="T1687" s="147"/>
      <c r="AT1687" s="142" t="s">
        <v>159</v>
      </c>
      <c r="AU1687" s="142" t="s">
        <v>77</v>
      </c>
      <c r="AV1687" s="12" t="s">
        <v>79</v>
      </c>
      <c r="AW1687" s="12" t="s">
        <v>30</v>
      </c>
      <c r="AX1687" s="12" t="s">
        <v>69</v>
      </c>
      <c r="AY1687" s="142" t="s">
        <v>151</v>
      </c>
    </row>
    <row r="1688" spans="2:65" s="11" customFormat="1">
      <c r="B1688" s="134"/>
      <c r="D1688" s="135" t="s">
        <v>159</v>
      </c>
      <c r="E1688" s="136" t="s">
        <v>19</v>
      </c>
      <c r="F1688" s="137" t="s">
        <v>2024</v>
      </c>
      <c r="H1688" s="136" t="s">
        <v>19</v>
      </c>
      <c r="I1688" s="138"/>
      <c r="L1688" s="134"/>
      <c r="M1688" s="139"/>
      <c r="T1688" s="140"/>
      <c r="AT1688" s="136" t="s">
        <v>159</v>
      </c>
      <c r="AU1688" s="136" t="s">
        <v>77</v>
      </c>
      <c r="AV1688" s="11" t="s">
        <v>77</v>
      </c>
      <c r="AW1688" s="11" t="s">
        <v>30</v>
      </c>
      <c r="AX1688" s="11" t="s">
        <v>69</v>
      </c>
      <c r="AY1688" s="136" t="s">
        <v>151</v>
      </c>
    </row>
    <row r="1689" spans="2:65" s="12" customFormat="1">
      <c r="B1689" s="141"/>
      <c r="D1689" s="135" t="s">
        <v>159</v>
      </c>
      <c r="E1689" s="142" t="s">
        <v>19</v>
      </c>
      <c r="F1689" s="143" t="s">
        <v>2031</v>
      </c>
      <c r="H1689" s="144">
        <v>20</v>
      </c>
      <c r="I1689" s="145"/>
      <c r="L1689" s="141"/>
      <c r="M1689" s="146"/>
      <c r="T1689" s="147"/>
      <c r="AT1689" s="142" t="s">
        <v>159</v>
      </c>
      <c r="AU1689" s="142" t="s">
        <v>77</v>
      </c>
      <c r="AV1689" s="12" t="s">
        <v>79</v>
      </c>
      <c r="AW1689" s="12" t="s">
        <v>30</v>
      </c>
      <c r="AX1689" s="12" t="s">
        <v>69</v>
      </c>
      <c r="AY1689" s="142" t="s">
        <v>151</v>
      </c>
    </row>
    <row r="1690" spans="2:65" s="11" customFormat="1">
      <c r="B1690" s="134"/>
      <c r="D1690" s="135" t="s">
        <v>159</v>
      </c>
      <c r="E1690" s="136" t="s">
        <v>19</v>
      </c>
      <c r="F1690" s="137" t="s">
        <v>2026</v>
      </c>
      <c r="H1690" s="136" t="s">
        <v>19</v>
      </c>
      <c r="I1690" s="138"/>
      <c r="L1690" s="134"/>
      <c r="M1690" s="139"/>
      <c r="T1690" s="140"/>
      <c r="AT1690" s="136" t="s">
        <v>159</v>
      </c>
      <c r="AU1690" s="136" t="s">
        <v>77</v>
      </c>
      <c r="AV1690" s="11" t="s">
        <v>77</v>
      </c>
      <c r="AW1690" s="11" t="s">
        <v>30</v>
      </c>
      <c r="AX1690" s="11" t="s">
        <v>69</v>
      </c>
      <c r="AY1690" s="136" t="s">
        <v>151</v>
      </c>
    </row>
    <row r="1691" spans="2:65" s="12" customFormat="1">
      <c r="B1691" s="141"/>
      <c r="D1691" s="135" t="s">
        <v>159</v>
      </c>
      <c r="E1691" s="142" t="s">
        <v>19</v>
      </c>
      <c r="F1691" s="143" t="s">
        <v>2031</v>
      </c>
      <c r="H1691" s="144">
        <v>20</v>
      </c>
      <c r="I1691" s="145"/>
      <c r="L1691" s="141"/>
      <c r="M1691" s="146"/>
      <c r="T1691" s="147"/>
      <c r="AT1691" s="142" t="s">
        <v>159</v>
      </c>
      <c r="AU1691" s="142" t="s">
        <v>77</v>
      </c>
      <c r="AV1691" s="12" t="s">
        <v>79</v>
      </c>
      <c r="AW1691" s="12" t="s">
        <v>30</v>
      </c>
      <c r="AX1691" s="12" t="s">
        <v>69</v>
      </c>
      <c r="AY1691" s="142" t="s">
        <v>151</v>
      </c>
    </row>
    <row r="1692" spans="2:65" s="13" customFormat="1">
      <c r="B1692" s="148"/>
      <c r="D1692" s="135" t="s">
        <v>159</v>
      </c>
      <c r="E1692" s="149" t="s">
        <v>19</v>
      </c>
      <c r="F1692" s="150" t="s">
        <v>163</v>
      </c>
      <c r="H1692" s="151">
        <v>206</v>
      </c>
      <c r="I1692" s="152"/>
      <c r="L1692" s="148"/>
      <c r="M1692" s="153"/>
      <c r="T1692" s="154"/>
      <c r="AT1692" s="149" t="s">
        <v>159</v>
      </c>
      <c r="AU1692" s="149" t="s">
        <v>77</v>
      </c>
      <c r="AV1692" s="13" t="s">
        <v>164</v>
      </c>
      <c r="AW1692" s="13" t="s">
        <v>30</v>
      </c>
      <c r="AX1692" s="13" t="s">
        <v>77</v>
      </c>
      <c r="AY1692" s="149" t="s">
        <v>151</v>
      </c>
    </row>
    <row r="1693" spans="2:65" s="1" customFormat="1" ht="33" customHeight="1">
      <c r="B1693" s="31"/>
      <c r="C1693" s="155" t="s">
        <v>2322</v>
      </c>
      <c r="D1693" s="155" t="s">
        <v>342</v>
      </c>
      <c r="E1693" s="156" t="s">
        <v>2323</v>
      </c>
      <c r="F1693" s="157" t="s">
        <v>2324</v>
      </c>
      <c r="G1693" s="158" t="s">
        <v>248</v>
      </c>
      <c r="H1693" s="159">
        <v>57.4</v>
      </c>
      <c r="I1693" s="160"/>
      <c r="J1693" s="161">
        <f>ROUND(I1693*H1693,2)</f>
        <v>0</v>
      </c>
      <c r="K1693" s="157" t="s">
        <v>156</v>
      </c>
      <c r="L1693" s="31"/>
      <c r="M1693" s="162" t="s">
        <v>19</v>
      </c>
      <c r="N1693" s="163" t="s">
        <v>40</v>
      </c>
      <c r="P1693" s="130">
        <f>O1693*H1693</f>
        <v>0</v>
      </c>
      <c r="Q1693" s="130">
        <v>0</v>
      </c>
      <c r="R1693" s="130">
        <f>Q1693*H1693</f>
        <v>0</v>
      </c>
      <c r="S1693" s="130">
        <v>0</v>
      </c>
      <c r="T1693" s="131">
        <f>S1693*H1693</f>
        <v>0</v>
      </c>
      <c r="AR1693" s="132" t="s">
        <v>164</v>
      </c>
      <c r="AT1693" s="132" t="s">
        <v>342</v>
      </c>
      <c r="AU1693" s="132" t="s">
        <v>77</v>
      </c>
      <c r="AY1693" s="16" t="s">
        <v>151</v>
      </c>
      <c r="BE1693" s="133">
        <f>IF(N1693="základní",J1693,0)</f>
        <v>0</v>
      </c>
      <c r="BF1693" s="133">
        <f>IF(N1693="snížená",J1693,0)</f>
        <v>0</v>
      </c>
      <c r="BG1693" s="133">
        <f>IF(N1693="zákl. přenesená",J1693,0)</f>
        <v>0</v>
      </c>
      <c r="BH1693" s="133">
        <f>IF(N1693="sníž. přenesená",J1693,0)</f>
        <v>0</v>
      </c>
      <c r="BI1693" s="133">
        <f>IF(N1693="nulová",J1693,0)</f>
        <v>0</v>
      </c>
      <c r="BJ1693" s="16" t="s">
        <v>77</v>
      </c>
      <c r="BK1693" s="133">
        <f>ROUND(I1693*H1693,2)</f>
        <v>0</v>
      </c>
      <c r="BL1693" s="16" t="s">
        <v>164</v>
      </c>
      <c r="BM1693" s="132" t="s">
        <v>2325</v>
      </c>
    </row>
    <row r="1694" spans="2:65" s="11" customFormat="1">
      <c r="B1694" s="134"/>
      <c r="D1694" s="135" t="s">
        <v>159</v>
      </c>
      <c r="E1694" s="136" t="s">
        <v>19</v>
      </c>
      <c r="F1694" s="137" t="s">
        <v>2055</v>
      </c>
      <c r="H1694" s="136" t="s">
        <v>19</v>
      </c>
      <c r="I1694" s="138"/>
      <c r="L1694" s="134"/>
      <c r="M1694" s="139"/>
      <c r="T1694" s="140"/>
      <c r="AT1694" s="136" t="s">
        <v>159</v>
      </c>
      <c r="AU1694" s="136" t="s">
        <v>77</v>
      </c>
      <c r="AV1694" s="11" t="s">
        <v>77</v>
      </c>
      <c r="AW1694" s="11" t="s">
        <v>30</v>
      </c>
      <c r="AX1694" s="11" t="s">
        <v>69</v>
      </c>
      <c r="AY1694" s="136" t="s">
        <v>151</v>
      </c>
    </row>
    <row r="1695" spans="2:65" s="12" customFormat="1">
      <c r="B1695" s="141"/>
      <c r="D1695" s="135" t="s">
        <v>159</v>
      </c>
      <c r="E1695" s="142" t="s">
        <v>19</v>
      </c>
      <c r="F1695" s="143" t="s">
        <v>2326</v>
      </c>
      <c r="H1695" s="144">
        <v>6.8</v>
      </c>
      <c r="I1695" s="145"/>
      <c r="L1695" s="141"/>
      <c r="M1695" s="146"/>
      <c r="T1695" s="147"/>
      <c r="AT1695" s="142" t="s">
        <v>159</v>
      </c>
      <c r="AU1695" s="142" t="s">
        <v>77</v>
      </c>
      <c r="AV1695" s="12" t="s">
        <v>79</v>
      </c>
      <c r="AW1695" s="12" t="s">
        <v>30</v>
      </c>
      <c r="AX1695" s="12" t="s">
        <v>69</v>
      </c>
      <c r="AY1695" s="142" t="s">
        <v>151</v>
      </c>
    </row>
    <row r="1696" spans="2:65" s="11" customFormat="1">
      <c r="B1696" s="134"/>
      <c r="D1696" s="135" t="s">
        <v>159</v>
      </c>
      <c r="E1696" s="136" t="s">
        <v>19</v>
      </c>
      <c r="F1696" s="137" t="s">
        <v>2327</v>
      </c>
      <c r="H1696" s="136" t="s">
        <v>19</v>
      </c>
      <c r="I1696" s="138"/>
      <c r="L1696" s="134"/>
      <c r="M1696" s="139"/>
      <c r="T1696" s="140"/>
      <c r="AT1696" s="136" t="s">
        <v>159</v>
      </c>
      <c r="AU1696" s="136" t="s">
        <v>77</v>
      </c>
      <c r="AV1696" s="11" t="s">
        <v>77</v>
      </c>
      <c r="AW1696" s="11" t="s">
        <v>30</v>
      </c>
      <c r="AX1696" s="11" t="s">
        <v>69</v>
      </c>
      <c r="AY1696" s="136" t="s">
        <v>151</v>
      </c>
    </row>
    <row r="1697" spans="2:65" s="12" customFormat="1">
      <c r="B1697" s="141"/>
      <c r="D1697" s="135" t="s">
        <v>159</v>
      </c>
      <c r="E1697" s="142" t="s">
        <v>19</v>
      </c>
      <c r="F1697" s="143" t="s">
        <v>2328</v>
      </c>
      <c r="H1697" s="144">
        <v>10.6</v>
      </c>
      <c r="I1697" s="145"/>
      <c r="L1697" s="141"/>
      <c r="M1697" s="146"/>
      <c r="T1697" s="147"/>
      <c r="AT1697" s="142" t="s">
        <v>159</v>
      </c>
      <c r="AU1697" s="142" t="s">
        <v>77</v>
      </c>
      <c r="AV1697" s="12" t="s">
        <v>79</v>
      </c>
      <c r="AW1697" s="12" t="s">
        <v>30</v>
      </c>
      <c r="AX1697" s="12" t="s">
        <v>69</v>
      </c>
      <c r="AY1697" s="142" t="s">
        <v>151</v>
      </c>
    </row>
    <row r="1698" spans="2:65" s="11" customFormat="1">
      <c r="B1698" s="134"/>
      <c r="D1698" s="135" t="s">
        <v>159</v>
      </c>
      <c r="E1698" s="136" t="s">
        <v>19</v>
      </c>
      <c r="F1698" s="137" t="s">
        <v>2057</v>
      </c>
      <c r="H1698" s="136" t="s">
        <v>19</v>
      </c>
      <c r="I1698" s="138"/>
      <c r="L1698" s="134"/>
      <c r="M1698" s="139"/>
      <c r="T1698" s="140"/>
      <c r="AT1698" s="136" t="s">
        <v>159</v>
      </c>
      <c r="AU1698" s="136" t="s">
        <v>77</v>
      </c>
      <c r="AV1698" s="11" t="s">
        <v>77</v>
      </c>
      <c r="AW1698" s="11" t="s">
        <v>30</v>
      </c>
      <c r="AX1698" s="11" t="s">
        <v>69</v>
      </c>
      <c r="AY1698" s="136" t="s">
        <v>151</v>
      </c>
    </row>
    <row r="1699" spans="2:65" s="12" customFormat="1">
      <c r="B1699" s="141"/>
      <c r="D1699" s="135" t="s">
        <v>159</v>
      </c>
      <c r="E1699" s="142" t="s">
        <v>19</v>
      </c>
      <c r="F1699" s="143" t="s">
        <v>670</v>
      </c>
      <c r="H1699" s="144">
        <v>24</v>
      </c>
      <c r="I1699" s="145"/>
      <c r="L1699" s="141"/>
      <c r="M1699" s="146"/>
      <c r="T1699" s="147"/>
      <c r="AT1699" s="142" t="s">
        <v>159</v>
      </c>
      <c r="AU1699" s="142" t="s">
        <v>77</v>
      </c>
      <c r="AV1699" s="12" t="s">
        <v>79</v>
      </c>
      <c r="AW1699" s="12" t="s">
        <v>30</v>
      </c>
      <c r="AX1699" s="12" t="s">
        <v>69</v>
      </c>
      <c r="AY1699" s="142" t="s">
        <v>151</v>
      </c>
    </row>
    <row r="1700" spans="2:65" s="11" customFormat="1">
      <c r="B1700" s="134"/>
      <c r="D1700" s="135" t="s">
        <v>159</v>
      </c>
      <c r="E1700" s="136" t="s">
        <v>19</v>
      </c>
      <c r="F1700" s="137" t="s">
        <v>2329</v>
      </c>
      <c r="H1700" s="136" t="s">
        <v>19</v>
      </c>
      <c r="I1700" s="138"/>
      <c r="L1700" s="134"/>
      <c r="M1700" s="139"/>
      <c r="T1700" s="140"/>
      <c r="AT1700" s="136" t="s">
        <v>159</v>
      </c>
      <c r="AU1700" s="136" t="s">
        <v>77</v>
      </c>
      <c r="AV1700" s="11" t="s">
        <v>77</v>
      </c>
      <c r="AW1700" s="11" t="s">
        <v>30</v>
      </c>
      <c r="AX1700" s="11" t="s">
        <v>69</v>
      </c>
      <c r="AY1700" s="136" t="s">
        <v>151</v>
      </c>
    </row>
    <row r="1701" spans="2:65" s="12" customFormat="1">
      <c r="B1701" s="141"/>
      <c r="D1701" s="135" t="s">
        <v>159</v>
      </c>
      <c r="E1701" s="142" t="s">
        <v>19</v>
      </c>
      <c r="F1701" s="143" t="s">
        <v>664</v>
      </c>
      <c r="H1701" s="144">
        <v>16</v>
      </c>
      <c r="I1701" s="145"/>
      <c r="L1701" s="141"/>
      <c r="M1701" s="146"/>
      <c r="T1701" s="147"/>
      <c r="AT1701" s="142" t="s">
        <v>159</v>
      </c>
      <c r="AU1701" s="142" t="s">
        <v>77</v>
      </c>
      <c r="AV1701" s="12" t="s">
        <v>79</v>
      </c>
      <c r="AW1701" s="12" t="s">
        <v>30</v>
      </c>
      <c r="AX1701" s="12" t="s">
        <v>69</v>
      </c>
      <c r="AY1701" s="142" t="s">
        <v>151</v>
      </c>
    </row>
    <row r="1702" spans="2:65" s="13" customFormat="1">
      <c r="B1702" s="148"/>
      <c r="D1702" s="135" t="s">
        <v>159</v>
      </c>
      <c r="E1702" s="149" t="s">
        <v>19</v>
      </c>
      <c r="F1702" s="150" t="s">
        <v>163</v>
      </c>
      <c r="H1702" s="151">
        <v>57.4</v>
      </c>
      <c r="I1702" s="152"/>
      <c r="L1702" s="148"/>
      <c r="M1702" s="153"/>
      <c r="T1702" s="154"/>
      <c r="AT1702" s="149" t="s">
        <v>159</v>
      </c>
      <c r="AU1702" s="149" t="s">
        <v>77</v>
      </c>
      <c r="AV1702" s="13" t="s">
        <v>164</v>
      </c>
      <c r="AW1702" s="13" t="s">
        <v>30</v>
      </c>
      <c r="AX1702" s="13" t="s">
        <v>77</v>
      </c>
      <c r="AY1702" s="149" t="s">
        <v>151</v>
      </c>
    </row>
    <row r="1703" spans="2:65" s="1" customFormat="1" ht="33" customHeight="1">
      <c r="B1703" s="31"/>
      <c r="C1703" s="155" t="s">
        <v>2330</v>
      </c>
      <c r="D1703" s="155" t="s">
        <v>342</v>
      </c>
      <c r="E1703" s="156" t="s">
        <v>2331</v>
      </c>
      <c r="F1703" s="157" t="s">
        <v>2332</v>
      </c>
      <c r="G1703" s="158" t="s">
        <v>248</v>
      </c>
      <c r="H1703" s="159">
        <v>57.4</v>
      </c>
      <c r="I1703" s="160"/>
      <c r="J1703" s="161">
        <f>ROUND(I1703*H1703,2)</f>
        <v>0</v>
      </c>
      <c r="K1703" s="157" t="s">
        <v>156</v>
      </c>
      <c r="L1703" s="31"/>
      <c r="M1703" s="162" t="s">
        <v>19</v>
      </c>
      <c r="N1703" s="163" t="s">
        <v>40</v>
      </c>
      <c r="P1703" s="130">
        <f>O1703*H1703</f>
        <v>0</v>
      </c>
      <c r="Q1703" s="130">
        <v>0</v>
      </c>
      <c r="R1703" s="130">
        <f>Q1703*H1703</f>
        <v>0</v>
      </c>
      <c r="S1703" s="130">
        <v>0</v>
      </c>
      <c r="T1703" s="131">
        <f>S1703*H1703</f>
        <v>0</v>
      </c>
      <c r="AR1703" s="132" t="s">
        <v>164</v>
      </c>
      <c r="AT1703" s="132" t="s">
        <v>342</v>
      </c>
      <c r="AU1703" s="132" t="s">
        <v>77</v>
      </c>
      <c r="AY1703" s="16" t="s">
        <v>151</v>
      </c>
      <c r="BE1703" s="133">
        <f>IF(N1703="základní",J1703,0)</f>
        <v>0</v>
      </c>
      <c r="BF1703" s="133">
        <f>IF(N1703="snížená",J1703,0)</f>
        <v>0</v>
      </c>
      <c r="BG1703" s="133">
        <f>IF(N1703="zákl. přenesená",J1703,0)</f>
        <v>0</v>
      </c>
      <c r="BH1703" s="133">
        <f>IF(N1703="sníž. přenesená",J1703,0)</f>
        <v>0</v>
      </c>
      <c r="BI1703" s="133">
        <f>IF(N1703="nulová",J1703,0)</f>
        <v>0</v>
      </c>
      <c r="BJ1703" s="16" t="s">
        <v>77</v>
      </c>
      <c r="BK1703" s="133">
        <f>ROUND(I1703*H1703,2)</f>
        <v>0</v>
      </c>
      <c r="BL1703" s="16" t="s">
        <v>164</v>
      </c>
      <c r="BM1703" s="132" t="s">
        <v>2333</v>
      </c>
    </row>
    <row r="1704" spans="2:65" s="11" customFormat="1">
      <c r="B1704" s="134"/>
      <c r="D1704" s="135" t="s">
        <v>159</v>
      </c>
      <c r="E1704" s="136" t="s">
        <v>19</v>
      </c>
      <c r="F1704" s="137" t="s">
        <v>2055</v>
      </c>
      <c r="H1704" s="136" t="s">
        <v>19</v>
      </c>
      <c r="I1704" s="138"/>
      <c r="L1704" s="134"/>
      <c r="M1704" s="139"/>
      <c r="T1704" s="140"/>
      <c r="AT1704" s="136" t="s">
        <v>159</v>
      </c>
      <c r="AU1704" s="136" t="s">
        <v>77</v>
      </c>
      <c r="AV1704" s="11" t="s">
        <v>77</v>
      </c>
      <c r="AW1704" s="11" t="s">
        <v>30</v>
      </c>
      <c r="AX1704" s="11" t="s">
        <v>69</v>
      </c>
      <c r="AY1704" s="136" t="s">
        <v>151</v>
      </c>
    </row>
    <row r="1705" spans="2:65" s="12" customFormat="1">
      <c r="B1705" s="141"/>
      <c r="D1705" s="135" t="s">
        <v>159</v>
      </c>
      <c r="E1705" s="142" t="s">
        <v>19</v>
      </c>
      <c r="F1705" s="143" t="s">
        <v>2326</v>
      </c>
      <c r="H1705" s="144">
        <v>6.8</v>
      </c>
      <c r="I1705" s="145"/>
      <c r="L1705" s="141"/>
      <c r="M1705" s="146"/>
      <c r="T1705" s="147"/>
      <c r="AT1705" s="142" t="s">
        <v>159</v>
      </c>
      <c r="AU1705" s="142" t="s">
        <v>77</v>
      </c>
      <c r="AV1705" s="12" t="s">
        <v>79</v>
      </c>
      <c r="AW1705" s="12" t="s">
        <v>30</v>
      </c>
      <c r="AX1705" s="12" t="s">
        <v>69</v>
      </c>
      <c r="AY1705" s="142" t="s">
        <v>151</v>
      </c>
    </row>
    <row r="1706" spans="2:65" s="11" customFormat="1">
      <c r="B1706" s="134"/>
      <c r="D1706" s="135" t="s">
        <v>159</v>
      </c>
      <c r="E1706" s="136" t="s">
        <v>19</v>
      </c>
      <c r="F1706" s="137" t="s">
        <v>2327</v>
      </c>
      <c r="H1706" s="136" t="s">
        <v>19</v>
      </c>
      <c r="I1706" s="138"/>
      <c r="L1706" s="134"/>
      <c r="M1706" s="139"/>
      <c r="T1706" s="140"/>
      <c r="AT1706" s="136" t="s">
        <v>159</v>
      </c>
      <c r="AU1706" s="136" t="s">
        <v>77</v>
      </c>
      <c r="AV1706" s="11" t="s">
        <v>77</v>
      </c>
      <c r="AW1706" s="11" t="s">
        <v>30</v>
      </c>
      <c r="AX1706" s="11" t="s">
        <v>69</v>
      </c>
      <c r="AY1706" s="136" t="s">
        <v>151</v>
      </c>
    </row>
    <row r="1707" spans="2:65" s="12" customFormat="1">
      <c r="B1707" s="141"/>
      <c r="D1707" s="135" t="s">
        <v>159</v>
      </c>
      <c r="E1707" s="142" t="s">
        <v>19</v>
      </c>
      <c r="F1707" s="143" t="s">
        <v>2328</v>
      </c>
      <c r="H1707" s="144">
        <v>10.6</v>
      </c>
      <c r="I1707" s="145"/>
      <c r="L1707" s="141"/>
      <c r="M1707" s="146"/>
      <c r="T1707" s="147"/>
      <c r="AT1707" s="142" t="s">
        <v>159</v>
      </c>
      <c r="AU1707" s="142" t="s">
        <v>77</v>
      </c>
      <c r="AV1707" s="12" t="s">
        <v>79</v>
      </c>
      <c r="AW1707" s="12" t="s">
        <v>30</v>
      </c>
      <c r="AX1707" s="12" t="s">
        <v>69</v>
      </c>
      <c r="AY1707" s="142" t="s">
        <v>151</v>
      </c>
    </row>
    <row r="1708" spans="2:65" s="11" customFormat="1">
      <c r="B1708" s="134"/>
      <c r="D1708" s="135" t="s">
        <v>159</v>
      </c>
      <c r="E1708" s="136" t="s">
        <v>19</v>
      </c>
      <c r="F1708" s="137" t="s">
        <v>2057</v>
      </c>
      <c r="H1708" s="136" t="s">
        <v>19</v>
      </c>
      <c r="I1708" s="138"/>
      <c r="L1708" s="134"/>
      <c r="M1708" s="139"/>
      <c r="T1708" s="140"/>
      <c r="AT1708" s="136" t="s">
        <v>159</v>
      </c>
      <c r="AU1708" s="136" t="s">
        <v>77</v>
      </c>
      <c r="AV1708" s="11" t="s">
        <v>77</v>
      </c>
      <c r="AW1708" s="11" t="s">
        <v>30</v>
      </c>
      <c r="AX1708" s="11" t="s">
        <v>69</v>
      </c>
      <c r="AY1708" s="136" t="s">
        <v>151</v>
      </c>
    </row>
    <row r="1709" spans="2:65" s="12" customFormat="1">
      <c r="B1709" s="141"/>
      <c r="D1709" s="135" t="s">
        <v>159</v>
      </c>
      <c r="E1709" s="142" t="s">
        <v>19</v>
      </c>
      <c r="F1709" s="143" t="s">
        <v>670</v>
      </c>
      <c r="H1709" s="144">
        <v>24</v>
      </c>
      <c r="I1709" s="145"/>
      <c r="L1709" s="141"/>
      <c r="M1709" s="146"/>
      <c r="T1709" s="147"/>
      <c r="AT1709" s="142" t="s">
        <v>159</v>
      </c>
      <c r="AU1709" s="142" t="s">
        <v>77</v>
      </c>
      <c r="AV1709" s="12" t="s">
        <v>79</v>
      </c>
      <c r="AW1709" s="12" t="s">
        <v>30</v>
      </c>
      <c r="AX1709" s="12" t="s">
        <v>69</v>
      </c>
      <c r="AY1709" s="142" t="s">
        <v>151</v>
      </c>
    </row>
    <row r="1710" spans="2:65" s="11" customFormat="1">
      <c r="B1710" s="134"/>
      <c r="D1710" s="135" t="s">
        <v>159</v>
      </c>
      <c r="E1710" s="136" t="s">
        <v>19</v>
      </c>
      <c r="F1710" s="137" t="s">
        <v>2329</v>
      </c>
      <c r="H1710" s="136" t="s">
        <v>19</v>
      </c>
      <c r="I1710" s="138"/>
      <c r="L1710" s="134"/>
      <c r="M1710" s="139"/>
      <c r="T1710" s="140"/>
      <c r="AT1710" s="136" t="s">
        <v>159</v>
      </c>
      <c r="AU1710" s="136" t="s">
        <v>77</v>
      </c>
      <c r="AV1710" s="11" t="s">
        <v>77</v>
      </c>
      <c r="AW1710" s="11" t="s">
        <v>30</v>
      </c>
      <c r="AX1710" s="11" t="s">
        <v>69</v>
      </c>
      <c r="AY1710" s="136" t="s">
        <v>151</v>
      </c>
    </row>
    <row r="1711" spans="2:65" s="12" customFormat="1">
      <c r="B1711" s="141"/>
      <c r="D1711" s="135" t="s">
        <v>159</v>
      </c>
      <c r="E1711" s="142" t="s">
        <v>19</v>
      </c>
      <c r="F1711" s="143" t="s">
        <v>664</v>
      </c>
      <c r="H1711" s="144">
        <v>16</v>
      </c>
      <c r="I1711" s="145"/>
      <c r="L1711" s="141"/>
      <c r="M1711" s="146"/>
      <c r="T1711" s="147"/>
      <c r="AT1711" s="142" t="s">
        <v>159</v>
      </c>
      <c r="AU1711" s="142" t="s">
        <v>77</v>
      </c>
      <c r="AV1711" s="12" t="s">
        <v>79</v>
      </c>
      <c r="AW1711" s="12" t="s">
        <v>30</v>
      </c>
      <c r="AX1711" s="12" t="s">
        <v>69</v>
      </c>
      <c r="AY1711" s="142" t="s">
        <v>151</v>
      </c>
    </row>
    <row r="1712" spans="2:65" s="13" customFormat="1">
      <c r="B1712" s="148"/>
      <c r="D1712" s="135" t="s">
        <v>159</v>
      </c>
      <c r="E1712" s="149" t="s">
        <v>19</v>
      </c>
      <c r="F1712" s="150" t="s">
        <v>163</v>
      </c>
      <c r="H1712" s="151">
        <v>57.4</v>
      </c>
      <c r="I1712" s="152"/>
      <c r="L1712" s="148"/>
      <c r="M1712" s="153"/>
      <c r="T1712" s="154"/>
      <c r="AT1712" s="149" t="s">
        <v>159</v>
      </c>
      <c r="AU1712" s="149" t="s">
        <v>77</v>
      </c>
      <c r="AV1712" s="13" t="s">
        <v>164</v>
      </c>
      <c r="AW1712" s="13" t="s">
        <v>30</v>
      </c>
      <c r="AX1712" s="13" t="s">
        <v>77</v>
      </c>
      <c r="AY1712" s="149" t="s">
        <v>151</v>
      </c>
    </row>
    <row r="1713" spans="2:65" s="1" customFormat="1" ht="44.25" customHeight="1">
      <c r="B1713" s="31"/>
      <c r="C1713" s="155" t="s">
        <v>2334</v>
      </c>
      <c r="D1713" s="155" t="s">
        <v>342</v>
      </c>
      <c r="E1713" s="156" t="s">
        <v>1401</v>
      </c>
      <c r="F1713" s="157" t="s">
        <v>1402</v>
      </c>
      <c r="G1713" s="158" t="s">
        <v>280</v>
      </c>
      <c r="H1713" s="159">
        <v>38.85</v>
      </c>
      <c r="I1713" s="160"/>
      <c r="J1713" s="161">
        <f>ROUND(I1713*H1713,2)</f>
        <v>0</v>
      </c>
      <c r="K1713" s="157" t="s">
        <v>156</v>
      </c>
      <c r="L1713" s="31"/>
      <c r="M1713" s="162" t="s">
        <v>19</v>
      </c>
      <c r="N1713" s="163" t="s">
        <v>40</v>
      </c>
      <c r="P1713" s="130">
        <f>O1713*H1713</f>
        <v>0</v>
      </c>
      <c r="Q1713" s="130">
        <v>0</v>
      </c>
      <c r="R1713" s="130">
        <f>Q1713*H1713</f>
        <v>0</v>
      </c>
      <c r="S1713" s="130">
        <v>0</v>
      </c>
      <c r="T1713" s="131">
        <f>S1713*H1713</f>
        <v>0</v>
      </c>
      <c r="AR1713" s="132" t="s">
        <v>164</v>
      </c>
      <c r="AT1713" s="132" t="s">
        <v>342</v>
      </c>
      <c r="AU1713" s="132" t="s">
        <v>77</v>
      </c>
      <c r="AY1713" s="16" t="s">
        <v>151</v>
      </c>
      <c r="BE1713" s="133">
        <f>IF(N1713="základní",J1713,0)</f>
        <v>0</v>
      </c>
      <c r="BF1713" s="133">
        <f>IF(N1713="snížená",J1713,0)</f>
        <v>0</v>
      </c>
      <c r="BG1713" s="133">
        <f>IF(N1713="zákl. přenesená",J1713,0)</f>
        <v>0</v>
      </c>
      <c r="BH1713" s="133">
        <f>IF(N1713="sníž. přenesená",J1713,0)</f>
        <v>0</v>
      </c>
      <c r="BI1713" s="133">
        <f>IF(N1713="nulová",J1713,0)</f>
        <v>0</v>
      </c>
      <c r="BJ1713" s="16" t="s">
        <v>77</v>
      </c>
      <c r="BK1713" s="133">
        <f>ROUND(I1713*H1713,2)</f>
        <v>0</v>
      </c>
      <c r="BL1713" s="16" t="s">
        <v>164</v>
      </c>
      <c r="BM1713" s="132" t="s">
        <v>2335</v>
      </c>
    </row>
    <row r="1714" spans="2:65" s="11" customFormat="1">
      <c r="B1714" s="134"/>
      <c r="D1714" s="135" t="s">
        <v>159</v>
      </c>
      <c r="E1714" s="136" t="s">
        <v>19</v>
      </c>
      <c r="F1714" s="137" t="s">
        <v>2288</v>
      </c>
      <c r="H1714" s="136" t="s">
        <v>19</v>
      </c>
      <c r="I1714" s="138"/>
      <c r="L1714" s="134"/>
      <c r="M1714" s="139"/>
      <c r="T1714" s="140"/>
      <c r="AT1714" s="136" t="s">
        <v>159</v>
      </c>
      <c r="AU1714" s="136" t="s">
        <v>77</v>
      </c>
      <c r="AV1714" s="11" t="s">
        <v>77</v>
      </c>
      <c r="AW1714" s="11" t="s">
        <v>30</v>
      </c>
      <c r="AX1714" s="11" t="s">
        <v>69</v>
      </c>
      <c r="AY1714" s="136" t="s">
        <v>151</v>
      </c>
    </row>
    <row r="1715" spans="2:65" s="12" customFormat="1">
      <c r="B1715" s="141"/>
      <c r="D1715" s="135" t="s">
        <v>159</v>
      </c>
      <c r="E1715" s="142" t="s">
        <v>19</v>
      </c>
      <c r="F1715" s="143" t="s">
        <v>2336</v>
      </c>
      <c r="H1715" s="144">
        <v>19.55</v>
      </c>
      <c r="I1715" s="145"/>
      <c r="L1715" s="141"/>
      <c r="M1715" s="146"/>
      <c r="T1715" s="147"/>
      <c r="AT1715" s="142" t="s">
        <v>159</v>
      </c>
      <c r="AU1715" s="142" t="s">
        <v>77</v>
      </c>
      <c r="AV1715" s="12" t="s">
        <v>79</v>
      </c>
      <c r="AW1715" s="12" t="s">
        <v>30</v>
      </c>
      <c r="AX1715" s="12" t="s">
        <v>69</v>
      </c>
      <c r="AY1715" s="142" t="s">
        <v>151</v>
      </c>
    </row>
    <row r="1716" spans="2:65" s="11" customFormat="1">
      <c r="B1716" s="134"/>
      <c r="D1716" s="135" t="s">
        <v>159</v>
      </c>
      <c r="E1716" s="136" t="s">
        <v>19</v>
      </c>
      <c r="F1716" s="137" t="s">
        <v>2164</v>
      </c>
      <c r="H1716" s="136" t="s">
        <v>19</v>
      </c>
      <c r="I1716" s="138"/>
      <c r="L1716" s="134"/>
      <c r="M1716" s="139"/>
      <c r="T1716" s="140"/>
      <c r="AT1716" s="136" t="s">
        <v>159</v>
      </c>
      <c r="AU1716" s="136" t="s">
        <v>77</v>
      </c>
      <c r="AV1716" s="11" t="s">
        <v>77</v>
      </c>
      <c r="AW1716" s="11" t="s">
        <v>30</v>
      </c>
      <c r="AX1716" s="11" t="s">
        <v>69</v>
      </c>
      <c r="AY1716" s="136" t="s">
        <v>151</v>
      </c>
    </row>
    <row r="1717" spans="2:65" s="12" customFormat="1">
      <c r="B1717" s="141"/>
      <c r="D1717" s="135" t="s">
        <v>159</v>
      </c>
      <c r="E1717" s="142" t="s">
        <v>19</v>
      </c>
      <c r="F1717" s="143" t="s">
        <v>2337</v>
      </c>
      <c r="H1717" s="144">
        <v>19.3</v>
      </c>
      <c r="I1717" s="145"/>
      <c r="L1717" s="141"/>
      <c r="M1717" s="146"/>
      <c r="T1717" s="147"/>
      <c r="AT1717" s="142" t="s">
        <v>159</v>
      </c>
      <c r="AU1717" s="142" t="s">
        <v>77</v>
      </c>
      <c r="AV1717" s="12" t="s">
        <v>79</v>
      </c>
      <c r="AW1717" s="12" t="s">
        <v>30</v>
      </c>
      <c r="AX1717" s="12" t="s">
        <v>69</v>
      </c>
      <c r="AY1717" s="142" t="s">
        <v>151</v>
      </c>
    </row>
    <row r="1718" spans="2:65" s="13" customFormat="1">
      <c r="B1718" s="148"/>
      <c r="D1718" s="135" t="s">
        <v>159</v>
      </c>
      <c r="E1718" s="149" t="s">
        <v>19</v>
      </c>
      <c r="F1718" s="150" t="s">
        <v>163</v>
      </c>
      <c r="H1718" s="151">
        <v>38.85</v>
      </c>
      <c r="I1718" s="152"/>
      <c r="L1718" s="148"/>
      <c r="M1718" s="153"/>
      <c r="T1718" s="154"/>
      <c r="AT1718" s="149" t="s">
        <v>159</v>
      </c>
      <c r="AU1718" s="149" t="s">
        <v>77</v>
      </c>
      <c r="AV1718" s="13" t="s">
        <v>164</v>
      </c>
      <c r="AW1718" s="13" t="s">
        <v>30</v>
      </c>
      <c r="AX1718" s="13" t="s">
        <v>77</v>
      </c>
      <c r="AY1718" s="149" t="s">
        <v>151</v>
      </c>
    </row>
    <row r="1719" spans="2:65" s="1" customFormat="1" ht="44.25" customHeight="1">
      <c r="B1719" s="31"/>
      <c r="C1719" s="155" t="s">
        <v>2338</v>
      </c>
      <c r="D1719" s="155" t="s">
        <v>342</v>
      </c>
      <c r="E1719" s="156" t="s">
        <v>2339</v>
      </c>
      <c r="F1719" s="157" t="s">
        <v>2340</v>
      </c>
      <c r="G1719" s="158" t="s">
        <v>280</v>
      </c>
      <c r="H1719" s="159">
        <v>107.636</v>
      </c>
      <c r="I1719" s="160"/>
      <c r="J1719" s="161">
        <f>ROUND(I1719*H1719,2)</f>
        <v>0</v>
      </c>
      <c r="K1719" s="157" t="s">
        <v>156</v>
      </c>
      <c r="L1719" s="31"/>
      <c r="M1719" s="162" t="s">
        <v>19</v>
      </c>
      <c r="N1719" s="163" t="s">
        <v>40</v>
      </c>
      <c r="P1719" s="130">
        <f>O1719*H1719</f>
        <v>0</v>
      </c>
      <c r="Q1719" s="130">
        <v>0</v>
      </c>
      <c r="R1719" s="130">
        <f>Q1719*H1719</f>
        <v>0</v>
      </c>
      <c r="S1719" s="130">
        <v>0</v>
      </c>
      <c r="T1719" s="131">
        <f>S1719*H1719</f>
        <v>0</v>
      </c>
      <c r="AR1719" s="132" t="s">
        <v>164</v>
      </c>
      <c r="AT1719" s="132" t="s">
        <v>342</v>
      </c>
      <c r="AU1719" s="132" t="s">
        <v>77</v>
      </c>
      <c r="AY1719" s="16" t="s">
        <v>151</v>
      </c>
      <c r="BE1719" s="133">
        <f>IF(N1719="základní",J1719,0)</f>
        <v>0</v>
      </c>
      <c r="BF1719" s="133">
        <f>IF(N1719="snížená",J1719,0)</f>
        <v>0</v>
      </c>
      <c r="BG1719" s="133">
        <f>IF(N1719="zákl. přenesená",J1719,0)</f>
        <v>0</v>
      </c>
      <c r="BH1719" s="133">
        <f>IF(N1719="sníž. přenesená",J1719,0)</f>
        <v>0</v>
      </c>
      <c r="BI1719" s="133">
        <f>IF(N1719="nulová",J1719,0)</f>
        <v>0</v>
      </c>
      <c r="BJ1719" s="16" t="s">
        <v>77</v>
      </c>
      <c r="BK1719" s="133">
        <f>ROUND(I1719*H1719,2)</f>
        <v>0</v>
      </c>
      <c r="BL1719" s="16" t="s">
        <v>164</v>
      </c>
      <c r="BM1719" s="132" t="s">
        <v>2341</v>
      </c>
    </row>
    <row r="1720" spans="2:65" s="11" customFormat="1">
      <c r="B1720" s="134"/>
      <c r="D1720" s="135" t="s">
        <v>159</v>
      </c>
      <c r="E1720" s="136" t="s">
        <v>19</v>
      </c>
      <c r="F1720" s="137" t="s">
        <v>1258</v>
      </c>
      <c r="H1720" s="136" t="s">
        <v>19</v>
      </c>
      <c r="I1720" s="138"/>
      <c r="L1720" s="134"/>
      <c r="M1720" s="139"/>
      <c r="T1720" s="140"/>
      <c r="AT1720" s="136" t="s">
        <v>159</v>
      </c>
      <c r="AU1720" s="136" t="s">
        <v>77</v>
      </c>
      <c r="AV1720" s="11" t="s">
        <v>77</v>
      </c>
      <c r="AW1720" s="11" t="s">
        <v>30</v>
      </c>
      <c r="AX1720" s="11" t="s">
        <v>69</v>
      </c>
      <c r="AY1720" s="136" t="s">
        <v>151</v>
      </c>
    </row>
    <row r="1721" spans="2:65" s="12" customFormat="1">
      <c r="B1721" s="141"/>
      <c r="D1721" s="135" t="s">
        <v>159</v>
      </c>
      <c r="E1721" s="142" t="s">
        <v>19</v>
      </c>
      <c r="F1721" s="143" t="s">
        <v>2342</v>
      </c>
      <c r="H1721" s="144">
        <v>35.119</v>
      </c>
      <c r="I1721" s="145"/>
      <c r="L1721" s="141"/>
      <c r="M1721" s="146"/>
      <c r="T1721" s="147"/>
      <c r="AT1721" s="142" t="s">
        <v>159</v>
      </c>
      <c r="AU1721" s="142" t="s">
        <v>77</v>
      </c>
      <c r="AV1721" s="12" t="s">
        <v>79</v>
      </c>
      <c r="AW1721" s="12" t="s">
        <v>30</v>
      </c>
      <c r="AX1721" s="12" t="s">
        <v>69</v>
      </c>
      <c r="AY1721" s="142" t="s">
        <v>151</v>
      </c>
    </row>
    <row r="1722" spans="2:65" s="11" customFormat="1">
      <c r="B1722" s="134"/>
      <c r="D1722" s="135" t="s">
        <v>159</v>
      </c>
      <c r="E1722" s="136" t="s">
        <v>19</v>
      </c>
      <c r="F1722" s="137" t="s">
        <v>1816</v>
      </c>
      <c r="H1722" s="136" t="s">
        <v>19</v>
      </c>
      <c r="I1722" s="138"/>
      <c r="L1722" s="134"/>
      <c r="M1722" s="139"/>
      <c r="T1722" s="140"/>
      <c r="AT1722" s="136" t="s">
        <v>159</v>
      </c>
      <c r="AU1722" s="136" t="s">
        <v>77</v>
      </c>
      <c r="AV1722" s="11" t="s">
        <v>77</v>
      </c>
      <c r="AW1722" s="11" t="s">
        <v>30</v>
      </c>
      <c r="AX1722" s="11" t="s">
        <v>69</v>
      </c>
      <c r="AY1722" s="136" t="s">
        <v>151</v>
      </c>
    </row>
    <row r="1723" spans="2:65" s="12" customFormat="1">
      <c r="B1723" s="141"/>
      <c r="D1723" s="135" t="s">
        <v>159</v>
      </c>
      <c r="E1723" s="142" t="s">
        <v>19</v>
      </c>
      <c r="F1723" s="143" t="s">
        <v>2343</v>
      </c>
      <c r="H1723" s="144">
        <v>20.716999999999999</v>
      </c>
      <c r="I1723" s="145"/>
      <c r="L1723" s="141"/>
      <c r="M1723" s="146"/>
      <c r="T1723" s="147"/>
      <c r="AT1723" s="142" t="s">
        <v>159</v>
      </c>
      <c r="AU1723" s="142" t="s">
        <v>77</v>
      </c>
      <c r="AV1723" s="12" t="s">
        <v>79</v>
      </c>
      <c r="AW1723" s="12" t="s">
        <v>30</v>
      </c>
      <c r="AX1723" s="12" t="s">
        <v>69</v>
      </c>
      <c r="AY1723" s="142" t="s">
        <v>151</v>
      </c>
    </row>
    <row r="1724" spans="2:65" s="11" customFormat="1">
      <c r="B1724" s="134"/>
      <c r="D1724" s="135" t="s">
        <v>159</v>
      </c>
      <c r="E1724" s="136" t="s">
        <v>19</v>
      </c>
      <c r="F1724" s="137" t="s">
        <v>1817</v>
      </c>
      <c r="H1724" s="136" t="s">
        <v>19</v>
      </c>
      <c r="I1724" s="138"/>
      <c r="L1724" s="134"/>
      <c r="M1724" s="139"/>
      <c r="T1724" s="140"/>
      <c r="AT1724" s="136" t="s">
        <v>159</v>
      </c>
      <c r="AU1724" s="136" t="s">
        <v>77</v>
      </c>
      <c r="AV1724" s="11" t="s">
        <v>77</v>
      </c>
      <c r="AW1724" s="11" t="s">
        <v>30</v>
      </c>
      <c r="AX1724" s="11" t="s">
        <v>69</v>
      </c>
      <c r="AY1724" s="136" t="s">
        <v>151</v>
      </c>
    </row>
    <row r="1725" spans="2:65" s="12" customFormat="1">
      <c r="B1725" s="141"/>
      <c r="D1725" s="135" t="s">
        <v>159</v>
      </c>
      <c r="E1725" s="142" t="s">
        <v>19</v>
      </c>
      <c r="F1725" s="143" t="s">
        <v>2344</v>
      </c>
      <c r="H1725" s="144">
        <v>51.8</v>
      </c>
      <c r="I1725" s="145"/>
      <c r="L1725" s="141"/>
      <c r="M1725" s="146"/>
      <c r="T1725" s="147"/>
      <c r="AT1725" s="142" t="s">
        <v>159</v>
      </c>
      <c r="AU1725" s="142" t="s">
        <v>77</v>
      </c>
      <c r="AV1725" s="12" t="s">
        <v>79</v>
      </c>
      <c r="AW1725" s="12" t="s">
        <v>30</v>
      </c>
      <c r="AX1725" s="12" t="s">
        <v>69</v>
      </c>
      <c r="AY1725" s="142" t="s">
        <v>151</v>
      </c>
    </row>
    <row r="1726" spans="2:65" s="13" customFormat="1">
      <c r="B1726" s="148"/>
      <c r="D1726" s="135" t="s">
        <v>159</v>
      </c>
      <c r="E1726" s="149" t="s">
        <v>19</v>
      </c>
      <c r="F1726" s="150" t="s">
        <v>163</v>
      </c>
      <c r="H1726" s="151">
        <v>107.636</v>
      </c>
      <c r="I1726" s="152"/>
      <c r="L1726" s="148"/>
      <c r="M1726" s="153"/>
      <c r="T1726" s="154"/>
      <c r="AT1726" s="149" t="s">
        <v>159</v>
      </c>
      <c r="AU1726" s="149" t="s">
        <v>77</v>
      </c>
      <c r="AV1726" s="13" t="s">
        <v>164</v>
      </c>
      <c r="AW1726" s="13" t="s">
        <v>30</v>
      </c>
      <c r="AX1726" s="13" t="s">
        <v>77</v>
      </c>
      <c r="AY1726" s="149" t="s">
        <v>151</v>
      </c>
    </row>
    <row r="1727" spans="2:65" s="1" customFormat="1" ht="37.9" customHeight="1">
      <c r="B1727" s="31"/>
      <c r="C1727" s="155" t="s">
        <v>2345</v>
      </c>
      <c r="D1727" s="155" t="s">
        <v>342</v>
      </c>
      <c r="E1727" s="156" t="s">
        <v>2346</v>
      </c>
      <c r="F1727" s="157" t="s">
        <v>2347</v>
      </c>
      <c r="G1727" s="158" t="s">
        <v>280</v>
      </c>
      <c r="H1727" s="159">
        <v>107.636</v>
      </c>
      <c r="I1727" s="160"/>
      <c r="J1727" s="161">
        <f>ROUND(I1727*H1727,2)</f>
        <v>0</v>
      </c>
      <c r="K1727" s="157" t="s">
        <v>156</v>
      </c>
      <c r="L1727" s="31"/>
      <c r="M1727" s="162" t="s">
        <v>19</v>
      </c>
      <c r="N1727" s="163" t="s">
        <v>40</v>
      </c>
      <c r="P1727" s="130">
        <f>O1727*H1727</f>
        <v>0</v>
      </c>
      <c r="Q1727" s="130">
        <v>0</v>
      </c>
      <c r="R1727" s="130">
        <f>Q1727*H1727</f>
        <v>0</v>
      </c>
      <c r="S1727" s="130">
        <v>0</v>
      </c>
      <c r="T1727" s="131">
        <f>S1727*H1727</f>
        <v>0</v>
      </c>
      <c r="AR1727" s="132" t="s">
        <v>164</v>
      </c>
      <c r="AT1727" s="132" t="s">
        <v>342</v>
      </c>
      <c r="AU1727" s="132" t="s">
        <v>77</v>
      </c>
      <c r="AY1727" s="16" t="s">
        <v>151</v>
      </c>
      <c r="BE1727" s="133">
        <f>IF(N1727="základní",J1727,0)</f>
        <v>0</v>
      </c>
      <c r="BF1727" s="133">
        <f>IF(N1727="snížená",J1727,0)</f>
        <v>0</v>
      </c>
      <c r="BG1727" s="133">
        <f>IF(N1727="zákl. přenesená",J1727,0)</f>
        <v>0</v>
      </c>
      <c r="BH1727" s="133">
        <f>IF(N1727="sníž. přenesená",J1727,0)</f>
        <v>0</v>
      </c>
      <c r="BI1727" s="133">
        <f>IF(N1727="nulová",J1727,0)</f>
        <v>0</v>
      </c>
      <c r="BJ1727" s="16" t="s">
        <v>77</v>
      </c>
      <c r="BK1727" s="133">
        <f>ROUND(I1727*H1727,2)</f>
        <v>0</v>
      </c>
      <c r="BL1727" s="16" t="s">
        <v>164</v>
      </c>
      <c r="BM1727" s="132" t="s">
        <v>2348</v>
      </c>
    </row>
    <row r="1728" spans="2:65" s="11" customFormat="1">
      <c r="B1728" s="134"/>
      <c r="D1728" s="135" t="s">
        <v>159</v>
      </c>
      <c r="E1728" s="136" t="s">
        <v>19</v>
      </c>
      <c r="F1728" s="137" t="s">
        <v>1258</v>
      </c>
      <c r="H1728" s="136" t="s">
        <v>19</v>
      </c>
      <c r="I1728" s="138"/>
      <c r="L1728" s="134"/>
      <c r="M1728" s="139"/>
      <c r="T1728" s="140"/>
      <c r="AT1728" s="136" t="s">
        <v>159</v>
      </c>
      <c r="AU1728" s="136" t="s">
        <v>77</v>
      </c>
      <c r="AV1728" s="11" t="s">
        <v>77</v>
      </c>
      <c r="AW1728" s="11" t="s">
        <v>30</v>
      </c>
      <c r="AX1728" s="11" t="s">
        <v>69</v>
      </c>
      <c r="AY1728" s="136" t="s">
        <v>151</v>
      </c>
    </row>
    <row r="1729" spans="2:65" s="12" customFormat="1">
      <c r="B1729" s="141"/>
      <c r="D1729" s="135" t="s">
        <v>159</v>
      </c>
      <c r="E1729" s="142" t="s">
        <v>19</v>
      </c>
      <c r="F1729" s="143" t="s">
        <v>2342</v>
      </c>
      <c r="H1729" s="144">
        <v>35.119</v>
      </c>
      <c r="I1729" s="145"/>
      <c r="L1729" s="141"/>
      <c r="M1729" s="146"/>
      <c r="T1729" s="147"/>
      <c r="AT1729" s="142" t="s">
        <v>159</v>
      </c>
      <c r="AU1729" s="142" t="s">
        <v>77</v>
      </c>
      <c r="AV1729" s="12" t="s">
        <v>79</v>
      </c>
      <c r="AW1729" s="12" t="s">
        <v>30</v>
      </c>
      <c r="AX1729" s="12" t="s">
        <v>69</v>
      </c>
      <c r="AY1729" s="142" t="s">
        <v>151</v>
      </c>
    </row>
    <row r="1730" spans="2:65" s="11" customFormat="1">
      <c r="B1730" s="134"/>
      <c r="D1730" s="135" t="s">
        <v>159</v>
      </c>
      <c r="E1730" s="136" t="s">
        <v>19</v>
      </c>
      <c r="F1730" s="137" t="s">
        <v>1816</v>
      </c>
      <c r="H1730" s="136" t="s">
        <v>19</v>
      </c>
      <c r="I1730" s="138"/>
      <c r="L1730" s="134"/>
      <c r="M1730" s="139"/>
      <c r="T1730" s="140"/>
      <c r="AT1730" s="136" t="s">
        <v>159</v>
      </c>
      <c r="AU1730" s="136" t="s">
        <v>77</v>
      </c>
      <c r="AV1730" s="11" t="s">
        <v>77</v>
      </c>
      <c r="AW1730" s="11" t="s">
        <v>30</v>
      </c>
      <c r="AX1730" s="11" t="s">
        <v>69</v>
      </c>
      <c r="AY1730" s="136" t="s">
        <v>151</v>
      </c>
    </row>
    <row r="1731" spans="2:65" s="12" customFormat="1">
      <c r="B1731" s="141"/>
      <c r="D1731" s="135" t="s">
        <v>159</v>
      </c>
      <c r="E1731" s="142" t="s">
        <v>19</v>
      </c>
      <c r="F1731" s="143" t="s">
        <v>2343</v>
      </c>
      <c r="H1731" s="144">
        <v>20.716999999999999</v>
      </c>
      <c r="I1731" s="145"/>
      <c r="L1731" s="141"/>
      <c r="M1731" s="146"/>
      <c r="T1731" s="147"/>
      <c r="AT1731" s="142" t="s">
        <v>159</v>
      </c>
      <c r="AU1731" s="142" t="s">
        <v>77</v>
      </c>
      <c r="AV1731" s="12" t="s">
        <v>79</v>
      </c>
      <c r="AW1731" s="12" t="s">
        <v>30</v>
      </c>
      <c r="AX1731" s="12" t="s">
        <v>69</v>
      </c>
      <c r="AY1731" s="142" t="s">
        <v>151</v>
      </c>
    </row>
    <row r="1732" spans="2:65" s="11" customFormat="1">
      <c r="B1732" s="134"/>
      <c r="D1732" s="135" t="s">
        <v>159</v>
      </c>
      <c r="E1732" s="136" t="s">
        <v>19</v>
      </c>
      <c r="F1732" s="137" t="s">
        <v>1817</v>
      </c>
      <c r="H1732" s="136" t="s">
        <v>19</v>
      </c>
      <c r="I1732" s="138"/>
      <c r="L1732" s="134"/>
      <c r="M1732" s="139"/>
      <c r="T1732" s="140"/>
      <c r="AT1732" s="136" t="s">
        <v>159</v>
      </c>
      <c r="AU1732" s="136" t="s">
        <v>77</v>
      </c>
      <c r="AV1732" s="11" t="s">
        <v>77</v>
      </c>
      <c r="AW1732" s="11" t="s">
        <v>30</v>
      </c>
      <c r="AX1732" s="11" t="s">
        <v>69</v>
      </c>
      <c r="AY1732" s="136" t="s">
        <v>151</v>
      </c>
    </row>
    <row r="1733" spans="2:65" s="12" customFormat="1">
      <c r="B1733" s="141"/>
      <c r="D1733" s="135" t="s">
        <v>159</v>
      </c>
      <c r="E1733" s="142" t="s">
        <v>19</v>
      </c>
      <c r="F1733" s="143" t="s">
        <v>2344</v>
      </c>
      <c r="H1733" s="144">
        <v>51.8</v>
      </c>
      <c r="I1733" s="145"/>
      <c r="L1733" s="141"/>
      <c r="M1733" s="146"/>
      <c r="T1733" s="147"/>
      <c r="AT1733" s="142" t="s">
        <v>159</v>
      </c>
      <c r="AU1733" s="142" t="s">
        <v>77</v>
      </c>
      <c r="AV1733" s="12" t="s">
        <v>79</v>
      </c>
      <c r="AW1733" s="12" t="s">
        <v>30</v>
      </c>
      <c r="AX1733" s="12" t="s">
        <v>69</v>
      </c>
      <c r="AY1733" s="142" t="s">
        <v>151</v>
      </c>
    </row>
    <row r="1734" spans="2:65" s="13" customFormat="1">
      <c r="B1734" s="148"/>
      <c r="D1734" s="135" t="s">
        <v>159</v>
      </c>
      <c r="E1734" s="149" t="s">
        <v>19</v>
      </c>
      <c r="F1734" s="150" t="s">
        <v>163</v>
      </c>
      <c r="H1734" s="151">
        <v>107.636</v>
      </c>
      <c r="I1734" s="152"/>
      <c r="L1734" s="148"/>
      <c r="M1734" s="153"/>
      <c r="T1734" s="154"/>
      <c r="AT1734" s="149" t="s">
        <v>159</v>
      </c>
      <c r="AU1734" s="149" t="s">
        <v>77</v>
      </c>
      <c r="AV1734" s="13" t="s">
        <v>164</v>
      </c>
      <c r="AW1734" s="13" t="s">
        <v>30</v>
      </c>
      <c r="AX1734" s="13" t="s">
        <v>77</v>
      </c>
      <c r="AY1734" s="149" t="s">
        <v>151</v>
      </c>
    </row>
    <row r="1735" spans="2:65" s="1" customFormat="1" ht="24.2" customHeight="1">
      <c r="B1735" s="31"/>
      <c r="C1735" s="155" t="s">
        <v>2349</v>
      </c>
      <c r="D1735" s="155" t="s">
        <v>342</v>
      </c>
      <c r="E1735" s="156" t="s">
        <v>2350</v>
      </c>
      <c r="F1735" s="157" t="s">
        <v>2351</v>
      </c>
      <c r="G1735" s="158" t="s">
        <v>155</v>
      </c>
      <c r="H1735" s="159">
        <v>1</v>
      </c>
      <c r="I1735" s="160"/>
      <c r="J1735" s="161">
        <f>ROUND(I1735*H1735,2)</f>
        <v>0</v>
      </c>
      <c r="K1735" s="157" t="s">
        <v>156</v>
      </c>
      <c r="L1735" s="31"/>
      <c r="M1735" s="162" t="s">
        <v>19</v>
      </c>
      <c r="N1735" s="163" t="s">
        <v>40</v>
      </c>
      <c r="P1735" s="130">
        <f>O1735*H1735</f>
        <v>0</v>
      </c>
      <c r="Q1735" s="130">
        <v>0</v>
      </c>
      <c r="R1735" s="130">
        <f>Q1735*H1735</f>
        <v>0</v>
      </c>
      <c r="S1735" s="130">
        <v>0</v>
      </c>
      <c r="T1735" s="131">
        <f>S1735*H1735</f>
        <v>0</v>
      </c>
      <c r="AR1735" s="132" t="s">
        <v>164</v>
      </c>
      <c r="AT1735" s="132" t="s">
        <v>342</v>
      </c>
      <c r="AU1735" s="132" t="s">
        <v>77</v>
      </c>
      <c r="AY1735" s="16" t="s">
        <v>151</v>
      </c>
      <c r="BE1735" s="133">
        <f>IF(N1735="základní",J1735,0)</f>
        <v>0</v>
      </c>
      <c r="BF1735" s="133">
        <f>IF(N1735="snížená",J1735,0)</f>
        <v>0</v>
      </c>
      <c r="BG1735" s="133">
        <f>IF(N1735="zákl. přenesená",J1735,0)</f>
        <v>0</v>
      </c>
      <c r="BH1735" s="133">
        <f>IF(N1735="sníž. přenesená",J1735,0)</f>
        <v>0</v>
      </c>
      <c r="BI1735" s="133">
        <f>IF(N1735="nulová",J1735,0)</f>
        <v>0</v>
      </c>
      <c r="BJ1735" s="16" t="s">
        <v>77</v>
      </c>
      <c r="BK1735" s="133">
        <f>ROUND(I1735*H1735,2)</f>
        <v>0</v>
      </c>
      <c r="BL1735" s="16" t="s">
        <v>164</v>
      </c>
      <c r="BM1735" s="132" t="s">
        <v>2352</v>
      </c>
    </row>
    <row r="1736" spans="2:65" s="11" customFormat="1">
      <c r="B1736" s="134"/>
      <c r="D1736" s="135" t="s">
        <v>159</v>
      </c>
      <c r="E1736" s="136" t="s">
        <v>19</v>
      </c>
      <c r="F1736" s="137" t="s">
        <v>2159</v>
      </c>
      <c r="H1736" s="136" t="s">
        <v>19</v>
      </c>
      <c r="I1736" s="138"/>
      <c r="L1736" s="134"/>
      <c r="M1736" s="139"/>
      <c r="T1736" s="140"/>
      <c r="AT1736" s="136" t="s">
        <v>159</v>
      </c>
      <c r="AU1736" s="136" t="s">
        <v>77</v>
      </c>
      <c r="AV1736" s="11" t="s">
        <v>77</v>
      </c>
      <c r="AW1736" s="11" t="s">
        <v>30</v>
      </c>
      <c r="AX1736" s="11" t="s">
        <v>69</v>
      </c>
      <c r="AY1736" s="136" t="s">
        <v>151</v>
      </c>
    </row>
    <row r="1737" spans="2:65" s="12" customFormat="1">
      <c r="B1737" s="141"/>
      <c r="D1737" s="135" t="s">
        <v>159</v>
      </c>
      <c r="E1737" s="142" t="s">
        <v>19</v>
      </c>
      <c r="F1737" s="143" t="s">
        <v>77</v>
      </c>
      <c r="H1737" s="144">
        <v>1</v>
      </c>
      <c r="I1737" s="145"/>
      <c r="L1737" s="141"/>
      <c r="M1737" s="146"/>
      <c r="T1737" s="147"/>
      <c r="AT1737" s="142" t="s">
        <v>159</v>
      </c>
      <c r="AU1737" s="142" t="s">
        <v>77</v>
      </c>
      <c r="AV1737" s="12" t="s">
        <v>79</v>
      </c>
      <c r="AW1737" s="12" t="s">
        <v>30</v>
      </c>
      <c r="AX1737" s="12" t="s">
        <v>69</v>
      </c>
      <c r="AY1737" s="142" t="s">
        <v>151</v>
      </c>
    </row>
    <row r="1738" spans="2:65" s="13" customFormat="1">
      <c r="B1738" s="148"/>
      <c r="D1738" s="135" t="s">
        <v>159</v>
      </c>
      <c r="E1738" s="149" t="s">
        <v>19</v>
      </c>
      <c r="F1738" s="150" t="s">
        <v>163</v>
      </c>
      <c r="H1738" s="151">
        <v>1</v>
      </c>
      <c r="I1738" s="152"/>
      <c r="L1738" s="148"/>
      <c r="M1738" s="153"/>
      <c r="T1738" s="154"/>
      <c r="AT1738" s="149" t="s">
        <v>159</v>
      </c>
      <c r="AU1738" s="149" t="s">
        <v>77</v>
      </c>
      <c r="AV1738" s="13" t="s">
        <v>164</v>
      </c>
      <c r="AW1738" s="13" t="s">
        <v>30</v>
      </c>
      <c r="AX1738" s="13" t="s">
        <v>77</v>
      </c>
      <c r="AY1738" s="149" t="s">
        <v>151</v>
      </c>
    </row>
    <row r="1739" spans="2:65" s="1" customFormat="1" ht="24.2" customHeight="1">
      <c r="B1739" s="31"/>
      <c r="C1739" s="155" t="s">
        <v>2353</v>
      </c>
      <c r="D1739" s="155" t="s">
        <v>342</v>
      </c>
      <c r="E1739" s="156" t="s">
        <v>1410</v>
      </c>
      <c r="F1739" s="157" t="s">
        <v>1411</v>
      </c>
      <c r="G1739" s="158" t="s">
        <v>345</v>
      </c>
      <c r="H1739" s="159">
        <v>2004</v>
      </c>
      <c r="I1739" s="160"/>
      <c r="J1739" s="161">
        <f>ROUND(I1739*H1739,2)</f>
        <v>0</v>
      </c>
      <c r="K1739" s="157" t="s">
        <v>19</v>
      </c>
      <c r="L1739" s="31"/>
      <c r="M1739" s="162" t="s">
        <v>19</v>
      </c>
      <c r="N1739" s="163" t="s">
        <v>40</v>
      </c>
      <c r="P1739" s="130">
        <f>O1739*H1739</f>
        <v>0</v>
      </c>
      <c r="Q1739" s="130">
        <v>1E-4</v>
      </c>
      <c r="R1739" s="130">
        <f>Q1739*H1739</f>
        <v>0.20040000000000002</v>
      </c>
      <c r="S1739" s="130">
        <v>0</v>
      </c>
      <c r="T1739" s="131">
        <f>S1739*H1739</f>
        <v>0</v>
      </c>
      <c r="AR1739" s="132" t="s">
        <v>164</v>
      </c>
      <c r="AT1739" s="132" t="s">
        <v>342</v>
      </c>
      <c r="AU1739" s="132" t="s">
        <v>77</v>
      </c>
      <c r="AY1739" s="16" t="s">
        <v>151</v>
      </c>
      <c r="BE1739" s="133">
        <f>IF(N1739="základní",J1739,0)</f>
        <v>0</v>
      </c>
      <c r="BF1739" s="133">
        <f>IF(N1739="snížená",J1739,0)</f>
        <v>0</v>
      </c>
      <c r="BG1739" s="133">
        <f>IF(N1739="zákl. přenesená",J1739,0)</f>
        <v>0</v>
      </c>
      <c r="BH1739" s="133">
        <f>IF(N1739="sníž. přenesená",J1739,0)</f>
        <v>0</v>
      </c>
      <c r="BI1739" s="133">
        <f>IF(N1739="nulová",J1739,0)</f>
        <v>0</v>
      </c>
      <c r="BJ1739" s="16" t="s">
        <v>77</v>
      </c>
      <c r="BK1739" s="133">
        <f>ROUND(I1739*H1739,2)</f>
        <v>0</v>
      </c>
      <c r="BL1739" s="16" t="s">
        <v>164</v>
      </c>
      <c r="BM1739" s="132" t="s">
        <v>2354</v>
      </c>
    </row>
    <row r="1740" spans="2:65" s="11" customFormat="1">
      <c r="B1740" s="134"/>
      <c r="D1740" s="135" t="s">
        <v>159</v>
      </c>
      <c r="E1740" s="136" t="s">
        <v>19</v>
      </c>
      <c r="F1740" s="137" t="s">
        <v>2355</v>
      </c>
      <c r="H1740" s="136" t="s">
        <v>19</v>
      </c>
      <c r="I1740" s="138"/>
      <c r="L1740" s="134"/>
      <c r="M1740" s="139"/>
      <c r="T1740" s="140"/>
      <c r="AT1740" s="136" t="s">
        <v>159</v>
      </c>
      <c r="AU1740" s="136" t="s">
        <v>77</v>
      </c>
      <c r="AV1740" s="11" t="s">
        <v>77</v>
      </c>
      <c r="AW1740" s="11" t="s">
        <v>30</v>
      </c>
      <c r="AX1740" s="11" t="s">
        <v>69</v>
      </c>
      <c r="AY1740" s="136" t="s">
        <v>151</v>
      </c>
    </row>
    <row r="1741" spans="2:65" s="11" customFormat="1">
      <c r="B1741" s="134"/>
      <c r="D1741" s="135" t="s">
        <v>159</v>
      </c>
      <c r="E1741" s="136" t="s">
        <v>19</v>
      </c>
      <c r="F1741" s="137" t="s">
        <v>994</v>
      </c>
      <c r="H1741" s="136" t="s">
        <v>19</v>
      </c>
      <c r="I1741" s="138"/>
      <c r="L1741" s="134"/>
      <c r="M1741" s="139"/>
      <c r="T1741" s="140"/>
      <c r="AT1741" s="136" t="s">
        <v>159</v>
      </c>
      <c r="AU1741" s="136" t="s">
        <v>77</v>
      </c>
      <c r="AV1741" s="11" t="s">
        <v>77</v>
      </c>
      <c r="AW1741" s="11" t="s">
        <v>30</v>
      </c>
      <c r="AX1741" s="11" t="s">
        <v>69</v>
      </c>
      <c r="AY1741" s="136" t="s">
        <v>151</v>
      </c>
    </row>
    <row r="1742" spans="2:65" s="11" customFormat="1">
      <c r="B1742" s="134"/>
      <c r="D1742" s="135" t="s">
        <v>159</v>
      </c>
      <c r="E1742" s="136" t="s">
        <v>19</v>
      </c>
      <c r="F1742" s="137" t="s">
        <v>713</v>
      </c>
      <c r="H1742" s="136" t="s">
        <v>19</v>
      </c>
      <c r="I1742" s="138"/>
      <c r="L1742" s="134"/>
      <c r="M1742" s="139"/>
      <c r="T1742" s="140"/>
      <c r="AT1742" s="136" t="s">
        <v>159</v>
      </c>
      <c r="AU1742" s="136" t="s">
        <v>77</v>
      </c>
      <c r="AV1742" s="11" t="s">
        <v>77</v>
      </c>
      <c r="AW1742" s="11" t="s">
        <v>30</v>
      </c>
      <c r="AX1742" s="11" t="s">
        <v>69</v>
      </c>
      <c r="AY1742" s="136" t="s">
        <v>151</v>
      </c>
    </row>
    <row r="1743" spans="2:65" s="12" customFormat="1">
      <c r="B1743" s="141"/>
      <c r="D1743" s="135" t="s">
        <v>159</v>
      </c>
      <c r="E1743" s="142" t="s">
        <v>19</v>
      </c>
      <c r="F1743" s="143" t="s">
        <v>2100</v>
      </c>
      <c r="H1743" s="144">
        <v>42</v>
      </c>
      <c r="I1743" s="145"/>
      <c r="L1743" s="141"/>
      <c r="M1743" s="146"/>
      <c r="T1743" s="147"/>
      <c r="AT1743" s="142" t="s">
        <v>159</v>
      </c>
      <c r="AU1743" s="142" t="s">
        <v>77</v>
      </c>
      <c r="AV1743" s="12" t="s">
        <v>79</v>
      </c>
      <c r="AW1743" s="12" t="s">
        <v>30</v>
      </c>
      <c r="AX1743" s="12" t="s">
        <v>69</v>
      </c>
      <c r="AY1743" s="142" t="s">
        <v>151</v>
      </c>
    </row>
    <row r="1744" spans="2:65" s="11" customFormat="1">
      <c r="B1744" s="134"/>
      <c r="D1744" s="135" t="s">
        <v>159</v>
      </c>
      <c r="E1744" s="136" t="s">
        <v>19</v>
      </c>
      <c r="F1744" s="137" t="s">
        <v>684</v>
      </c>
      <c r="H1744" s="136" t="s">
        <v>19</v>
      </c>
      <c r="I1744" s="138"/>
      <c r="L1744" s="134"/>
      <c r="M1744" s="139"/>
      <c r="T1744" s="140"/>
      <c r="AT1744" s="136" t="s">
        <v>159</v>
      </c>
      <c r="AU1744" s="136" t="s">
        <v>77</v>
      </c>
      <c r="AV1744" s="11" t="s">
        <v>77</v>
      </c>
      <c r="AW1744" s="11" t="s">
        <v>30</v>
      </c>
      <c r="AX1744" s="11" t="s">
        <v>69</v>
      </c>
      <c r="AY1744" s="136" t="s">
        <v>151</v>
      </c>
    </row>
    <row r="1745" spans="2:65" s="12" customFormat="1">
      <c r="B1745" s="141"/>
      <c r="D1745" s="135" t="s">
        <v>159</v>
      </c>
      <c r="E1745" s="142" t="s">
        <v>19</v>
      </c>
      <c r="F1745" s="143" t="s">
        <v>2100</v>
      </c>
      <c r="H1745" s="144">
        <v>42</v>
      </c>
      <c r="I1745" s="145"/>
      <c r="L1745" s="141"/>
      <c r="M1745" s="146"/>
      <c r="T1745" s="147"/>
      <c r="AT1745" s="142" t="s">
        <v>159</v>
      </c>
      <c r="AU1745" s="142" t="s">
        <v>77</v>
      </c>
      <c r="AV1745" s="12" t="s">
        <v>79</v>
      </c>
      <c r="AW1745" s="12" t="s">
        <v>30</v>
      </c>
      <c r="AX1745" s="12" t="s">
        <v>69</v>
      </c>
      <c r="AY1745" s="142" t="s">
        <v>151</v>
      </c>
    </row>
    <row r="1746" spans="2:65" s="11" customFormat="1">
      <c r="B1746" s="134"/>
      <c r="D1746" s="135" t="s">
        <v>159</v>
      </c>
      <c r="E1746" s="136" t="s">
        <v>19</v>
      </c>
      <c r="F1746" s="137" t="s">
        <v>2356</v>
      </c>
      <c r="H1746" s="136" t="s">
        <v>19</v>
      </c>
      <c r="I1746" s="138"/>
      <c r="L1746" s="134"/>
      <c r="M1746" s="139"/>
      <c r="T1746" s="140"/>
      <c r="AT1746" s="136" t="s">
        <v>159</v>
      </c>
      <c r="AU1746" s="136" t="s">
        <v>77</v>
      </c>
      <c r="AV1746" s="11" t="s">
        <v>77</v>
      </c>
      <c r="AW1746" s="11" t="s">
        <v>30</v>
      </c>
      <c r="AX1746" s="11" t="s">
        <v>69</v>
      </c>
      <c r="AY1746" s="136" t="s">
        <v>151</v>
      </c>
    </row>
    <row r="1747" spans="2:65" s="11" customFormat="1">
      <c r="B1747" s="134"/>
      <c r="D1747" s="135" t="s">
        <v>159</v>
      </c>
      <c r="E1747" s="136" t="s">
        <v>19</v>
      </c>
      <c r="F1747" s="137" t="s">
        <v>1761</v>
      </c>
      <c r="H1747" s="136" t="s">
        <v>19</v>
      </c>
      <c r="I1747" s="138"/>
      <c r="L1747" s="134"/>
      <c r="M1747" s="139"/>
      <c r="T1747" s="140"/>
      <c r="AT1747" s="136" t="s">
        <v>159</v>
      </c>
      <c r="AU1747" s="136" t="s">
        <v>77</v>
      </c>
      <c r="AV1747" s="11" t="s">
        <v>77</v>
      </c>
      <c r="AW1747" s="11" t="s">
        <v>30</v>
      </c>
      <c r="AX1747" s="11" t="s">
        <v>69</v>
      </c>
      <c r="AY1747" s="136" t="s">
        <v>151</v>
      </c>
    </row>
    <row r="1748" spans="2:65" s="12" customFormat="1">
      <c r="B1748" s="141"/>
      <c r="D1748" s="135" t="s">
        <v>159</v>
      </c>
      <c r="E1748" s="142" t="s">
        <v>19</v>
      </c>
      <c r="F1748" s="143" t="s">
        <v>2102</v>
      </c>
      <c r="H1748" s="144">
        <v>960</v>
      </c>
      <c r="I1748" s="145"/>
      <c r="L1748" s="141"/>
      <c r="M1748" s="146"/>
      <c r="T1748" s="147"/>
      <c r="AT1748" s="142" t="s">
        <v>159</v>
      </c>
      <c r="AU1748" s="142" t="s">
        <v>77</v>
      </c>
      <c r="AV1748" s="12" t="s">
        <v>79</v>
      </c>
      <c r="AW1748" s="12" t="s">
        <v>30</v>
      </c>
      <c r="AX1748" s="12" t="s">
        <v>69</v>
      </c>
      <c r="AY1748" s="142" t="s">
        <v>151</v>
      </c>
    </row>
    <row r="1749" spans="2:65" s="11" customFormat="1">
      <c r="B1749" s="134"/>
      <c r="D1749" s="135" t="s">
        <v>159</v>
      </c>
      <c r="E1749" s="136" t="s">
        <v>19</v>
      </c>
      <c r="F1749" s="137" t="s">
        <v>1764</v>
      </c>
      <c r="H1749" s="136" t="s">
        <v>19</v>
      </c>
      <c r="I1749" s="138"/>
      <c r="L1749" s="134"/>
      <c r="M1749" s="139"/>
      <c r="T1749" s="140"/>
      <c r="AT1749" s="136" t="s">
        <v>159</v>
      </c>
      <c r="AU1749" s="136" t="s">
        <v>77</v>
      </c>
      <c r="AV1749" s="11" t="s">
        <v>77</v>
      </c>
      <c r="AW1749" s="11" t="s">
        <v>30</v>
      </c>
      <c r="AX1749" s="11" t="s">
        <v>69</v>
      </c>
      <c r="AY1749" s="136" t="s">
        <v>151</v>
      </c>
    </row>
    <row r="1750" spans="2:65" s="12" customFormat="1">
      <c r="B1750" s="141"/>
      <c r="D1750" s="135" t="s">
        <v>159</v>
      </c>
      <c r="E1750" s="142" t="s">
        <v>19</v>
      </c>
      <c r="F1750" s="143" t="s">
        <v>2102</v>
      </c>
      <c r="H1750" s="144">
        <v>960</v>
      </c>
      <c r="I1750" s="145"/>
      <c r="L1750" s="141"/>
      <c r="M1750" s="146"/>
      <c r="T1750" s="147"/>
      <c r="AT1750" s="142" t="s">
        <v>159</v>
      </c>
      <c r="AU1750" s="142" t="s">
        <v>77</v>
      </c>
      <c r="AV1750" s="12" t="s">
        <v>79</v>
      </c>
      <c r="AW1750" s="12" t="s">
        <v>30</v>
      </c>
      <c r="AX1750" s="12" t="s">
        <v>69</v>
      </c>
      <c r="AY1750" s="142" t="s">
        <v>151</v>
      </c>
    </row>
    <row r="1751" spans="2:65" s="13" customFormat="1">
      <c r="B1751" s="148"/>
      <c r="D1751" s="135" t="s">
        <v>159</v>
      </c>
      <c r="E1751" s="149" t="s">
        <v>19</v>
      </c>
      <c r="F1751" s="150" t="s">
        <v>163</v>
      </c>
      <c r="H1751" s="151">
        <v>2004</v>
      </c>
      <c r="I1751" s="152"/>
      <c r="L1751" s="148"/>
      <c r="M1751" s="153"/>
      <c r="T1751" s="154"/>
      <c r="AT1751" s="149" t="s">
        <v>159</v>
      </c>
      <c r="AU1751" s="149" t="s">
        <v>77</v>
      </c>
      <c r="AV1751" s="13" t="s">
        <v>164</v>
      </c>
      <c r="AW1751" s="13" t="s">
        <v>30</v>
      </c>
      <c r="AX1751" s="13" t="s">
        <v>77</v>
      </c>
      <c r="AY1751" s="149" t="s">
        <v>151</v>
      </c>
    </row>
    <row r="1752" spans="2:65" s="10" customFormat="1" ht="25.9" customHeight="1">
      <c r="B1752" s="110"/>
      <c r="D1752" s="111" t="s">
        <v>68</v>
      </c>
      <c r="E1752" s="112" t="s">
        <v>543</v>
      </c>
      <c r="F1752" s="112" t="s">
        <v>544</v>
      </c>
      <c r="I1752" s="113"/>
      <c r="J1752" s="114">
        <f>BK1752</f>
        <v>0</v>
      </c>
      <c r="L1752" s="110"/>
      <c r="M1752" s="115"/>
      <c r="P1752" s="116">
        <f>SUM(P1753:P1786)</f>
        <v>0</v>
      </c>
      <c r="R1752" s="116">
        <f>SUM(R1753:R1786)</f>
        <v>0</v>
      </c>
      <c r="T1752" s="117">
        <f>SUM(T1753:T1786)</f>
        <v>0</v>
      </c>
      <c r="AR1752" s="111" t="s">
        <v>164</v>
      </c>
      <c r="AT1752" s="118" t="s">
        <v>68</v>
      </c>
      <c r="AU1752" s="118" t="s">
        <v>69</v>
      </c>
      <c r="AY1752" s="111" t="s">
        <v>151</v>
      </c>
      <c r="BK1752" s="119">
        <f>SUM(BK1753:BK1786)</f>
        <v>0</v>
      </c>
    </row>
    <row r="1753" spans="2:65" s="1" customFormat="1" ht="16.5" customHeight="1">
      <c r="B1753" s="31"/>
      <c r="C1753" s="155" t="s">
        <v>2357</v>
      </c>
      <c r="D1753" s="155" t="s">
        <v>342</v>
      </c>
      <c r="E1753" s="156" t="s">
        <v>546</v>
      </c>
      <c r="F1753" s="157" t="s">
        <v>547</v>
      </c>
      <c r="G1753" s="158" t="s">
        <v>155</v>
      </c>
      <c r="H1753" s="159">
        <v>100</v>
      </c>
      <c r="I1753" s="160"/>
      <c r="J1753" s="161">
        <f>ROUND(I1753*H1753,2)</f>
        <v>0</v>
      </c>
      <c r="K1753" s="157" t="s">
        <v>156</v>
      </c>
      <c r="L1753" s="31"/>
      <c r="M1753" s="162" t="s">
        <v>19</v>
      </c>
      <c r="N1753" s="163" t="s">
        <v>40</v>
      </c>
      <c r="P1753" s="130">
        <f>O1753*H1753</f>
        <v>0</v>
      </c>
      <c r="Q1753" s="130">
        <v>0</v>
      </c>
      <c r="R1753" s="130">
        <f>Q1753*H1753</f>
        <v>0</v>
      </c>
      <c r="S1753" s="130">
        <v>0</v>
      </c>
      <c r="T1753" s="131">
        <f>S1753*H1753</f>
        <v>0</v>
      </c>
      <c r="AR1753" s="132" t="s">
        <v>548</v>
      </c>
      <c r="AT1753" s="132" t="s">
        <v>342</v>
      </c>
      <c r="AU1753" s="132" t="s">
        <v>77</v>
      </c>
      <c r="AY1753" s="16" t="s">
        <v>151</v>
      </c>
      <c r="BE1753" s="133">
        <f>IF(N1753="základní",J1753,0)</f>
        <v>0</v>
      </c>
      <c r="BF1753" s="133">
        <f>IF(N1753="snížená",J1753,0)</f>
        <v>0</v>
      </c>
      <c r="BG1753" s="133">
        <f>IF(N1753="zákl. přenesená",J1753,0)</f>
        <v>0</v>
      </c>
      <c r="BH1753" s="133">
        <f>IF(N1753="sníž. přenesená",J1753,0)</f>
        <v>0</v>
      </c>
      <c r="BI1753" s="133">
        <f>IF(N1753="nulová",J1753,0)</f>
        <v>0</v>
      </c>
      <c r="BJ1753" s="16" t="s">
        <v>77</v>
      </c>
      <c r="BK1753" s="133">
        <f>ROUND(I1753*H1753,2)</f>
        <v>0</v>
      </c>
      <c r="BL1753" s="16" t="s">
        <v>548</v>
      </c>
      <c r="BM1753" s="132" t="s">
        <v>2358</v>
      </c>
    </row>
    <row r="1754" spans="2:65" s="12" customFormat="1">
      <c r="B1754" s="141"/>
      <c r="D1754" s="135" t="s">
        <v>159</v>
      </c>
      <c r="E1754" s="142" t="s">
        <v>19</v>
      </c>
      <c r="F1754" s="143" t="s">
        <v>653</v>
      </c>
      <c r="H1754" s="144">
        <v>100</v>
      </c>
      <c r="I1754" s="145"/>
      <c r="L1754" s="141"/>
      <c r="M1754" s="146"/>
      <c r="T1754" s="147"/>
      <c r="AT1754" s="142" t="s">
        <v>159</v>
      </c>
      <c r="AU1754" s="142" t="s">
        <v>77</v>
      </c>
      <c r="AV1754" s="12" t="s">
        <v>79</v>
      </c>
      <c r="AW1754" s="12" t="s">
        <v>30</v>
      </c>
      <c r="AX1754" s="12" t="s">
        <v>69</v>
      </c>
      <c r="AY1754" s="142" t="s">
        <v>151</v>
      </c>
    </row>
    <row r="1755" spans="2:65" s="13" customFormat="1">
      <c r="B1755" s="148"/>
      <c r="D1755" s="135" t="s">
        <v>159</v>
      </c>
      <c r="E1755" s="149" t="s">
        <v>19</v>
      </c>
      <c r="F1755" s="150" t="s">
        <v>163</v>
      </c>
      <c r="H1755" s="151">
        <v>100</v>
      </c>
      <c r="I1755" s="152"/>
      <c r="L1755" s="148"/>
      <c r="M1755" s="153"/>
      <c r="T1755" s="154"/>
      <c r="AT1755" s="149" t="s">
        <v>159</v>
      </c>
      <c r="AU1755" s="149" t="s">
        <v>77</v>
      </c>
      <c r="AV1755" s="13" t="s">
        <v>164</v>
      </c>
      <c r="AW1755" s="13" t="s">
        <v>30</v>
      </c>
      <c r="AX1755" s="13" t="s">
        <v>77</v>
      </c>
      <c r="AY1755" s="149" t="s">
        <v>151</v>
      </c>
    </row>
    <row r="1756" spans="2:65" s="1" customFormat="1" ht="33" customHeight="1">
      <c r="B1756" s="31"/>
      <c r="C1756" s="155" t="s">
        <v>2359</v>
      </c>
      <c r="D1756" s="155" t="s">
        <v>342</v>
      </c>
      <c r="E1756" s="156" t="s">
        <v>552</v>
      </c>
      <c r="F1756" s="157" t="s">
        <v>553</v>
      </c>
      <c r="G1756" s="158" t="s">
        <v>155</v>
      </c>
      <c r="H1756" s="159">
        <v>100</v>
      </c>
      <c r="I1756" s="160"/>
      <c r="J1756" s="161">
        <f>ROUND(I1756*H1756,2)</f>
        <v>0</v>
      </c>
      <c r="K1756" s="157" t="s">
        <v>156</v>
      </c>
      <c r="L1756" s="31"/>
      <c r="M1756" s="162" t="s">
        <v>19</v>
      </c>
      <c r="N1756" s="163" t="s">
        <v>40</v>
      </c>
      <c r="P1756" s="130">
        <f>O1756*H1756</f>
        <v>0</v>
      </c>
      <c r="Q1756" s="130">
        <v>0</v>
      </c>
      <c r="R1756" s="130">
        <f>Q1756*H1756</f>
        <v>0</v>
      </c>
      <c r="S1756" s="130">
        <v>0</v>
      </c>
      <c r="T1756" s="131">
        <f>S1756*H1756</f>
        <v>0</v>
      </c>
      <c r="AR1756" s="132" t="s">
        <v>548</v>
      </c>
      <c r="AT1756" s="132" t="s">
        <v>342</v>
      </c>
      <c r="AU1756" s="132" t="s">
        <v>77</v>
      </c>
      <c r="AY1756" s="16" t="s">
        <v>151</v>
      </c>
      <c r="BE1756" s="133">
        <f>IF(N1756="základní",J1756,0)</f>
        <v>0</v>
      </c>
      <c r="BF1756" s="133">
        <f>IF(N1756="snížená",J1756,0)</f>
        <v>0</v>
      </c>
      <c r="BG1756" s="133">
        <f>IF(N1756="zákl. přenesená",J1756,0)</f>
        <v>0</v>
      </c>
      <c r="BH1756" s="133">
        <f>IF(N1756="sníž. přenesená",J1756,0)</f>
        <v>0</v>
      </c>
      <c r="BI1756" s="133">
        <f>IF(N1756="nulová",J1756,0)</f>
        <v>0</v>
      </c>
      <c r="BJ1756" s="16" t="s">
        <v>77</v>
      </c>
      <c r="BK1756" s="133">
        <f>ROUND(I1756*H1756,2)</f>
        <v>0</v>
      </c>
      <c r="BL1756" s="16" t="s">
        <v>548</v>
      </c>
      <c r="BM1756" s="132" t="s">
        <v>2360</v>
      </c>
    </row>
    <row r="1757" spans="2:65" s="12" customFormat="1">
      <c r="B1757" s="141"/>
      <c r="D1757" s="135" t="s">
        <v>159</v>
      </c>
      <c r="E1757" s="142" t="s">
        <v>19</v>
      </c>
      <c r="F1757" s="143" t="s">
        <v>653</v>
      </c>
      <c r="H1757" s="144">
        <v>100</v>
      </c>
      <c r="I1757" s="145"/>
      <c r="L1757" s="141"/>
      <c r="M1757" s="146"/>
      <c r="T1757" s="147"/>
      <c r="AT1757" s="142" t="s">
        <v>159</v>
      </c>
      <c r="AU1757" s="142" t="s">
        <v>77</v>
      </c>
      <c r="AV1757" s="12" t="s">
        <v>79</v>
      </c>
      <c r="AW1757" s="12" t="s">
        <v>30</v>
      </c>
      <c r="AX1757" s="12" t="s">
        <v>69</v>
      </c>
      <c r="AY1757" s="142" t="s">
        <v>151</v>
      </c>
    </row>
    <row r="1758" spans="2:65" s="13" customFormat="1">
      <c r="B1758" s="148"/>
      <c r="D1758" s="135" t="s">
        <v>159</v>
      </c>
      <c r="E1758" s="149" t="s">
        <v>19</v>
      </c>
      <c r="F1758" s="150" t="s">
        <v>163</v>
      </c>
      <c r="H1758" s="151">
        <v>100</v>
      </c>
      <c r="I1758" s="152"/>
      <c r="L1758" s="148"/>
      <c r="M1758" s="153"/>
      <c r="T1758" s="154"/>
      <c r="AT1758" s="149" t="s">
        <v>159</v>
      </c>
      <c r="AU1758" s="149" t="s">
        <v>77</v>
      </c>
      <c r="AV1758" s="13" t="s">
        <v>164</v>
      </c>
      <c r="AW1758" s="13" t="s">
        <v>30</v>
      </c>
      <c r="AX1758" s="13" t="s">
        <v>77</v>
      </c>
      <c r="AY1758" s="149" t="s">
        <v>151</v>
      </c>
    </row>
    <row r="1759" spans="2:65" s="1" customFormat="1" ht="16.5" customHeight="1">
      <c r="B1759" s="31"/>
      <c r="C1759" s="155" t="s">
        <v>2361</v>
      </c>
      <c r="D1759" s="155" t="s">
        <v>342</v>
      </c>
      <c r="E1759" s="156" t="s">
        <v>556</v>
      </c>
      <c r="F1759" s="157" t="s">
        <v>557</v>
      </c>
      <c r="G1759" s="158" t="s">
        <v>155</v>
      </c>
      <c r="H1759" s="159">
        <v>16</v>
      </c>
      <c r="I1759" s="160"/>
      <c r="J1759" s="161">
        <f>ROUND(I1759*H1759,2)</f>
        <v>0</v>
      </c>
      <c r="K1759" s="157" t="s">
        <v>156</v>
      </c>
      <c r="L1759" s="31"/>
      <c r="M1759" s="162" t="s">
        <v>19</v>
      </c>
      <c r="N1759" s="163" t="s">
        <v>40</v>
      </c>
      <c r="P1759" s="130">
        <f>O1759*H1759</f>
        <v>0</v>
      </c>
      <c r="Q1759" s="130">
        <v>0</v>
      </c>
      <c r="R1759" s="130">
        <f>Q1759*H1759</f>
        <v>0</v>
      </c>
      <c r="S1759" s="130">
        <v>0</v>
      </c>
      <c r="T1759" s="131">
        <f>S1759*H1759</f>
        <v>0</v>
      </c>
      <c r="AR1759" s="132" t="s">
        <v>548</v>
      </c>
      <c r="AT1759" s="132" t="s">
        <v>342</v>
      </c>
      <c r="AU1759" s="132" t="s">
        <v>77</v>
      </c>
      <c r="AY1759" s="16" t="s">
        <v>151</v>
      </c>
      <c r="BE1759" s="133">
        <f>IF(N1759="základní",J1759,0)</f>
        <v>0</v>
      </c>
      <c r="BF1759" s="133">
        <f>IF(N1759="snížená",J1759,0)</f>
        <v>0</v>
      </c>
      <c r="BG1759" s="133">
        <f>IF(N1759="zákl. přenesená",J1759,0)</f>
        <v>0</v>
      </c>
      <c r="BH1759" s="133">
        <f>IF(N1759="sníž. přenesená",J1759,0)</f>
        <v>0</v>
      </c>
      <c r="BI1759" s="133">
        <f>IF(N1759="nulová",J1759,0)</f>
        <v>0</v>
      </c>
      <c r="BJ1759" s="16" t="s">
        <v>77</v>
      </c>
      <c r="BK1759" s="133">
        <f>ROUND(I1759*H1759,2)</f>
        <v>0</v>
      </c>
      <c r="BL1759" s="16" t="s">
        <v>548</v>
      </c>
      <c r="BM1759" s="132" t="s">
        <v>2362</v>
      </c>
    </row>
    <row r="1760" spans="2:65" s="11" customFormat="1">
      <c r="B1760" s="134"/>
      <c r="D1760" s="135" t="s">
        <v>159</v>
      </c>
      <c r="E1760" s="136" t="s">
        <v>19</v>
      </c>
      <c r="F1760" s="137" t="s">
        <v>720</v>
      </c>
      <c r="H1760" s="136" t="s">
        <v>19</v>
      </c>
      <c r="I1760" s="138"/>
      <c r="L1760" s="134"/>
      <c r="M1760" s="139"/>
      <c r="T1760" s="140"/>
      <c r="AT1760" s="136" t="s">
        <v>159</v>
      </c>
      <c r="AU1760" s="136" t="s">
        <v>77</v>
      </c>
      <c r="AV1760" s="11" t="s">
        <v>77</v>
      </c>
      <c r="AW1760" s="11" t="s">
        <v>30</v>
      </c>
      <c r="AX1760" s="11" t="s">
        <v>69</v>
      </c>
      <c r="AY1760" s="136" t="s">
        <v>151</v>
      </c>
    </row>
    <row r="1761" spans="2:65" s="12" customFormat="1">
      <c r="B1761" s="141"/>
      <c r="D1761" s="135" t="s">
        <v>159</v>
      </c>
      <c r="E1761" s="142" t="s">
        <v>19</v>
      </c>
      <c r="F1761" s="143" t="s">
        <v>257</v>
      </c>
      <c r="H1761" s="144">
        <v>4</v>
      </c>
      <c r="I1761" s="145"/>
      <c r="L1761" s="141"/>
      <c r="M1761" s="146"/>
      <c r="T1761" s="147"/>
      <c r="AT1761" s="142" t="s">
        <v>159</v>
      </c>
      <c r="AU1761" s="142" t="s">
        <v>77</v>
      </c>
      <c r="AV1761" s="12" t="s">
        <v>79</v>
      </c>
      <c r="AW1761" s="12" t="s">
        <v>30</v>
      </c>
      <c r="AX1761" s="12" t="s">
        <v>69</v>
      </c>
      <c r="AY1761" s="142" t="s">
        <v>151</v>
      </c>
    </row>
    <row r="1762" spans="2:65" s="11" customFormat="1">
      <c r="B1762" s="134"/>
      <c r="D1762" s="135" t="s">
        <v>159</v>
      </c>
      <c r="E1762" s="136" t="s">
        <v>19</v>
      </c>
      <c r="F1762" s="137" t="s">
        <v>713</v>
      </c>
      <c r="H1762" s="136" t="s">
        <v>19</v>
      </c>
      <c r="I1762" s="138"/>
      <c r="L1762" s="134"/>
      <c r="M1762" s="139"/>
      <c r="T1762" s="140"/>
      <c r="AT1762" s="136" t="s">
        <v>159</v>
      </c>
      <c r="AU1762" s="136" t="s">
        <v>77</v>
      </c>
      <c r="AV1762" s="11" t="s">
        <v>77</v>
      </c>
      <c r="AW1762" s="11" t="s">
        <v>30</v>
      </c>
      <c r="AX1762" s="11" t="s">
        <v>69</v>
      </c>
      <c r="AY1762" s="136" t="s">
        <v>151</v>
      </c>
    </row>
    <row r="1763" spans="2:65" s="12" customFormat="1">
      <c r="B1763" s="141"/>
      <c r="D1763" s="135" t="s">
        <v>159</v>
      </c>
      <c r="E1763" s="142" t="s">
        <v>19</v>
      </c>
      <c r="F1763" s="143" t="s">
        <v>257</v>
      </c>
      <c r="H1763" s="144">
        <v>4</v>
      </c>
      <c r="I1763" s="145"/>
      <c r="L1763" s="141"/>
      <c r="M1763" s="146"/>
      <c r="T1763" s="147"/>
      <c r="AT1763" s="142" t="s">
        <v>159</v>
      </c>
      <c r="AU1763" s="142" t="s">
        <v>77</v>
      </c>
      <c r="AV1763" s="12" t="s">
        <v>79</v>
      </c>
      <c r="AW1763" s="12" t="s">
        <v>30</v>
      </c>
      <c r="AX1763" s="12" t="s">
        <v>69</v>
      </c>
      <c r="AY1763" s="142" t="s">
        <v>151</v>
      </c>
    </row>
    <row r="1764" spans="2:65" s="11" customFormat="1">
      <c r="B1764" s="134"/>
      <c r="D1764" s="135" t="s">
        <v>159</v>
      </c>
      <c r="E1764" s="136" t="s">
        <v>19</v>
      </c>
      <c r="F1764" s="137" t="s">
        <v>654</v>
      </c>
      <c r="H1764" s="136" t="s">
        <v>19</v>
      </c>
      <c r="I1764" s="138"/>
      <c r="L1764" s="134"/>
      <c r="M1764" s="139"/>
      <c r="T1764" s="140"/>
      <c r="AT1764" s="136" t="s">
        <v>159</v>
      </c>
      <c r="AU1764" s="136" t="s">
        <v>77</v>
      </c>
      <c r="AV1764" s="11" t="s">
        <v>77</v>
      </c>
      <c r="AW1764" s="11" t="s">
        <v>30</v>
      </c>
      <c r="AX1764" s="11" t="s">
        <v>69</v>
      </c>
      <c r="AY1764" s="136" t="s">
        <v>151</v>
      </c>
    </row>
    <row r="1765" spans="2:65" s="12" customFormat="1">
      <c r="B1765" s="141"/>
      <c r="D1765" s="135" t="s">
        <v>159</v>
      </c>
      <c r="E1765" s="142" t="s">
        <v>19</v>
      </c>
      <c r="F1765" s="143" t="s">
        <v>257</v>
      </c>
      <c r="H1765" s="144">
        <v>4</v>
      </c>
      <c r="I1765" s="145"/>
      <c r="L1765" s="141"/>
      <c r="M1765" s="146"/>
      <c r="T1765" s="147"/>
      <c r="AT1765" s="142" t="s">
        <v>159</v>
      </c>
      <c r="AU1765" s="142" t="s">
        <v>77</v>
      </c>
      <c r="AV1765" s="12" t="s">
        <v>79</v>
      </c>
      <c r="AW1765" s="12" t="s">
        <v>30</v>
      </c>
      <c r="AX1765" s="12" t="s">
        <v>69</v>
      </c>
      <c r="AY1765" s="142" t="s">
        <v>151</v>
      </c>
    </row>
    <row r="1766" spans="2:65" s="11" customFormat="1">
      <c r="B1766" s="134"/>
      <c r="D1766" s="135" t="s">
        <v>159</v>
      </c>
      <c r="E1766" s="136" t="s">
        <v>19</v>
      </c>
      <c r="F1766" s="137" t="s">
        <v>684</v>
      </c>
      <c r="H1766" s="136" t="s">
        <v>19</v>
      </c>
      <c r="I1766" s="138"/>
      <c r="L1766" s="134"/>
      <c r="M1766" s="139"/>
      <c r="T1766" s="140"/>
      <c r="AT1766" s="136" t="s">
        <v>159</v>
      </c>
      <c r="AU1766" s="136" t="s">
        <v>77</v>
      </c>
      <c r="AV1766" s="11" t="s">
        <v>77</v>
      </c>
      <c r="AW1766" s="11" t="s">
        <v>30</v>
      </c>
      <c r="AX1766" s="11" t="s">
        <v>69</v>
      </c>
      <c r="AY1766" s="136" t="s">
        <v>151</v>
      </c>
    </row>
    <row r="1767" spans="2:65" s="12" customFormat="1">
      <c r="B1767" s="141"/>
      <c r="D1767" s="135" t="s">
        <v>159</v>
      </c>
      <c r="E1767" s="142" t="s">
        <v>19</v>
      </c>
      <c r="F1767" s="143" t="s">
        <v>257</v>
      </c>
      <c r="H1767" s="144">
        <v>4</v>
      </c>
      <c r="I1767" s="145"/>
      <c r="L1767" s="141"/>
      <c r="M1767" s="146"/>
      <c r="T1767" s="147"/>
      <c r="AT1767" s="142" t="s">
        <v>159</v>
      </c>
      <c r="AU1767" s="142" t="s">
        <v>77</v>
      </c>
      <c r="AV1767" s="12" t="s">
        <v>79</v>
      </c>
      <c r="AW1767" s="12" t="s">
        <v>30</v>
      </c>
      <c r="AX1767" s="12" t="s">
        <v>69</v>
      </c>
      <c r="AY1767" s="142" t="s">
        <v>151</v>
      </c>
    </row>
    <row r="1768" spans="2:65" s="13" customFormat="1">
      <c r="B1768" s="148"/>
      <c r="D1768" s="135" t="s">
        <v>159</v>
      </c>
      <c r="E1768" s="149" t="s">
        <v>19</v>
      </c>
      <c r="F1768" s="150" t="s">
        <v>163</v>
      </c>
      <c r="H1768" s="151">
        <v>16</v>
      </c>
      <c r="I1768" s="152"/>
      <c r="L1768" s="148"/>
      <c r="M1768" s="153"/>
      <c r="T1768" s="154"/>
      <c r="AT1768" s="149" t="s">
        <v>159</v>
      </c>
      <c r="AU1768" s="149" t="s">
        <v>77</v>
      </c>
      <c r="AV1768" s="13" t="s">
        <v>164</v>
      </c>
      <c r="AW1768" s="13" t="s">
        <v>30</v>
      </c>
      <c r="AX1768" s="13" t="s">
        <v>77</v>
      </c>
      <c r="AY1768" s="149" t="s">
        <v>151</v>
      </c>
    </row>
    <row r="1769" spans="2:65" s="1" customFormat="1" ht="16.5" customHeight="1">
      <c r="B1769" s="31"/>
      <c r="C1769" s="155" t="s">
        <v>2363</v>
      </c>
      <c r="D1769" s="155" t="s">
        <v>342</v>
      </c>
      <c r="E1769" s="156" t="s">
        <v>560</v>
      </c>
      <c r="F1769" s="157" t="s">
        <v>561</v>
      </c>
      <c r="G1769" s="158" t="s">
        <v>155</v>
      </c>
      <c r="H1769" s="159">
        <v>16</v>
      </c>
      <c r="I1769" s="160"/>
      <c r="J1769" s="161">
        <f>ROUND(I1769*H1769,2)</f>
        <v>0</v>
      </c>
      <c r="K1769" s="157" t="s">
        <v>156</v>
      </c>
      <c r="L1769" s="31"/>
      <c r="M1769" s="162" t="s">
        <v>19</v>
      </c>
      <c r="N1769" s="163" t="s">
        <v>40</v>
      </c>
      <c r="P1769" s="130">
        <f>O1769*H1769</f>
        <v>0</v>
      </c>
      <c r="Q1769" s="130">
        <v>0</v>
      </c>
      <c r="R1769" s="130">
        <f>Q1769*H1769</f>
        <v>0</v>
      </c>
      <c r="S1769" s="130">
        <v>0</v>
      </c>
      <c r="T1769" s="131">
        <f>S1769*H1769</f>
        <v>0</v>
      </c>
      <c r="AR1769" s="132" t="s">
        <v>548</v>
      </c>
      <c r="AT1769" s="132" t="s">
        <v>342</v>
      </c>
      <c r="AU1769" s="132" t="s">
        <v>77</v>
      </c>
      <c r="AY1769" s="16" t="s">
        <v>151</v>
      </c>
      <c r="BE1769" s="133">
        <f>IF(N1769="základní",J1769,0)</f>
        <v>0</v>
      </c>
      <c r="BF1769" s="133">
        <f>IF(N1769="snížená",J1769,0)</f>
        <v>0</v>
      </c>
      <c r="BG1769" s="133">
        <f>IF(N1769="zákl. přenesená",J1769,0)</f>
        <v>0</v>
      </c>
      <c r="BH1769" s="133">
        <f>IF(N1769="sníž. přenesená",J1769,0)</f>
        <v>0</v>
      </c>
      <c r="BI1769" s="133">
        <f>IF(N1769="nulová",J1769,0)</f>
        <v>0</v>
      </c>
      <c r="BJ1769" s="16" t="s">
        <v>77</v>
      </c>
      <c r="BK1769" s="133">
        <f>ROUND(I1769*H1769,2)</f>
        <v>0</v>
      </c>
      <c r="BL1769" s="16" t="s">
        <v>548</v>
      </c>
      <c r="BM1769" s="132" t="s">
        <v>2364</v>
      </c>
    </row>
    <row r="1770" spans="2:65" s="11" customFormat="1">
      <c r="B1770" s="134"/>
      <c r="D1770" s="135" t="s">
        <v>159</v>
      </c>
      <c r="E1770" s="136" t="s">
        <v>19</v>
      </c>
      <c r="F1770" s="137" t="s">
        <v>720</v>
      </c>
      <c r="H1770" s="136" t="s">
        <v>19</v>
      </c>
      <c r="I1770" s="138"/>
      <c r="L1770" s="134"/>
      <c r="M1770" s="139"/>
      <c r="T1770" s="140"/>
      <c r="AT1770" s="136" t="s">
        <v>159</v>
      </c>
      <c r="AU1770" s="136" t="s">
        <v>77</v>
      </c>
      <c r="AV1770" s="11" t="s">
        <v>77</v>
      </c>
      <c r="AW1770" s="11" t="s">
        <v>30</v>
      </c>
      <c r="AX1770" s="11" t="s">
        <v>69</v>
      </c>
      <c r="AY1770" s="136" t="s">
        <v>151</v>
      </c>
    </row>
    <row r="1771" spans="2:65" s="12" customFormat="1">
      <c r="B1771" s="141"/>
      <c r="D1771" s="135" t="s">
        <v>159</v>
      </c>
      <c r="E1771" s="142" t="s">
        <v>19</v>
      </c>
      <c r="F1771" s="143" t="s">
        <v>257</v>
      </c>
      <c r="H1771" s="144">
        <v>4</v>
      </c>
      <c r="I1771" s="145"/>
      <c r="L1771" s="141"/>
      <c r="M1771" s="146"/>
      <c r="T1771" s="147"/>
      <c r="AT1771" s="142" t="s">
        <v>159</v>
      </c>
      <c r="AU1771" s="142" t="s">
        <v>77</v>
      </c>
      <c r="AV1771" s="12" t="s">
        <v>79</v>
      </c>
      <c r="AW1771" s="12" t="s">
        <v>30</v>
      </c>
      <c r="AX1771" s="12" t="s">
        <v>69</v>
      </c>
      <c r="AY1771" s="142" t="s">
        <v>151</v>
      </c>
    </row>
    <row r="1772" spans="2:65" s="11" customFormat="1">
      <c r="B1772" s="134"/>
      <c r="D1772" s="135" t="s">
        <v>159</v>
      </c>
      <c r="E1772" s="136" t="s">
        <v>19</v>
      </c>
      <c r="F1772" s="137" t="s">
        <v>713</v>
      </c>
      <c r="H1772" s="136" t="s">
        <v>19</v>
      </c>
      <c r="I1772" s="138"/>
      <c r="L1772" s="134"/>
      <c r="M1772" s="139"/>
      <c r="T1772" s="140"/>
      <c r="AT1772" s="136" t="s">
        <v>159</v>
      </c>
      <c r="AU1772" s="136" t="s">
        <v>77</v>
      </c>
      <c r="AV1772" s="11" t="s">
        <v>77</v>
      </c>
      <c r="AW1772" s="11" t="s">
        <v>30</v>
      </c>
      <c r="AX1772" s="11" t="s">
        <v>69</v>
      </c>
      <c r="AY1772" s="136" t="s">
        <v>151</v>
      </c>
    </row>
    <row r="1773" spans="2:65" s="12" customFormat="1">
      <c r="B1773" s="141"/>
      <c r="D1773" s="135" t="s">
        <v>159</v>
      </c>
      <c r="E1773" s="142" t="s">
        <v>19</v>
      </c>
      <c r="F1773" s="143" t="s">
        <v>257</v>
      </c>
      <c r="H1773" s="144">
        <v>4</v>
      </c>
      <c r="I1773" s="145"/>
      <c r="L1773" s="141"/>
      <c r="M1773" s="146"/>
      <c r="T1773" s="147"/>
      <c r="AT1773" s="142" t="s">
        <v>159</v>
      </c>
      <c r="AU1773" s="142" t="s">
        <v>77</v>
      </c>
      <c r="AV1773" s="12" t="s">
        <v>79</v>
      </c>
      <c r="AW1773" s="12" t="s">
        <v>30</v>
      </c>
      <c r="AX1773" s="12" t="s">
        <v>69</v>
      </c>
      <c r="AY1773" s="142" t="s">
        <v>151</v>
      </c>
    </row>
    <row r="1774" spans="2:65" s="11" customFormat="1">
      <c r="B1774" s="134"/>
      <c r="D1774" s="135" t="s">
        <v>159</v>
      </c>
      <c r="E1774" s="136" t="s">
        <v>19</v>
      </c>
      <c r="F1774" s="137" t="s">
        <v>654</v>
      </c>
      <c r="H1774" s="136" t="s">
        <v>19</v>
      </c>
      <c r="I1774" s="138"/>
      <c r="L1774" s="134"/>
      <c r="M1774" s="139"/>
      <c r="T1774" s="140"/>
      <c r="AT1774" s="136" t="s">
        <v>159</v>
      </c>
      <c r="AU1774" s="136" t="s">
        <v>77</v>
      </c>
      <c r="AV1774" s="11" t="s">
        <v>77</v>
      </c>
      <c r="AW1774" s="11" t="s">
        <v>30</v>
      </c>
      <c r="AX1774" s="11" t="s">
        <v>69</v>
      </c>
      <c r="AY1774" s="136" t="s">
        <v>151</v>
      </c>
    </row>
    <row r="1775" spans="2:65" s="12" customFormat="1">
      <c r="B1775" s="141"/>
      <c r="D1775" s="135" t="s">
        <v>159</v>
      </c>
      <c r="E1775" s="142" t="s">
        <v>19</v>
      </c>
      <c r="F1775" s="143" t="s">
        <v>257</v>
      </c>
      <c r="H1775" s="144">
        <v>4</v>
      </c>
      <c r="I1775" s="145"/>
      <c r="L1775" s="141"/>
      <c r="M1775" s="146"/>
      <c r="T1775" s="147"/>
      <c r="AT1775" s="142" t="s">
        <v>159</v>
      </c>
      <c r="AU1775" s="142" t="s">
        <v>77</v>
      </c>
      <c r="AV1775" s="12" t="s">
        <v>79</v>
      </c>
      <c r="AW1775" s="12" t="s">
        <v>30</v>
      </c>
      <c r="AX1775" s="12" t="s">
        <v>69</v>
      </c>
      <c r="AY1775" s="142" t="s">
        <v>151</v>
      </c>
    </row>
    <row r="1776" spans="2:65" s="11" customFormat="1">
      <c r="B1776" s="134"/>
      <c r="D1776" s="135" t="s">
        <v>159</v>
      </c>
      <c r="E1776" s="136" t="s">
        <v>19</v>
      </c>
      <c r="F1776" s="137" t="s">
        <v>684</v>
      </c>
      <c r="H1776" s="136" t="s">
        <v>19</v>
      </c>
      <c r="I1776" s="138"/>
      <c r="L1776" s="134"/>
      <c r="M1776" s="139"/>
      <c r="T1776" s="140"/>
      <c r="AT1776" s="136" t="s">
        <v>159</v>
      </c>
      <c r="AU1776" s="136" t="s">
        <v>77</v>
      </c>
      <c r="AV1776" s="11" t="s">
        <v>77</v>
      </c>
      <c r="AW1776" s="11" t="s">
        <v>30</v>
      </c>
      <c r="AX1776" s="11" t="s">
        <v>69</v>
      </c>
      <c r="AY1776" s="136" t="s">
        <v>151</v>
      </c>
    </row>
    <row r="1777" spans="2:65" s="12" customFormat="1">
      <c r="B1777" s="141"/>
      <c r="D1777" s="135" t="s">
        <v>159</v>
      </c>
      <c r="E1777" s="142" t="s">
        <v>19</v>
      </c>
      <c r="F1777" s="143" t="s">
        <v>257</v>
      </c>
      <c r="H1777" s="144">
        <v>4</v>
      </c>
      <c r="I1777" s="145"/>
      <c r="L1777" s="141"/>
      <c r="M1777" s="146"/>
      <c r="T1777" s="147"/>
      <c r="AT1777" s="142" t="s">
        <v>159</v>
      </c>
      <c r="AU1777" s="142" t="s">
        <v>77</v>
      </c>
      <c r="AV1777" s="12" t="s">
        <v>79</v>
      </c>
      <c r="AW1777" s="12" t="s">
        <v>30</v>
      </c>
      <c r="AX1777" s="12" t="s">
        <v>69</v>
      </c>
      <c r="AY1777" s="142" t="s">
        <v>151</v>
      </c>
    </row>
    <row r="1778" spans="2:65" s="13" customFormat="1">
      <c r="B1778" s="148"/>
      <c r="D1778" s="135" t="s">
        <v>159</v>
      </c>
      <c r="E1778" s="149" t="s">
        <v>19</v>
      </c>
      <c r="F1778" s="150" t="s">
        <v>163</v>
      </c>
      <c r="H1778" s="151">
        <v>16</v>
      </c>
      <c r="I1778" s="152"/>
      <c r="L1778" s="148"/>
      <c r="M1778" s="153"/>
      <c r="T1778" s="154"/>
      <c r="AT1778" s="149" t="s">
        <v>159</v>
      </c>
      <c r="AU1778" s="149" t="s">
        <v>77</v>
      </c>
      <c r="AV1778" s="13" t="s">
        <v>164</v>
      </c>
      <c r="AW1778" s="13" t="s">
        <v>30</v>
      </c>
      <c r="AX1778" s="13" t="s">
        <v>77</v>
      </c>
      <c r="AY1778" s="149" t="s">
        <v>151</v>
      </c>
    </row>
    <row r="1779" spans="2:65" s="1" customFormat="1" ht="24.2" customHeight="1">
      <c r="B1779" s="31"/>
      <c r="C1779" s="155" t="s">
        <v>2319</v>
      </c>
      <c r="D1779" s="155" t="s">
        <v>342</v>
      </c>
      <c r="E1779" s="156" t="s">
        <v>564</v>
      </c>
      <c r="F1779" s="157" t="s">
        <v>565</v>
      </c>
      <c r="G1779" s="158" t="s">
        <v>155</v>
      </c>
      <c r="H1779" s="159">
        <v>10</v>
      </c>
      <c r="I1779" s="160"/>
      <c r="J1779" s="161">
        <f>ROUND(I1779*H1779,2)</f>
        <v>0</v>
      </c>
      <c r="K1779" s="157" t="s">
        <v>156</v>
      </c>
      <c r="L1779" s="31"/>
      <c r="M1779" s="162" t="s">
        <v>19</v>
      </c>
      <c r="N1779" s="163" t="s">
        <v>40</v>
      </c>
      <c r="P1779" s="130">
        <f>O1779*H1779</f>
        <v>0</v>
      </c>
      <c r="Q1779" s="130">
        <v>0</v>
      </c>
      <c r="R1779" s="130">
        <f>Q1779*H1779</f>
        <v>0</v>
      </c>
      <c r="S1779" s="130">
        <v>0</v>
      </c>
      <c r="T1779" s="131">
        <f>S1779*H1779</f>
        <v>0</v>
      </c>
      <c r="AR1779" s="132" t="s">
        <v>164</v>
      </c>
      <c r="AT1779" s="132" t="s">
        <v>342</v>
      </c>
      <c r="AU1779" s="132" t="s">
        <v>77</v>
      </c>
      <c r="AY1779" s="16" t="s">
        <v>151</v>
      </c>
      <c r="BE1779" s="133">
        <f>IF(N1779="základní",J1779,0)</f>
        <v>0</v>
      </c>
      <c r="BF1779" s="133">
        <f>IF(N1779="snížená",J1779,0)</f>
        <v>0</v>
      </c>
      <c r="BG1779" s="133">
        <f>IF(N1779="zákl. přenesená",J1779,0)</f>
        <v>0</v>
      </c>
      <c r="BH1779" s="133">
        <f>IF(N1779="sníž. přenesená",J1779,0)</f>
        <v>0</v>
      </c>
      <c r="BI1779" s="133">
        <f>IF(N1779="nulová",J1779,0)</f>
        <v>0</v>
      </c>
      <c r="BJ1779" s="16" t="s">
        <v>77</v>
      </c>
      <c r="BK1779" s="133">
        <f>ROUND(I1779*H1779,2)</f>
        <v>0</v>
      </c>
      <c r="BL1779" s="16" t="s">
        <v>164</v>
      </c>
      <c r="BM1779" s="132" t="s">
        <v>2365</v>
      </c>
    </row>
    <row r="1780" spans="2:65" s="11" customFormat="1">
      <c r="B1780" s="134"/>
      <c r="D1780" s="135" t="s">
        <v>159</v>
      </c>
      <c r="E1780" s="136" t="s">
        <v>19</v>
      </c>
      <c r="F1780" s="137" t="s">
        <v>720</v>
      </c>
      <c r="H1780" s="136" t="s">
        <v>19</v>
      </c>
      <c r="I1780" s="138"/>
      <c r="L1780" s="134"/>
      <c r="M1780" s="139"/>
      <c r="T1780" s="140"/>
      <c r="AT1780" s="136" t="s">
        <v>159</v>
      </c>
      <c r="AU1780" s="136" t="s">
        <v>77</v>
      </c>
      <c r="AV1780" s="11" t="s">
        <v>77</v>
      </c>
      <c r="AW1780" s="11" t="s">
        <v>30</v>
      </c>
      <c r="AX1780" s="11" t="s">
        <v>69</v>
      </c>
      <c r="AY1780" s="136" t="s">
        <v>151</v>
      </c>
    </row>
    <row r="1781" spans="2:65" s="12" customFormat="1">
      <c r="B1781" s="141"/>
      <c r="D1781" s="135" t="s">
        <v>159</v>
      </c>
      <c r="E1781" s="142" t="s">
        <v>19</v>
      </c>
      <c r="F1781" s="143" t="s">
        <v>79</v>
      </c>
      <c r="H1781" s="144">
        <v>2</v>
      </c>
      <c r="I1781" s="145"/>
      <c r="L1781" s="141"/>
      <c r="M1781" s="146"/>
      <c r="T1781" s="147"/>
      <c r="AT1781" s="142" t="s">
        <v>159</v>
      </c>
      <c r="AU1781" s="142" t="s">
        <v>77</v>
      </c>
      <c r="AV1781" s="12" t="s">
        <v>79</v>
      </c>
      <c r="AW1781" s="12" t="s">
        <v>30</v>
      </c>
      <c r="AX1781" s="12" t="s">
        <v>69</v>
      </c>
      <c r="AY1781" s="142" t="s">
        <v>151</v>
      </c>
    </row>
    <row r="1782" spans="2:65" s="11" customFormat="1">
      <c r="B1782" s="134"/>
      <c r="D1782" s="135" t="s">
        <v>159</v>
      </c>
      <c r="E1782" s="136" t="s">
        <v>19</v>
      </c>
      <c r="F1782" s="137" t="s">
        <v>713</v>
      </c>
      <c r="H1782" s="136" t="s">
        <v>19</v>
      </c>
      <c r="I1782" s="138"/>
      <c r="L1782" s="134"/>
      <c r="M1782" s="139"/>
      <c r="T1782" s="140"/>
      <c r="AT1782" s="136" t="s">
        <v>159</v>
      </c>
      <c r="AU1782" s="136" t="s">
        <v>77</v>
      </c>
      <c r="AV1782" s="11" t="s">
        <v>77</v>
      </c>
      <c r="AW1782" s="11" t="s">
        <v>30</v>
      </c>
      <c r="AX1782" s="11" t="s">
        <v>69</v>
      </c>
      <c r="AY1782" s="136" t="s">
        <v>151</v>
      </c>
    </row>
    <row r="1783" spans="2:65" s="12" customFormat="1">
      <c r="B1783" s="141"/>
      <c r="D1783" s="135" t="s">
        <v>159</v>
      </c>
      <c r="E1783" s="142" t="s">
        <v>19</v>
      </c>
      <c r="F1783" s="143" t="s">
        <v>79</v>
      </c>
      <c r="H1783" s="144">
        <v>2</v>
      </c>
      <c r="I1783" s="145"/>
      <c r="L1783" s="141"/>
      <c r="M1783" s="146"/>
      <c r="T1783" s="147"/>
      <c r="AT1783" s="142" t="s">
        <v>159</v>
      </c>
      <c r="AU1783" s="142" t="s">
        <v>77</v>
      </c>
      <c r="AV1783" s="12" t="s">
        <v>79</v>
      </c>
      <c r="AW1783" s="12" t="s">
        <v>30</v>
      </c>
      <c r="AX1783" s="12" t="s">
        <v>69</v>
      </c>
      <c r="AY1783" s="142" t="s">
        <v>151</v>
      </c>
    </row>
    <row r="1784" spans="2:65" s="11" customFormat="1">
      <c r="B1784" s="134"/>
      <c r="D1784" s="135" t="s">
        <v>159</v>
      </c>
      <c r="E1784" s="136" t="s">
        <v>19</v>
      </c>
      <c r="F1784" s="137" t="s">
        <v>684</v>
      </c>
      <c r="H1784" s="136" t="s">
        <v>19</v>
      </c>
      <c r="I1784" s="138"/>
      <c r="L1784" s="134"/>
      <c r="M1784" s="139"/>
      <c r="T1784" s="140"/>
      <c r="AT1784" s="136" t="s">
        <v>159</v>
      </c>
      <c r="AU1784" s="136" t="s">
        <v>77</v>
      </c>
      <c r="AV1784" s="11" t="s">
        <v>77</v>
      </c>
      <c r="AW1784" s="11" t="s">
        <v>30</v>
      </c>
      <c r="AX1784" s="11" t="s">
        <v>69</v>
      </c>
      <c r="AY1784" s="136" t="s">
        <v>151</v>
      </c>
    </row>
    <row r="1785" spans="2:65" s="12" customFormat="1">
      <c r="B1785" s="141"/>
      <c r="D1785" s="135" t="s">
        <v>159</v>
      </c>
      <c r="E1785" s="142" t="s">
        <v>19</v>
      </c>
      <c r="F1785" s="143" t="s">
        <v>2022</v>
      </c>
      <c r="H1785" s="144">
        <v>6</v>
      </c>
      <c r="I1785" s="145"/>
      <c r="L1785" s="141"/>
      <c r="M1785" s="146"/>
      <c r="T1785" s="147"/>
      <c r="AT1785" s="142" t="s">
        <v>159</v>
      </c>
      <c r="AU1785" s="142" t="s">
        <v>77</v>
      </c>
      <c r="AV1785" s="12" t="s">
        <v>79</v>
      </c>
      <c r="AW1785" s="12" t="s">
        <v>30</v>
      </c>
      <c r="AX1785" s="12" t="s">
        <v>69</v>
      </c>
      <c r="AY1785" s="142" t="s">
        <v>151</v>
      </c>
    </row>
    <row r="1786" spans="2:65" s="13" customFormat="1">
      <c r="B1786" s="148"/>
      <c r="D1786" s="135" t="s">
        <v>159</v>
      </c>
      <c r="E1786" s="149" t="s">
        <v>19</v>
      </c>
      <c r="F1786" s="150" t="s">
        <v>163</v>
      </c>
      <c r="H1786" s="151">
        <v>10</v>
      </c>
      <c r="I1786" s="152"/>
      <c r="L1786" s="148"/>
      <c r="M1786" s="153"/>
      <c r="T1786" s="154"/>
      <c r="AT1786" s="149" t="s">
        <v>159</v>
      </c>
      <c r="AU1786" s="149" t="s">
        <v>77</v>
      </c>
      <c r="AV1786" s="13" t="s">
        <v>164</v>
      </c>
      <c r="AW1786" s="13" t="s">
        <v>30</v>
      </c>
      <c r="AX1786" s="13" t="s">
        <v>77</v>
      </c>
      <c r="AY1786" s="149" t="s">
        <v>151</v>
      </c>
    </row>
    <row r="1787" spans="2:65" s="10" customFormat="1" ht="25.9" customHeight="1">
      <c r="B1787" s="110"/>
      <c r="D1787" s="111" t="s">
        <v>68</v>
      </c>
      <c r="E1787" s="112" t="s">
        <v>568</v>
      </c>
      <c r="F1787" s="112" t="s">
        <v>569</v>
      </c>
      <c r="I1787" s="113"/>
      <c r="J1787" s="114">
        <f>BK1787</f>
        <v>0</v>
      </c>
      <c r="L1787" s="110"/>
      <c r="M1787" s="115"/>
      <c r="P1787" s="116">
        <f>SUM(P1788:P1870)</f>
        <v>0</v>
      </c>
      <c r="R1787" s="116">
        <f>SUM(R1788:R1870)</f>
        <v>0</v>
      </c>
      <c r="T1787" s="117">
        <f>SUM(T1788:T1870)</f>
        <v>0</v>
      </c>
      <c r="AR1787" s="111" t="s">
        <v>185</v>
      </c>
      <c r="AT1787" s="118" t="s">
        <v>68</v>
      </c>
      <c r="AU1787" s="118" t="s">
        <v>69</v>
      </c>
      <c r="AY1787" s="111" t="s">
        <v>151</v>
      </c>
      <c r="BK1787" s="119">
        <f>SUM(BK1788:BK1870)</f>
        <v>0</v>
      </c>
    </row>
    <row r="1788" spans="2:65" s="1" customFormat="1" ht="55.5" customHeight="1">
      <c r="B1788" s="31"/>
      <c r="C1788" s="155" t="s">
        <v>2366</v>
      </c>
      <c r="D1788" s="155" t="s">
        <v>342</v>
      </c>
      <c r="E1788" s="156" t="s">
        <v>571</v>
      </c>
      <c r="F1788" s="157" t="s">
        <v>572</v>
      </c>
      <c r="G1788" s="158" t="s">
        <v>280</v>
      </c>
      <c r="H1788" s="159">
        <v>8880.9580000000005</v>
      </c>
      <c r="I1788" s="160"/>
      <c r="J1788" s="161">
        <f>ROUND(I1788*H1788,2)</f>
        <v>0</v>
      </c>
      <c r="K1788" s="157" t="s">
        <v>156</v>
      </c>
      <c r="L1788" s="31"/>
      <c r="M1788" s="162" t="s">
        <v>19</v>
      </c>
      <c r="N1788" s="163" t="s">
        <v>40</v>
      </c>
      <c r="P1788" s="130">
        <f>O1788*H1788</f>
        <v>0</v>
      </c>
      <c r="Q1788" s="130">
        <v>0</v>
      </c>
      <c r="R1788" s="130">
        <f>Q1788*H1788</f>
        <v>0</v>
      </c>
      <c r="S1788" s="130">
        <v>0</v>
      </c>
      <c r="T1788" s="131">
        <f>S1788*H1788</f>
        <v>0</v>
      </c>
      <c r="AR1788" s="132" t="s">
        <v>548</v>
      </c>
      <c r="AT1788" s="132" t="s">
        <v>342</v>
      </c>
      <c r="AU1788" s="132" t="s">
        <v>77</v>
      </c>
      <c r="AY1788" s="16" t="s">
        <v>151</v>
      </c>
      <c r="BE1788" s="133">
        <f>IF(N1788="základní",J1788,0)</f>
        <v>0</v>
      </c>
      <c r="BF1788" s="133">
        <f>IF(N1788="snížená",J1788,0)</f>
        <v>0</v>
      </c>
      <c r="BG1788" s="133">
        <f>IF(N1788="zákl. přenesená",J1788,0)</f>
        <v>0</v>
      </c>
      <c r="BH1788" s="133">
        <f>IF(N1788="sníž. přenesená",J1788,0)</f>
        <v>0</v>
      </c>
      <c r="BI1788" s="133">
        <f>IF(N1788="nulová",J1788,0)</f>
        <v>0</v>
      </c>
      <c r="BJ1788" s="16" t="s">
        <v>77</v>
      </c>
      <c r="BK1788" s="133">
        <f>ROUND(I1788*H1788,2)</f>
        <v>0</v>
      </c>
      <c r="BL1788" s="16" t="s">
        <v>548</v>
      </c>
      <c r="BM1788" s="132" t="s">
        <v>2367</v>
      </c>
    </row>
    <row r="1789" spans="2:65" s="11" customFormat="1">
      <c r="B1789" s="134"/>
      <c r="D1789" s="135" t="s">
        <v>159</v>
      </c>
      <c r="E1789" s="136" t="s">
        <v>19</v>
      </c>
      <c r="F1789" s="137" t="s">
        <v>1445</v>
      </c>
      <c r="H1789" s="136" t="s">
        <v>19</v>
      </c>
      <c r="I1789" s="138"/>
      <c r="L1789" s="134"/>
      <c r="M1789" s="139"/>
      <c r="T1789" s="140"/>
      <c r="AT1789" s="136" t="s">
        <v>159</v>
      </c>
      <c r="AU1789" s="136" t="s">
        <v>77</v>
      </c>
      <c r="AV1789" s="11" t="s">
        <v>77</v>
      </c>
      <c r="AW1789" s="11" t="s">
        <v>30</v>
      </c>
      <c r="AX1789" s="11" t="s">
        <v>69</v>
      </c>
      <c r="AY1789" s="136" t="s">
        <v>151</v>
      </c>
    </row>
    <row r="1790" spans="2:65" s="12" customFormat="1">
      <c r="B1790" s="141"/>
      <c r="D1790" s="135" t="s">
        <v>159</v>
      </c>
      <c r="E1790" s="142" t="s">
        <v>19</v>
      </c>
      <c r="F1790" s="143" t="s">
        <v>2368</v>
      </c>
      <c r="H1790" s="144">
        <v>1.44</v>
      </c>
      <c r="I1790" s="145"/>
      <c r="L1790" s="141"/>
      <c r="M1790" s="146"/>
      <c r="T1790" s="147"/>
      <c r="AT1790" s="142" t="s">
        <v>159</v>
      </c>
      <c r="AU1790" s="142" t="s">
        <v>77</v>
      </c>
      <c r="AV1790" s="12" t="s">
        <v>79</v>
      </c>
      <c r="AW1790" s="12" t="s">
        <v>30</v>
      </c>
      <c r="AX1790" s="12" t="s">
        <v>69</v>
      </c>
      <c r="AY1790" s="142" t="s">
        <v>151</v>
      </c>
    </row>
    <row r="1791" spans="2:65" s="11" customFormat="1">
      <c r="B1791" s="134"/>
      <c r="D1791" s="135" t="s">
        <v>159</v>
      </c>
      <c r="E1791" s="136" t="s">
        <v>19</v>
      </c>
      <c r="F1791" s="137" t="s">
        <v>2369</v>
      </c>
      <c r="H1791" s="136" t="s">
        <v>19</v>
      </c>
      <c r="I1791" s="138"/>
      <c r="L1791" s="134"/>
      <c r="M1791" s="139"/>
      <c r="T1791" s="140"/>
      <c r="AT1791" s="136" t="s">
        <v>159</v>
      </c>
      <c r="AU1791" s="136" t="s">
        <v>77</v>
      </c>
      <c r="AV1791" s="11" t="s">
        <v>77</v>
      </c>
      <c r="AW1791" s="11" t="s">
        <v>30</v>
      </c>
      <c r="AX1791" s="11" t="s">
        <v>69</v>
      </c>
      <c r="AY1791" s="136" t="s">
        <v>151</v>
      </c>
    </row>
    <row r="1792" spans="2:65" s="12" customFormat="1">
      <c r="B1792" s="141"/>
      <c r="D1792" s="135" t="s">
        <v>159</v>
      </c>
      <c r="E1792" s="142" t="s">
        <v>19</v>
      </c>
      <c r="F1792" s="143" t="s">
        <v>2370</v>
      </c>
      <c r="H1792" s="144">
        <v>2E-3</v>
      </c>
      <c r="I1792" s="145"/>
      <c r="L1792" s="141"/>
      <c r="M1792" s="146"/>
      <c r="T1792" s="147"/>
      <c r="AT1792" s="142" t="s">
        <v>159</v>
      </c>
      <c r="AU1792" s="142" t="s">
        <v>77</v>
      </c>
      <c r="AV1792" s="12" t="s">
        <v>79</v>
      </c>
      <c r="AW1792" s="12" t="s">
        <v>30</v>
      </c>
      <c r="AX1792" s="12" t="s">
        <v>69</v>
      </c>
      <c r="AY1792" s="142" t="s">
        <v>151</v>
      </c>
    </row>
    <row r="1793" spans="2:65" s="11" customFormat="1">
      <c r="B1793" s="134"/>
      <c r="D1793" s="135" t="s">
        <v>159</v>
      </c>
      <c r="E1793" s="136" t="s">
        <v>19</v>
      </c>
      <c r="F1793" s="137" t="s">
        <v>1451</v>
      </c>
      <c r="H1793" s="136" t="s">
        <v>19</v>
      </c>
      <c r="I1793" s="138"/>
      <c r="L1793" s="134"/>
      <c r="M1793" s="139"/>
      <c r="T1793" s="140"/>
      <c r="AT1793" s="136" t="s">
        <v>159</v>
      </c>
      <c r="AU1793" s="136" t="s">
        <v>77</v>
      </c>
      <c r="AV1793" s="11" t="s">
        <v>77</v>
      </c>
      <c r="AW1793" s="11" t="s">
        <v>30</v>
      </c>
      <c r="AX1793" s="11" t="s">
        <v>69</v>
      </c>
      <c r="AY1793" s="136" t="s">
        <v>151</v>
      </c>
    </row>
    <row r="1794" spans="2:65" s="12" customFormat="1">
      <c r="B1794" s="141"/>
      <c r="D1794" s="135" t="s">
        <v>159</v>
      </c>
      <c r="E1794" s="142" t="s">
        <v>19</v>
      </c>
      <c r="F1794" s="143" t="s">
        <v>2371</v>
      </c>
      <c r="H1794" s="144">
        <v>0.30099999999999999</v>
      </c>
      <c r="I1794" s="145"/>
      <c r="L1794" s="141"/>
      <c r="M1794" s="146"/>
      <c r="T1794" s="147"/>
      <c r="AT1794" s="142" t="s">
        <v>159</v>
      </c>
      <c r="AU1794" s="142" t="s">
        <v>77</v>
      </c>
      <c r="AV1794" s="12" t="s">
        <v>79</v>
      </c>
      <c r="AW1794" s="12" t="s">
        <v>30</v>
      </c>
      <c r="AX1794" s="12" t="s">
        <v>69</v>
      </c>
      <c r="AY1794" s="142" t="s">
        <v>151</v>
      </c>
    </row>
    <row r="1795" spans="2:65" s="11" customFormat="1">
      <c r="B1795" s="134"/>
      <c r="D1795" s="135" t="s">
        <v>159</v>
      </c>
      <c r="E1795" s="136" t="s">
        <v>19</v>
      </c>
      <c r="F1795" s="137" t="s">
        <v>2372</v>
      </c>
      <c r="H1795" s="136" t="s">
        <v>19</v>
      </c>
      <c r="I1795" s="138"/>
      <c r="L1795" s="134"/>
      <c r="M1795" s="139"/>
      <c r="T1795" s="140"/>
      <c r="AT1795" s="136" t="s">
        <v>159</v>
      </c>
      <c r="AU1795" s="136" t="s">
        <v>77</v>
      </c>
      <c r="AV1795" s="11" t="s">
        <v>77</v>
      </c>
      <c r="AW1795" s="11" t="s">
        <v>30</v>
      </c>
      <c r="AX1795" s="11" t="s">
        <v>69</v>
      </c>
      <c r="AY1795" s="136" t="s">
        <v>151</v>
      </c>
    </row>
    <row r="1796" spans="2:65" s="12" customFormat="1">
      <c r="B1796" s="141"/>
      <c r="D1796" s="135" t="s">
        <v>159</v>
      </c>
      <c r="E1796" s="142" t="s">
        <v>19</v>
      </c>
      <c r="F1796" s="143" t="s">
        <v>2373</v>
      </c>
      <c r="H1796" s="144">
        <v>1.7150000000000001</v>
      </c>
      <c r="I1796" s="145"/>
      <c r="L1796" s="141"/>
      <c r="M1796" s="146"/>
      <c r="T1796" s="147"/>
      <c r="AT1796" s="142" t="s">
        <v>159</v>
      </c>
      <c r="AU1796" s="142" t="s">
        <v>77</v>
      </c>
      <c r="AV1796" s="12" t="s">
        <v>79</v>
      </c>
      <c r="AW1796" s="12" t="s">
        <v>30</v>
      </c>
      <c r="AX1796" s="12" t="s">
        <v>69</v>
      </c>
      <c r="AY1796" s="142" t="s">
        <v>151</v>
      </c>
    </row>
    <row r="1797" spans="2:65" s="11" customFormat="1">
      <c r="B1797" s="134"/>
      <c r="D1797" s="135" t="s">
        <v>159</v>
      </c>
      <c r="E1797" s="136" t="s">
        <v>19</v>
      </c>
      <c r="F1797" s="137" t="s">
        <v>582</v>
      </c>
      <c r="H1797" s="136" t="s">
        <v>19</v>
      </c>
      <c r="I1797" s="138"/>
      <c r="L1797" s="134"/>
      <c r="M1797" s="139"/>
      <c r="T1797" s="140"/>
      <c r="AT1797" s="136" t="s">
        <v>159</v>
      </c>
      <c r="AU1797" s="136" t="s">
        <v>77</v>
      </c>
      <c r="AV1797" s="11" t="s">
        <v>77</v>
      </c>
      <c r="AW1797" s="11" t="s">
        <v>30</v>
      </c>
      <c r="AX1797" s="11" t="s">
        <v>69</v>
      </c>
      <c r="AY1797" s="136" t="s">
        <v>151</v>
      </c>
    </row>
    <row r="1798" spans="2:65" s="12" customFormat="1">
      <c r="B1798" s="141"/>
      <c r="D1798" s="135" t="s">
        <v>159</v>
      </c>
      <c r="E1798" s="142" t="s">
        <v>19</v>
      </c>
      <c r="F1798" s="143" t="s">
        <v>2374</v>
      </c>
      <c r="H1798" s="144">
        <v>104.565</v>
      </c>
      <c r="I1798" s="145"/>
      <c r="L1798" s="141"/>
      <c r="M1798" s="146"/>
      <c r="T1798" s="147"/>
      <c r="AT1798" s="142" t="s">
        <v>159</v>
      </c>
      <c r="AU1798" s="142" t="s">
        <v>77</v>
      </c>
      <c r="AV1798" s="12" t="s">
        <v>79</v>
      </c>
      <c r="AW1798" s="12" t="s">
        <v>30</v>
      </c>
      <c r="AX1798" s="12" t="s">
        <v>69</v>
      </c>
      <c r="AY1798" s="142" t="s">
        <v>151</v>
      </c>
    </row>
    <row r="1799" spans="2:65" s="11" customFormat="1">
      <c r="B1799" s="134"/>
      <c r="D1799" s="135" t="s">
        <v>159</v>
      </c>
      <c r="E1799" s="136" t="s">
        <v>19</v>
      </c>
      <c r="F1799" s="137" t="s">
        <v>580</v>
      </c>
      <c r="H1799" s="136" t="s">
        <v>19</v>
      </c>
      <c r="I1799" s="138"/>
      <c r="L1799" s="134"/>
      <c r="M1799" s="139"/>
      <c r="T1799" s="140"/>
      <c r="AT1799" s="136" t="s">
        <v>159</v>
      </c>
      <c r="AU1799" s="136" t="s">
        <v>77</v>
      </c>
      <c r="AV1799" s="11" t="s">
        <v>77</v>
      </c>
      <c r="AW1799" s="11" t="s">
        <v>30</v>
      </c>
      <c r="AX1799" s="11" t="s">
        <v>69</v>
      </c>
      <c r="AY1799" s="136" t="s">
        <v>151</v>
      </c>
    </row>
    <row r="1800" spans="2:65" s="12" customFormat="1">
      <c r="B1800" s="141"/>
      <c r="D1800" s="135" t="s">
        <v>159</v>
      </c>
      <c r="E1800" s="142" t="s">
        <v>19</v>
      </c>
      <c r="F1800" s="143" t="s">
        <v>2375</v>
      </c>
      <c r="H1800" s="144">
        <v>4814.348</v>
      </c>
      <c r="I1800" s="145"/>
      <c r="L1800" s="141"/>
      <c r="M1800" s="146"/>
      <c r="T1800" s="147"/>
      <c r="AT1800" s="142" t="s">
        <v>159</v>
      </c>
      <c r="AU1800" s="142" t="s">
        <v>77</v>
      </c>
      <c r="AV1800" s="12" t="s">
        <v>79</v>
      </c>
      <c r="AW1800" s="12" t="s">
        <v>30</v>
      </c>
      <c r="AX1800" s="12" t="s">
        <v>69</v>
      </c>
      <c r="AY1800" s="142" t="s">
        <v>151</v>
      </c>
    </row>
    <row r="1801" spans="2:65" s="11" customFormat="1">
      <c r="B1801" s="134"/>
      <c r="D1801" s="135" t="s">
        <v>159</v>
      </c>
      <c r="E1801" s="136" t="s">
        <v>19</v>
      </c>
      <c r="F1801" s="137" t="s">
        <v>584</v>
      </c>
      <c r="H1801" s="136" t="s">
        <v>19</v>
      </c>
      <c r="I1801" s="138"/>
      <c r="L1801" s="134"/>
      <c r="M1801" s="139"/>
      <c r="T1801" s="140"/>
      <c r="AT1801" s="136" t="s">
        <v>159</v>
      </c>
      <c r="AU1801" s="136" t="s">
        <v>77</v>
      </c>
      <c r="AV1801" s="11" t="s">
        <v>77</v>
      </c>
      <c r="AW1801" s="11" t="s">
        <v>30</v>
      </c>
      <c r="AX1801" s="11" t="s">
        <v>69</v>
      </c>
      <c r="AY1801" s="136" t="s">
        <v>151</v>
      </c>
    </row>
    <row r="1802" spans="2:65" s="12" customFormat="1">
      <c r="B1802" s="141"/>
      <c r="D1802" s="135" t="s">
        <v>159</v>
      </c>
      <c r="E1802" s="142" t="s">
        <v>19</v>
      </c>
      <c r="F1802" s="143" t="s">
        <v>2376</v>
      </c>
      <c r="H1802" s="144">
        <v>16.913</v>
      </c>
      <c r="I1802" s="145"/>
      <c r="L1802" s="141"/>
      <c r="M1802" s="146"/>
      <c r="T1802" s="147"/>
      <c r="AT1802" s="142" t="s">
        <v>159</v>
      </c>
      <c r="AU1802" s="142" t="s">
        <v>77</v>
      </c>
      <c r="AV1802" s="12" t="s">
        <v>79</v>
      </c>
      <c r="AW1802" s="12" t="s">
        <v>30</v>
      </c>
      <c r="AX1802" s="12" t="s">
        <v>69</v>
      </c>
      <c r="AY1802" s="142" t="s">
        <v>151</v>
      </c>
    </row>
    <row r="1803" spans="2:65" s="11" customFormat="1">
      <c r="B1803" s="134"/>
      <c r="D1803" s="135" t="s">
        <v>159</v>
      </c>
      <c r="E1803" s="136" t="s">
        <v>19</v>
      </c>
      <c r="F1803" s="137" t="s">
        <v>1720</v>
      </c>
      <c r="H1803" s="136" t="s">
        <v>19</v>
      </c>
      <c r="I1803" s="138"/>
      <c r="L1803" s="134"/>
      <c r="M1803" s="139"/>
      <c r="T1803" s="140"/>
      <c r="AT1803" s="136" t="s">
        <v>159</v>
      </c>
      <c r="AU1803" s="136" t="s">
        <v>77</v>
      </c>
      <c r="AV1803" s="11" t="s">
        <v>77</v>
      </c>
      <c r="AW1803" s="11" t="s">
        <v>30</v>
      </c>
      <c r="AX1803" s="11" t="s">
        <v>69</v>
      </c>
      <c r="AY1803" s="136" t="s">
        <v>151</v>
      </c>
    </row>
    <row r="1804" spans="2:65" s="12" customFormat="1">
      <c r="B1804" s="141"/>
      <c r="D1804" s="135" t="s">
        <v>159</v>
      </c>
      <c r="E1804" s="142" t="s">
        <v>19</v>
      </c>
      <c r="F1804" s="143" t="s">
        <v>2377</v>
      </c>
      <c r="H1804" s="144">
        <v>3.044</v>
      </c>
      <c r="I1804" s="145"/>
      <c r="L1804" s="141"/>
      <c r="M1804" s="146"/>
      <c r="T1804" s="147"/>
      <c r="AT1804" s="142" t="s">
        <v>159</v>
      </c>
      <c r="AU1804" s="142" t="s">
        <v>77</v>
      </c>
      <c r="AV1804" s="12" t="s">
        <v>79</v>
      </c>
      <c r="AW1804" s="12" t="s">
        <v>30</v>
      </c>
      <c r="AX1804" s="12" t="s">
        <v>69</v>
      </c>
      <c r="AY1804" s="142" t="s">
        <v>151</v>
      </c>
    </row>
    <row r="1805" spans="2:65" s="11" customFormat="1">
      <c r="B1805" s="134"/>
      <c r="D1805" s="135" t="s">
        <v>159</v>
      </c>
      <c r="E1805" s="136" t="s">
        <v>19</v>
      </c>
      <c r="F1805" s="137" t="s">
        <v>2378</v>
      </c>
      <c r="H1805" s="136" t="s">
        <v>19</v>
      </c>
      <c r="I1805" s="138"/>
      <c r="L1805" s="134"/>
      <c r="M1805" s="139"/>
      <c r="T1805" s="140"/>
      <c r="AT1805" s="136" t="s">
        <v>159</v>
      </c>
      <c r="AU1805" s="136" t="s">
        <v>77</v>
      </c>
      <c r="AV1805" s="11" t="s">
        <v>77</v>
      </c>
      <c r="AW1805" s="11" t="s">
        <v>30</v>
      </c>
      <c r="AX1805" s="11" t="s">
        <v>69</v>
      </c>
      <c r="AY1805" s="136" t="s">
        <v>151</v>
      </c>
    </row>
    <row r="1806" spans="2:65" s="12" customFormat="1">
      <c r="B1806" s="141"/>
      <c r="D1806" s="135" t="s">
        <v>159</v>
      </c>
      <c r="E1806" s="142" t="s">
        <v>19</v>
      </c>
      <c r="F1806" s="143" t="s">
        <v>2379</v>
      </c>
      <c r="H1806" s="144">
        <v>3938.63</v>
      </c>
      <c r="I1806" s="145"/>
      <c r="L1806" s="141"/>
      <c r="M1806" s="146"/>
      <c r="T1806" s="147"/>
      <c r="AT1806" s="142" t="s">
        <v>159</v>
      </c>
      <c r="AU1806" s="142" t="s">
        <v>77</v>
      </c>
      <c r="AV1806" s="12" t="s">
        <v>79</v>
      </c>
      <c r="AW1806" s="12" t="s">
        <v>30</v>
      </c>
      <c r="AX1806" s="12" t="s">
        <v>69</v>
      </c>
      <c r="AY1806" s="142" t="s">
        <v>151</v>
      </c>
    </row>
    <row r="1807" spans="2:65" s="13" customFormat="1">
      <c r="B1807" s="148"/>
      <c r="D1807" s="135" t="s">
        <v>159</v>
      </c>
      <c r="E1807" s="149" t="s">
        <v>19</v>
      </c>
      <c r="F1807" s="150" t="s">
        <v>163</v>
      </c>
      <c r="H1807" s="151">
        <v>8880.9579999999987</v>
      </c>
      <c r="I1807" s="152"/>
      <c r="L1807" s="148"/>
      <c r="M1807" s="153"/>
      <c r="T1807" s="154"/>
      <c r="AT1807" s="149" t="s">
        <v>159</v>
      </c>
      <c r="AU1807" s="149" t="s">
        <v>77</v>
      </c>
      <c r="AV1807" s="13" t="s">
        <v>164</v>
      </c>
      <c r="AW1807" s="13" t="s">
        <v>30</v>
      </c>
      <c r="AX1807" s="13" t="s">
        <v>77</v>
      </c>
      <c r="AY1807" s="149" t="s">
        <v>151</v>
      </c>
    </row>
    <row r="1808" spans="2:65" s="1" customFormat="1" ht="55.5" customHeight="1">
      <c r="B1808" s="31"/>
      <c r="C1808" s="155" t="s">
        <v>2380</v>
      </c>
      <c r="D1808" s="155" t="s">
        <v>342</v>
      </c>
      <c r="E1808" s="156" t="s">
        <v>591</v>
      </c>
      <c r="F1808" s="157" t="s">
        <v>592</v>
      </c>
      <c r="G1808" s="158" t="s">
        <v>280</v>
      </c>
      <c r="H1808" s="159">
        <v>8199.7970000000005</v>
      </c>
      <c r="I1808" s="160"/>
      <c r="J1808" s="161">
        <f>ROUND(I1808*H1808,2)</f>
        <v>0</v>
      </c>
      <c r="K1808" s="157" t="s">
        <v>156</v>
      </c>
      <c r="L1808" s="31"/>
      <c r="M1808" s="162" t="s">
        <v>19</v>
      </c>
      <c r="N1808" s="163" t="s">
        <v>40</v>
      </c>
      <c r="P1808" s="130">
        <f>O1808*H1808</f>
        <v>0</v>
      </c>
      <c r="Q1808" s="130">
        <v>0</v>
      </c>
      <c r="R1808" s="130">
        <f>Q1808*H1808</f>
        <v>0</v>
      </c>
      <c r="S1808" s="130">
        <v>0</v>
      </c>
      <c r="T1808" s="131">
        <f>S1808*H1808</f>
        <v>0</v>
      </c>
      <c r="AR1808" s="132" t="s">
        <v>548</v>
      </c>
      <c r="AT1808" s="132" t="s">
        <v>342</v>
      </c>
      <c r="AU1808" s="132" t="s">
        <v>77</v>
      </c>
      <c r="AY1808" s="16" t="s">
        <v>151</v>
      </c>
      <c r="BE1808" s="133">
        <f>IF(N1808="základní",J1808,0)</f>
        <v>0</v>
      </c>
      <c r="BF1808" s="133">
        <f>IF(N1808="snížená",J1808,0)</f>
        <v>0</v>
      </c>
      <c r="BG1808" s="133">
        <f>IF(N1808="zákl. přenesená",J1808,0)</f>
        <v>0</v>
      </c>
      <c r="BH1808" s="133">
        <f>IF(N1808="sníž. přenesená",J1808,0)</f>
        <v>0</v>
      </c>
      <c r="BI1808" s="133">
        <f>IF(N1808="nulová",J1808,0)</f>
        <v>0</v>
      </c>
      <c r="BJ1808" s="16" t="s">
        <v>77</v>
      </c>
      <c r="BK1808" s="133">
        <f>ROUND(I1808*H1808,2)</f>
        <v>0</v>
      </c>
      <c r="BL1808" s="16" t="s">
        <v>548</v>
      </c>
      <c r="BM1808" s="132" t="s">
        <v>2381</v>
      </c>
    </row>
    <row r="1809" spans="2:51" s="11" customFormat="1">
      <c r="B1809" s="134"/>
      <c r="D1809" s="135" t="s">
        <v>159</v>
      </c>
      <c r="E1809" s="136" t="s">
        <v>19</v>
      </c>
      <c r="F1809" s="137" t="s">
        <v>1445</v>
      </c>
      <c r="H1809" s="136" t="s">
        <v>19</v>
      </c>
      <c r="I1809" s="138"/>
      <c r="L1809" s="134"/>
      <c r="M1809" s="139"/>
      <c r="T1809" s="140"/>
      <c r="AT1809" s="136" t="s">
        <v>159</v>
      </c>
      <c r="AU1809" s="136" t="s">
        <v>77</v>
      </c>
      <c r="AV1809" s="11" t="s">
        <v>77</v>
      </c>
      <c r="AW1809" s="11" t="s">
        <v>30</v>
      </c>
      <c r="AX1809" s="11" t="s">
        <v>69</v>
      </c>
      <c r="AY1809" s="136" t="s">
        <v>151</v>
      </c>
    </row>
    <row r="1810" spans="2:51" s="12" customFormat="1">
      <c r="B1810" s="141"/>
      <c r="D1810" s="135" t="s">
        <v>159</v>
      </c>
      <c r="E1810" s="142" t="s">
        <v>19</v>
      </c>
      <c r="F1810" s="143" t="s">
        <v>2382</v>
      </c>
      <c r="H1810" s="144">
        <v>2.7360000000000002</v>
      </c>
      <c r="I1810" s="145"/>
      <c r="L1810" s="141"/>
      <c r="M1810" s="146"/>
      <c r="T1810" s="147"/>
      <c r="AT1810" s="142" t="s">
        <v>159</v>
      </c>
      <c r="AU1810" s="142" t="s">
        <v>77</v>
      </c>
      <c r="AV1810" s="12" t="s">
        <v>79</v>
      </c>
      <c r="AW1810" s="12" t="s">
        <v>30</v>
      </c>
      <c r="AX1810" s="12" t="s">
        <v>69</v>
      </c>
      <c r="AY1810" s="142" t="s">
        <v>151</v>
      </c>
    </row>
    <row r="1811" spans="2:51" s="11" customFormat="1">
      <c r="B1811" s="134"/>
      <c r="D1811" s="135" t="s">
        <v>159</v>
      </c>
      <c r="E1811" s="136" t="s">
        <v>19</v>
      </c>
      <c r="F1811" s="137" t="s">
        <v>2369</v>
      </c>
      <c r="H1811" s="136" t="s">
        <v>19</v>
      </c>
      <c r="I1811" s="138"/>
      <c r="L1811" s="134"/>
      <c r="M1811" s="139"/>
      <c r="T1811" s="140"/>
      <c r="AT1811" s="136" t="s">
        <v>159</v>
      </c>
      <c r="AU1811" s="136" t="s">
        <v>77</v>
      </c>
      <c r="AV1811" s="11" t="s">
        <v>77</v>
      </c>
      <c r="AW1811" s="11" t="s">
        <v>30</v>
      </c>
      <c r="AX1811" s="11" t="s">
        <v>69</v>
      </c>
      <c r="AY1811" s="136" t="s">
        <v>151</v>
      </c>
    </row>
    <row r="1812" spans="2:51" s="12" customFormat="1">
      <c r="B1812" s="141"/>
      <c r="D1812" s="135" t="s">
        <v>159</v>
      </c>
      <c r="E1812" s="142" t="s">
        <v>19</v>
      </c>
      <c r="F1812" s="143" t="s">
        <v>2383</v>
      </c>
      <c r="H1812" s="144">
        <v>4.0000000000000001E-3</v>
      </c>
      <c r="I1812" s="145"/>
      <c r="L1812" s="141"/>
      <c r="M1812" s="146"/>
      <c r="T1812" s="147"/>
      <c r="AT1812" s="142" t="s">
        <v>159</v>
      </c>
      <c r="AU1812" s="142" t="s">
        <v>77</v>
      </c>
      <c r="AV1812" s="12" t="s">
        <v>79</v>
      </c>
      <c r="AW1812" s="12" t="s">
        <v>30</v>
      </c>
      <c r="AX1812" s="12" t="s">
        <v>69</v>
      </c>
      <c r="AY1812" s="142" t="s">
        <v>151</v>
      </c>
    </row>
    <row r="1813" spans="2:51" s="11" customFormat="1">
      <c r="B1813" s="134"/>
      <c r="D1813" s="135" t="s">
        <v>159</v>
      </c>
      <c r="E1813" s="136" t="s">
        <v>19</v>
      </c>
      <c r="F1813" s="137" t="s">
        <v>1451</v>
      </c>
      <c r="H1813" s="136" t="s">
        <v>19</v>
      </c>
      <c r="I1813" s="138"/>
      <c r="L1813" s="134"/>
      <c r="M1813" s="139"/>
      <c r="T1813" s="140"/>
      <c r="AT1813" s="136" t="s">
        <v>159</v>
      </c>
      <c r="AU1813" s="136" t="s">
        <v>77</v>
      </c>
      <c r="AV1813" s="11" t="s">
        <v>77</v>
      </c>
      <c r="AW1813" s="11" t="s">
        <v>30</v>
      </c>
      <c r="AX1813" s="11" t="s">
        <v>69</v>
      </c>
      <c r="AY1813" s="136" t="s">
        <v>151</v>
      </c>
    </row>
    <row r="1814" spans="2:51" s="12" customFormat="1">
      <c r="B1814" s="141"/>
      <c r="D1814" s="135" t="s">
        <v>159</v>
      </c>
      <c r="E1814" s="142" t="s">
        <v>19</v>
      </c>
      <c r="F1814" s="143" t="s">
        <v>2384</v>
      </c>
      <c r="H1814" s="144">
        <v>0.57199999999999995</v>
      </c>
      <c r="I1814" s="145"/>
      <c r="L1814" s="141"/>
      <c r="M1814" s="146"/>
      <c r="T1814" s="147"/>
      <c r="AT1814" s="142" t="s">
        <v>159</v>
      </c>
      <c r="AU1814" s="142" t="s">
        <v>77</v>
      </c>
      <c r="AV1814" s="12" t="s">
        <v>79</v>
      </c>
      <c r="AW1814" s="12" t="s">
        <v>30</v>
      </c>
      <c r="AX1814" s="12" t="s">
        <v>69</v>
      </c>
      <c r="AY1814" s="142" t="s">
        <v>151</v>
      </c>
    </row>
    <row r="1815" spans="2:51" s="11" customFormat="1">
      <c r="B1815" s="134"/>
      <c r="D1815" s="135" t="s">
        <v>159</v>
      </c>
      <c r="E1815" s="136" t="s">
        <v>19</v>
      </c>
      <c r="F1815" s="137" t="s">
        <v>2372</v>
      </c>
      <c r="H1815" s="136" t="s">
        <v>19</v>
      </c>
      <c r="I1815" s="138"/>
      <c r="L1815" s="134"/>
      <c r="M1815" s="139"/>
      <c r="T1815" s="140"/>
      <c r="AT1815" s="136" t="s">
        <v>159</v>
      </c>
      <c r="AU1815" s="136" t="s">
        <v>77</v>
      </c>
      <c r="AV1815" s="11" t="s">
        <v>77</v>
      </c>
      <c r="AW1815" s="11" t="s">
        <v>30</v>
      </c>
      <c r="AX1815" s="11" t="s">
        <v>69</v>
      </c>
      <c r="AY1815" s="136" t="s">
        <v>151</v>
      </c>
    </row>
    <row r="1816" spans="2:51" s="12" customFormat="1">
      <c r="B1816" s="141"/>
      <c r="D1816" s="135" t="s">
        <v>159</v>
      </c>
      <c r="E1816" s="142" t="s">
        <v>19</v>
      </c>
      <c r="F1816" s="143" t="s">
        <v>2373</v>
      </c>
      <c r="H1816" s="144">
        <v>1.7150000000000001</v>
      </c>
      <c r="I1816" s="145"/>
      <c r="L1816" s="141"/>
      <c r="M1816" s="146"/>
      <c r="T1816" s="147"/>
      <c r="AT1816" s="142" t="s">
        <v>159</v>
      </c>
      <c r="AU1816" s="142" t="s">
        <v>77</v>
      </c>
      <c r="AV1816" s="12" t="s">
        <v>79</v>
      </c>
      <c r="AW1816" s="12" t="s">
        <v>30</v>
      </c>
      <c r="AX1816" s="12" t="s">
        <v>69</v>
      </c>
      <c r="AY1816" s="142" t="s">
        <v>151</v>
      </c>
    </row>
    <row r="1817" spans="2:51" s="11" customFormat="1">
      <c r="B1817" s="134"/>
      <c r="D1817" s="135" t="s">
        <v>159</v>
      </c>
      <c r="E1817" s="136" t="s">
        <v>19</v>
      </c>
      <c r="F1817" s="137" t="s">
        <v>582</v>
      </c>
      <c r="H1817" s="136" t="s">
        <v>19</v>
      </c>
      <c r="I1817" s="138"/>
      <c r="L1817" s="134"/>
      <c r="M1817" s="139"/>
      <c r="T1817" s="140"/>
      <c r="AT1817" s="136" t="s">
        <v>159</v>
      </c>
      <c r="AU1817" s="136" t="s">
        <v>77</v>
      </c>
      <c r="AV1817" s="11" t="s">
        <v>77</v>
      </c>
      <c r="AW1817" s="11" t="s">
        <v>30</v>
      </c>
      <c r="AX1817" s="11" t="s">
        <v>69</v>
      </c>
      <c r="AY1817" s="136" t="s">
        <v>151</v>
      </c>
    </row>
    <row r="1818" spans="2:51" s="12" customFormat="1">
      <c r="B1818" s="141"/>
      <c r="D1818" s="135" t="s">
        <v>159</v>
      </c>
      <c r="E1818" s="142" t="s">
        <v>19</v>
      </c>
      <c r="F1818" s="143" t="s">
        <v>2374</v>
      </c>
      <c r="H1818" s="144">
        <v>104.565</v>
      </c>
      <c r="I1818" s="145"/>
      <c r="L1818" s="141"/>
      <c r="M1818" s="146"/>
      <c r="T1818" s="147"/>
      <c r="AT1818" s="142" t="s">
        <v>159</v>
      </c>
      <c r="AU1818" s="142" t="s">
        <v>77</v>
      </c>
      <c r="AV1818" s="12" t="s">
        <v>79</v>
      </c>
      <c r="AW1818" s="12" t="s">
        <v>30</v>
      </c>
      <c r="AX1818" s="12" t="s">
        <v>69</v>
      </c>
      <c r="AY1818" s="142" t="s">
        <v>151</v>
      </c>
    </row>
    <row r="1819" spans="2:51" s="11" customFormat="1">
      <c r="B1819" s="134"/>
      <c r="D1819" s="135" t="s">
        <v>159</v>
      </c>
      <c r="E1819" s="136" t="s">
        <v>19</v>
      </c>
      <c r="F1819" s="137" t="s">
        <v>580</v>
      </c>
      <c r="H1819" s="136" t="s">
        <v>19</v>
      </c>
      <c r="I1819" s="138"/>
      <c r="L1819" s="134"/>
      <c r="M1819" s="139"/>
      <c r="T1819" s="140"/>
      <c r="AT1819" s="136" t="s">
        <v>159</v>
      </c>
      <c r="AU1819" s="136" t="s">
        <v>77</v>
      </c>
      <c r="AV1819" s="11" t="s">
        <v>77</v>
      </c>
      <c r="AW1819" s="11" t="s">
        <v>30</v>
      </c>
      <c r="AX1819" s="11" t="s">
        <v>69</v>
      </c>
      <c r="AY1819" s="136" t="s">
        <v>151</v>
      </c>
    </row>
    <row r="1820" spans="2:51" s="12" customFormat="1">
      <c r="B1820" s="141"/>
      <c r="D1820" s="135" t="s">
        <v>159</v>
      </c>
      <c r="E1820" s="142" t="s">
        <v>19</v>
      </c>
      <c r="F1820" s="143" t="s">
        <v>2385</v>
      </c>
      <c r="H1820" s="144">
        <v>7221.5219999999999</v>
      </c>
      <c r="I1820" s="145"/>
      <c r="L1820" s="141"/>
      <c r="M1820" s="146"/>
      <c r="T1820" s="147"/>
      <c r="AT1820" s="142" t="s">
        <v>159</v>
      </c>
      <c r="AU1820" s="142" t="s">
        <v>77</v>
      </c>
      <c r="AV1820" s="12" t="s">
        <v>79</v>
      </c>
      <c r="AW1820" s="12" t="s">
        <v>30</v>
      </c>
      <c r="AX1820" s="12" t="s">
        <v>69</v>
      </c>
      <c r="AY1820" s="142" t="s">
        <v>151</v>
      </c>
    </row>
    <row r="1821" spans="2:51" s="11" customFormat="1">
      <c r="B1821" s="134"/>
      <c r="D1821" s="135" t="s">
        <v>159</v>
      </c>
      <c r="E1821" s="136" t="s">
        <v>19</v>
      </c>
      <c r="F1821" s="137" t="s">
        <v>584</v>
      </c>
      <c r="H1821" s="136" t="s">
        <v>19</v>
      </c>
      <c r="I1821" s="138"/>
      <c r="L1821" s="134"/>
      <c r="M1821" s="139"/>
      <c r="T1821" s="140"/>
      <c r="AT1821" s="136" t="s">
        <v>159</v>
      </c>
      <c r="AU1821" s="136" t="s">
        <v>77</v>
      </c>
      <c r="AV1821" s="11" t="s">
        <v>77</v>
      </c>
      <c r="AW1821" s="11" t="s">
        <v>30</v>
      </c>
      <c r="AX1821" s="11" t="s">
        <v>69</v>
      </c>
      <c r="AY1821" s="136" t="s">
        <v>151</v>
      </c>
    </row>
    <row r="1822" spans="2:51" s="12" customFormat="1">
      <c r="B1822" s="141"/>
      <c r="D1822" s="135" t="s">
        <v>159</v>
      </c>
      <c r="E1822" s="142" t="s">
        <v>19</v>
      </c>
      <c r="F1822" s="143" t="s">
        <v>2376</v>
      </c>
      <c r="H1822" s="144">
        <v>16.913</v>
      </c>
      <c r="I1822" s="145"/>
      <c r="L1822" s="141"/>
      <c r="M1822" s="146"/>
      <c r="T1822" s="147"/>
      <c r="AT1822" s="142" t="s">
        <v>159</v>
      </c>
      <c r="AU1822" s="142" t="s">
        <v>77</v>
      </c>
      <c r="AV1822" s="12" t="s">
        <v>79</v>
      </c>
      <c r="AW1822" s="12" t="s">
        <v>30</v>
      </c>
      <c r="AX1822" s="12" t="s">
        <v>69</v>
      </c>
      <c r="AY1822" s="142" t="s">
        <v>151</v>
      </c>
    </row>
    <row r="1823" spans="2:51" s="11" customFormat="1">
      <c r="B1823" s="134"/>
      <c r="D1823" s="135" t="s">
        <v>159</v>
      </c>
      <c r="E1823" s="136" t="s">
        <v>19</v>
      </c>
      <c r="F1823" s="137" t="s">
        <v>1720</v>
      </c>
      <c r="H1823" s="136" t="s">
        <v>19</v>
      </c>
      <c r="I1823" s="138"/>
      <c r="L1823" s="134"/>
      <c r="M1823" s="139"/>
      <c r="T1823" s="140"/>
      <c r="AT1823" s="136" t="s">
        <v>159</v>
      </c>
      <c r="AU1823" s="136" t="s">
        <v>77</v>
      </c>
      <c r="AV1823" s="11" t="s">
        <v>77</v>
      </c>
      <c r="AW1823" s="11" t="s">
        <v>30</v>
      </c>
      <c r="AX1823" s="11" t="s">
        <v>69</v>
      </c>
      <c r="AY1823" s="136" t="s">
        <v>151</v>
      </c>
    </row>
    <row r="1824" spans="2:51" s="12" customFormat="1">
      <c r="B1824" s="141"/>
      <c r="D1824" s="135" t="s">
        <v>159</v>
      </c>
      <c r="E1824" s="142" t="s">
        <v>19</v>
      </c>
      <c r="F1824" s="143" t="s">
        <v>2377</v>
      </c>
      <c r="H1824" s="144">
        <v>3.044</v>
      </c>
      <c r="I1824" s="145"/>
      <c r="L1824" s="141"/>
      <c r="M1824" s="146"/>
      <c r="T1824" s="147"/>
      <c r="AT1824" s="142" t="s">
        <v>159</v>
      </c>
      <c r="AU1824" s="142" t="s">
        <v>77</v>
      </c>
      <c r="AV1824" s="12" t="s">
        <v>79</v>
      </c>
      <c r="AW1824" s="12" t="s">
        <v>30</v>
      </c>
      <c r="AX1824" s="12" t="s">
        <v>69</v>
      </c>
      <c r="AY1824" s="142" t="s">
        <v>151</v>
      </c>
    </row>
    <row r="1825" spans="2:65" s="11" customFormat="1">
      <c r="B1825" s="134"/>
      <c r="D1825" s="135" t="s">
        <v>159</v>
      </c>
      <c r="E1825" s="136" t="s">
        <v>19</v>
      </c>
      <c r="F1825" s="137" t="s">
        <v>2386</v>
      </c>
      <c r="H1825" s="136" t="s">
        <v>19</v>
      </c>
      <c r="I1825" s="138"/>
      <c r="L1825" s="134"/>
      <c r="M1825" s="139"/>
      <c r="T1825" s="140"/>
      <c r="AT1825" s="136" t="s">
        <v>159</v>
      </c>
      <c r="AU1825" s="136" t="s">
        <v>77</v>
      </c>
      <c r="AV1825" s="11" t="s">
        <v>77</v>
      </c>
      <c r="AW1825" s="11" t="s">
        <v>30</v>
      </c>
      <c r="AX1825" s="11" t="s">
        <v>69</v>
      </c>
      <c r="AY1825" s="136" t="s">
        <v>151</v>
      </c>
    </row>
    <row r="1826" spans="2:65" s="12" customFormat="1">
      <c r="B1826" s="141"/>
      <c r="D1826" s="135" t="s">
        <v>159</v>
      </c>
      <c r="E1826" s="142" t="s">
        <v>19</v>
      </c>
      <c r="F1826" s="143" t="s">
        <v>2387</v>
      </c>
      <c r="H1826" s="144">
        <v>772.476</v>
      </c>
      <c r="I1826" s="145"/>
      <c r="L1826" s="141"/>
      <c r="M1826" s="146"/>
      <c r="T1826" s="147"/>
      <c r="AT1826" s="142" t="s">
        <v>159</v>
      </c>
      <c r="AU1826" s="142" t="s">
        <v>77</v>
      </c>
      <c r="AV1826" s="12" t="s">
        <v>79</v>
      </c>
      <c r="AW1826" s="12" t="s">
        <v>30</v>
      </c>
      <c r="AX1826" s="12" t="s">
        <v>69</v>
      </c>
      <c r="AY1826" s="142" t="s">
        <v>151</v>
      </c>
    </row>
    <row r="1827" spans="2:65" s="11" customFormat="1">
      <c r="B1827" s="134"/>
      <c r="D1827" s="135" t="s">
        <v>159</v>
      </c>
      <c r="E1827" s="136" t="s">
        <v>19</v>
      </c>
      <c r="F1827" s="137" t="s">
        <v>598</v>
      </c>
      <c r="H1827" s="136" t="s">
        <v>19</v>
      </c>
      <c r="I1827" s="138"/>
      <c r="L1827" s="134"/>
      <c r="M1827" s="139"/>
      <c r="T1827" s="140"/>
      <c r="AT1827" s="136" t="s">
        <v>159</v>
      </c>
      <c r="AU1827" s="136" t="s">
        <v>77</v>
      </c>
      <c r="AV1827" s="11" t="s">
        <v>77</v>
      </c>
      <c r="AW1827" s="11" t="s">
        <v>30</v>
      </c>
      <c r="AX1827" s="11" t="s">
        <v>69</v>
      </c>
      <c r="AY1827" s="136" t="s">
        <v>151</v>
      </c>
    </row>
    <row r="1828" spans="2:65" s="12" customFormat="1">
      <c r="B1828" s="141"/>
      <c r="D1828" s="135" t="s">
        <v>159</v>
      </c>
      <c r="E1828" s="142" t="s">
        <v>19</v>
      </c>
      <c r="F1828" s="143" t="s">
        <v>2388</v>
      </c>
      <c r="H1828" s="144">
        <v>76.25</v>
      </c>
      <c r="I1828" s="145"/>
      <c r="L1828" s="141"/>
      <c r="M1828" s="146"/>
      <c r="T1828" s="147"/>
      <c r="AT1828" s="142" t="s">
        <v>159</v>
      </c>
      <c r="AU1828" s="142" t="s">
        <v>77</v>
      </c>
      <c r="AV1828" s="12" t="s">
        <v>79</v>
      </c>
      <c r="AW1828" s="12" t="s">
        <v>30</v>
      </c>
      <c r="AX1828" s="12" t="s">
        <v>69</v>
      </c>
      <c r="AY1828" s="142" t="s">
        <v>151</v>
      </c>
    </row>
    <row r="1829" spans="2:65" s="13" customFormat="1">
      <c r="B1829" s="148"/>
      <c r="D1829" s="135" t="s">
        <v>159</v>
      </c>
      <c r="E1829" s="149" t="s">
        <v>19</v>
      </c>
      <c r="F1829" s="150" t="s">
        <v>163</v>
      </c>
      <c r="H1829" s="151">
        <v>8199.7969999999987</v>
      </c>
      <c r="I1829" s="152"/>
      <c r="L1829" s="148"/>
      <c r="M1829" s="153"/>
      <c r="T1829" s="154"/>
      <c r="AT1829" s="149" t="s">
        <v>159</v>
      </c>
      <c r="AU1829" s="149" t="s">
        <v>77</v>
      </c>
      <c r="AV1829" s="13" t="s">
        <v>164</v>
      </c>
      <c r="AW1829" s="13" t="s">
        <v>30</v>
      </c>
      <c r="AX1829" s="13" t="s">
        <v>77</v>
      </c>
      <c r="AY1829" s="149" t="s">
        <v>151</v>
      </c>
    </row>
    <row r="1830" spans="2:65" s="1" customFormat="1" ht="62.65" customHeight="1">
      <c r="B1830" s="31"/>
      <c r="C1830" s="155" t="s">
        <v>2389</v>
      </c>
      <c r="D1830" s="155" t="s">
        <v>342</v>
      </c>
      <c r="E1830" s="156" t="s">
        <v>601</v>
      </c>
      <c r="F1830" s="157" t="s">
        <v>602</v>
      </c>
      <c r="G1830" s="158" t="s">
        <v>280</v>
      </c>
      <c r="H1830" s="159">
        <v>299.291</v>
      </c>
      <c r="I1830" s="160"/>
      <c r="J1830" s="161">
        <f>ROUND(I1830*H1830,2)</f>
        <v>0</v>
      </c>
      <c r="K1830" s="157" t="s">
        <v>156</v>
      </c>
      <c r="L1830" s="31"/>
      <c r="M1830" s="162" t="s">
        <v>19</v>
      </c>
      <c r="N1830" s="163" t="s">
        <v>40</v>
      </c>
      <c r="P1830" s="130">
        <f>O1830*H1830</f>
        <v>0</v>
      </c>
      <c r="Q1830" s="130">
        <v>0</v>
      </c>
      <c r="R1830" s="130">
        <f>Q1830*H1830</f>
        <v>0</v>
      </c>
      <c r="S1830" s="130">
        <v>0</v>
      </c>
      <c r="T1830" s="131">
        <f>S1830*H1830</f>
        <v>0</v>
      </c>
      <c r="AR1830" s="132" t="s">
        <v>548</v>
      </c>
      <c r="AT1830" s="132" t="s">
        <v>342</v>
      </c>
      <c r="AU1830" s="132" t="s">
        <v>77</v>
      </c>
      <c r="AY1830" s="16" t="s">
        <v>151</v>
      </c>
      <c r="BE1830" s="133">
        <f>IF(N1830="základní",J1830,0)</f>
        <v>0</v>
      </c>
      <c r="BF1830" s="133">
        <f>IF(N1830="snížená",J1830,0)</f>
        <v>0</v>
      </c>
      <c r="BG1830" s="133">
        <f>IF(N1830="zákl. přenesená",J1830,0)</f>
        <v>0</v>
      </c>
      <c r="BH1830" s="133">
        <f>IF(N1830="sníž. přenesená",J1830,0)</f>
        <v>0</v>
      </c>
      <c r="BI1830" s="133">
        <f>IF(N1830="nulová",J1830,0)</f>
        <v>0</v>
      </c>
      <c r="BJ1830" s="16" t="s">
        <v>77</v>
      </c>
      <c r="BK1830" s="133">
        <f>ROUND(I1830*H1830,2)</f>
        <v>0</v>
      </c>
      <c r="BL1830" s="16" t="s">
        <v>548</v>
      </c>
      <c r="BM1830" s="132" t="s">
        <v>2390</v>
      </c>
    </row>
    <row r="1831" spans="2:65" s="11" customFormat="1">
      <c r="B1831" s="134"/>
      <c r="D1831" s="135" t="s">
        <v>159</v>
      </c>
      <c r="E1831" s="136" t="s">
        <v>19</v>
      </c>
      <c r="F1831" s="137" t="s">
        <v>2391</v>
      </c>
      <c r="H1831" s="136" t="s">
        <v>19</v>
      </c>
      <c r="I1831" s="138"/>
      <c r="L1831" s="134"/>
      <c r="M1831" s="139"/>
      <c r="T1831" s="140"/>
      <c r="AT1831" s="136" t="s">
        <v>159</v>
      </c>
      <c r="AU1831" s="136" t="s">
        <v>77</v>
      </c>
      <c r="AV1831" s="11" t="s">
        <v>77</v>
      </c>
      <c r="AW1831" s="11" t="s">
        <v>30</v>
      </c>
      <c r="AX1831" s="11" t="s">
        <v>69</v>
      </c>
      <c r="AY1831" s="136" t="s">
        <v>151</v>
      </c>
    </row>
    <row r="1832" spans="2:65" s="12" customFormat="1">
      <c r="B1832" s="141"/>
      <c r="D1832" s="135" t="s">
        <v>159</v>
      </c>
      <c r="E1832" s="142" t="s">
        <v>19</v>
      </c>
      <c r="F1832" s="143" t="s">
        <v>2392</v>
      </c>
      <c r="H1832" s="144">
        <v>14.52</v>
      </c>
      <c r="I1832" s="145"/>
      <c r="L1832" s="141"/>
      <c r="M1832" s="146"/>
      <c r="T1832" s="147"/>
      <c r="AT1832" s="142" t="s">
        <v>159</v>
      </c>
      <c r="AU1832" s="142" t="s">
        <v>77</v>
      </c>
      <c r="AV1832" s="12" t="s">
        <v>79</v>
      </c>
      <c r="AW1832" s="12" t="s">
        <v>30</v>
      </c>
      <c r="AX1832" s="12" t="s">
        <v>69</v>
      </c>
      <c r="AY1832" s="142" t="s">
        <v>151</v>
      </c>
    </row>
    <row r="1833" spans="2:65" s="11" customFormat="1">
      <c r="B1833" s="134"/>
      <c r="D1833" s="135" t="s">
        <v>159</v>
      </c>
      <c r="E1833" s="136" t="s">
        <v>19</v>
      </c>
      <c r="F1833" s="137" t="s">
        <v>2393</v>
      </c>
      <c r="H1833" s="136" t="s">
        <v>19</v>
      </c>
      <c r="I1833" s="138"/>
      <c r="L1833" s="134"/>
      <c r="M1833" s="139"/>
      <c r="T1833" s="140"/>
      <c r="AT1833" s="136" t="s">
        <v>159</v>
      </c>
      <c r="AU1833" s="136" t="s">
        <v>77</v>
      </c>
      <c r="AV1833" s="11" t="s">
        <v>77</v>
      </c>
      <c r="AW1833" s="11" t="s">
        <v>30</v>
      </c>
      <c r="AX1833" s="11" t="s">
        <v>69</v>
      </c>
      <c r="AY1833" s="136" t="s">
        <v>151</v>
      </c>
    </row>
    <row r="1834" spans="2:65" s="12" customFormat="1">
      <c r="B1834" s="141"/>
      <c r="D1834" s="135" t="s">
        <v>159</v>
      </c>
      <c r="E1834" s="142" t="s">
        <v>19</v>
      </c>
      <c r="F1834" s="143" t="s">
        <v>2394</v>
      </c>
      <c r="H1834" s="144">
        <v>23.904</v>
      </c>
      <c r="I1834" s="145"/>
      <c r="L1834" s="141"/>
      <c r="M1834" s="146"/>
      <c r="T1834" s="147"/>
      <c r="AT1834" s="142" t="s">
        <v>159</v>
      </c>
      <c r="AU1834" s="142" t="s">
        <v>77</v>
      </c>
      <c r="AV1834" s="12" t="s">
        <v>79</v>
      </c>
      <c r="AW1834" s="12" t="s">
        <v>30</v>
      </c>
      <c r="AX1834" s="12" t="s">
        <v>69</v>
      </c>
      <c r="AY1834" s="142" t="s">
        <v>151</v>
      </c>
    </row>
    <row r="1835" spans="2:65" s="11" customFormat="1">
      <c r="B1835" s="134"/>
      <c r="D1835" s="135" t="s">
        <v>159</v>
      </c>
      <c r="E1835" s="136" t="s">
        <v>19</v>
      </c>
      <c r="F1835" s="137" t="s">
        <v>1475</v>
      </c>
      <c r="H1835" s="136" t="s">
        <v>19</v>
      </c>
      <c r="I1835" s="138"/>
      <c r="L1835" s="134"/>
      <c r="M1835" s="139"/>
      <c r="T1835" s="140"/>
      <c r="AT1835" s="136" t="s">
        <v>159</v>
      </c>
      <c r="AU1835" s="136" t="s">
        <v>77</v>
      </c>
      <c r="AV1835" s="11" t="s">
        <v>77</v>
      </c>
      <c r="AW1835" s="11" t="s">
        <v>30</v>
      </c>
      <c r="AX1835" s="11" t="s">
        <v>69</v>
      </c>
      <c r="AY1835" s="136" t="s">
        <v>151</v>
      </c>
    </row>
    <row r="1836" spans="2:65" s="12" customFormat="1">
      <c r="B1836" s="141"/>
      <c r="D1836" s="135" t="s">
        <v>159</v>
      </c>
      <c r="E1836" s="142" t="s">
        <v>19</v>
      </c>
      <c r="F1836" s="143" t="s">
        <v>2395</v>
      </c>
      <c r="H1836" s="144">
        <v>39.595999999999997</v>
      </c>
      <c r="I1836" s="145"/>
      <c r="L1836" s="141"/>
      <c r="M1836" s="146"/>
      <c r="T1836" s="147"/>
      <c r="AT1836" s="142" t="s">
        <v>159</v>
      </c>
      <c r="AU1836" s="142" t="s">
        <v>77</v>
      </c>
      <c r="AV1836" s="12" t="s">
        <v>79</v>
      </c>
      <c r="AW1836" s="12" t="s">
        <v>30</v>
      </c>
      <c r="AX1836" s="12" t="s">
        <v>69</v>
      </c>
      <c r="AY1836" s="142" t="s">
        <v>151</v>
      </c>
    </row>
    <row r="1837" spans="2:65" s="11" customFormat="1">
      <c r="B1837" s="134"/>
      <c r="D1837" s="135" t="s">
        <v>159</v>
      </c>
      <c r="E1837" s="136" t="s">
        <v>19</v>
      </c>
      <c r="F1837" s="137" t="s">
        <v>2396</v>
      </c>
      <c r="H1837" s="136" t="s">
        <v>19</v>
      </c>
      <c r="I1837" s="138"/>
      <c r="L1837" s="134"/>
      <c r="M1837" s="139"/>
      <c r="T1837" s="140"/>
      <c r="AT1837" s="136" t="s">
        <v>159</v>
      </c>
      <c r="AU1837" s="136" t="s">
        <v>77</v>
      </c>
      <c r="AV1837" s="11" t="s">
        <v>77</v>
      </c>
      <c r="AW1837" s="11" t="s">
        <v>30</v>
      </c>
      <c r="AX1837" s="11" t="s">
        <v>69</v>
      </c>
      <c r="AY1837" s="136" t="s">
        <v>151</v>
      </c>
    </row>
    <row r="1838" spans="2:65" s="12" customFormat="1">
      <c r="B1838" s="141"/>
      <c r="D1838" s="135" t="s">
        <v>159</v>
      </c>
      <c r="E1838" s="142" t="s">
        <v>19</v>
      </c>
      <c r="F1838" s="143" t="s">
        <v>2397</v>
      </c>
      <c r="H1838" s="144">
        <v>116.33199999999999</v>
      </c>
      <c r="I1838" s="145"/>
      <c r="L1838" s="141"/>
      <c r="M1838" s="146"/>
      <c r="T1838" s="147"/>
      <c r="AT1838" s="142" t="s">
        <v>159</v>
      </c>
      <c r="AU1838" s="142" t="s">
        <v>77</v>
      </c>
      <c r="AV1838" s="12" t="s">
        <v>79</v>
      </c>
      <c r="AW1838" s="12" t="s">
        <v>30</v>
      </c>
      <c r="AX1838" s="12" t="s">
        <v>69</v>
      </c>
      <c r="AY1838" s="142" t="s">
        <v>151</v>
      </c>
    </row>
    <row r="1839" spans="2:65" s="11" customFormat="1">
      <c r="B1839" s="134"/>
      <c r="D1839" s="135" t="s">
        <v>159</v>
      </c>
      <c r="E1839" s="136" t="s">
        <v>19</v>
      </c>
      <c r="F1839" s="137" t="s">
        <v>1477</v>
      </c>
      <c r="H1839" s="136" t="s">
        <v>19</v>
      </c>
      <c r="I1839" s="138"/>
      <c r="L1839" s="134"/>
      <c r="M1839" s="139"/>
      <c r="T1839" s="140"/>
      <c r="AT1839" s="136" t="s">
        <v>159</v>
      </c>
      <c r="AU1839" s="136" t="s">
        <v>77</v>
      </c>
      <c r="AV1839" s="11" t="s">
        <v>77</v>
      </c>
      <c r="AW1839" s="11" t="s">
        <v>30</v>
      </c>
      <c r="AX1839" s="11" t="s">
        <v>69</v>
      </c>
      <c r="AY1839" s="136" t="s">
        <v>151</v>
      </c>
    </row>
    <row r="1840" spans="2:65" s="12" customFormat="1">
      <c r="B1840" s="141"/>
      <c r="D1840" s="135" t="s">
        <v>159</v>
      </c>
      <c r="E1840" s="142" t="s">
        <v>19</v>
      </c>
      <c r="F1840" s="143" t="s">
        <v>2398</v>
      </c>
      <c r="H1840" s="144">
        <v>104.93899999999999</v>
      </c>
      <c r="I1840" s="145"/>
      <c r="L1840" s="141"/>
      <c r="M1840" s="146"/>
      <c r="T1840" s="147"/>
      <c r="AT1840" s="142" t="s">
        <v>159</v>
      </c>
      <c r="AU1840" s="142" t="s">
        <v>77</v>
      </c>
      <c r="AV1840" s="12" t="s">
        <v>79</v>
      </c>
      <c r="AW1840" s="12" t="s">
        <v>30</v>
      </c>
      <c r="AX1840" s="12" t="s">
        <v>69</v>
      </c>
      <c r="AY1840" s="142" t="s">
        <v>151</v>
      </c>
    </row>
    <row r="1841" spans="2:65" s="13" customFormat="1">
      <c r="B1841" s="148"/>
      <c r="D1841" s="135" t="s">
        <v>159</v>
      </c>
      <c r="E1841" s="149" t="s">
        <v>19</v>
      </c>
      <c r="F1841" s="150" t="s">
        <v>163</v>
      </c>
      <c r="H1841" s="151">
        <v>299.29099999999994</v>
      </c>
      <c r="I1841" s="152"/>
      <c r="L1841" s="148"/>
      <c r="M1841" s="153"/>
      <c r="T1841" s="154"/>
      <c r="AT1841" s="149" t="s">
        <v>159</v>
      </c>
      <c r="AU1841" s="149" t="s">
        <v>77</v>
      </c>
      <c r="AV1841" s="13" t="s">
        <v>164</v>
      </c>
      <c r="AW1841" s="13" t="s">
        <v>30</v>
      </c>
      <c r="AX1841" s="13" t="s">
        <v>77</v>
      </c>
      <c r="AY1841" s="149" t="s">
        <v>151</v>
      </c>
    </row>
    <row r="1842" spans="2:65" s="1" customFormat="1" ht="62.65" customHeight="1">
      <c r="B1842" s="31"/>
      <c r="C1842" s="155" t="s">
        <v>2399</v>
      </c>
      <c r="D1842" s="155" t="s">
        <v>342</v>
      </c>
      <c r="E1842" s="156" t="s">
        <v>612</v>
      </c>
      <c r="F1842" s="157" t="s">
        <v>613</v>
      </c>
      <c r="G1842" s="158" t="s">
        <v>280</v>
      </c>
      <c r="H1842" s="159">
        <v>3731.9389999999999</v>
      </c>
      <c r="I1842" s="160"/>
      <c r="J1842" s="161">
        <f>ROUND(I1842*H1842,2)</f>
        <v>0</v>
      </c>
      <c r="K1842" s="157" t="s">
        <v>156</v>
      </c>
      <c r="L1842" s="31"/>
      <c r="M1842" s="162" t="s">
        <v>19</v>
      </c>
      <c r="N1842" s="163" t="s">
        <v>40</v>
      </c>
      <c r="P1842" s="130">
        <f>O1842*H1842</f>
        <v>0</v>
      </c>
      <c r="Q1842" s="130">
        <v>0</v>
      </c>
      <c r="R1842" s="130">
        <f>Q1842*H1842</f>
        <v>0</v>
      </c>
      <c r="S1842" s="130">
        <v>0</v>
      </c>
      <c r="T1842" s="131">
        <f>S1842*H1842</f>
        <v>0</v>
      </c>
      <c r="AR1842" s="132" t="s">
        <v>548</v>
      </c>
      <c r="AT1842" s="132" t="s">
        <v>342</v>
      </c>
      <c r="AU1842" s="132" t="s">
        <v>77</v>
      </c>
      <c r="AY1842" s="16" t="s">
        <v>151</v>
      </c>
      <c r="BE1842" s="133">
        <f>IF(N1842="základní",J1842,0)</f>
        <v>0</v>
      </c>
      <c r="BF1842" s="133">
        <f>IF(N1842="snížená",J1842,0)</f>
        <v>0</v>
      </c>
      <c r="BG1842" s="133">
        <f>IF(N1842="zákl. přenesená",J1842,0)</f>
        <v>0</v>
      </c>
      <c r="BH1842" s="133">
        <f>IF(N1842="sníž. přenesená",J1842,0)</f>
        <v>0</v>
      </c>
      <c r="BI1842" s="133">
        <f>IF(N1842="nulová",J1842,0)</f>
        <v>0</v>
      </c>
      <c r="BJ1842" s="16" t="s">
        <v>77</v>
      </c>
      <c r="BK1842" s="133">
        <f>ROUND(I1842*H1842,2)</f>
        <v>0</v>
      </c>
      <c r="BL1842" s="16" t="s">
        <v>548</v>
      </c>
      <c r="BM1842" s="132" t="s">
        <v>2400</v>
      </c>
    </row>
    <row r="1843" spans="2:65" s="11" customFormat="1">
      <c r="B1843" s="134"/>
      <c r="D1843" s="135" t="s">
        <v>159</v>
      </c>
      <c r="E1843" s="136" t="s">
        <v>19</v>
      </c>
      <c r="F1843" s="137" t="s">
        <v>2391</v>
      </c>
      <c r="H1843" s="136" t="s">
        <v>19</v>
      </c>
      <c r="I1843" s="138"/>
      <c r="L1843" s="134"/>
      <c r="M1843" s="139"/>
      <c r="T1843" s="140"/>
      <c r="AT1843" s="136" t="s">
        <v>159</v>
      </c>
      <c r="AU1843" s="136" t="s">
        <v>77</v>
      </c>
      <c r="AV1843" s="11" t="s">
        <v>77</v>
      </c>
      <c r="AW1843" s="11" t="s">
        <v>30</v>
      </c>
      <c r="AX1843" s="11" t="s">
        <v>69</v>
      </c>
      <c r="AY1843" s="136" t="s">
        <v>151</v>
      </c>
    </row>
    <row r="1844" spans="2:65" s="12" customFormat="1">
      <c r="B1844" s="141"/>
      <c r="D1844" s="135" t="s">
        <v>159</v>
      </c>
      <c r="E1844" s="142" t="s">
        <v>19</v>
      </c>
      <c r="F1844" s="143" t="s">
        <v>2401</v>
      </c>
      <c r="H1844" s="144">
        <v>532.88400000000001</v>
      </c>
      <c r="I1844" s="145"/>
      <c r="L1844" s="141"/>
      <c r="M1844" s="146"/>
      <c r="T1844" s="147"/>
      <c r="AT1844" s="142" t="s">
        <v>159</v>
      </c>
      <c r="AU1844" s="142" t="s">
        <v>77</v>
      </c>
      <c r="AV1844" s="12" t="s">
        <v>79</v>
      </c>
      <c r="AW1844" s="12" t="s">
        <v>30</v>
      </c>
      <c r="AX1844" s="12" t="s">
        <v>69</v>
      </c>
      <c r="AY1844" s="142" t="s">
        <v>151</v>
      </c>
    </row>
    <row r="1845" spans="2:65" s="11" customFormat="1">
      <c r="B1845" s="134"/>
      <c r="D1845" s="135" t="s">
        <v>159</v>
      </c>
      <c r="E1845" s="136" t="s">
        <v>19</v>
      </c>
      <c r="F1845" s="137" t="s">
        <v>2393</v>
      </c>
      <c r="H1845" s="136" t="s">
        <v>19</v>
      </c>
      <c r="I1845" s="138"/>
      <c r="L1845" s="134"/>
      <c r="M1845" s="139"/>
      <c r="T1845" s="140"/>
      <c r="AT1845" s="136" t="s">
        <v>159</v>
      </c>
      <c r="AU1845" s="136" t="s">
        <v>77</v>
      </c>
      <c r="AV1845" s="11" t="s">
        <v>77</v>
      </c>
      <c r="AW1845" s="11" t="s">
        <v>30</v>
      </c>
      <c r="AX1845" s="11" t="s">
        <v>69</v>
      </c>
      <c r="AY1845" s="136" t="s">
        <v>151</v>
      </c>
    </row>
    <row r="1846" spans="2:65" s="12" customFormat="1">
      <c r="B1846" s="141"/>
      <c r="D1846" s="135" t="s">
        <v>159</v>
      </c>
      <c r="E1846" s="142" t="s">
        <v>19</v>
      </c>
      <c r="F1846" s="143" t="s">
        <v>2402</v>
      </c>
      <c r="H1846" s="144">
        <v>449.39499999999998</v>
      </c>
      <c r="I1846" s="145"/>
      <c r="L1846" s="141"/>
      <c r="M1846" s="146"/>
      <c r="T1846" s="147"/>
      <c r="AT1846" s="142" t="s">
        <v>159</v>
      </c>
      <c r="AU1846" s="142" t="s">
        <v>77</v>
      </c>
      <c r="AV1846" s="12" t="s">
        <v>79</v>
      </c>
      <c r="AW1846" s="12" t="s">
        <v>30</v>
      </c>
      <c r="AX1846" s="12" t="s">
        <v>69</v>
      </c>
      <c r="AY1846" s="142" t="s">
        <v>151</v>
      </c>
    </row>
    <row r="1847" spans="2:65" s="11" customFormat="1">
      <c r="B1847" s="134"/>
      <c r="D1847" s="135" t="s">
        <v>159</v>
      </c>
      <c r="E1847" s="136" t="s">
        <v>19</v>
      </c>
      <c r="F1847" s="137" t="s">
        <v>1475</v>
      </c>
      <c r="H1847" s="136" t="s">
        <v>19</v>
      </c>
      <c r="I1847" s="138"/>
      <c r="L1847" s="134"/>
      <c r="M1847" s="139"/>
      <c r="T1847" s="140"/>
      <c r="AT1847" s="136" t="s">
        <v>159</v>
      </c>
      <c r="AU1847" s="136" t="s">
        <v>77</v>
      </c>
      <c r="AV1847" s="11" t="s">
        <v>77</v>
      </c>
      <c r="AW1847" s="11" t="s">
        <v>30</v>
      </c>
      <c r="AX1847" s="11" t="s">
        <v>69</v>
      </c>
      <c r="AY1847" s="136" t="s">
        <v>151</v>
      </c>
    </row>
    <row r="1848" spans="2:65" s="12" customFormat="1">
      <c r="B1848" s="141"/>
      <c r="D1848" s="135" t="s">
        <v>159</v>
      </c>
      <c r="E1848" s="142" t="s">
        <v>19</v>
      </c>
      <c r="F1848" s="143" t="s">
        <v>2403</v>
      </c>
      <c r="H1848" s="144">
        <v>791.92</v>
      </c>
      <c r="I1848" s="145"/>
      <c r="L1848" s="141"/>
      <c r="M1848" s="146"/>
      <c r="T1848" s="147"/>
      <c r="AT1848" s="142" t="s">
        <v>159</v>
      </c>
      <c r="AU1848" s="142" t="s">
        <v>77</v>
      </c>
      <c r="AV1848" s="12" t="s">
        <v>79</v>
      </c>
      <c r="AW1848" s="12" t="s">
        <v>30</v>
      </c>
      <c r="AX1848" s="12" t="s">
        <v>69</v>
      </c>
      <c r="AY1848" s="142" t="s">
        <v>151</v>
      </c>
    </row>
    <row r="1849" spans="2:65" s="11" customFormat="1">
      <c r="B1849" s="134"/>
      <c r="D1849" s="135" t="s">
        <v>159</v>
      </c>
      <c r="E1849" s="136" t="s">
        <v>19</v>
      </c>
      <c r="F1849" s="137" t="s">
        <v>2396</v>
      </c>
      <c r="H1849" s="136" t="s">
        <v>19</v>
      </c>
      <c r="I1849" s="138"/>
      <c r="L1849" s="134"/>
      <c r="M1849" s="139"/>
      <c r="T1849" s="140"/>
      <c r="AT1849" s="136" t="s">
        <v>159</v>
      </c>
      <c r="AU1849" s="136" t="s">
        <v>77</v>
      </c>
      <c r="AV1849" s="11" t="s">
        <v>77</v>
      </c>
      <c r="AW1849" s="11" t="s">
        <v>30</v>
      </c>
      <c r="AX1849" s="11" t="s">
        <v>69</v>
      </c>
      <c r="AY1849" s="136" t="s">
        <v>151</v>
      </c>
    </row>
    <row r="1850" spans="2:65" s="12" customFormat="1">
      <c r="B1850" s="141"/>
      <c r="D1850" s="135" t="s">
        <v>159</v>
      </c>
      <c r="E1850" s="142" t="s">
        <v>19</v>
      </c>
      <c r="F1850" s="143" t="s">
        <v>2404</v>
      </c>
      <c r="H1850" s="144">
        <v>488.59399999999999</v>
      </c>
      <c r="I1850" s="145"/>
      <c r="L1850" s="141"/>
      <c r="M1850" s="146"/>
      <c r="T1850" s="147"/>
      <c r="AT1850" s="142" t="s">
        <v>159</v>
      </c>
      <c r="AU1850" s="142" t="s">
        <v>77</v>
      </c>
      <c r="AV1850" s="12" t="s">
        <v>79</v>
      </c>
      <c r="AW1850" s="12" t="s">
        <v>30</v>
      </c>
      <c r="AX1850" s="12" t="s">
        <v>69</v>
      </c>
      <c r="AY1850" s="142" t="s">
        <v>151</v>
      </c>
    </row>
    <row r="1851" spans="2:65" s="11" customFormat="1">
      <c r="B1851" s="134"/>
      <c r="D1851" s="135" t="s">
        <v>159</v>
      </c>
      <c r="E1851" s="136" t="s">
        <v>19</v>
      </c>
      <c r="F1851" s="137" t="s">
        <v>1477</v>
      </c>
      <c r="H1851" s="136" t="s">
        <v>19</v>
      </c>
      <c r="I1851" s="138"/>
      <c r="L1851" s="134"/>
      <c r="M1851" s="139"/>
      <c r="T1851" s="140"/>
      <c r="AT1851" s="136" t="s">
        <v>159</v>
      </c>
      <c r="AU1851" s="136" t="s">
        <v>77</v>
      </c>
      <c r="AV1851" s="11" t="s">
        <v>77</v>
      </c>
      <c r="AW1851" s="11" t="s">
        <v>30</v>
      </c>
      <c r="AX1851" s="11" t="s">
        <v>69</v>
      </c>
      <c r="AY1851" s="136" t="s">
        <v>151</v>
      </c>
    </row>
    <row r="1852" spans="2:65" s="12" customFormat="1">
      <c r="B1852" s="141"/>
      <c r="D1852" s="135" t="s">
        <v>159</v>
      </c>
      <c r="E1852" s="142" t="s">
        <v>19</v>
      </c>
      <c r="F1852" s="143" t="s">
        <v>2405</v>
      </c>
      <c r="H1852" s="144">
        <v>1469.146</v>
      </c>
      <c r="I1852" s="145"/>
      <c r="L1852" s="141"/>
      <c r="M1852" s="146"/>
      <c r="T1852" s="147"/>
      <c r="AT1852" s="142" t="s">
        <v>159</v>
      </c>
      <c r="AU1852" s="142" t="s">
        <v>77</v>
      </c>
      <c r="AV1852" s="12" t="s">
        <v>79</v>
      </c>
      <c r="AW1852" s="12" t="s">
        <v>30</v>
      </c>
      <c r="AX1852" s="12" t="s">
        <v>69</v>
      </c>
      <c r="AY1852" s="142" t="s">
        <v>151</v>
      </c>
    </row>
    <row r="1853" spans="2:65" s="13" customFormat="1">
      <c r="B1853" s="148"/>
      <c r="D1853" s="135" t="s">
        <v>159</v>
      </c>
      <c r="E1853" s="149" t="s">
        <v>19</v>
      </c>
      <c r="F1853" s="150" t="s">
        <v>163</v>
      </c>
      <c r="H1853" s="151">
        <v>3731.9390000000003</v>
      </c>
      <c r="I1853" s="152"/>
      <c r="L1853" s="148"/>
      <c r="M1853" s="153"/>
      <c r="T1853" s="154"/>
      <c r="AT1853" s="149" t="s">
        <v>159</v>
      </c>
      <c r="AU1853" s="149" t="s">
        <v>77</v>
      </c>
      <c r="AV1853" s="13" t="s">
        <v>164</v>
      </c>
      <c r="AW1853" s="13" t="s">
        <v>30</v>
      </c>
      <c r="AX1853" s="13" t="s">
        <v>77</v>
      </c>
      <c r="AY1853" s="149" t="s">
        <v>151</v>
      </c>
    </row>
    <row r="1854" spans="2:65" s="1" customFormat="1" ht="44.25" customHeight="1">
      <c r="B1854" s="31"/>
      <c r="C1854" s="155" t="s">
        <v>2406</v>
      </c>
      <c r="D1854" s="155" t="s">
        <v>342</v>
      </c>
      <c r="E1854" s="156" t="s">
        <v>619</v>
      </c>
      <c r="F1854" s="157" t="s">
        <v>620</v>
      </c>
      <c r="G1854" s="158" t="s">
        <v>280</v>
      </c>
      <c r="H1854" s="159">
        <v>13</v>
      </c>
      <c r="I1854" s="160"/>
      <c r="J1854" s="161">
        <f>ROUND(I1854*H1854,2)</f>
        <v>0</v>
      </c>
      <c r="K1854" s="157" t="s">
        <v>156</v>
      </c>
      <c r="L1854" s="31"/>
      <c r="M1854" s="162" t="s">
        <v>19</v>
      </c>
      <c r="N1854" s="163" t="s">
        <v>40</v>
      </c>
      <c r="P1854" s="130">
        <f>O1854*H1854</f>
        <v>0</v>
      </c>
      <c r="Q1854" s="130">
        <v>0</v>
      </c>
      <c r="R1854" s="130">
        <f>Q1854*H1854</f>
        <v>0</v>
      </c>
      <c r="S1854" s="130">
        <v>0</v>
      </c>
      <c r="T1854" s="131">
        <f>S1854*H1854</f>
        <v>0</v>
      </c>
      <c r="AR1854" s="132" t="s">
        <v>548</v>
      </c>
      <c r="AT1854" s="132" t="s">
        <v>342</v>
      </c>
      <c r="AU1854" s="132" t="s">
        <v>77</v>
      </c>
      <c r="AY1854" s="16" t="s">
        <v>151</v>
      </c>
      <c r="BE1854" s="133">
        <f>IF(N1854="základní",J1854,0)</f>
        <v>0</v>
      </c>
      <c r="BF1854" s="133">
        <f>IF(N1854="snížená",J1854,0)</f>
        <v>0</v>
      </c>
      <c r="BG1854" s="133">
        <f>IF(N1854="zákl. přenesená",J1854,0)</f>
        <v>0</v>
      </c>
      <c r="BH1854" s="133">
        <f>IF(N1854="sníž. přenesená",J1854,0)</f>
        <v>0</v>
      </c>
      <c r="BI1854" s="133">
        <f>IF(N1854="nulová",J1854,0)</f>
        <v>0</v>
      </c>
      <c r="BJ1854" s="16" t="s">
        <v>77</v>
      </c>
      <c r="BK1854" s="133">
        <f>ROUND(I1854*H1854,2)</f>
        <v>0</v>
      </c>
      <c r="BL1854" s="16" t="s">
        <v>548</v>
      </c>
      <c r="BM1854" s="132" t="s">
        <v>2407</v>
      </c>
    </row>
    <row r="1855" spans="2:65" s="11" customFormat="1">
      <c r="B1855" s="134"/>
      <c r="D1855" s="135" t="s">
        <v>159</v>
      </c>
      <c r="E1855" s="136" t="s">
        <v>19</v>
      </c>
      <c r="F1855" s="137" t="s">
        <v>1493</v>
      </c>
      <c r="H1855" s="136" t="s">
        <v>19</v>
      </c>
      <c r="I1855" s="138"/>
      <c r="L1855" s="134"/>
      <c r="M1855" s="139"/>
      <c r="T1855" s="140"/>
      <c r="AT1855" s="136" t="s">
        <v>159</v>
      </c>
      <c r="AU1855" s="136" t="s">
        <v>77</v>
      </c>
      <c r="AV1855" s="11" t="s">
        <v>77</v>
      </c>
      <c r="AW1855" s="11" t="s">
        <v>30</v>
      </c>
      <c r="AX1855" s="11" t="s">
        <v>69</v>
      </c>
      <c r="AY1855" s="136" t="s">
        <v>151</v>
      </c>
    </row>
    <row r="1856" spans="2:65" s="12" customFormat="1">
      <c r="B1856" s="141"/>
      <c r="D1856" s="135" t="s">
        <v>159</v>
      </c>
      <c r="E1856" s="142" t="s">
        <v>19</v>
      </c>
      <c r="F1856" s="143" t="s">
        <v>233</v>
      </c>
      <c r="H1856" s="144">
        <v>13</v>
      </c>
      <c r="I1856" s="145"/>
      <c r="L1856" s="141"/>
      <c r="M1856" s="146"/>
      <c r="T1856" s="147"/>
      <c r="AT1856" s="142" t="s">
        <v>159</v>
      </c>
      <c r="AU1856" s="142" t="s">
        <v>77</v>
      </c>
      <c r="AV1856" s="12" t="s">
        <v>79</v>
      </c>
      <c r="AW1856" s="12" t="s">
        <v>30</v>
      </c>
      <c r="AX1856" s="12" t="s">
        <v>69</v>
      </c>
      <c r="AY1856" s="142" t="s">
        <v>151</v>
      </c>
    </row>
    <row r="1857" spans="2:65" s="13" customFormat="1">
      <c r="B1857" s="148"/>
      <c r="D1857" s="135" t="s">
        <v>159</v>
      </c>
      <c r="E1857" s="149" t="s">
        <v>19</v>
      </c>
      <c r="F1857" s="150" t="s">
        <v>163</v>
      </c>
      <c r="H1857" s="151">
        <v>13</v>
      </c>
      <c r="I1857" s="152"/>
      <c r="L1857" s="148"/>
      <c r="M1857" s="153"/>
      <c r="T1857" s="154"/>
      <c r="AT1857" s="149" t="s">
        <v>159</v>
      </c>
      <c r="AU1857" s="149" t="s">
        <v>77</v>
      </c>
      <c r="AV1857" s="13" t="s">
        <v>164</v>
      </c>
      <c r="AW1857" s="13" t="s">
        <v>30</v>
      </c>
      <c r="AX1857" s="13" t="s">
        <v>77</v>
      </c>
      <c r="AY1857" s="149" t="s">
        <v>151</v>
      </c>
    </row>
    <row r="1858" spans="2:65" s="1" customFormat="1" ht="49.15" customHeight="1">
      <c r="B1858" s="31"/>
      <c r="C1858" s="155" t="s">
        <v>2408</v>
      </c>
      <c r="D1858" s="155" t="s">
        <v>342</v>
      </c>
      <c r="E1858" s="156" t="s">
        <v>629</v>
      </c>
      <c r="F1858" s="157" t="s">
        <v>630</v>
      </c>
      <c r="G1858" s="158" t="s">
        <v>280</v>
      </c>
      <c r="H1858" s="159">
        <v>3782.88</v>
      </c>
      <c r="I1858" s="160"/>
      <c r="J1858" s="161">
        <f>ROUND(I1858*H1858,2)</f>
        <v>0</v>
      </c>
      <c r="K1858" s="157" t="s">
        <v>156</v>
      </c>
      <c r="L1858" s="31"/>
      <c r="M1858" s="162" t="s">
        <v>19</v>
      </c>
      <c r="N1858" s="163" t="s">
        <v>40</v>
      </c>
      <c r="P1858" s="130">
        <f>O1858*H1858</f>
        <v>0</v>
      </c>
      <c r="Q1858" s="130">
        <v>0</v>
      </c>
      <c r="R1858" s="130">
        <f>Q1858*H1858</f>
        <v>0</v>
      </c>
      <c r="S1858" s="130">
        <v>0</v>
      </c>
      <c r="T1858" s="131">
        <f>S1858*H1858</f>
        <v>0</v>
      </c>
      <c r="AR1858" s="132" t="s">
        <v>548</v>
      </c>
      <c r="AT1858" s="132" t="s">
        <v>342</v>
      </c>
      <c r="AU1858" s="132" t="s">
        <v>77</v>
      </c>
      <c r="AY1858" s="16" t="s">
        <v>151</v>
      </c>
      <c r="BE1858" s="133">
        <f>IF(N1858="základní",J1858,0)</f>
        <v>0</v>
      </c>
      <c r="BF1858" s="133">
        <f>IF(N1858="snížená",J1858,0)</f>
        <v>0</v>
      </c>
      <c r="BG1858" s="133">
        <f>IF(N1858="zákl. přenesená",J1858,0)</f>
        <v>0</v>
      </c>
      <c r="BH1858" s="133">
        <f>IF(N1858="sníž. přenesená",J1858,0)</f>
        <v>0</v>
      </c>
      <c r="BI1858" s="133">
        <f>IF(N1858="nulová",J1858,0)</f>
        <v>0</v>
      </c>
      <c r="BJ1858" s="16" t="s">
        <v>77</v>
      </c>
      <c r="BK1858" s="133">
        <f>ROUND(I1858*H1858,2)</f>
        <v>0</v>
      </c>
      <c r="BL1858" s="16" t="s">
        <v>548</v>
      </c>
      <c r="BM1858" s="132" t="s">
        <v>2409</v>
      </c>
    </row>
    <row r="1859" spans="2:65" s="11" customFormat="1">
      <c r="B1859" s="134"/>
      <c r="D1859" s="135" t="s">
        <v>159</v>
      </c>
      <c r="E1859" s="136" t="s">
        <v>19</v>
      </c>
      <c r="F1859" s="137" t="s">
        <v>1743</v>
      </c>
      <c r="H1859" s="136" t="s">
        <v>19</v>
      </c>
      <c r="I1859" s="138"/>
      <c r="L1859" s="134"/>
      <c r="M1859" s="139"/>
      <c r="T1859" s="140"/>
      <c r="AT1859" s="136" t="s">
        <v>159</v>
      </c>
      <c r="AU1859" s="136" t="s">
        <v>77</v>
      </c>
      <c r="AV1859" s="11" t="s">
        <v>77</v>
      </c>
      <c r="AW1859" s="11" t="s">
        <v>30</v>
      </c>
      <c r="AX1859" s="11" t="s">
        <v>69</v>
      </c>
      <c r="AY1859" s="136" t="s">
        <v>151</v>
      </c>
    </row>
    <row r="1860" spans="2:65" s="12" customFormat="1">
      <c r="B1860" s="141"/>
      <c r="D1860" s="135" t="s">
        <v>159</v>
      </c>
      <c r="E1860" s="142" t="s">
        <v>19</v>
      </c>
      <c r="F1860" s="143" t="s">
        <v>2410</v>
      </c>
      <c r="H1860" s="144">
        <v>3782.88</v>
      </c>
      <c r="I1860" s="145"/>
      <c r="L1860" s="141"/>
      <c r="M1860" s="146"/>
      <c r="T1860" s="147"/>
      <c r="AT1860" s="142" t="s">
        <v>159</v>
      </c>
      <c r="AU1860" s="142" t="s">
        <v>77</v>
      </c>
      <c r="AV1860" s="12" t="s">
        <v>79</v>
      </c>
      <c r="AW1860" s="12" t="s">
        <v>30</v>
      </c>
      <c r="AX1860" s="12" t="s">
        <v>69</v>
      </c>
      <c r="AY1860" s="142" t="s">
        <v>151</v>
      </c>
    </row>
    <row r="1861" spans="2:65" s="13" customFormat="1">
      <c r="B1861" s="148"/>
      <c r="D1861" s="135" t="s">
        <v>159</v>
      </c>
      <c r="E1861" s="149" t="s">
        <v>19</v>
      </c>
      <c r="F1861" s="150" t="s">
        <v>163</v>
      </c>
      <c r="H1861" s="151">
        <v>3782.88</v>
      </c>
      <c r="I1861" s="152"/>
      <c r="L1861" s="148"/>
      <c r="M1861" s="153"/>
      <c r="T1861" s="154"/>
      <c r="AT1861" s="149" t="s">
        <v>159</v>
      </c>
      <c r="AU1861" s="149" t="s">
        <v>77</v>
      </c>
      <c r="AV1861" s="13" t="s">
        <v>164</v>
      </c>
      <c r="AW1861" s="13" t="s">
        <v>30</v>
      </c>
      <c r="AX1861" s="13" t="s">
        <v>77</v>
      </c>
      <c r="AY1861" s="149" t="s">
        <v>151</v>
      </c>
    </row>
    <row r="1862" spans="2:65" s="1" customFormat="1" ht="49.15" customHeight="1">
      <c r="B1862" s="31"/>
      <c r="C1862" s="155" t="s">
        <v>2411</v>
      </c>
      <c r="D1862" s="155" t="s">
        <v>342</v>
      </c>
      <c r="E1862" s="156" t="s">
        <v>1499</v>
      </c>
      <c r="F1862" s="157" t="s">
        <v>1500</v>
      </c>
      <c r="G1862" s="158" t="s">
        <v>280</v>
      </c>
      <c r="H1862" s="159">
        <v>78</v>
      </c>
      <c r="I1862" s="160"/>
      <c r="J1862" s="161">
        <f>ROUND(I1862*H1862,2)</f>
        <v>0</v>
      </c>
      <c r="K1862" s="157" t="s">
        <v>156</v>
      </c>
      <c r="L1862" s="31"/>
      <c r="M1862" s="162" t="s">
        <v>19</v>
      </c>
      <c r="N1862" s="163" t="s">
        <v>40</v>
      </c>
      <c r="P1862" s="130">
        <f>O1862*H1862</f>
        <v>0</v>
      </c>
      <c r="Q1862" s="130">
        <v>0</v>
      </c>
      <c r="R1862" s="130">
        <f>Q1862*H1862</f>
        <v>0</v>
      </c>
      <c r="S1862" s="130">
        <v>0</v>
      </c>
      <c r="T1862" s="131">
        <f>S1862*H1862</f>
        <v>0</v>
      </c>
      <c r="AR1862" s="132" t="s">
        <v>548</v>
      </c>
      <c r="AT1862" s="132" t="s">
        <v>342</v>
      </c>
      <c r="AU1862" s="132" t="s">
        <v>77</v>
      </c>
      <c r="AY1862" s="16" t="s">
        <v>151</v>
      </c>
      <c r="BE1862" s="133">
        <f>IF(N1862="základní",J1862,0)</f>
        <v>0</v>
      </c>
      <c r="BF1862" s="133">
        <f>IF(N1862="snížená",J1862,0)</f>
        <v>0</v>
      </c>
      <c r="BG1862" s="133">
        <f>IF(N1862="zákl. přenesená",J1862,0)</f>
        <v>0</v>
      </c>
      <c r="BH1862" s="133">
        <f>IF(N1862="sníž. přenesená",J1862,0)</f>
        <v>0</v>
      </c>
      <c r="BI1862" s="133">
        <f>IF(N1862="nulová",J1862,0)</f>
        <v>0</v>
      </c>
      <c r="BJ1862" s="16" t="s">
        <v>77</v>
      </c>
      <c r="BK1862" s="133">
        <f>ROUND(I1862*H1862,2)</f>
        <v>0</v>
      </c>
      <c r="BL1862" s="16" t="s">
        <v>548</v>
      </c>
      <c r="BM1862" s="132" t="s">
        <v>2412</v>
      </c>
    </row>
    <row r="1863" spans="2:65" s="12" customFormat="1">
      <c r="B1863" s="141"/>
      <c r="D1863" s="135" t="s">
        <v>159</v>
      </c>
      <c r="E1863" s="142" t="s">
        <v>19</v>
      </c>
      <c r="F1863" s="143" t="s">
        <v>639</v>
      </c>
      <c r="H1863" s="144">
        <v>78</v>
      </c>
      <c r="I1863" s="145"/>
      <c r="L1863" s="141"/>
      <c r="M1863" s="146"/>
      <c r="T1863" s="147"/>
      <c r="AT1863" s="142" t="s">
        <v>159</v>
      </c>
      <c r="AU1863" s="142" t="s">
        <v>77</v>
      </c>
      <c r="AV1863" s="12" t="s">
        <v>79</v>
      </c>
      <c r="AW1863" s="12" t="s">
        <v>30</v>
      </c>
      <c r="AX1863" s="12" t="s">
        <v>69</v>
      </c>
      <c r="AY1863" s="142" t="s">
        <v>151</v>
      </c>
    </row>
    <row r="1864" spans="2:65" s="13" customFormat="1">
      <c r="B1864" s="148"/>
      <c r="D1864" s="135" t="s">
        <v>159</v>
      </c>
      <c r="E1864" s="149" t="s">
        <v>19</v>
      </c>
      <c r="F1864" s="150" t="s">
        <v>163</v>
      </c>
      <c r="H1864" s="151">
        <v>78</v>
      </c>
      <c r="I1864" s="152"/>
      <c r="L1864" s="148"/>
      <c r="M1864" s="153"/>
      <c r="T1864" s="154"/>
      <c r="AT1864" s="149" t="s">
        <v>159</v>
      </c>
      <c r="AU1864" s="149" t="s">
        <v>77</v>
      </c>
      <c r="AV1864" s="13" t="s">
        <v>164</v>
      </c>
      <c r="AW1864" s="13" t="s">
        <v>30</v>
      </c>
      <c r="AX1864" s="13" t="s">
        <v>77</v>
      </c>
      <c r="AY1864" s="149" t="s">
        <v>151</v>
      </c>
    </row>
    <row r="1865" spans="2:65" s="1" customFormat="1" ht="49.15" customHeight="1">
      <c r="B1865" s="31"/>
      <c r="C1865" s="155" t="s">
        <v>2413</v>
      </c>
      <c r="D1865" s="155" t="s">
        <v>342</v>
      </c>
      <c r="E1865" s="156" t="s">
        <v>635</v>
      </c>
      <c r="F1865" s="157" t="s">
        <v>636</v>
      </c>
      <c r="G1865" s="158" t="s">
        <v>280</v>
      </c>
      <c r="H1865" s="159">
        <v>1.5</v>
      </c>
      <c r="I1865" s="160"/>
      <c r="J1865" s="161">
        <f>ROUND(I1865*H1865,2)</f>
        <v>0</v>
      </c>
      <c r="K1865" s="157" t="s">
        <v>156</v>
      </c>
      <c r="L1865" s="31"/>
      <c r="M1865" s="162" t="s">
        <v>19</v>
      </c>
      <c r="N1865" s="163" t="s">
        <v>40</v>
      </c>
      <c r="P1865" s="130">
        <f>O1865*H1865</f>
        <v>0</v>
      </c>
      <c r="Q1865" s="130">
        <v>0</v>
      </c>
      <c r="R1865" s="130">
        <f>Q1865*H1865</f>
        <v>0</v>
      </c>
      <c r="S1865" s="130">
        <v>0</v>
      </c>
      <c r="T1865" s="131">
        <f>S1865*H1865</f>
        <v>0</v>
      </c>
      <c r="AR1865" s="132" t="s">
        <v>548</v>
      </c>
      <c r="AT1865" s="132" t="s">
        <v>342</v>
      </c>
      <c r="AU1865" s="132" t="s">
        <v>77</v>
      </c>
      <c r="AY1865" s="16" t="s">
        <v>151</v>
      </c>
      <c r="BE1865" s="133">
        <f>IF(N1865="základní",J1865,0)</f>
        <v>0</v>
      </c>
      <c r="BF1865" s="133">
        <f>IF(N1865="snížená",J1865,0)</f>
        <v>0</v>
      </c>
      <c r="BG1865" s="133">
        <f>IF(N1865="zákl. přenesená",J1865,0)</f>
        <v>0</v>
      </c>
      <c r="BH1865" s="133">
        <f>IF(N1865="sníž. přenesená",J1865,0)</f>
        <v>0</v>
      </c>
      <c r="BI1865" s="133">
        <f>IF(N1865="nulová",J1865,0)</f>
        <v>0</v>
      </c>
      <c r="BJ1865" s="16" t="s">
        <v>77</v>
      </c>
      <c r="BK1865" s="133">
        <f>ROUND(I1865*H1865,2)</f>
        <v>0</v>
      </c>
      <c r="BL1865" s="16" t="s">
        <v>548</v>
      </c>
      <c r="BM1865" s="132" t="s">
        <v>2414</v>
      </c>
    </row>
    <row r="1866" spans="2:65" s="12" customFormat="1">
      <c r="B1866" s="141"/>
      <c r="D1866" s="135" t="s">
        <v>159</v>
      </c>
      <c r="E1866" s="142" t="s">
        <v>19</v>
      </c>
      <c r="F1866" s="143" t="s">
        <v>1365</v>
      </c>
      <c r="H1866" s="144">
        <v>1.5</v>
      </c>
      <c r="I1866" s="145"/>
      <c r="L1866" s="141"/>
      <c r="M1866" s="146"/>
      <c r="T1866" s="147"/>
      <c r="AT1866" s="142" t="s">
        <v>159</v>
      </c>
      <c r="AU1866" s="142" t="s">
        <v>77</v>
      </c>
      <c r="AV1866" s="12" t="s">
        <v>79</v>
      </c>
      <c r="AW1866" s="12" t="s">
        <v>30</v>
      </c>
      <c r="AX1866" s="12" t="s">
        <v>69</v>
      </c>
      <c r="AY1866" s="142" t="s">
        <v>151</v>
      </c>
    </row>
    <row r="1867" spans="2:65" s="13" customFormat="1">
      <c r="B1867" s="148"/>
      <c r="D1867" s="135" t="s">
        <v>159</v>
      </c>
      <c r="E1867" s="149" t="s">
        <v>19</v>
      </c>
      <c r="F1867" s="150" t="s">
        <v>163</v>
      </c>
      <c r="H1867" s="151">
        <v>1.5</v>
      </c>
      <c r="I1867" s="152"/>
      <c r="L1867" s="148"/>
      <c r="M1867" s="153"/>
      <c r="T1867" s="154"/>
      <c r="AT1867" s="149" t="s">
        <v>159</v>
      </c>
      <c r="AU1867" s="149" t="s">
        <v>77</v>
      </c>
      <c r="AV1867" s="13" t="s">
        <v>164</v>
      </c>
      <c r="AW1867" s="13" t="s">
        <v>30</v>
      </c>
      <c r="AX1867" s="13" t="s">
        <v>77</v>
      </c>
      <c r="AY1867" s="149" t="s">
        <v>151</v>
      </c>
    </row>
    <row r="1868" spans="2:65" s="1" customFormat="1" ht="49.15" customHeight="1">
      <c r="B1868" s="31"/>
      <c r="C1868" s="155" t="s">
        <v>2415</v>
      </c>
      <c r="D1868" s="155" t="s">
        <v>342</v>
      </c>
      <c r="E1868" s="156" t="s">
        <v>640</v>
      </c>
      <c r="F1868" s="157" t="s">
        <v>641</v>
      </c>
      <c r="G1868" s="158" t="s">
        <v>280</v>
      </c>
      <c r="H1868" s="159">
        <v>76.25</v>
      </c>
      <c r="I1868" s="160"/>
      <c r="J1868" s="161">
        <f>ROUND(I1868*H1868,2)</f>
        <v>0</v>
      </c>
      <c r="K1868" s="157" t="s">
        <v>156</v>
      </c>
      <c r="L1868" s="31"/>
      <c r="M1868" s="162" t="s">
        <v>19</v>
      </c>
      <c r="N1868" s="163" t="s">
        <v>40</v>
      </c>
      <c r="P1868" s="130">
        <f>O1868*H1868</f>
        <v>0</v>
      </c>
      <c r="Q1868" s="130">
        <v>0</v>
      </c>
      <c r="R1868" s="130">
        <f>Q1868*H1868</f>
        <v>0</v>
      </c>
      <c r="S1868" s="130">
        <v>0</v>
      </c>
      <c r="T1868" s="131">
        <f>S1868*H1868</f>
        <v>0</v>
      </c>
      <c r="AR1868" s="132" t="s">
        <v>548</v>
      </c>
      <c r="AT1868" s="132" t="s">
        <v>342</v>
      </c>
      <c r="AU1868" s="132" t="s">
        <v>77</v>
      </c>
      <c r="AY1868" s="16" t="s">
        <v>151</v>
      </c>
      <c r="BE1868" s="133">
        <f>IF(N1868="základní",J1868,0)</f>
        <v>0</v>
      </c>
      <c r="BF1868" s="133">
        <f>IF(N1868="snížená",J1868,0)</f>
        <v>0</v>
      </c>
      <c r="BG1868" s="133">
        <f>IF(N1868="zákl. přenesená",J1868,0)</f>
        <v>0</v>
      </c>
      <c r="BH1868" s="133">
        <f>IF(N1868="sníž. přenesená",J1868,0)</f>
        <v>0</v>
      </c>
      <c r="BI1868" s="133">
        <f>IF(N1868="nulová",J1868,0)</f>
        <v>0</v>
      </c>
      <c r="BJ1868" s="16" t="s">
        <v>77</v>
      </c>
      <c r="BK1868" s="133">
        <f>ROUND(I1868*H1868,2)</f>
        <v>0</v>
      </c>
      <c r="BL1868" s="16" t="s">
        <v>548</v>
      </c>
      <c r="BM1868" s="132" t="s">
        <v>2416</v>
      </c>
    </row>
    <row r="1869" spans="2:65" s="12" customFormat="1">
      <c r="B1869" s="141"/>
      <c r="D1869" s="135" t="s">
        <v>159</v>
      </c>
      <c r="E1869" s="142" t="s">
        <v>19</v>
      </c>
      <c r="F1869" s="143" t="s">
        <v>2388</v>
      </c>
      <c r="H1869" s="144">
        <v>76.25</v>
      </c>
      <c r="I1869" s="145"/>
      <c r="L1869" s="141"/>
      <c r="M1869" s="146"/>
      <c r="T1869" s="147"/>
      <c r="AT1869" s="142" t="s">
        <v>159</v>
      </c>
      <c r="AU1869" s="142" t="s">
        <v>77</v>
      </c>
      <c r="AV1869" s="12" t="s">
        <v>79</v>
      </c>
      <c r="AW1869" s="12" t="s">
        <v>30</v>
      </c>
      <c r="AX1869" s="12" t="s">
        <v>69</v>
      </c>
      <c r="AY1869" s="142" t="s">
        <v>151</v>
      </c>
    </row>
    <row r="1870" spans="2:65" s="13" customFormat="1">
      <c r="B1870" s="148"/>
      <c r="D1870" s="135" t="s">
        <v>159</v>
      </c>
      <c r="E1870" s="149" t="s">
        <v>19</v>
      </c>
      <c r="F1870" s="150" t="s">
        <v>163</v>
      </c>
      <c r="H1870" s="151">
        <v>76.25</v>
      </c>
      <c r="I1870" s="152"/>
      <c r="L1870" s="148"/>
      <c r="M1870" s="167"/>
      <c r="N1870" s="168"/>
      <c r="O1870" s="168"/>
      <c r="P1870" s="168"/>
      <c r="Q1870" s="168"/>
      <c r="R1870" s="168"/>
      <c r="S1870" s="168"/>
      <c r="T1870" s="169"/>
      <c r="AT1870" s="149" t="s">
        <v>159</v>
      </c>
      <c r="AU1870" s="149" t="s">
        <v>77</v>
      </c>
      <c r="AV1870" s="13" t="s">
        <v>164</v>
      </c>
      <c r="AW1870" s="13" t="s">
        <v>30</v>
      </c>
      <c r="AX1870" s="13" t="s">
        <v>77</v>
      </c>
      <c r="AY1870" s="149" t="s">
        <v>151</v>
      </c>
    </row>
    <row r="1871" spans="2:65" s="1" customFormat="1" ht="6.95" customHeight="1">
      <c r="B1871" s="39"/>
      <c r="C1871" s="40"/>
      <c r="D1871" s="40"/>
      <c r="E1871" s="40"/>
      <c r="F1871" s="40"/>
      <c r="G1871" s="40"/>
      <c r="H1871" s="40"/>
      <c r="I1871" s="40"/>
      <c r="J1871" s="40"/>
      <c r="K1871" s="40"/>
      <c r="L1871" s="31"/>
    </row>
  </sheetData>
  <sheetProtection algorithmName="SHA-512" hashValue="S88b/q2VUhbmLRMlhI53AGgX8fxdveT/nSTTQ64NuWNtWHBIdeUc8IrpAJ6jCuKYR7EvPYgCpaCOEM5Z19Wd1A==" saltValue="vd28iJK8wpjPg/87IgOg8g==" spinCount="100000" sheet="1" objects="1" scenarios="1" formatColumns="0" formatRows="0" autoFilter="0"/>
  <autoFilter ref="C83:K1870" xr:uid="{00000000-0009-0000-0000-000004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407"/>
  <sheetViews>
    <sheetView showGridLines="0" topLeftCell="A66" zoomScaleNormal="100" workbookViewId="0">
      <selection activeCell="K88" sqref="K88"/>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91</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2417</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ROUND((SUM(BE84:BE406)),  2)</f>
        <v>0</v>
      </c>
      <c r="I33" s="88">
        <v>0.21</v>
      </c>
      <c r="J33" s="87">
        <f>ROUND(((SUM(BE84:BE406))*I33),  2)</f>
        <v>0</v>
      </c>
      <c r="L33" s="31"/>
    </row>
    <row r="34" spans="2:12" s="1" customFormat="1" ht="14.45" customHeight="1">
      <c r="B34" s="31"/>
      <c r="E34" s="26" t="s">
        <v>41</v>
      </c>
      <c r="F34" s="87">
        <f>ROUND((SUM(BF84:BF406)),  2)</f>
        <v>0</v>
      </c>
      <c r="I34" s="88">
        <v>0.12</v>
      </c>
      <c r="J34" s="87">
        <f>ROUND(((SUM(BF84:BF406))*I34),  2)</f>
        <v>0</v>
      </c>
      <c r="L34" s="31"/>
    </row>
    <row r="35" spans="2:12" s="1" customFormat="1" ht="14.45" hidden="1" customHeight="1">
      <c r="B35" s="31"/>
      <c r="E35" s="26" t="s">
        <v>42</v>
      </c>
      <c r="F35" s="87">
        <f>ROUND((SUM(BG84:BG406)),  2)</f>
        <v>0</v>
      </c>
      <c r="I35" s="88">
        <v>0.21</v>
      </c>
      <c r="J35" s="87">
        <f>0</f>
        <v>0</v>
      </c>
      <c r="L35" s="31"/>
    </row>
    <row r="36" spans="2:12" s="1" customFormat="1" ht="14.45" hidden="1" customHeight="1">
      <c r="B36" s="31"/>
      <c r="E36" s="26" t="s">
        <v>43</v>
      </c>
      <c r="F36" s="87">
        <f>ROUND((SUM(BH84:BH406)),  2)</f>
        <v>0</v>
      </c>
      <c r="I36" s="88">
        <v>0.12</v>
      </c>
      <c r="J36" s="87">
        <f>0</f>
        <v>0</v>
      </c>
      <c r="L36" s="31"/>
    </row>
    <row r="37" spans="2:12" s="1" customFormat="1" ht="14.45" hidden="1" customHeight="1">
      <c r="B37" s="31"/>
      <c r="E37" s="26" t="s">
        <v>44</v>
      </c>
      <c r="F37" s="87">
        <f>ROUND((SUM(BI84:BI406)),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 xml:space="preserve">SO 05 - Obnova TÚ Libice nad Cidlinou – Velký Osek </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J172</f>
        <v>0</v>
      </c>
      <c r="L61" s="98"/>
    </row>
    <row r="62" spans="2:47" s="8" customFormat="1" ht="24.95" customHeight="1">
      <c r="B62" s="98"/>
      <c r="D62" s="99" t="s">
        <v>133</v>
      </c>
      <c r="E62" s="100"/>
      <c r="F62" s="100"/>
      <c r="G62" s="100"/>
      <c r="H62" s="100"/>
      <c r="I62" s="100"/>
      <c r="J62" s="101">
        <f>J200</f>
        <v>0</v>
      </c>
      <c r="L62" s="98"/>
    </row>
    <row r="63" spans="2:47" s="8" customFormat="1" ht="24.95" customHeight="1">
      <c r="B63" s="98"/>
      <c r="D63" s="99" t="s">
        <v>134</v>
      </c>
      <c r="E63" s="100"/>
      <c r="F63" s="100"/>
      <c r="G63" s="100"/>
      <c r="H63" s="100"/>
      <c r="I63" s="100"/>
      <c r="J63" s="101">
        <f>J321</f>
        <v>0</v>
      </c>
      <c r="L63" s="98"/>
    </row>
    <row r="64" spans="2:47" s="8" customFormat="1" ht="24.95" customHeight="1">
      <c r="B64" s="98"/>
      <c r="D64" s="99" t="s">
        <v>135</v>
      </c>
      <c r="E64" s="100"/>
      <c r="F64" s="100"/>
      <c r="G64" s="100"/>
      <c r="H64" s="100"/>
      <c r="I64" s="100"/>
      <c r="J64" s="101">
        <f>J356</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 xml:space="preserve">SO 05 - Obnova TÚ Libice nad Cidlinou – Velký Osek </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P85+P172+P200+P321+P356</f>
        <v>0</v>
      </c>
      <c r="Q84" s="48"/>
      <c r="R84" s="107">
        <f>R85+R172+R200+R321+R356</f>
        <v>876.50159999999994</v>
      </c>
      <c r="S84" s="48"/>
      <c r="T84" s="108">
        <f>T85+T172+T200+T321+T356</f>
        <v>0</v>
      </c>
      <c r="AT84" s="16" t="s">
        <v>68</v>
      </c>
      <c r="AU84" s="16" t="s">
        <v>130</v>
      </c>
      <c r="BK84" s="109">
        <f>BK85+BK172+BK200+BK321+BK356</f>
        <v>0</v>
      </c>
    </row>
    <row r="85" spans="2:65" s="10" customFormat="1" ht="25.9" customHeight="1">
      <c r="B85" s="110"/>
      <c r="D85" s="111" t="s">
        <v>68</v>
      </c>
      <c r="E85" s="112" t="s">
        <v>149</v>
      </c>
      <c r="F85" s="112" t="s">
        <v>150</v>
      </c>
      <c r="I85" s="113"/>
      <c r="J85" s="114">
        <f>BK85</f>
        <v>0</v>
      </c>
      <c r="L85" s="110"/>
      <c r="M85" s="115"/>
      <c r="P85" s="116">
        <f>SUM(P86:P171)</f>
        <v>0</v>
      </c>
      <c r="R85" s="116">
        <f>SUM(R86:R171)</f>
        <v>43.425440000000002</v>
      </c>
      <c r="T85" s="117">
        <f>SUM(T86:T171)</f>
        <v>0</v>
      </c>
      <c r="AR85" s="111" t="s">
        <v>77</v>
      </c>
      <c r="AT85" s="118" t="s">
        <v>68</v>
      </c>
      <c r="AU85" s="118" t="s">
        <v>69</v>
      </c>
      <c r="AY85" s="111" t="s">
        <v>151</v>
      </c>
      <c r="BK85" s="119">
        <f>SUM(BK86:BK171)</f>
        <v>0</v>
      </c>
    </row>
    <row r="86" spans="2:65" s="1" customFormat="1" ht="16.5" customHeight="1">
      <c r="B86" s="31"/>
      <c r="C86" s="120" t="s">
        <v>77</v>
      </c>
      <c r="D86" s="120" t="s">
        <v>152</v>
      </c>
      <c r="E86" s="121" t="s">
        <v>153</v>
      </c>
      <c r="F86" s="122" t="s">
        <v>154</v>
      </c>
      <c r="G86" s="123" t="s">
        <v>155</v>
      </c>
      <c r="H86" s="124">
        <v>1</v>
      </c>
      <c r="I86" s="260"/>
      <c r="J86" s="126">
        <f>ROUND(I86*H86,2)</f>
        <v>0</v>
      </c>
      <c r="K86" s="122" t="s">
        <v>156</v>
      </c>
      <c r="L86" s="127"/>
      <c r="M86" s="128" t="s">
        <v>19</v>
      </c>
      <c r="N86" s="129" t="s">
        <v>40</v>
      </c>
      <c r="P86" s="130">
        <f>O86*H86</f>
        <v>0</v>
      </c>
      <c r="Q86" s="130">
        <v>7.2035999999999998</v>
      </c>
      <c r="R86" s="130">
        <f>Q86*H86</f>
        <v>7.2035999999999998</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2418</v>
      </c>
    </row>
    <row r="87" spans="2:65" s="11" customFormat="1">
      <c r="B87" s="134"/>
      <c r="D87" s="135" t="s">
        <v>159</v>
      </c>
      <c r="E87" s="136" t="s">
        <v>19</v>
      </c>
      <c r="F87" s="137" t="s">
        <v>2419</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77</v>
      </c>
      <c r="H88" s="144">
        <v>1</v>
      </c>
      <c r="L88" s="141"/>
      <c r="M88" s="146"/>
      <c r="T88" s="147"/>
      <c r="AT88" s="142" t="s">
        <v>159</v>
      </c>
      <c r="AU88" s="142" t="s">
        <v>77</v>
      </c>
      <c r="AV88" s="12" t="s">
        <v>79</v>
      </c>
      <c r="AW88" s="12" t="s">
        <v>30</v>
      </c>
      <c r="AX88" s="12" t="s">
        <v>69</v>
      </c>
      <c r="AY88" s="142" t="s">
        <v>151</v>
      </c>
    </row>
    <row r="89" spans="2:65" s="13" customFormat="1">
      <c r="B89" s="148"/>
      <c r="D89" s="135" t="s">
        <v>159</v>
      </c>
      <c r="E89" s="149" t="s">
        <v>19</v>
      </c>
      <c r="F89" s="150" t="s">
        <v>163</v>
      </c>
      <c r="H89" s="151">
        <v>1</v>
      </c>
      <c r="L89" s="148"/>
      <c r="M89" s="153"/>
      <c r="T89" s="154"/>
      <c r="AT89" s="149" t="s">
        <v>159</v>
      </c>
      <c r="AU89" s="149" t="s">
        <v>77</v>
      </c>
      <c r="AV89" s="13" t="s">
        <v>164</v>
      </c>
      <c r="AW89" s="13" t="s">
        <v>30</v>
      </c>
      <c r="AX89" s="13" t="s">
        <v>77</v>
      </c>
      <c r="AY89" s="149" t="s">
        <v>151</v>
      </c>
    </row>
    <row r="90" spans="2:65" s="11" customFormat="1">
      <c r="B90" s="134"/>
      <c r="D90" s="135" t="s">
        <v>159</v>
      </c>
      <c r="E90" s="136" t="s">
        <v>19</v>
      </c>
      <c r="F90" s="137" t="s">
        <v>165</v>
      </c>
      <c r="H90" s="136" t="s">
        <v>19</v>
      </c>
      <c r="L90" s="134"/>
      <c r="M90" s="139"/>
      <c r="T90" s="140"/>
      <c r="AT90" s="136" t="s">
        <v>159</v>
      </c>
      <c r="AU90" s="136" t="s">
        <v>77</v>
      </c>
      <c r="AV90" s="11" t="s">
        <v>77</v>
      </c>
      <c r="AW90" s="11" t="s">
        <v>30</v>
      </c>
      <c r="AX90" s="11" t="s">
        <v>69</v>
      </c>
      <c r="AY90" s="136" t="s">
        <v>151</v>
      </c>
    </row>
    <row r="91" spans="2:65" s="1" customFormat="1" ht="16.5" customHeight="1">
      <c r="B91" s="31"/>
      <c r="C91" s="120" t="s">
        <v>79</v>
      </c>
      <c r="D91" s="120" t="s">
        <v>152</v>
      </c>
      <c r="E91" s="121" t="s">
        <v>166</v>
      </c>
      <c r="F91" s="122" t="s">
        <v>167</v>
      </c>
      <c r="G91" s="123" t="s">
        <v>155</v>
      </c>
      <c r="H91" s="124">
        <v>5</v>
      </c>
      <c r="I91" s="260"/>
      <c r="J91" s="126">
        <f>ROUND(I91*H91,2)</f>
        <v>0</v>
      </c>
      <c r="K91" s="122" t="s">
        <v>156</v>
      </c>
      <c r="L91" s="127"/>
      <c r="M91" s="128" t="s">
        <v>19</v>
      </c>
      <c r="N91" s="129" t="s">
        <v>40</v>
      </c>
      <c r="P91" s="130">
        <f>O91*H91</f>
        <v>0</v>
      </c>
      <c r="Q91" s="130">
        <v>0.25684000000000001</v>
      </c>
      <c r="R91" s="130">
        <f>Q91*H91</f>
        <v>1.2842</v>
      </c>
      <c r="S91" s="130">
        <v>0</v>
      </c>
      <c r="T91" s="131">
        <f>S91*H91</f>
        <v>0</v>
      </c>
      <c r="AR91" s="132" t="s">
        <v>157</v>
      </c>
      <c r="AT91" s="132" t="s">
        <v>152</v>
      </c>
      <c r="AU91" s="132" t="s">
        <v>77</v>
      </c>
      <c r="AY91" s="16" t="s">
        <v>151</v>
      </c>
      <c r="BE91" s="133">
        <f>IF(N91="základní",J91,0)</f>
        <v>0</v>
      </c>
      <c r="BF91" s="133">
        <f>IF(N91="snížená",J91,0)</f>
        <v>0</v>
      </c>
      <c r="BG91" s="133">
        <f>IF(N91="zákl. přenesená",J91,0)</f>
        <v>0</v>
      </c>
      <c r="BH91" s="133">
        <f>IF(N91="sníž. přenesená",J91,0)</f>
        <v>0</v>
      </c>
      <c r="BI91" s="133">
        <f>IF(N91="nulová",J91,0)</f>
        <v>0</v>
      </c>
      <c r="BJ91" s="16" t="s">
        <v>77</v>
      </c>
      <c r="BK91" s="133">
        <f>ROUND(I91*H91,2)</f>
        <v>0</v>
      </c>
      <c r="BL91" s="16" t="s">
        <v>157</v>
      </c>
      <c r="BM91" s="132" t="s">
        <v>2420</v>
      </c>
    </row>
    <row r="92" spans="2:65" s="11" customFormat="1">
      <c r="B92" s="134"/>
      <c r="D92" s="135" t="s">
        <v>159</v>
      </c>
      <c r="E92" s="136" t="s">
        <v>19</v>
      </c>
      <c r="F92" s="137" t="s">
        <v>169</v>
      </c>
      <c r="H92" s="136" t="s">
        <v>19</v>
      </c>
      <c r="L92" s="134"/>
      <c r="M92" s="139"/>
      <c r="T92" s="140"/>
      <c r="AT92" s="136" t="s">
        <v>159</v>
      </c>
      <c r="AU92" s="136" t="s">
        <v>77</v>
      </c>
      <c r="AV92" s="11" t="s">
        <v>77</v>
      </c>
      <c r="AW92" s="11" t="s">
        <v>30</v>
      </c>
      <c r="AX92" s="11" t="s">
        <v>69</v>
      </c>
      <c r="AY92" s="136" t="s">
        <v>151</v>
      </c>
    </row>
    <row r="93" spans="2:65" s="11" customFormat="1">
      <c r="B93" s="134"/>
      <c r="D93" s="135" t="s">
        <v>159</v>
      </c>
      <c r="E93" s="136" t="s">
        <v>19</v>
      </c>
      <c r="F93" s="137" t="s">
        <v>2421</v>
      </c>
      <c r="H93" s="136" t="s">
        <v>19</v>
      </c>
      <c r="L93" s="134"/>
      <c r="M93" s="139"/>
      <c r="T93" s="140"/>
      <c r="AT93" s="136" t="s">
        <v>159</v>
      </c>
      <c r="AU93" s="136" t="s">
        <v>77</v>
      </c>
      <c r="AV93" s="11" t="s">
        <v>77</v>
      </c>
      <c r="AW93" s="11" t="s">
        <v>30</v>
      </c>
      <c r="AX93" s="11" t="s">
        <v>69</v>
      </c>
      <c r="AY93" s="136" t="s">
        <v>151</v>
      </c>
    </row>
    <row r="94" spans="2:65" s="12" customFormat="1">
      <c r="B94" s="141"/>
      <c r="D94" s="135" t="s">
        <v>159</v>
      </c>
      <c r="E94" s="142" t="s">
        <v>19</v>
      </c>
      <c r="F94" s="143" t="s">
        <v>79</v>
      </c>
      <c r="H94" s="144">
        <v>2</v>
      </c>
      <c r="L94" s="141"/>
      <c r="M94" s="146"/>
      <c r="T94" s="147"/>
      <c r="AT94" s="142" t="s">
        <v>159</v>
      </c>
      <c r="AU94" s="142" t="s">
        <v>77</v>
      </c>
      <c r="AV94" s="12" t="s">
        <v>79</v>
      </c>
      <c r="AW94" s="12" t="s">
        <v>30</v>
      </c>
      <c r="AX94" s="12" t="s">
        <v>69</v>
      </c>
      <c r="AY94" s="142" t="s">
        <v>151</v>
      </c>
    </row>
    <row r="95" spans="2:65" s="11" customFormat="1">
      <c r="B95" s="134"/>
      <c r="D95" s="135" t="s">
        <v>159</v>
      </c>
      <c r="E95" s="136" t="s">
        <v>19</v>
      </c>
      <c r="F95" s="137" t="s">
        <v>2422</v>
      </c>
      <c r="H95" s="136" t="s">
        <v>19</v>
      </c>
      <c r="L95" s="134"/>
      <c r="M95" s="139"/>
      <c r="T95" s="140"/>
      <c r="AT95" s="136" t="s">
        <v>159</v>
      </c>
      <c r="AU95" s="136" t="s">
        <v>77</v>
      </c>
      <c r="AV95" s="11" t="s">
        <v>77</v>
      </c>
      <c r="AW95" s="11" t="s">
        <v>30</v>
      </c>
      <c r="AX95" s="11" t="s">
        <v>69</v>
      </c>
      <c r="AY95" s="136" t="s">
        <v>151</v>
      </c>
    </row>
    <row r="96" spans="2:65" s="12" customFormat="1">
      <c r="B96" s="141"/>
      <c r="D96" s="135" t="s">
        <v>159</v>
      </c>
      <c r="E96" s="142" t="s">
        <v>19</v>
      </c>
      <c r="F96" s="143" t="s">
        <v>77</v>
      </c>
      <c r="H96" s="144">
        <v>1</v>
      </c>
      <c r="L96" s="141"/>
      <c r="M96" s="146"/>
      <c r="T96" s="147"/>
      <c r="AT96" s="142" t="s">
        <v>159</v>
      </c>
      <c r="AU96" s="142" t="s">
        <v>77</v>
      </c>
      <c r="AV96" s="12" t="s">
        <v>79</v>
      </c>
      <c r="AW96" s="12" t="s">
        <v>30</v>
      </c>
      <c r="AX96" s="12" t="s">
        <v>69</v>
      </c>
      <c r="AY96" s="142" t="s">
        <v>151</v>
      </c>
    </row>
    <row r="97" spans="2:65" s="11" customFormat="1">
      <c r="B97" s="134"/>
      <c r="D97" s="135" t="s">
        <v>159</v>
      </c>
      <c r="E97" s="136" t="s">
        <v>19</v>
      </c>
      <c r="F97" s="137" t="s">
        <v>172</v>
      </c>
      <c r="H97" s="136" t="s">
        <v>19</v>
      </c>
      <c r="L97" s="134"/>
      <c r="M97" s="139"/>
      <c r="T97" s="140"/>
      <c r="AT97" s="136" t="s">
        <v>159</v>
      </c>
      <c r="AU97" s="136" t="s">
        <v>77</v>
      </c>
      <c r="AV97" s="11" t="s">
        <v>77</v>
      </c>
      <c r="AW97" s="11" t="s">
        <v>30</v>
      </c>
      <c r="AX97" s="11" t="s">
        <v>69</v>
      </c>
      <c r="AY97" s="136" t="s">
        <v>151</v>
      </c>
    </row>
    <row r="98" spans="2:65" s="11" customFormat="1">
      <c r="B98" s="134"/>
      <c r="D98" s="135" t="s">
        <v>159</v>
      </c>
      <c r="E98" s="136" t="s">
        <v>19</v>
      </c>
      <c r="F98" s="137" t="s">
        <v>2423</v>
      </c>
      <c r="H98" s="136" t="s">
        <v>19</v>
      </c>
      <c r="L98" s="134"/>
      <c r="M98" s="139"/>
      <c r="T98" s="140"/>
      <c r="AT98" s="136" t="s">
        <v>159</v>
      </c>
      <c r="AU98" s="136" t="s">
        <v>77</v>
      </c>
      <c r="AV98" s="11" t="s">
        <v>77</v>
      </c>
      <c r="AW98" s="11" t="s">
        <v>30</v>
      </c>
      <c r="AX98" s="11" t="s">
        <v>69</v>
      </c>
      <c r="AY98" s="136" t="s">
        <v>151</v>
      </c>
    </row>
    <row r="99" spans="2:65" s="12" customFormat="1">
      <c r="B99" s="141"/>
      <c r="D99" s="135" t="s">
        <v>159</v>
      </c>
      <c r="E99" s="142" t="s">
        <v>19</v>
      </c>
      <c r="F99" s="143" t="s">
        <v>79</v>
      </c>
      <c r="H99" s="144">
        <v>2</v>
      </c>
      <c r="L99" s="141"/>
      <c r="M99" s="146"/>
      <c r="T99" s="147"/>
      <c r="AT99" s="142" t="s">
        <v>159</v>
      </c>
      <c r="AU99" s="142" t="s">
        <v>77</v>
      </c>
      <c r="AV99" s="12" t="s">
        <v>79</v>
      </c>
      <c r="AW99" s="12" t="s">
        <v>30</v>
      </c>
      <c r="AX99" s="12" t="s">
        <v>69</v>
      </c>
      <c r="AY99" s="142" t="s">
        <v>151</v>
      </c>
    </row>
    <row r="100" spans="2:65" s="13" customFormat="1">
      <c r="B100" s="148"/>
      <c r="D100" s="135" t="s">
        <v>159</v>
      </c>
      <c r="E100" s="149" t="s">
        <v>19</v>
      </c>
      <c r="F100" s="150" t="s">
        <v>163</v>
      </c>
      <c r="H100" s="151">
        <v>5</v>
      </c>
      <c r="L100" s="148"/>
      <c r="M100" s="153"/>
      <c r="T100" s="154"/>
      <c r="AT100" s="149" t="s">
        <v>159</v>
      </c>
      <c r="AU100" s="149" t="s">
        <v>77</v>
      </c>
      <c r="AV100" s="13" t="s">
        <v>164</v>
      </c>
      <c r="AW100" s="13" t="s">
        <v>30</v>
      </c>
      <c r="AX100" s="13" t="s">
        <v>77</v>
      </c>
      <c r="AY100" s="149" t="s">
        <v>151</v>
      </c>
    </row>
    <row r="101" spans="2:65" s="11" customFormat="1">
      <c r="B101" s="134"/>
      <c r="D101" s="135" t="s">
        <v>159</v>
      </c>
      <c r="E101" s="136" t="s">
        <v>19</v>
      </c>
      <c r="F101" s="137" t="s">
        <v>165</v>
      </c>
      <c r="H101" s="136" t="s">
        <v>19</v>
      </c>
      <c r="L101" s="134"/>
      <c r="M101" s="139"/>
      <c r="T101" s="140"/>
      <c r="AT101" s="136" t="s">
        <v>159</v>
      </c>
      <c r="AU101" s="136" t="s">
        <v>77</v>
      </c>
      <c r="AV101" s="11" t="s">
        <v>77</v>
      </c>
      <c r="AW101" s="11" t="s">
        <v>30</v>
      </c>
      <c r="AX101" s="11" t="s">
        <v>69</v>
      </c>
      <c r="AY101" s="136" t="s">
        <v>151</v>
      </c>
    </row>
    <row r="102" spans="2:65" s="1" customFormat="1" ht="16.5" customHeight="1">
      <c r="B102" s="31"/>
      <c r="C102" s="120" t="s">
        <v>176</v>
      </c>
      <c r="D102" s="120" t="s">
        <v>152</v>
      </c>
      <c r="E102" s="121" t="s">
        <v>186</v>
      </c>
      <c r="F102" s="122" t="s">
        <v>187</v>
      </c>
      <c r="G102" s="123" t="s">
        <v>155</v>
      </c>
      <c r="H102" s="124">
        <v>2</v>
      </c>
      <c r="I102" s="260"/>
      <c r="J102" s="126">
        <f>ROUND(I102*H102,2)</f>
        <v>0</v>
      </c>
      <c r="K102" s="122" t="s">
        <v>156</v>
      </c>
      <c r="L102" s="127"/>
      <c r="M102" s="128" t="s">
        <v>19</v>
      </c>
      <c r="N102" s="129" t="s">
        <v>40</v>
      </c>
      <c r="P102" s="130">
        <f>O102*H102</f>
        <v>0</v>
      </c>
      <c r="Q102" s="130">
        <v>0.29297000000000001</v>
      </c>
      <c r="R102" s="130">
        <f>Q102*H102</f>
        <v>0.58594000000000002</v>
      </c>
      <c r="S102" s="130">
        <v>0</v>
      </c>
      <c r="T102" s="131">
        <f>S102*H102</f>
        <v>0</v>
      </c>
      <c r="AR102" s="132" t="s">
        <v>157</v>
      </c>
      <c r="AT102" s="132" t="s">
        <v>152</v>
      </c>
      <c r="AU102" s="132" t="s">
        <v>77</v>
      </c>
      <c r="AY102" s="16" t="s">
        <v>151</v>
      </c>
      <c r="BE102" s="133">
        <f>IF(N102="základní",J102,0)</f>
        <v>0</v>
      </c>
      <c r="BF102" s="133">
        <f>IF(N102="snížená",J102,0)</f>
        <v>0</v>
      </c>
      <c r="BG102" s="133">
        <f>IF(N102="zákl. přenesená",J102,0)</f>
        <v>0</v>
      </c>
      <c r="BH102" s="133">
        <f>IF(N102="sníž. přenesená",J102,0)</f>
        <v>0</v>
      </c>
      <c r="BI102" s="133">
        <f>IF(N102="nulová",J102,0)</f>
        <v>0</v>
      </c>
      <c r="BJ102" s="16" t="s">
        <v>77</v>
      </c>
      <c r="BK102" s="133">
        <f>ROUND(I102*H102,2)</f>
        <v>0</v>
      </c>
      <c r="BL102" s="16" t="s">
        <v>157</v>
      </c>
      <c r="BM102" s="132" t="s">
        <v>2424</v>
      </c>
    </row>
    <row r="103" spans="2:65" s="11" customFormat="1">
      <c r="B103" s="134"/>
      <c r="D103" s="135" t="s">
        <v>159</v>
      </c>
      <c r="E103" s="136" t="s">
        <v>19</v>
      </c>
      <c r="F103" s="137" t="s">
        <v>190</v>
      </c>
      <c r="H103" s="136" t="s">
        <v>19</v>
      </c>
      <c r="L103" s="134"/>
      <c r="M103" s="139"/>
      <c r="T103" s="140"/>
      <c r="AT103" s="136" t="s">
        <v>159</v>
      </c>
      <c r="AU103" s="136" t="s">
        <v>77</v>
      </c>
      <c r="AV103" s="11" t="s">
        <v>77</v>
      </c>
      <c r="AW103" s="11" t="s">
        <v>30</v>
      </c>
      <c r="AX103" s="11" t="s">
        <v>69</v>
      </c>
      <c r="AY103" s="136" t="s">
        <v>151</v>
      </c>
    </row>
    <row r="104" spans="2:65" s="11" customFormat="1">
      <c r="B104" s="134"/>
      <c r="D104" s="135" t="s">
        <v>159</v>
      </c>
      <c r="E104" s="136" t="s">
        <v>19</v>
      </c>
      <c r="F104" s="137" t="s">
        <v>2425</v>
      </c>
      <c r="H104" s="136" t="s">
        <v>19</v>
      </c>
      <c r="L104" s="134"/>
      <c r="M104" s="139"/>
      <c r="T104" s="140"/>
      <c r="AT104" s="136" t="s">
        <v>159</v>
      </c>
      <c r="AU104" s="136" t="s">
        <v>77</v>
      </c>
      <c r="AV104" s="11" t="s">
        <v>77</v>
      </c>
      <c r="AW104" s="11" t="s">
        <v>30</v>
      </c>
      <c r="AX104" s="11" t="s">
        <v>69</v>
      </c>
      <c r="AY104" s="136" t="s">
        <v>151</v>
      </c>
    </row>
    <row r="105" spans="2:65" s="12" customFormat="1">
      <c r="B105" s="141"/>
      <c r="D105" s="135" t="s">
        <v>159</v>
      </c>
      <c r="E105" s="142" t="s">
        <v>19</v>
      </c>
      <c r="F105" s="143" t="s">
        <v>79</v>
      </c>
      <c r="H105" s="144">
        <v>2</v>
      </c>
      <c r="L105" s="141"/>
      <c r="M105" s="146"/>
      <c r="T105" s="147"/>
      <c r="AT105" s="142" t="s">
        <v>159</v>
      </c>
      <c r="AU105" s="142" t="s">
        <v>77</v>
      </c>
      <c r="AV105" s="12" t="s">
        <v>79</v>
      </c>
      <c r="AW105" s="12" t="s">
        <v>30</v>
      </c>
      <c r="AX105" s="12" t="s">
        <v>69</v>
      </c>
      <c r="AY105" s="142" t="s">
        <v>151</v>
      </c>
    </row>
    <row r="106" spans="2:65" s="13" customFormat="1">
      <c r="B106" s="148"/>
      <c r="D106" s="135" t="s">
        <v>159</v>
      </c>
      <c r="E106" s="149" t="s">
        <v>19</v>
      </c>
      <c r="F106" s="150" t="s">
        <v>163</v>
      </c>
      <c r="H106" s="151">
        <v>2</v>
      </c>
      <c r="L106" s="148"/>
      <c r="M106" s="153"/>
      <c r="T106" s="154"/>
      <c r="AT106" s="149" t="s">
        <v>159</v>
      </c>
      <c r="AU106" s="149" t="s">
        <v>77</v>
      </c>
      <c r="AV106" s="13" t="s">
        <v>164</v>
      </c>
      <c r="AW106" s="13" t="s">
        <v>30</v>
      </c>
      <c r="AX106" s="13" t="s">
        <v>77</v>
      </c>
      <c r="AY106" s="149" t="s">
        <v>151</v>
      </c>
    </row>
    <row r="107" spans="2:65" s="11" customFormat="1">
      <c r="B107" s="134"/>
      <c r="D107" s="135" t="s">
        <v>159</v>
      </c>
      <c r="E107" s="136" t="s">
        <v>19</v>
      </c>
      <c r="F107" s="137" t="s">
        <v>165</v>
      </c>
      <c r="H107" s="136" t="s">
        <v>19</v>
      </c>
      <c r="L107" s="134"/>
      <c r="M107" s="139"/>
      <c r="T107" s="140"/>
      <c r="AT107" s="136" t="s">
        <v>159</v>
      </c>
      <c r="AU107" s="136" t="s">
        <v>77</v>
      </c>
      <c r="AV107" s="11" t="s">
        <v>77</v>
      </c>
      <c r="AW107" s="11" t="s">
        <v>30</v>
      </c>
      <c r="AX107" s="11" t="s">
        <v>69</v>
      </c>
      <c r="AY107" s="136" t="s">
        <v>151</v>
      </c>
    </row>
    <row r="108" spans="2:65" s="1" customFormat="1" ht="16.5" customHeight="1">
      <c r="B108" s="31"/>
      <c r="C108" s="120" t="s">
        <v>164</v>
      </c>
      <c r="D108" s="120" t="s">
        <v>152</v>
      </c>
      <c r="E108" s="121" t="s">
        <v>717</v>
      </c>
      <c r="F108" s="122" t="s">
        <v>718</v>
      </c>
      <c r="G108" s="123" t="s">
        <v>155</v>
      </c>
      <c r="H108" s="124">
        <v>1</v>
      </c>
      <c r="I108" s="260"/>
      <c r="J108" s="126">
        <f>ROUND(I108*H108,2)</f>
        <v>0</v>
      </c>
      <c r="K108" s="122" t="s">
        <v>156</v>
      </c>
      <c r="L108" s="127"/>
      <c r="M108" s="128" t="s">
        <v>19</v>
      </c>
      <c r="N108" s="129" t="s">
        <v>40</v>
      </c>
      <c r="P108" s="130">
        <f>O108*H108</f>
        <v>0</v>
      </c>
      <c r="Q108" s="130">
        <v>0.34114</v>
      </c>
      <c r="R108" s="130">
        <f>Q108*H108</f>
        <v>0.34114</v>
      </c>
      <c r="S108" s="130">
        <v>0</v>
      </c>
      <c r="T108" s="131">
        <f>S108*H108</f>
        <v>0</v>
      </c>
      <c r="AR108" s="132" t="s">
        <v>157</v>
      </c>
      <c r="AT108" s="132" t="s">
        <v>152</v>
      </c>
      <c r="AU108" s="132" t="s">
        <v>77</v>
      </c>
      <c r="AY108" s="16" t="s">
        <v>151</v>
      </c>
      <c r="BE108" s="133">
        <f>IF(N108="základní",J108,0)</f>
        <v>0</v>
      </c>
      <c r="BF108" s="133">
        <f>IF(N108="snížená",J108,0)</f>
        <v>0</v>
      </c>
      <c r="BG108" s="133">
        <f>IF(N108="zákl. přenesená",J108,0)</f>
        <v>0</v>
      </c>
      <c r="BH108" s="133">
        <f>IF(N108="sníž. přenesená",J108,0)</f>
        <v>0</v>
      </c>
      <c r="BI108" s="133">
        <f>IF(N108="nulová",J108,0)</f>
        <v>0</v>
      </c>
      <c r="BJ108" s="16" t="s">
        <v>77</v>
      </c>
      <c r="BK108" s="133">
        <f>ROUND(I108*H108,2)</f>
        <v>0</v>
      </c>
      <c r="BL108" s="16" t="s">
        <v>157</v>
      </c>
      <c r="BM108" s="132" t="s">
        <v>2426</v>
      </c>
    </row>
    <row r="109" spans="2:65" s="11" customFormat="1">
      <c r="B109" s="134"/>
      <c r="D109" s="135" t="s">
        <v>159</v>
      </c>
      <c r="E109" s="136" t="s">
        <v>19</v>
      </c>
      <c r="F109" s="137" t="s">
        <v>2427</v>
      </c>
      <c r="H109" s="136" t="s">
        <v>19</v>
      </c>
      <c r="L109" s="134"/>
      <c r="M109" s="139"/>
      <c r="T109" s="140"/>
      <c r="AT109" s="136" t="s">
        <v>159</v>
      </c>
      <c r="AU109" s="136" t="s">
        <v>77</v>
      </c>
      <c r="AV109" s="11" t="s">
        <v>77</v>
      </c>
      <c r="AW109" s="11" t="s">
        <v>30</v>
      </c>
      <c r="AX109" s="11" t="s">
        <v>69</v>
      </c>
      <c r="AY109" s="136" t="s">
        <v>151</v>
      </c>
    </row>
    <row r="110" spans="2:65" s="12" customFormat="1">
      <c r="B110" s="141"/>
      <c r="D110" s="135" t="s">
        <v>159</v>
      </c>
      <c r="E110" s="142" t="s">
        <v>19</v>
      </c>
      <c r="F110" s="143" t="s">
        <v>77</v>
      </c>
      <c r="H110" s="144">
        <v>1</v>
      </c>
      <c r="L110" s="141"/>
      <c r="M110" s="146"/>
      <c r="T110" s="147"/>
      <c r="AT110" s="142" t="s">
        <v>159</v>
      </c>
      <c r="AU110" s="142" t="s">
        <v>77</v>
      </c>
      <c r="AV110" s="12" t="s">
        <v>79</v>
      </c>
      <c r="AW110" s="12" t="s">
        <v>30</v>
      </c>
      <c r="AX110" s="12" t="s">
        <v>69</v>
      </c>
      <c r="AY110" s="142" t="s">
        <v>151</v>
      </c>
    </row>
    <row r="111" spans="2:65" s="13" customFormat="1">
      <c r="B111" s="148"/>
      <c r="D111" s="135" t="s">
        <v>159</v>
      </c>
      <c r="E111" s="149" t="s">
        <v>19</v>
      </c>
      <c r="F111" s="150" t="s">
        <v>163</v>
      </c>
      <c r="H111" s="151">
        <v>1</v>
      </c>
      <c r="L111" s="148"/>
      <c r="M111" s="153"/>
      <c r="T111" s="154"/>
      <c r="AT111" s="149" t="s">
        <v>159</v>
      </c>
      <c r="AU111" s="149" t="s">
        <v>77</v>
      </c>
      <c r="AV111" s="13" t="s">
        <v>164</v>
      </c>
      <c r="AW111" s="13" t="s">
        <v>30</v>
      </c>
      <c r="AX111" s="13" t="s">
        <v>77</v>
      </c>
      <c r="AY111" s="149" t="s">
        <v>151</v>
      </c>
    </row>
    <row r="112" spans="2:65" s="11" customFormat="1">
      <c r="B112" s="134"/>
      <c r="D112" s="135" t="s">
        <v>159</v>
      </c>
      <c r="E112" s="136" t="s">
        <v>19</v>
      </c>
      <c r="F112" s="137" t="s">
        <v>165</v>
      </c>
      <c r="H112" s="136" t="s">
        <v>19</v>
      </c>
      <c r="L112" s="134"/>
      <c r="M112" s="139"/>
      <c r="T112" s="140"/>
      <c r="AT112" s="136" t="s">
        <v>159</v>
      </c>
      <c r="AU112" s="136" t="s">
        <v>77</v>
      </c>
      <c r="AV112" s="11" t="s">
        <v>77</v>
      </c>
      <c r="AW112" s="11" t="s">
        <v>30</v>
      </c>
      <c r="AX112" s="11" t="s">
        <v>69</v>
      </c>
      <c r="AY112" s="136" t="s">
        <v>151</v>
      </c>
    </row>
    <row r="113" spans="2:65" s="1" customFormat="1" ht="16.5" customHeight="1">
      <c r="B113" s="31"/>
      <c r="C113" s="120" t="s">
        <v>185</v>
      </c>
      <c r="D113" s="120" t="s">
        <v>152</v>
      </c>
      <c r="E113" s="121" t="s">
        <v>2428</v>
      </c>
      <c r="F113" s="122" t="s">
        <v>2429</v>
      </c>
      <c r="G113" s="123" t="s">
        <v>155</v>
      </c>
      <c r="H113" s="124">
        <v>2</v>
      </c>
      <c r="I113" s="260"/>
      <c r="J113" s="126">
        <f>ROUND(I113*H113,2)</f>
        <v>0</v>
      </c>
      <c r="K113" s="122" t="s">
        <v>156</v>
      </c>
      <c r="L113" s="127"/>
      <c r="M113" s="128" t="s">
        <v>19</v>
      </c>
      <c r="N113" s="129" t="s">
        <v>40</v>
      </c>
      <c r="P113" s="130">
        <f>O113*H113</f>
        <v>0</v>
      </c>
      <c r="Q113" s="130">
        <v>0.51</v>
      </c>
      <c r="R113" s="130">
        <f>Q113*H113</f>
        <v>1.02</v>
      </c>
      <c r="S113" s="130">
        <v>0</v>
      </c>
      <c r="T113" s="131">
        <f>S113*H113</f>
        <v>0</v>
      </c>
      <c r="AR113" s="132" t="s">
        <v>157</v>
      </c>
      <c r="AT113" s="132" t="s">
        <v>152</v>
      </c>
      <c r="AU113" s="132" t="s">
        <v>77</v>
      </c>
      <c r="AY113" s="16" t="s">
        <v>151</v>
      </c>
      <c r="BE113" s="133">
        <f>IF(N113="základní",J113,0)</f>
        <v>0</v>
      </c>
      <c r="BF113" s="133">
        <f>IF(N113="snížená",J113,0)</f>
        <v>0</v>
      </c>
      <c r="BG113" s="133">
        <f>IF(N113="zákl. přenesená",J113,0)</f>
        <v>0</v>
      </c>
      <c r="BH113" s="133">
        <f>IF(N113="sníž. přenesená",J113,0)</f>
        <v>0</v>
      </c>
      <c r="BI113" s="133">
        <f>IF(N113="nulová",J113,0)</f>
        <v>0</v>
      </c>
      <c r="BJ113" s="16" t="s">
        <v>77</v>
      </c>
      <c r="BK113" s="133">
        <f>ROUND(I113*H113,2)</f>
        <v>0</v>
      </c>
      <c r="BL113" s="16" t="s">
        <v>157</v>
      </c>
      <c r="BM113" s="132" t="s">
        <v>2430</v>
      </c>
    </row>
    <row r="114" spans="2:65" s="11" customFormat="1">
      <c r="B114" s="134"/>
      <c r="D114" s="135" t="s">
        <v>159</v>
      </c>
      <c r="E114" s="136" t="s">
        <v>19</v>
      </c>
      <c r="F114" s="137" t="s">
        <v>2431</v>
      </c>
      <c r="H114" s="136" t="s">
        <v>19</v>
      </c>
      <c r="L114" s="134"/>
      <c r="M114" s="139"/>
      <c r="T114" s="140"/>
      <c r="AT114" s="136" t="s">
        <v>159</v>
      </c>
      <c r="AU114" s="136" t="s">
        <v>77</v>
      </c>
      <c r="AV114" s="11" t="s">
        <v>77</v>
      </c>
      <c r="AW114" s="11" t="s">
        <v>30</v>
      </c>
      <c r="AX114" s="11" t="s">
        <v>69</v>
      </c>
      <c r="AY114" s="136" t="s">
        <v>151</v>
      </c>
    </row>
    <row r="115" spans="2:65" s="12" customFormat="1">
      <c r="B115" s="141"/>
      <c r="D115" s="135" t="s">
        <v>159</v>
      </c>
      <c r="E115" s="142" t="s">
        <v>19</v>
      </c>
      <c r="F115" s="143" t="s">
        <v>79</v>
      </c>
      <c r="H115" s="144">
        <v>2</v>
      </c>
      <c r="L115" s="141"/>
      <c r="M115" s="146"/>
      <c r="T115" s="147"/>
      <c r="AT115" s="142" t="s">
        <v>159</v>
      </c>
      <c r="AU115" s="142" t="s">
        <v>77</v>
      </c>
      <c r="AV115" s="12" t="s">
        <v>79</v>
      </c>
      <c r="AW115" s="12" t="s">
        <v>30</v>
      </c>
      <c r="AX115" s="12" t="s">
        <v>69</v>
      </c>
      <c r="AY115" s="142" t="s">
        <v>151</v>
      </c>
    </row>
    <row r="116" spans="2:65" s="13" customFormat="1">
      <c r="B116" s="148"/>
      <c r="D116" s="135" t="s">
        <v>159</v>
      </c>
      <c r="E116" s="149" t="s">
        <v>19</v>
      </c>
      <c r="F116" s="150" t="s">
        <v>163</v>
      </c>
      <c r="H116" s="151">
        <v>2</v>
      </c>
      <c r="L116" s="148"/>
      <c r="M116" s="153"/>
      <c r="T116" s="154"/>
      <c r="AT116" s="149" t="s">
        <v>159</v>
      </c>
      <c r="AU116" s="149" t="s">
        <v>77</v>
      </c>
      <c r="AV116" s="13" t="s">
        <v>164</v>
      </c>
      <c r="AW116" s="13" t="s">
        <v>30</v>
      </c>
      <c r="AX116" s="13" t="s">
        <v>77</v>
      </c>
      <c r="AY116" s="149" t="s">
        <v>151</v>
      </c>
    </row>
    <row r="117" spans="2:65" s="11" customFormat="1">
      <c r="B117" s="134"/>
      <c r="D117" s="135" t="s">
        <v>159</v>
      </c>
      <c r="E117" s="136" t="s">
        <v>19</v>
      </c>
      <c r="F117" s="137" t="s">
        <v>165</v>
      </c>
      <c r="H117" s="136" t="s">
        <v>19</v>
      </c>
      <c r="L117" s="134"/>
      <c r="M117" s="139"/>
      <c r="T117" s="140"/>
      <c r="AT117" s="136" t="s">
        <v>159</v>
      </c>
      <c r="AU117" s="136" t="s">
        <v>77</v>
      </c>
      <c r="AV117" s="11" t="s">
        <v>77</v>
      </c>
      <c r="AW117" s="11" t="s">
        <v>30</v>
      </c>
      <c r="AX117" s="11" t="s">
        <v>69</v>
      </c>
      <c r="AY117" s="136" t="s">
        <v>151</v>
      </c>
    </row>
    <row r="118" spans="2:65" s="1" customFormat="1" ht="16.5" customHeight="1">
      <c r="B118" s="31"/>
      <c r="C118" s="120" t="s">
        <v>192</v>
      </c>
      <c r="D118" s="120" t="s">
        <v>152</v>
      </c>
      <c r="E118" s="121" t="s">
        <v>2432</v>
      </c>
      <c r="F118" s="122" t="s">
        <v>2433</v>
      </c>
      <c r="G118" s="123" t="s">
        <v>155</v>
      </c>
      <c r="H118" s="124">
        <v>2</v>
      </c>
      <c r="I118" s="260"/>
      <c r="J118" s="126">
        <f>ROUND(I118*H118,2)</f>
        <v>0</v>
      </c>
      <c r="K118" s="122" t="s">
        <v>156</v>
      </c>
      <c r="L118" s="127"/>
      <c r="M118" s="128" t="s">
        <v>19</v>
      </c>
      <c r="N118" s="129" t="s">
        <v>40</v>
      </c>
      <c r="P118" s="130">
        <f>O118*H118</f>
        <v>0</v>
      </c>
      <c r="Q118" s="130">
        <v>0.56799999999999995</v>
      </c>
      <c r="R118" s="130">
        <f>Q118*H118</f>
        <v>1.1359999999999999</v>
      </c>
      <c r="S118" s="130">
        <v>0</v>
      </c>
      <c r="T118" s="131">
        <f>S118*H118</f>
        <v>0</v>
      </c>
      <c r="AR118" s="132" t="s">
        <v>157</v>
      </c>
      <c r="AT118" s="132" t="s">
        <v>152</v>
      </c>
      <c r="AU118" s="132" t="s">
        <v>77</v>
      </c>
      <c r="AY118" s="16" t="s">
        <v>151</v>
      </c>
      <c r="BE118" s="133">
        <f>IF(N118="základní",J118,0)</f>
        <v>0</v>
      </c>
      <c r="BF118" s="133">
        <f>IF(N118="snížená",J118,0)</f>
        <v>0</v>
      </c>
      <c r="BG118" s="133">
        <f>IF(N118="zákl. přenesená",J118,0)</f>
        <v>0</v>
      </c>
      <c r="BH118" s="133">
        <f>IF(N118="sníž. přenesená",J118,0)</f>
        <v>0</v>
      </c>
      <c r="BI118" s="133">
        <f>IF(N118="nulová",J118,0)</f>
        <v>0</v>
      </c>
      <c r="BJ118" s="16" t="s">
        <v>77</v>
      </c>
      <c r="BK118" s="133">
        <f>ROUND(I118*H118,2)</f>
        <v>0</v>
      </c>
      <c r="BL118" s="16" t="s">
        <v>157</v>
      </c>
      <c r="BM118" s="132" t="s">
        <v>2434</v>
      </c>
    </row>
    <row r="119" spans="2:65" s="11" customFormat="1">
      <c r="B119" s="134"/>
      <c r="D119" s="135" t="s">
        <v>159</v>
      </c>
      <c r="E119" s="136" t="s">
        <v>19</v>
      </c>
      <c r="F119" s="137" t="s">
        <v>2435</v>
      </c>
      <c r="H119" s="136" t="s">
        <v>19</v>
      </c>
      <c r="L119" s="134"/>
      <c r="M119" s="139"/>
      <c r="T119" s="140"/>
      <c r="AT119" s="136" t="s">
        <v>159</v>
      </c>
      <c r="AU119" s="136" t="s">
        <v>77</v>
      </c>
      <c r="AV119" s="11" t="s">
        <v>77</v>
      </c>
      <c r="AW119" s="11" t="s">
        <v>30</v>
      </c>
      <c r="AX119" s="11" t="s">
        <v>69</v>
      </c>
      <c r="AY119" s="136" t="s">
        <v>151</v>
      </c>
    </row>
    <row r="120" spans="2:65" s="12" customFormat="1">
      <c r="B120" s="141"/>
      <c r="D120" s="135" t="s">
        <v>159</v>
      </c>
      <c r="E120" s="142" t="s">
        <v>19</v>
      </c>
      <c r="F120" s="143" t="s">
        <v>79</v>
      </c>
      <c r="H120" s="144">
        <v>2</v>
      </c>
      <c r="L120" s="141"/>
      <c r="M120" s="146"/>
      <c r="T120" s="147"/>
      <c r="AT120" s="142" t="s">
        <v>159</v>
      </c>
      <c r="AU120" s="142" t="s">
        <v>77</v>
      </c>
      <c r="AV120" s="12" t="s">
        <v>79</v>
      </c>
      <c r="AW120" s="12" t="s">
        <v>30</v>
      </c>
      <c r="AX120" s="12" t="s">
        <v>69</v>
      </c>
      <c r="AY120" s="142" t="s">
        <v>151</v>
      </c>
    </row>
    <row r="121" spans="2:65" s="13" customFormat="1">
      <c r="B121" s="148"/>
      <c r="D121" s="135" t="s">
        <v>159</v>
      </c>
      <c r="E121" s="149" t="s">
        <v>19</v>
      </c>
      <c r="F121" s="150" t="s">
        <v>163</v>
      </c>
      <c r="H121" s="151">
        <v>2</v>
      </c>
      <c r="L121" s="148"/>
      <c r="M121" s="153"/>
      <c r="T121" s="154"/>
      <c r="AT121" s="149" t="s">
        <v>159</v>
      </c>
      <c r="AU121" s="149" t="s">
        <v>77</v>
      </c>
      <c r="AV121" s="13" t="s">
        <v>164</v>
      </c>
      <c r="AW121" s="13" t="s">
        <v>30</v>
      </c>
      <c r="AX121" s="13" t="s">
        <v>77</v>
      </c>
      <c r="AY121" s="149" t="s">
        <v>151</v>
      </c>
    </row>
    <row r="122" spans="2:65" s="11" customFormat="1">
      <c r="B122" s="134"/>
      <c r="D122" s="135" t="s">
        <v>159</v>
      </c>
      <c r="E122" s="136" t="s">
        <v>19</v>
      </c>
      <c r="F122" s="137" t="s">
        <v>165</v>
      </c>
      <c r="H122" s="136" t="s">
        <v>19</v>
      </c>
      <c r="L122" s="134"/>
      <c r="M122" s="139"/>
      <c r="T122" s="140"/>
      <c r="AT122" s="136" t="s">
        <v>159</v>
      </c>
      <c r="AU122" s="136" t="s">
        <v>77</v>
      </c>
      <c r="AV122" s="11" t="s">
        <v>77</v>
      </c>
      <c r="AW122" s="11" t="s">
        <v>30</v>
      </c>
      <c r="AX122" s="11" t="s">
        <v>69</v>
      </c>
      <c r="AY122" s="136" t="s">
        <v>151</v>
      </c>
    </row>
    <row r="123" spans="2:65" s="1" customFormat="1" ht="16.5" customHeight="1">
      <c r="B123" s="31"/>
      <c r="C123" s="120" t="s">
        <v>197</v>
      </c>
      <c r="D123" s="120" t="s">
        <v>152</v>
      </c>
      <c r="E123" s="121" t="s">
        <v>2436</v>
      </c>
      <c r="F123" s="122" t="s">
        <v>2437</v>
      </c>
      <c r="G123" s="123" t="s">
        <v>155</v>
      </c>
      <c r="H123" s="124">
        <v>2</v>
      </c>
      <c r="I123" s="260"/>
      <c r="J123" s="126">
        <f>ROUND(I123*H123,2)</f>
        <v>0</v>
      </c>
      <c r="K123" s="122" t="s">
        <v>156</v>
      </c>
      <c r="L123" s="127"/>
      <c r="M123" s="128" t="s">
        <v>19</v>
      </c>
      <c r="N123" s="129" t="s">
        <v>40</v>
      </c>
      <c r="P123" s="130">
        <f>O123*H123</f>
        <v>0</v>
      </c>
      <c r="Q123" s="130">
        <v>0</v>
      </c>
      <c r="R123" s="130">
        <f>Q123*H123</f>
        <v>0</v>
      </c>
      <c r="S123" s="130">
        <v>0</v>
      </c>
      <c r="T123" s="131">
        <f>S123*H123</f>
        <v>0</v>
      </c>
      <c r="AR123" s="132" t="s">
        <v>157</v>
      </c>
      <c r="AT123" s="132" t="s">
        <v>152</v>
      </c>
      <c r="AU123" s="132" t="s">
        <v>77</v>
      </c>
      <c r="AY123" s="16" t="s">
        <v>151</v>
      </c>
      <c r="BE123" s="133">
        <f>IF(N123="základní",J123,0)</f>
        <v>0</v>
      </c>
      <c r="BF123" s="133">
        <f>IF(N123="snížená",J123,0)</f>
        <v>0</v>
      </c>
      <c r="BG123" s="133">
        <f>IF(N123="zákl. přenesená",J123,0)</f>
        <v>0</v>
      </c>
      <c r="BH123" s="133">
        <f>IF(N123="sníž. přenesená",J123,0)</f>
        <v>0</v>
      </c>
      <c r="BI123" s="133">
        <f>IF(N123="nulová",J123,0)</f>
        <v>0</v>
      </c>
      <c r="BJ123" s="16" t="s">
        <v>77</v>
      </c>
      <c r="BK123" s="133">
        <f>ROUND(I123*H123,2)</f>
        <v>0</v>
      </c>
      <c r="BL123" s="16" t="s">
        <v>157</v>
      </c>
      <c r="BM123" s="132" t="s">
        <v>2438</v>
      </c>
    </row>
    <row r="124" spans="2:65" s="11" customFormat="1">
      <c r="B124" s="134"/>
      <c r="D124" s="135" t="s">
        <v>159</v>
      </c>
      <c r="E124" s="136" t="s">
        <v>19</v>
      </c>
      <c r="F124" s="137" t="s">
        <v>2431</v>
      </c>
      <c r="H124" s="136" t="s">
        <v>19</v>
      </c>
      <c r="L124" s="134"/>
      <c r="M124" s="139"/>
      <c r="T124" s="140"/>
      <c r="AT124" s="136" t="s">
        <v>159</v>
      </c>
      <c r="AU124" s="136" t="s">
        <v>77</v>
      </c>
      <c r="AV124" s="11" t="s">
        <v>77</v>
      </c>
      <c r="AW124" s="11" t="s">
        <v>30</v>
      </c>
      <c r="AX124" s="11" t="s">
        <v>69</v>
      </c>
      <c r="AY124" s="136" t="s">
        <v>151</v>
      </c>
    </row>
    <row r="125" spans="2:65" s="12" customFormat="1">
      <c r="B125" s="141"/>
      <c r="D125" s="135" t="s">
        <v>159</v>
      </c>
      <c r="E125" s="142" t="s">
        <v>19</v>
      </c>
      <c r="F125" s="143" t="s">
        <v>79</v>
      </c>
      <c r="H125" s="144">
        <v>2</v>
      </c>
      <c r="L125" s="141"/>
      <c r="M125" s="146"/>
      <c r="T125" s="147"/>
      <c r="AT125" s="142" t="s">
        <v>159</v>
      </c>
      <c r="AU125" s="142" t="s">
        <v>77</v>
      </c>
      <c r="AV125" s="12" t="s">
        <v>79</v>
      </c>
      <c r="AW125" s="12" t="s">
        <v>30</v>
      </c>
      <c r="AX125" s="12" t="s">
        <v>69</v>
      </c>
      <c r="AY125" s="142" t="s">
        <v>151</v>
      </c>
    </row>
    <row r="126" spans="2:65" s="13" customFormat="1">
      <c r="B126" s="148"/>
      <c r="D126" s="135" t="s">
        <v>159</v>
      </c>
      <c r="E126" s="149" t="s">
        <v>19</v>
      </c>
      <c r="F126" s="150" t="s">
        <v>163</v>
      </c>
      <c r="H126" s="151">
        <v>2</v>
      </c>
      <c r="L126" s="148"/>
      <c r="M126" s="153"/>
      <c r="T126" s="154"/>
      <c r="AT126" s="149" t="s">
        <v>159</v>
      </c>
      <c r="AU126" s="149" t="s">
        <v>77</v>
      </c>
      <c r="AV126" s="13" t="s">
        <v>164</v>
      </c>
      <c r="AW126" s="13" t="s">
        <v>30</v>
      </c>
      <c r="AX126" s="13" t="s">
        <v>77</v>
      </c>
      <c r="AY126" s="149" t="s">
        <v>151</v>
      </c>
    </row>
    <row r="127" spans="2:65" s="11" customFormat="1">
      <c r="B127" s="134"/>
      <c r="D127" s="135" t="s">
        <v>159</v>
      </c>
      <c r="E127" s="136" t="s">
        <v>19</v>
      </c>
      <c r="F127" s="137" t="s">
        <v>165</v>
      </c>
      <c r="H127" s="136" t="s">
        <v>19</v>
      </c>
      <c r="L127" s="134"/>
      <c r="M127" s="139"/>
      <c r="T127" s="140"/>
      <c r="AT127" s="136" t="s">
        <v>159</v>
      </c>
      <c r="AU127" s="136" t="s">
        <v>77</v>
      </c>
      <c r="AV127" s="11" t="s">
        <v>77</v>
      </c>
      <c r="AW127" s="11" t="s">
        <v>30</v>
      </c>
      <c r="AX127" s="11" t="s">
        <v>69</v>
      </c>
      <c r="AY127" s="136" t="s">
        <v>151</v>
      </c>
    </row>
    <row r="128" spans="2:65" s="1" customFormat="1" ht="16.5" customHeight="1">
      <c r="B128" s="31"/>
      <c r="C128" s="120" t="s">
        <v>200</v>
      </c>
      <c r="D128" s="120" t="s">
        <v>152</v>
      </c>
      <c r="E128" s="121" t="s">
        <v>198</v>
      </c>
      <c r="F128" s="122" t="s">
        <v>199</v>
      </c>
      <c r="G128" s="123" t="s">
        <v>155</v>
      </c>
      <c r="H128" s="124">
        <v>23336</v>
      </c>
      <c r="I128" s="260"/>
      <c r="J128" s="126">
        <f>ROUND(I128*H128,2)</f>
        <v>0</v>
      </c>
      <c r="K128" s="122" t="s">
        <v>156</v>
      </c>
      <c r="L128" s="127"/>
      <c r="M128" s="128" t="s">
        <v>19</v>
      </c>
      <c r="N128" s="129" t="s">
        <v>40</v>
      </c>
      <c r="P128" s="130">
        <f>O128*H128</f>
        <v>0</v>
      </c>
      <c r="Q128" s="130">
        <v>6.3000000000000003E-4</v>
      </c>
      <c r="R128" s="130">
        <f>Q128*H128</f>
        <v>14.701680000000001</v>
      </c>
      <c r="S128" s="130">
        <v>0</v>
      </c>
      <c r="T128" s="131">
        <f>S128*H128</f>
        <v>0</v>
      </c>
      <c r="AR128" s="132" t="s">
        <v>200</v>
      </c>
      <c r="AT128" s="132" t="s">
        <v>152</v>
      </c>
      <c r="AU128" s="132" t="s">
        <v>77</v>
      </c>
      <c r="AY128" s="16" t="s">
        <v>151</v>
      </c>
      <c r="BE128" s="133">
        <f>IF(N128="základní",J128,0)</f>
        <v>0</v>
      </c>
      <c r="BF128" s="133">
        <f>IF(N128="snížená",J128,0)</f>
        <v>0</v>
      </c>
      <c r="BG128" s="133">
        <f>IF(N128="zákl. přenesená",J128,0)</f>
        <v>0</v>
      </c>
      <c r="BH128" s="133">
        <f>IF(N128="sníž. přenesená",J128,0)</f>
        <v>0</v>
      </c>
      <c r="BI128" s="133">
        <f>IF(N128="nulová",J128,0)</f>
        <v>0</v>
      </c>
      <c r="BJ128" s="16" t="s">
        <v>77</v>
      </c>
      <c r="BK128" s="133">
        <f>ROUND(I128*H128,2)</f>
        <v>0</v>
      </c>
      <c r="BL128" s="16" t="s">
        <v>164</v>
      </c>
      <c r="BM128" s="132" t="s">
        <v>2439</v>
      </c>
    </row>
    <row r="129" spans="2:65" s="11" customFormat="1">
      <c r="B129" s="134"/>
      <c r="D129" s="135" t="s">
        <v>159</v>
      </c>
      <c r="E129" s="136" t="s">
        <v>19</v>
      </c>
      <c r="F129" s="137" t="s">
        <v>169</v>
      </c>
      <c r="H129" s="136" t="s">
        <v>19</v>
      </c>
      <c r="L129" s="134"/>
      <c r="M129" s="139"/>
      <c r="T129" s="140"/>
      <c r="AT129" s="136" t="s">
        <v>159</v>
      </c>
      <c r="AU129" s="136" t="s">
        <v>77</v>
      </c>
      <c r="AV129" s="11" t="s">
        <v>77</v>
      </c>
      <c r="AW129" s="11" t="s">
        <v>30</v>
      </c>
      <c r="AX129" s="11" t="s">
        <v>69</v>
      </c>
      <c r="AY129" s="136" t="s">
        <v>151</v>
      </c>
    </row>
    <row r="130" spans="2:65" s="12" customFormat="1">
      <c r="B130" s="141"/>
      <c r="D130" s="135" t="s">
        <v>159</v>
      </c>
      <c r="E130" s="142" t="s">
        <v>19</v>
      </c>
      <c r="F130" s="143" t="s">
        <v>2440</v>
      </c>
      <c r="H130" s="144">
        <v>11361.92</v>
      </c>
      <c r="L130" s="141"/>
      <c r="M130" s="146"/>
      <c r="T130" s="147"/>
      <c r="AT130" s="142" t="s">
        <v>159</v>
      </c>
      <c r="AU130" s="142" t="s">
        <v>77</v>
      </c>
      <c r="AV130" s="12" t="s">
        <v>79</v>
      </c>
      <c r="AW130" s="12" t="s">
        <v>30</v>
      </c>
      <c r="AX130" s="12" t="s">
        <v>69</v>
      </c>
      <c r="AY130" s="142" t="s">
        <v>151</v>
      </c>
    </row>
    <row r="131" spans="2:65" s="12" customFormat="1">
      <c r="B131" s="141"/>
      <c r="D131" s="135" t="s">
        <v>159</v>
      </c>
      <c r="E131" s="142" t="s">
        <v>19</v>
      </c>
      <c r="F131" s="143" t="s">
        <v>2441</v>
      </c>
      <c r="H131" s="144">
        <v>2.08</v>
      </c>
      <c r="L131" s="141"/>
      <c r="M131" s="146"/>
      <c r="T131" s="147"/>
      <c r="AT131" s="142" t="s">
        <v>159</v>
      </c>
      <c r="AU131" s="142" t="s">
        <v>77</v>
      </c>
      <c r="AV131" s="12" t="s">
        <v>79</v>
      </c>
      <c r="AW131" s="12" t="s">
        <v>30</v>
      </c>
      <c r="AX131" s="12" t="s">
        <v>69</v>
      </c>
      <c r="AY131" s="142" t="s">
        <v>151</v>
      </c>
    </row>
    <row r="132" spans="2:65" s="11" customFormat="1">
      <c r="B132" s="134"/>
      <c r="D132" s="135" t="s">
        <v>159</v>
      </c>
      <c r="E132" s="136" t="s">
        <v>19</v>
      </c>
      <c r="F132" s="137" t="s">
        <v>172</v>
      </c>
      <c r="H132" s="136" t="s">
        <v>19</v>
      </c>
      <c r="L132" s="134"/>
      <c r="M132" s="139"/>
      <c r="T132" s="140"/>
      <c r="AT132" s="136" t="s">
        <v>159</v>
      </c>
      <c r="AU132" s="136" t="s">
        <v>77</v>
      </c>
      <c r="AV132" s="11" t="s">
        <v>77</v>
      </c>
      <c r="AW132" s="11" t="s">
        <v>30</v>
      </c>
      <c r="AX132" s="11" t="s">
        <v>69</v>
      </c>
      <c r="AY132" s="136" t="s">
        <v>151</v>
      </c>
    </row>
    <row r="133" spans="2:65" s="12" customFormat="1">
      <c r="B133" s="141"/>
      <c r="D133" s="135" t="s">
        <v>159</v>
      </c>
      <c r="E133" s="142" t="s">
        <v>19</v>
      </c>
      <c r="F133" s="143" t="s">
        <v>2442</v>
      </c>
      <c r="H133" s="144">
        <v>12162.24</v>
      </c>
      <c r="L133" s="141"/>
      <c r="M133" s="146"/>
      <c r="T133" s="147"/>
      <c r="AT133" s="142" t="s">
        <v>159</v>
      </c>
      <c r="AU133" s="142" t="s">
        <v>77</v>
      </c>
      <c r="AV133" s="12" t="s">
        <v>79</v>
      </c>
      <c r="AW133" s="12" t="s">
        <v>30</v>
      </c>
      <c r="AX133" s="12" t="s">
        <v>69</v>
      </c>
      <c r="AY133" s="142" t="s">
        <v>151</v>
      </c>
    </row>
    <row r="134" spans="2:65" s="12" customFormat="1">
      <c r="B134" s="141"/>
      <c r="D134" s="135" t="s">
        <v>159</v>
      </c>
      <c r="E134" s="142" t="s">
        <v>19</v>
      </c>
      <c r="F134" s="143" t="s">
        <v>924</v>
      </c>
      <c r="H134" s="144">
        <v>1.76</v>
      </c>
      <c r="L134" s="141"/>
      <c r="M134" s="146"/>
      <c r="T134" s="147"/>
      <c r="AT134" s="142" t="s">
        <v>159</v>
      </c>
      <c r="AU134" s="142" t="s">
        <v>77</v>
      </c>
      <c r="AV134" s="12" t="s">
        <v>79</v>
      </c>
      <c r="AW134" s="12" t="s">
        <v>30</v>
      </c>
      <c r="AX134" s="12" t="s">
        <v>69</v>
      </c>
      <c r="AY134" s="142" t="s">
        <v>151</v>
      </c>
    </row>
    <row r="135" spans="2:65" s="11" customFormat="1">
      <c r="B135" s="134"/>
      <c r="D135" s="135" t="s">
        <v>159</v>
      </c>
      <c r="E135" s="136" t="s">
        <v>19</v>
      </c>
      <c r="F135" s="137" t="s">
        <v>205</v>
      </c>
      <c r="H135" s="136" t="s">
        <v>19</v>
      </c>
      <c r="L135" s="134"/>
      <c r="M135" s="139"/>
      <c r="T135" s="140"/>
      <c r="AT135" s="136" t="s">
        <v>159</v>
      </c>
      <c r="AU135" s="136" t="s">
        <v>77</v>
      </c>
      <c r="AV135" s="11" t="s">
        <v>77</v>
      </c>
      <c r="AW135" s="11" t="s">
        <v>30</v>
      </c>
      <c r="AX135" s="11" t="s">
        <v>69</v>
      </c>
      <c r="AY135" s="136" t="s">
        <v>151</v>
      </c>
    </row>
    <row r="136" spans="2:65" s="12" customFormat="1">
      <c r="B136" s="141"/>
      <c r="D136" s="135" t="s">
        <v>159</v>
      </c>
      <c r="E136" s="142" t="s">
        <v>19</v>
      </c>
      <c r="F136" s="143" t="s">
        <v>2443</v>
      </c>
      <c r="H136" s="144">
        <v>-192</v>
      </c>
      <c r="L136" s="141"/>
      <c r="M136" s="146"/>
      <c r="T136" s="147"/>
      <c r="AT136" s="142" t="s">
        <v>159</v>
      </c>
      <c r="AU136" s="142" t="s">
        <v>77</v>
      </c>
      <c r="AV136" s="12" t="s">
        <v>79</v>
      </c>
      <c r="AW136" s="12" t="s">
        <v>30</v>
      </c>
      <c r="AX136" s="12" t="s">
        <v>69</v>
      </c>
      <c r="AY136" s="142" t="s">
        <v>151</v>
      </c>
    </row>
    <row r="137" spans="2:65" s="13" customFormat="1">
      <c r="B137" s="148"/>
      <c r="D137" s="135" t="s">
        <v>159</v>
      </c>
      <c r="E137" s="149" t="s">
        <v>19</v>
      </c>
      <c r="F137" s="150" t="s">
        <v>163</v>
      </c>
      <c r="H137" s="151">
        <v>23335.999999999996</v>
      </c>
      <c r="L137" s="148"/>
      <c r="M137" s="153"/>
      <c r="T137" s="154"/>
      <c r="AT137" s="149" t="s">
        <v>159</v>
      </c>
      <c r="AU137" s="149" t="s">
        <v>77</v>
      </c>
      <c r="AV137" s="13" t="s">
        <v>164</v>
      </c>
      <c r="AW137" s="13" t="s">
        <v>30</v>
      </c>
      <c r="AX137" s="13" t="s">
        <v>77</v>
      </c>
      <c r="AY137" s="149" t="s">
        <v>151</v>
      </c>
    </row>
    <row r="138" spans="2:65" s="11" customFormat="1">
      <c r="B138" s="134"/>
      <c r="D138" s="135" t="s">
        <v>159</v>
      </c>
      <c r="E138" s="136" t="s">
        <v>19</v>
      </c>
      <c r="F138" s="137" t="s">
        <v>165</v>
      </c>
      <c r="H138" s="136" t="s">
        <v>19</v>
      </c>
      <c r="L138" s="134"/>
      <c r="M138" s="139"/>
      <c r="T138" s="140"/>
      <c r="AT138" s="136" t="s">
        <v>159</v>
      </c>
      <c r="AU138" s="136" t="s">
        <v>77</v>
      </c>
      <c r="AV138" s="11" t="s">
        <v>77</v>
      </c>
      <c r="AW138" s="11" t="s">
        <v>30</v>
      </c>
      <c r="AX138" s="11" t="s">
        <v>69</v>
      </c>
      <c r="AY138" s="136" t="s">
        <v>151</v>
      </c>
    </row>
    <row r="139" spans="2:65" s="1" customFormat="1" ht="16.5" customHeight="1">
      <c r="B139" s="31"/>
      <c r="C139" s="120" t="s">
        <v>210</v>
      </c>
      <c r="D139" s="120" t="s">
        <v>152</v>
      </c>
      <c r="E139" s="121" t="s">
        <v>207</v>
      </c>
      <c r="F139" s="122" t="s">
        <v>208</v>
      </c>
      <c r="G139" s="123" t="s">
        <v>155</v>
      </c>
      <c r="H139" s="124">
        <v>23336</v>
      </c>
      <c r="I139" s="260"/>
      <c r="J139" s="126">
        <f>ROUND(I139*H139,2)</f>
        <v>0</v>
      </c>
      <c r="K139" s="122" t="s">
        <v>156</v>
      </c>
      <c r="L139" s="127"/>
      <c r="M139" s="128" t="s">
        <v>19</v>
      </c>
      <c r="N139" s="129" t="s">
        <v>40</v>
      </c>
      <c r="P139" s="130">
        <f>O139*H139</f>
        <v>0</v>
      </c>
      <c r="Q139" s="130">
        <v>4.8999999999999998E-4</v>
      </c>
      <c r="R139" s="130">
        <f>Q139*H139</f>
        <v>11.43464</v>
      </c>
      <c r="S139" s="130">
        <v>0</v>
      </c>
      <c r="T139" s="131">
        <f>S139*H139</f>
        <v>0</v>
      </c>
      <c r="AR139" s="132" t="s">
        <v>200</v>
      </c>
      <c r="AT139" s="132" t="s">
        <v>152</v>
      </c>
      <c r="AU139" s="132" t="s">
        <v>77</v>
      </c>
      <c r="AY139" s="16" t="s">
        <v>151</v>
      </c>
      <c r="BE139" s="133">
        <f>IF(N139="základní",J139,0)</f>
        <v>0</v>
      </c>
      <c r="BF139" s="133">
        <f>IF(N139="snížená",J139,0)</f>
        <v>0</v>
      </c>
      <c r="BG139" s="133">
        <f>IF(N139="zákl. přenesená",J139,0)</f>
        <v>0</v>
      </c>
      <c r="BH139" s="133">
        <f>IF(N139="sníž. přenesená",J139,0)</f>
        <v>0</v>
      </c>
      <c r="BI139" s="133">
        <f>IF(N139="nulová",J139,0)</f>
        <v>0</v>
      </c>
      <c r="BJ139" s="16" t="s">
        <v>77</v>
      </c>
      <c r="BK139" s="133">
        <f>ROUND(I139*H139,2)</f>
        <v>0</v>
      </c>
      <c r="BL139" s="16" t="s">
        <v>164</v>
      </c>
      <c r="BM139" s="132" t="s">
        <v>2444</v>
      </c>
    </row>
    <row r="140" spans="2:65" s="11" customFormat="1">
      <c r="B140" s="134"/>
      <c r="D140" s="135" t="s">
        <v>159</v>
      </c>
      <c r="E140" s="136" t="s">
        <v>19</v>
      </c>
      <c r="F140" s="137" t="s">
        <v>169</v>
      </c>
      <c r="H140" s="136" t="s">
        <v>19</v>
      </c>
      <c r="L140" s="134"/>
      <c r="M140" s="139"/>
      <c r="T140" s="140"/>
      <c r="AT140" s="136" t="s">
        <v>159</v>
      </c>
      <c r="AU140" s="136" t="s">
        <v>77</v>
      </c>
      <c r="AV140" s="11" t="s">
        <v>77</v>
      </c>
      <c r="AW140" s="11" t="s">
        <v>30</v>
      </c>
      <c r="AX140" s="11" t="s">
        <v>69</v>
      </c>
      <c r="AY140" s="136" t="s">
        <v>151</v>
      </c>
    </row>
    <row r="141" spans="2:65" s="12" customFormat="1">
      <c r="B141" s="141"/>
      <c r="D141" s="135" t="s">
        <v>159</v>
      </c>
      <c r="E141" s="142" t="s">
        <v>19</v>
      </c>
      <c r="F141" s="143" t="s">
        <v>2440</v>
      </c>
      <c r="H141" s="144">
        <v>11361.92</v>
      </c>
      <c r="L141" s="141"/>
      <c r="M141" s="146"/>
      <c r="T141" s="147"/>
      <c r="AT141" s="142" t="s">
        <v>159</v>
      </c>
      <c r="AU141" s="142" t="s">
        <v>77</v>
      </c>
      <c r="AV141" s="12" t="s">
        <v>79</v>
      </c>
      <c r="AW141" s="12" t="s">
        <v>30</v>
      </c>
      <c r="AX141" s="12" t="s">
        <v>69</v>
      </c>
      <c r="AY141" s="142" t="s">
        <v>151</v>
      </c>
    </row>
    <row r="142" spans="2:65" s="12" customFormat="1">
      <c r="B142" s="141"/>
      <c r="D142" s="135" t="s">
        <v>159</v>
      </c>
      <c r="E142" s="142" t="s">
        <v>19</v>
      </c>
      <c r="F142" s="143" t="s">
        <v>2441</v>
      </c>
      <c r="H142" s="144">
        <v>2.08</v>
      </c>
      <c r="L142" s="141"/>
      <c r="M142" s="146"/>
      <c r="T142" s="147"/>
      <c r="AT142" s="142" t="s">
        <v>159</v>
      </c>
      <c r="AU142" s="142" t="s">
        <v>77</v>
      </c>
      <c r="AV142" s="12" t="s">
        <v>79</v>
      </c>
      <c r="AW142" s="12" t="s">
        <v>30</v>
      </c>
      <c r="AX142" s="12" t="s">
        <v>69</v>
      </c>
      <c r="AY142" s="142" t="s">
        <v>151</v>
      </c>
    </row>
    <row r="143" spans="2:65" s="11" customFormat="1">
      <c r="B143" s="134"/>
      <c r="D143" s="135" t="s">
        <v>159</v>
      </c>
      <c r="E143" s="136" t="s">
        <v>19</v>
      </c>
      <c r="F143" s="137" t="s">
        <v>172</v>
      </c>
      <c r="H143" s="136" t="s">
        <v>19</v>
      </c>
      <c r="L143" s="134"/>
      <c r="M143" s="139"/>
      <c r="T143" s="140"/>
      <c r="AT143" s="136" t="s">
        <v>159</v>
      </c>
      <c r="AU143" s="136" t="s">
        <v>77</v>
      </c>
      <c r="AV143" s="11" t="s">
        <v>77</v>
      </c>
      <c r="AW143" s="11" t="s">
        <v>30</v>
      </c>
      <c r="AX143" s="11" t="s">
        <v>69</v>
      </c>
      <c r="AY143" s="136" t="s">
        <v>151</v>
      </c>
    </row>
    <row r="144" spans="2:65" s="12" customFormat="1">
      <c r="B144" s="141"/>
      <c r="D144" s="135" t="s">
        <v>159</v>
      </c>
      <c r="E144" s="142" t="s">
        <v>19</v>
      </c>
      <c r="F144" s="143" t="s">
        <v>2442</v>
      </c>
      <c r="H144" s="144">
        <v>12162.24</v>
      </c>
      <c r="L144" s="141"/>
      <c r="M144" s="146"/>
      <c r="T144" s="147"/>
      <c r="AT144" s="142" t="s">
        <v>159</v>
      </c>
      <c r="AU144" s="142" t="s">
        <v>77</v>
      </c>
      <c r="AV144" s="12" t="s">
        <v>79</v>
      </c>
      <c r="AW144" s="12" t="s">
        <v>30</v>
      </c>
      <c r="AX144" s="12" t="s">
        <v>69</v>
      </c>
      <c r="AY144" s="142" t="s">
        <v>151</v>
      </c>
    </row>
    <row r="145" spans="2:65" s="12" customFormat="1">
      <c r="B145" s="141"/>
      <c r="D145" s="135" t="s">
        <v>159</v>
      </c>
      <c r="E145" s="142" t="s">
        <v>19</v>
      </c>
      <c r="F145" s="143" t="s">
        <v>924</v>
      </c>
      <c r="H145" s="144">
        <v>1.76</v>
      </c>
      <c r="L145" s="141"/>
      <c r="M145" s="146"/>
      <c r="T145" s="147"/>
      <c r="AT145" s="142" t="s">
        <v>159</v>
      </c>
      <c r="AU145" s="142" t="s">
        <v>77</v>
      </c>
      <c r="AV145" s="12" t="s">
        <v>79</v>
      </c>
      <c r="AW145" s="12" t="s">
        <v>30</v>
      </c>
      <c r="AX145" s="12" t="s">
        <v>69</v>
      </c>
      <c r="AY145" s="142" t="s">
        <v>151</v>
      </c>
    </row>
    <row r="146" spans="2:65" s="11" customFormat="1">
      <c r="B146" s="134"/>
      <c r="D146" s="135" t="s">
        <v>159</v>
      </c>
      <c r="E146" s="136" t="s">
        <v>19</v>
      </c>
      <c r="F146" s="137" t="s">
        <v>205</v>
      </c>
      <c r="H146" s="136" t="s">
        <v>19</v>
      </c>
      <c r="L146" s="134"/>
      <c r="M146" s="139"/>
      <c r="T146" s="140"/>
      <c r="AT146" s="136" t="s">
        <v>159</v>
      </c>
      <c r="AU146" s="136" t="s">
        <v>77</v>
      </c>
      <c r="AV146" s="11" t="s">
        <v>77</v>
      </c>
      <c r="AW146" s="11" t="s">
        <v>30</v>
      </c>
      <c r="AX146" s="11" t="s">
        <v>69</v>
      </c>
      <c r="AY146" s="136" t="s">
        <v>151</v>
      </c>
    </row>
    <row r="147" spans="2:65" s="12" customFormat="1">
      <c r="B147" s="141"/>
      <c r="D147" s="135" t="s">
        <v>159</v>
      </c>
      <c r="E147" s="142" t="s">
        <v>19</v>
      </c>
      <c r="F147" s="143" t="s">
        <v>2443</v>
      </c>
      <c r="H147" s="144">
        <v>-192</v>
      </c>
      <c r="L147" s="141"/>
      <c r="M147" s="146"/>
      <c r="T147" s="147"/>
      <c r="AT147" s="142" t="s">
        <v>159</v>
      </c>
      <c r="AU147" s="142" t="s">
        <v>77</v>
      </c>
      <c r="AV147" s="12" t="s">
        <v>79</v>
      </c>
      <c r="AW147" s="12" t="s">
        <v>30</v>
      </c>
      <c r="AX147" s="12" t="s">
        <v>69</v>
      </c>
      <c r="AY147" s="142" t="s">
        <v>151</v>
      </c>
    </row>
    <row r="148" spans="2:65" s="13" customFormat="1">
      <c r="B148" s="148"/>
      <c r="D148" s="135" t="s">
        <v>159</v>
      </c>
      <c r="E148" s="149" t="s">
        <v>19</v>
      </c>
      <c r="F148" s="150" t="s">
        <v>163</v>
      </c>
      <c r="H148" s="151">
        <v>23335.999999999996</v>
      </c>
      <c r="L148" s="148"/>
      <c r="M148" s="153"/>
      <c r="T148" s="154"/>
      <c r="AT148" s="149" t="s">
        <v>159</v>
      </c>
      <c r="AU148" s="149" t="s">
        <v>77</v>
      </c>
      <c r="AV148" s="13" t="s">
        <v>164</v>
      </c>
      <c r="AW148" s="13" t="s">
        <v>30</v>
      </c>
      <c r="AX148" s="13" t="s">
        <v>77</v>
      </c>
      <c r="AY148" s="149" t="s">
        <v>151</v>
      </c>
    </row>
    <row r="149" spans="2:65" s="11" customFormat="1">
      <c r="B149" s="134"/>
      <c r="D149" s="135" t="s">
        <v>159</v>
      </c>
      <c r="E149" s="136" t="s">
        <v>19</v>
      </c>
      <c r="F149" s="137" t="s">
        <v>165</v>
      </c>
      <c r="H149" s="136" t="s">
        <v>19</v>
      </c>
      <c r="L149" s="134"/>
      <c r="M149" s="139"/>
      <c r="T149" s="140"/>
      <c r="AT149" s="136" t="s">
        <v>159</v>
      </c>
      <c r="AU149" s="136" t="s">
        <v>77</v>
      </c>
      <c r="AV149" s="11" t="s">
        <v>77</v>
      </c>
      <c r="AW149" s="11" t="s">
        <v>30</v>
      </c>
      <c r="AX149" s="11" t="s">
        <v>69</v>
      </c>
      <c r="AY149" s="136" t="s">
        <v>151</v>
      </c>
    </row>
    <row r="150" spans="2:65" s="1" customFormat="1" ht="16.5" customHeight="1">
      <c r="B150" s="31"/>
      <c r="C150" s="120" t="s">
        <v>214</v>
      </c>
      <c r="D150" s="120" t="s">
        <v>152</v>
      </c>
      <c r="E150" s="121" t="s">
        <v>211</v>
      </c>
      <c r="F150" s="122" t="s">
        <v>212</v>
      </c>
      <c r="G150" s="123" t="s">
        <v>155</v>
      </c>
      <c r="H150" s="124">
        <v>23336</v>
      </c>
      <c r="I150" s="260"/>
      <c r="J150" s="126">
        <f>ROUND(I150*H150,2)</f>
        <v>0</v>
      </c>
      <c r="K150" s="122" t="s">
        <v>156</v>
      </c>
      <c r="L150" s="127"/>
      <c r="M150" s="128" t="s">
        <v>19</v>
      </c>
      <c r="N150" s="129" t="s">
        <v>40</v>
      </c>
      <c r="P150" s="130">
        <f>O150*H150</f>
        <v>0</v>
      </c>
      <c r="Q150" s="130">
        <v>1.4999999999999999E-4</v>
      </c>
      <c r="R150" s="130">
        <f>Q150*H150</f>
        <v>3.5003999999999995</v>
      </c>
      <c r="S150" s="130">
        <v>0</v>
      </c>
      <c r="T150" s="131">
        <f>S150*H150</f>
        <v>0</v>
      </c>
      <c r="AR150" s="132" t="s">
        <v>200</v>
      </c>
      <c r="AT150" s="132" t="s">
        <v>152</v>
      </c>
      <c r="AU150" s="132" t="s">
        <v>77</v>
      </c>
      <c r="AY150" s="16" t="s">
        <v>151</v>
      </c>
      <c r="BE150" s="133">
        <f>IF(N150="základní",J150,0)</f>
        <v>0</v>
      </c>
      <c r="BF150" s="133">
        <f>IF(N150="snížená",J150,0)</f>
        <v>0</v>
      </c>
      <c r="BG150" s="133">
        <f>IF(N150="zákl. přenesená",J150,0)</f>
        <v>0</v>
      </c>
      <c r="BH150" s="133">
        <f>IF(N150="sníž. přenesená",J150,0)</f>
        <v>0</v>
      </c>
      <c r="BI150" s="133">
        <f>IF(N150="nulová",J150,0)</f>
        <v>0</v>
      </c>
      <c r="BJ150" s="16" t="s">
        <v>77</v>
      </c>
      <c r="BK150" s="133">
        <f>ROUND(I150*H150,2)</f>
        <v>0</v>
      </c>
      <c r="BL150" s="16" t="s">
        <v>164</v>
      </c>
      <c r="BM150" s="132" t="s">
        <v>2445</v>
      </c>
    </row>
    <row r="151" spans="2:65" s="11" customFormat="1">
      <c r="B151" s="134"/>
      <c r="D151" s="135" t="s">
        <v>159</v>
      </c>
      <c r="E151" s="136" t="s">
        <v>19</v>
      </c>
      <c r="F151" s="137" t="s">
        <v>169</v>
      </c>
      <c r="H151" s="136" t="s">
        <v>19</v>
      </c>
      <c r="L151" s="134"/>
      <c r="M151" s="139"/>
      <c r="T151" s="140"/>
      <c r="AT151" s="136" t="s">
        <v>159</v>
      </c>
      <c r="AU151" s="136" t="s">
        <v>77</v>
      </c>
      <c r="AV151" s="11" t="s">
        <v>77</v>
      </c>
      <c r="AW151" s="11" t="s">
        <v>30</v>
      </c>
      <c r="AX151" s="11" t="s">
        <v>69</v>
      </c>
      <c r="AY151" s="136" t="s">
        <v>151</v>
      </c>
    </row>
    <row r="152" spans="2:65" s="12" customFormat="1">
      <c r="B152" s="141"/>
      <c r="D152" s="135" t="s">
        <v>159</v>
      </c>
      <c r="E152" s="142" t="s">
        <v>19</v>
      </c>
      <c r="F152" s="143" t="s">
        <v>2440</v>
      </c>
      <c r="H152" s="144">
        <v>11361.92</v>
      </c>
      <c r="L152" s="141"/>
      <c r="M152" s="146"/>
      <c r="T152" s="147"/>
      <c r="AT152" s="142" t="s">
        <v>159</v>
      </c>
      <c r="AU152" s="142" t="s">
        <v>77</v>
      </c>
      <c r="AV152" s="12" t="s">
        <v>79</v>
      </c>
      <c r="AW152" s="12" t="s">
        <v>30</v>
      </c>
      <c r="AX152" s="12" t="s">
        <v>69</v>
      </c>
      <c r="AY152" s="142" t="s">
        <v>151</v>
      </c>
    </row>
    <row r="153" spans="2:65" s="12" customFormat="1">
      <c r="B153" s="141"/>
      <c r="D153" s="135" t="s">
        <v>159</v>
      </c>
      <c r="E153" s="142" t="s">
        <v>19</v>
      </c>
      <c r="F153" s="143" t="s">
        <v>2441</v>
      </c>
      <c r="H153" s="144">
        <v>2.08</v>
      </c>
      <c r="L153" s="141"/>
      <c r="M153" s="146"/>
      <c r="T153" s="147"/>
      <c r="AT153" s="142" t="s">
        <v>159</v>
      </c>
      <c r="AU153" s="142" t="s">
        <v>77</v>
      </c>
      <c r="AV153" s="12" t="s">
        <v>79</v>
      </c>
      <c r="AW153" s="12" t="s">
        <v>30</v>
      </c>
      <c r="AX153" s="12" t="s">
        <v>69</v>
      </c>
      <c r="AY153" s="142" t="s">
        <v>151</v>
      </c>
    </row>
    <row r="154" spans="2:65" s="11" customFormat="1">
      <c r="B154" s="134"/>
      <c r="D154" s="135" t="s">
        <v>159</v>
      </c>
      <c r="E154" s="136" t="s">
        <v>19</v>
      </c>
      <c r="F154" s="137" t="s">
        <v>172</v>
      </c>
      <c r="H154" s="136" t="s">
        <v>19</v>
      </c>
      <c r="L154" s="134"/>
      <c r="M154" s="139"/>
      <c r="T154" s="140"/>
      <c r="AT154" s="136" t="s">
        <v>159</v>
      </c>
      <c r="AU154" s="136" t="s">
        <v>77</v>
      </c>
      <c r="AV154" s="11" t="s">
        <v>77</v>
      </c>
      <c r="AW154" s="11" t="s">
        <v>30</v>
      </c>
      <c r="AX154" s="11" t="s">
        <v>69</v>
      </c>
      <c r="AY154" s="136" t="s">
        <v>151</v>
      </c>
    </row>
    <row r="155" spans="2:65" s="12" customFormat="1">
      <c r="B155" s="141"/>
      <c r="D155" s="135" t="s">
        <v>159</v>
      </c>
      <c r="E155" s="142" t="s">
        <v>19</v>
      </c>
      <c r="F155" s="143" t="s">
        <v>2442</v>
      </c>
      <c r="H155" s="144">
        <v>12162.24</v>
      </c>
      <c r="L155" s="141"/>
      <c r="M155" s="146"/>
      <c r="T155" s="147"/>
      <c r="AT155" s="142" t="s">
        <v>159</v>
      </c>
      <c r="AU155" s="142" t="s">
        <v>77</v>
      </c>
      <c r="AV155" s="12" t="s">
        <v>79</v>
      </c>
      <c r="AW155" s="12" t="s">
        <v>30</v>
      </c>
      <c r="AX155" s="12" t="s">
        <v>69</v>
      </c>
      <c r="AY155" s="142" t="s">
        <v>151</v>
      </c>
    </row>
    <row r="156" spans="2:65" s="12" customFormat="1">
      <c r="B156" s="141"/>
      <c r="D156" s="135" t="s">
        <v>159</v>
      </c>
      <c r="E156" s="142" t="s">
        <v>19</v>
      </c>
      <c r="F156" s="143" t="s">
        <v>924</v>
      </c>
      <c r="H156" s="144">
        <v>1.76</v>
      </c>
      <c r="L156" s="141"/>
      <c r="M156" s="146"/>
      <c r="T156" s="147"/>
      <c r="AT156" s="142" t="s">
        <v>159</v>
      </c>
      <c r="AU156" s="142" t="s">
        <v>77</v>
      </c>
      <c r="AV156" s="12" t="s">
        <v>79</v>
      </c>
      <c r="AW156" s="12" t="s">
        <v>30</v>
      </c>
      <c r="AX156" s="12" t="s">
        <v>69</v>
      </c>
      <c r="AY156" s="142" t="s">
        <v>151</v>
      </c>
    </row>
    <row r="157" spans="2:65" s="11" customFormat="1">
      <c r="B157" s="134"/>
      <c r="D157" s="135" t="s">
        <v>159</v>
      </c>
      <c r="E157" s="136" t="s">
        <v>19</v>
      </c>
      <c r="F157" s="137" t="s">
        <v>205</v>
      </c>
      <c r="H157" s="136" t="s">
        <v>19</v>
      </c>
      <c r="L157" s="134"/>
      <c r="M157" s="139"/>
      <c r="T157" s="140"/>
      <c r="AT157" s="136" t="s">
        <v>159</v>
      </c>
      <c r="AU157" s="136" t="s">
        <v>77</v>
      </c>
      <c r="AV157" s="11" t="s">
        <v>77</v>
      </c>
      <c r="AW157" s="11" t="s">
        <v>30</v>
      </c>
      <c r="AX157" s="11" t="s">
        <v>69</v>
      </c>
      <c r="AY157" s="136" t="s">
        <v>151</v>
      </c>
    </row>
    <row r="158" spans="2:65" s="12" customFormat="1">
      <c r="B158" s="141"/>
      <c r="D158" s="135" t="s">
        <v>159</v>
      </c>
      <c r="E158" s="142" t="s">
        <v>19</v>
      </c>
      <c r="F158" s="143" t="s">
        <v>2443</v>
      </c>
      <c r="H158" s="144">
        <v>-192</v>
      </c>
      <c r="L158" s="141"/>
      <c r="M158" s="146"/>
      <c r="T158" s="147"/>
      <c r="AT158" s="142" t="s">
        <v>159</v>
      </c>
      <c r="AU158" s="142" t="s">
        <v>77</v>
      </c>
      <c r="AV158" s="12" t="s">
        <v>79</v>
      </c>
      <c r="AW158" s="12" t="s">
        <v>30</v>
      </c>
      <c r="AX158" s="12" t="s">
        <v>69</v>
      </c>
      <c r="AY158" s="142" t="s">
        <v>151</v>
      </c>
    </row>
    <row r="159" spans="2:65" s="13" customFormat="1">
      <c r="B159" s="148"/>
      <c r="D159" s="135" t="s">
        <v>159</v>
      </c>
      <c r="E159" s="149" t="s">
        <v>19</v>
      </c>
      <c r="F159" s="150" t="s">
        <v>163</v>
      </c>
      <c r="H159" s="151">
        <v>23335.999999999996</v>
      </c>
      <c r="L159" s="148"/>
      <c r="M159" s="153"/>
      <c r="T159" s="154"/>
      <c r="AT159" s="149" t="s">
        <v>159</v>
      </c>
      <c r="AU159" s="149" t="s">
        <v>77</v>
      </c>
      <c r="AV159" s="13" t="s">
        <v>164</v>
      </c>
      <c r="AW159" s="13" t="s">
        <v>30</v>
      </c>
      <c r="AX159" s="13" t="s">
        <v>77</v>
      </c>
      <c r="AY159" s="149" t="s">
        <v>151</v>
      </c>
    </row>
    <row r="160" spans="2:65" s="11" customFormat="1">
      <c r="B160" s="134"/>
      <c r="D160" s="135" t="s">
        <v>159</v>
      </c>
      <c r="E160" s="136" t="s">
        <v>19</v>
      </c>
      <c r="F160" s="137" t="s">
        <v>165</v>
      </c>
      <c r="H160" s="136" t="s">
        <v>19</v>
      </c>
      <c r="L160" s="134"/>
      <c r="M160" s="139"/>
      <c r="T160" s="140"/>
      <c r="AT160" s="136" t="s">
        <v>159</v>
      </c>
      <c r="AU160" s="136" t="s">
        <v>77</v>
      </c>
      <c r="AV160" s="11" t="s">
        <v>77</v>
      </c>
      <c r="AW160" s="11" t="s">
        <v>30</v>
      </c>
      <c r="AX160" s="11" t="s">
        <v>69</v>
      </c>
      <c r="AY160" s="136" t="s">
        <v>151</v>
      </c>
    </row>
    <row r="161" spans="2:65" s="1" customFormat="1" ht="16.5" customHeight="1">
      <c r="B161" s="31"/>
      <c r="C161" s="120" t="s">
        <v>219</v>
      </c>
      <c r="D161" s="120" t="s">
        <v>152</v>
      </c>
      <c r="E161" s="121" t="s">
        <v>215</v>
      </c>
      <c r="F161" s="122" t="s">
        <v>216</v>
      </c>
      <c r="G161" s="123" t="s">
        <v>155</v>
      </c>
      <c r="H161" s="124">
        <v>23336</v>
      </c>
      <c r="I161" s="260"/>
      <c r="J161" s="126">
        <f>ROUND(I161*H161,2)</f>
        <v>0</v>
      </c>
      <c r="K161" s="122" t="s">
        <v>156</v>
      </c>
      <c r="L161" s="127"/>
      <c r="M161" s="128" t="s">
        <v>19</v>
      </c>
      <c r="N161" s="129" t="s">
        <v>40</v>
      </c>
      <c r="P161" s="130">
        <f>O161*H161</f>
        <v>0</v>
      </c>
      <c r="Q161" s="130">
        <v>9.0000000000000006E-5</v>
      </c>
      <c r="R161" s="130">
        <f>Q161*H161</f>
        <v>2.1002400000000003</v>
      </c>
      <c r="S161" s="130">
        <v>0</v>
      </c>
      <c r="T161" s="131">
        <f>S161*H161</f>
        <v>0</v>
      </c>
      <c r="AR161" s="132" t="s">
        <v>200</v>
      </c>
      <c r="AT161" s="132" t="s">
        <v>152</v>
      </c>
      <c r="AU161" s="132" t="s">
        <v>77</v>
      </c>
      <c r="AY161" s="16" t="s">
        <v>151</v>
      </c>
      <c r="BE161" s="133">
        <f>IF(N161="základní",J161,0)</f>
        <v>0</v>
      </c>
      <c r="BF161" s="133">
        <f>IF(N161="snížená",J161,0)</f>
        <v>0</v>
      </c>
      <c r="BG161" s="133">
        <f>IF(N161="zákl. přenesená",J161,0)</f>
        <v>0</v>
      </c>
      <c r="BH161" s="133">
        <f>IF(N161="sníž. přenesená",J161,0)</f>
        <v>0</v>
      </c>
      <c r="BI161" s="133">
        <f>IF(N161="nulová",J161,0)</f>
        <v>0</v>
      </c>
      <c r="BJ161" s="16" t="s">
        <v>77</v>
      </c>
      <c r="BK161" s="133">
        <f>ROUND(I161*H161,2)</f>
        <v>0</v>
      </c>
      <c r="BL161" s="16" t="s">
        <v>164</v>
      </c>
      <c r="BM161" s="132" t="s">
        <v>2446</v>
      </c>
    </row>
    <row r="162" spans="2:65" s="12" customFormat="1">
      <c r="B162" s="141"/>
      <c r="D162" s="135" t="s">
        <v>159</v>
      </c>
      <c r="E162" s="142" t="s">
        <v>19</v>
      </c>
      <c r="F162" s="143" t="s">
        <v>2447</v>
      </c>
      <c r="H162" s="144">
        <v>23336</v>
      </c>
      <c r="L162" s="141"/>
      <c r="M162" s="146"/>
      <c r="T162" s="147"/>
      <c r="AT162" s="142" t="s">
        <v>159</v>
      </c>
      <c r="AU162" s="142" t="s">
        <v>77</v>
      </c>
      <c r="AV162" s="12" t="s">
        <v>79</v>
      </c>
      <c r="AW162" s="12" t="s">
        <v>30</v>
      </c>
      <c r="AX162" s="12" t="s">
        <v>69</v>
      </c>
      <c r="AY162" s="142" t="s">
        <v>151</v>
      </c>
    </row>
    <row r="163" spans="2:65" s="13" customFormat="1">
      <c r="B163" s="148"/>
      <c r="D163" s="135" t="s">
        <v>159</v>
      </c>
      <c r="E163" s="149" t="s">
        <v>19</v>
      </c>
      <c r="F163" s="150" t="s">
        <v>163</v>
      </c>
      <c r="H163" s="151">
        <v>23336</v>
      </c>
      <c r="L163" s="148"/>
      <c r="M163" s="153"/>
      <c r="T163" s="154"/>
      <c r="AT163" s="149" t="s">
        <v>159</v>
      </c>
      <c r="AU163" s="149" t="s">
        <v>77</v>
      </c>
      <c r="AV163" s="13" t="s">
        <v>164</v>
      </c>
      <c r="AW163" s="13" t="s">
        <v>30</v>
      </c>
      <c r="AX163" s="13" t="s">
        <v>77</v>
      </c>
      <c r="AY163" s="149" t="s">
        <v>151</v>
      </c>
    </row>
    <row r="164" spans="2:65" s="11" customFormat="1">
      <c r="B164" s="134"/>
      <c r="D164" s="135" t="s">
        <v>159</v>
      </c>
      <c r="E164" s="136" t="s">
        <v>19</v>
      </c>
      <c r="F164" s="137" t="s">
        <v>165</v>
      </c>
      <c r="H164" s="136" t="s">
        <v>19</v>
      </c>
      <c r="L164" s="134"/>
      <c r="M164" s="139"/>
      <c r="T164" s="140"/>
      <c r="AT164" s="136" t="s">
        <v>159</v>
      </c>
      <c r="AU164" s="136" t="s">
        <v>77</v>
      </c>
      <c r="AV164" s="11" t="s">
        <v>77</v>
      </c>
      <c r="AW164" s="11" t="s">
        <v>30</v>
      </c>
      <c r="AX164" s="11" t="s">
        <v>69</v>
      </c>
      <c r="AY164" s="136" t="s">
        <v>151</v>
      </c>
    </row>
    <row r="165" spans="2:65" s="1" customFormat="1" ht="16.5" customHeight="1">
      <c r="B165" s="31"/>
      <c r="C165" s="120" t="s">
        <v>8</v>
      </c>
      <c r="D165" s="120" t="s">
        <v>152</v>
      </c>
      <c r="E165" s="121" t="s">
        <v>220</v>
      </c>
      <c r="F165" s="122" t="s">
        <v>221</v>
      </c>
      <c r="G165" s="123" t="s">
        <v>155</v>
      </c>
      <c r="H165" s="124">
        <v>560</v>
      </c>
      <c r="I165" s="260"/>
      <c r="J165" s="126">
        <f>ROUND(I165*H165,2)</f>
        <v>0</v>
      </c>
      <c r="K165" s="122" t="s">
        <v>156</v>
      </c>
      <c r="L165" s="127"/>
      <c r="M165" s="128" t="s">
        <v>19</v>
      </c>
      <c r="N165" s="129" t="s">
        <v>40</v>
      </c>
      <c r="P165" s="130">
        <f>O165*H165</f>
        <v>0</v>
      </c>
      <c r="Q165" s="130">
        <v>2.1000000000000001E-4</v>
      </c>
      <c r="R165" s="130">
        <f>Q165*H165</f>
        <v>0.11760000000000001</v>
      </c>
      <c r="S165" s="130">
        <v>0</v>
      </c>
      <c r="T165" s="131">
        <f>S165*H165</f>
        <v>0</v>
      </c>
      <c r="AR165" s="132" t="s">
        <v>200</v>
      </c>
      <c r="AT165" s="132" t="s">
        <v>152</v>
      </c>
      <c r="AU165" s="132" t="s">
        <v>77</v>
      </c>
      <c r="AY165" s="16" t="s">
        <v>151</v>
      </c>
      <c r="BE165" s="133">
        <f>IF(N165="základní",J165,0)</f>
        <v>0</v>
      </c>
      <c r="BF165" s="133">
        <f>IF(N165="snížená",J165,0)</f>
        <v>0</v>
      </c>
      <c r="BG165" s="133">
        <f>IF(N165="zákl. přenesená",J165,0)</f>
        <v>0</v>
      </c>
      <c r="BH165" s="133">
        <f>IF(N165="sníž. přenesená",J165,0)</f>
        <v>0</v>
      </c>
      <c r="BI165" s="133">
        <f>IF(N165="nulová",J165,0)</f>
        <v>0</v>
      </c>
      <c r="BJ165" s="16" t="s">
        <v>77</v>
      </c>
      <c r="BK165" s="133">
        <f>ROUND(I165*H165,2)</f>
        <v>0</v>
      </c>
      <c r="BL165" s="16" t="s">
        <v>164</v>
      </c>
      <c r="BM165" s="132" t="s">
        <v>2448</v>
      </c>
    </row>
    <row r="166" spans="2:65" s="11" customFormat="1">
      <c r="B166" s="134"/>
      <c r="D166" s="135" t="s">
        <v>159</v>
      </c>
      <c r="E166" s="136" t="s">
        <v>19</v>
      </c>
      <c r="F166" s="137" t="s">
        <v>223</v>
      </c>
      <c r="H166" s="136" t="s">
        <v>19</v>
      </c>
      <c r="I166" s="138"/>
      <c r="L166" s="134"/>
      <c r="M166" s="139"/>
      <c r="T166" s="140"/>
      <c r="AT166" s="136" t="s">
        <v>159</v>
      </c>
      <c r="AU166" s="136" t="s">
        <v>77</v>
      </c>
      <c r="AV166" s="11" t="s">
        <v>77</v>
      </c>
      <c r="AW166" s="11" t="s">
        <v>30</v>
      </c>
      <c r="AX166" s="11" t="s">
        <v>69</v>
      </c>
      <c r="AY166" s="136" t="s">
        <v>151</v>
      </c>
    </row>
    <row r="167" spans="2:65" s="12" customFormat="1">
      <c r="B167" s="141"/>
      <c r="D167" s="135" t="s">
        <v>159</v>
      </c>
      <c r="E167" s="142" t="s">
        <v>19</v>
      </c>
      <c r="F167" s="143" t="s">
        <v>2449</v>
      </c>
      <c r="H167" s="144">
        <v>400</v>
      </c>
      <c r="I167" s="145"/>
      <c r="L167" s="141"/>
      <c r="M167" s="146"/>
      <c r="T167" s="147"/>
      <c r="AT167" s="142" t="s">
        <v>159</v>
      </c>
      <c r="AU167" s="142" t="s">
        <v>77</v>
      </c>
      <c r="AV167" s="12" t="s">
        <v>79</v>
      </c>
      <c r="AW167" s="12" t="s">
        <v>30</v>
      </c>
      <c r="AX167" s="12" t="s">
        <v>69</v>
      </c>
      <c r="AY167" s="142" t="s">
        <v>151</v>
      </c>
    </row>
    <row r="168" spans="2:65" s="11" customFormat="1">
      <c r="B168" s="134"/>
      <c r="D168" s="135" t="s">
        <v>159</v>
      </c>
      <c r="E168" s="136" t="s">
        <v>19</v>
      </c>
      <c r="F168" s="137" t="s">
        <v>451</v>
      </c>
      <c r="H168" s="136" t="s">
        <v>19</v>
      </c>
      <c r="I168" s="138"/>
      <c r="L168" s="134"/>
      <c r="M168" s="139"/>
      <c r="T168" s="140"/>
      <c r="AT168" s="136" t="s">
        <v>159</v>
      </c>
      <c r="AU168" s="136" t="s">
        <v>77</v>
      </c>
      <c r="AV168" s="11" t="s">
        <v>77</v>
      </c>
      <c r="AW168" s="11" t="s">
        <v>30</v>
      </c>
      <c r="AX168" s="11" t="s">
        <v>69</v>
      </c>
      <c r="AY168" s="136" t="s">
        <v>151</v>
      </c>
    </row>
    <row r="169" spans="2:65" s="12" customFormat="1">
      <c r="B169" s="141"/>
      <c r="D169" s="135" t="s">
        <v>159</v>
      </c>
      <c r="E169" s="142" t="s">
        <v>19</v>
      </c>
      <c r="F169" s="143" t="s">
        <v>1425</v>
      </c>
      <c r="H169" s="144">
        <v>160</v>
      </c>
      <c r="I169" s="145"/>
      <c r="L169" s="141"/>
      <c r="M169" s="146"/>
      <c r="T169" s="147"/>
      <c r="AT169" s="142" t="s">
        <v>159</v>
      </c>
      <c r="AU169" s="142" t="s">
        <v>77</v>
      </c>
      <c r="AV169" s="12" t="s">
        <v>79</v>
      </c>
      <c r="AW169" s="12" t="s">
        <v>30</v>
      </c>
      <c r="AX169" s="12" t="s">
        <v>69</v>
      </c>
      <c r="AY169" s="142" t="s">
        <v>151</v>
      </c>
    </row>
    <row r="170" spans="2:65" s="13" customFormat="1">
      <c r="B170" s="148"/>
      <c r="D170" s="135" t="s">
        <v>159</v>
      </c>
      <c r="E170" s="149" t="s">
        <v>19</v>
      </c>
      <c r="F170" s="150" t="s">
        <v>163</v>
      </c>
      <c r="H170" s="151">
        <v>560</v>
      </c>
      <c r="I170" s="152"/>
      <c r="L170" s="148"/>
      <c r="M170" s="153"/>
      <c r="T170" s="154"/>
      <c r="AT170" s="149" t="s">
        <v>159</v>
      </c>
      <c r="AU170" s="149" t="s">
        <v>77</v>
      </c>
      <c r="AV170" s="13" t="s">
        <v>164</v>
      </c>
      <c r="AW170" s="13" t="s">
        <v>30</v>
      </c>
      <c r="AX170" s="13" t="s">
        <v>77</v>
      </c>
      <c r="AY170" s="149" t="s">
        <v>151</v>
      </c>
    </row>
    <row r="171" spans="2:65" s="11" customFormat="1">
      <c r="B171" s="134"/>
      <c r="D171" s="135" t="s">
        <v>159</v>
      </c>
      <c r="E171" s="136" t="s">
        <v>19</v>
      </c>
      <c r="F171" s="137" t="s">
        <v>165</v>
      </c>
      <c r="H171" s="136" t="s">
        <v>19</v>
      </c>
      <c r="I171" s="138"/>
      <c r="L171" s="134"/>
      <c r="M171" s="139"/>
      <c r="T171" s="140"/>
      <c r="AT171" s="136" t="s">
        <v>159</v>
      </c>
      <c r="AU171" s="136" t="s">
        <v>77</v>
      </c>
      <c r="AV171" s="11" t="s">
        <v>77</v>
      </c>
      <c r="AW171" s="11" t="s">
        <v>30</v>
      </c>
      <c r="AX171" s="11" t="s">
        <v>69</v>
      </c>
      <c r="AY171" s="136" t="s">
        <v>151</v>
      </c>
    </row>
    <row r="172" spans="2:65" s="10" customFormat="1" ht="25.9" customHeight="1">
      <c r="B172" s="110"/>
      <c r="D172" s="111" t="s">
        <v>68</v>
      </c>
      <c r="E172" s="112" t="s">
        <v>152</v>
      </c>
      <c r="F172" s="112" t="s">
        <v>232</v>
      </c>
      <c r="I172" s="113"/>
      <c r="J172" s="114">
        <f>BK172</f>
        <v>0</v>
      </c>
      <c r="L172" s="110"/>
      <c r="M172" s="115"/>
      <c r="P172" s="116">
        <f>SUM(P173:P199)</f>
        <v>0</v>
      </c>
      <c r="R172" s="116">
        <f>SUM(R173:R199)</f>
        <v>833.07615999999996</v>
      </c>
      <c r="T172" s="117">
        <f>SUM(T173:T199)</f>
        <v>0</v>
      </c>
      <c r="AR172" s="111" t="s">
        <v>176</v>
      </c>
      <c r="AT172" s="118" t="s">
        <v>68</v>
      </c>
      <c r="AU172" s="118" t="s">
        <v>69</v>
      </c>
      <c r="AY172" s="111" t="s">
        <v>151</v>
      </c>
      <c r="BK172" s="119">
        <f>SUM(BK173:BK199)</f>
        <v>0</v>
      </c>
    </row>
    <row r="173" spans="2:65" s="1" customFormat="1" ht="21.75" customHeight="1">
      <c r="B173" s="31"/>
      <c r="C173" s="120" t="s">
        <v>233</v>
      </c>
      <c r="D173" s="120" t="s">
        <v>152</v>
      </c>
      <c r="E173" s="121" t="s">
        <v>234</v>
      </c>
      <c r="F173" s="122" t="s">
        <v>235</v>
      </c>
      <c r="G173" s="123" t="s">
        <v>155</v>
      </c>
      <c r="H173" s="124">
        <v>192</v>
      </c>
      <c r="I173" s="125"/>
      <c r="J173" s="126">
        <f>ROUND(I173*H173,2)</f>
        <v>0</v>
      </c>
      <c r="K173" s="122" t="s">
        <v>156</v>
      </c>
      <c r="L173" s="127"/>
      <c r="M173" s="128" t="s">
        <v>19</v>
      </c>
      <c r="N173" s="129" t="s">
        <v>40</v>
      </c>
      <c r="P173" s="130">
        <f>O173*H173</f>
        <v>0</v>
      </c>
      <c r="Q173" s="130">
        <v>1.23E-3</v>
      </c>
      <c r="R173" s="130">
        <f>Q173*H173</f>
        <v>0.23615999999999998</v>
      </c>
      <c r="S173" s="130">
        <v>0</v>
      </c>
      <c r="T173" s="131">
        <f>S173*H173</f>
        <v>0</v>
      </c>
      <c r="AR173" s="132" t="s">
        <v>200</v>
      </c>
      <c r="AT173" s="132" t="s">
        <v>152</v>
      </c>
      <c r="AU173" s="132" t="s">
        <v>77</v>
      </c>
      <c r="AY173" s="16" t="s">
        <v>151</v>
      </c>
      <c r="BE173" s="133">
        <f>IF(N173="základní",J173,0)</f>
        <v>0</v>
      </c>
      <c r="BF173" s="133">
        <f>IF(N173="snížená",J173,0)</f>
        <v>0</v>
      </c>
      <c r="BG173" s="133">
        <f>IF(N173="zákl. přenesená",J173,0)</f>
        <v>0</v>
      </c>
      <c r="BH173" s="133">
        <f>IF(N173="sníž. přenesená",J173,0)</f>
        <v>0</v>
      </c>
      <c r="BI173" s="133">
        <f>IF(N173="nulová",J173,0)</f>
        <v>0</v>
      </c>
      <c r="BJ173" s="16" t="s">
        <v>77</v>
      </c>
      <c r="BK173" s="133">
        <f>ROUND(I173*H173,2)</f>
        <v>0</v>
      </c>
      <c r="BL173" s="16" t="s">
        <v>164</v>
      </c>
      <c r="BM173" s="132" t="s">
        <v>2450</v>
      </c>
    </row>
    <row r="174" spans="2:65" s="11" customFormat="1">
      <c r="B174" s="134"/>
      <c r="D174" s="135" t="s">
        <v>159</v>
      </c>
      <c r="E174" s="136" t="s">
        <v>19</v>
      </c>
      <c r="F174" s="137" t="s">
        <v>2451</v>
      </c>
      <c r="H174" s="136" t="s">
        <v>19</v>
      </c>
      <c r="I174" s="138"/>
      <c r="L174" s="134"/>
      <c r="M174" s="139"/>
      <c r="T174" s="140"/>
      <c r="AT174" s="136" t="s">
        <v>159</v>
      </c>
      <c r="AU174" s="136" t="s">
        <v>77</v>
      </c>
      <c r="AV174" s="11" t="s">
        <v>77</v>
      </c>
      <c r="AW174" s="11" t="s">
        <v>30</v>
      </c>
      <c r="AX174" s="11" t="s">
        <v>69</v>
      </c>
      <c r="AY174" s="136" t="s">
        <v>151</v>
      </c>
    </row>
    <row r="175" spans="2:65" s="12" customFormat="1">
      <c r="B175" s="141"/>
      <c r="D175" s="135" t="s">
        <v>159</v>
      </c>
      <c r="E175" s="142" t="s">
        <v>19</v>
      </c>
      <c r="F175" s="143" t="s">
        <v>2452</v>
      </c>
      <c r="H175" s="144">
        <v>192</v>
      </c>
      <c r="I175" s="145"/>
      <c r="L175" s="141"/>
      <c r="M175" s="146"/>
      <c r="T175" s="147"/>
      <c r="AT175" s="142" t="s">
        <v>159</v>
      </c>
      <c r="AU175" s="142" t="s">
        <v>77</v>
      </c>
      <c r="AV175" s="12" t="s">
        <v>79</v>
      </c>
      <c r="AW175" s="12" t="s">
        <v>30</v>
      </c>
      <c r="AX175" s="12" t="s">
        <v>69</v>
      </c>
      <c r="AY175" s="142" t="s">
        <v>151</v>
      </c>
    </row>
    <row r="176" spans="2:65" s="13" customFormat="1">
      <c r="B176" s="148"/>
      <c r="D176" s="135" t="s">
        <v>159</v>
      </c>
      <c r="E176" s="149" t="s">
        <v>19</v>
      </c>
      <c r="F176" s="150" t="s">
        <v>163</v>
      </c>
      <c r="H176" s="151">
        <v>192</v>
      </c>
      <c r="I176" s="152"/>
      <c r="L176" s="148"/>
      <c r="M176" s="153"/>
      <c r="T176" s="154"/>
      <c r="AT176" s="149" t="s">
        <v>159</v>
      </c>
      <c r="AU176" s="149" t="s">
        <v>77</v>
      </c>
      <c r="AV176" s="13" t="s">
        <v>164</v>
      </c>
      <c r="AW176" s="13" t="s">
        <v>30</v>
      </c>
      <c r="AX176" s="13" t="s">
        <v>77</v>
      </c>
      <c r="AY176" s="149" t="s">
        <v>151</v>
      </c>
    </row>
    <row r="177" spans="2:65" s="1" customFormat="1" ht="16.5" customHeight="1">
      <c r="B177" s="31"/>
      <c r="C177" s="120" t="s">
        <v>240</v>
      </c>
      <c r="D177" s="120" t="s">
        <v>152</v>
      </c>
      <c r="E177" s="121" t="s">
        <v>1575</v>
      </c>
      <c r="F177" s="122" t="s">
        <v>1576</v>
      </c>
      <c r="G177" s="123" t="s">
        <v>248</v>
      </c>
      <c r="H177" s="124">
        <v>24</v>
      </c>
      <c r="I177" s="125"/>
      <c r="J177" s="126">
        <f>ROUND(I177*H177,2)</f>
        <v>0</v>
      </c>
      <c r="K177" s="122" t="s">
        <v>156</v>
      </c>
      <c r="L177" s="127"/>
      <c r="M177" s="128" t="s">
        <v>19</v>
      </c>
      <c r="N177" s="129" t="s">
        <v>40</v>
      </c>
      <c r="P177" s="130">
        <f>O177*H177</f>
        <v>0</v>
      </c>
      <c r="Q177" s="130">
        <v>0.55000000000000004</v>
      </c>
      <c r="R177" s="130">
        <f>Q177*H177</f>
        <v>13.200000000000001</v>
      </c>
      <c r="S177" s="130">
        <v>0</v>
      </c>
      <c r="T177" s="131">
        <f>S177*H177</f>
        <v>0</v>
      </c>
      <c r="AR177" s="132" t="s">
        <v>200</v>
      </c>
      <c r="AT177" s="132" t="s">
        <v>152</v>
      </c>
      <c r="AU177" s="132" t="s">
        <v>77</v>
      </c>
      <c r="AY177" s="16" t="s">
        <v>151</v>
      </c>
      <c r="BE177" s="133">
        <f>IF(N177="základní",J177,0)</f>
        <v>0</v>
      </c>
      <c r="BF177" s="133">
        <f>IF(N177="snížená",J177,0)</f>
        <v>0</v>
      </c>
      <c r="BG177" s="133">
        <f>IF(N177="zákl. přenesená",J177,0)</f>
        <v>0</v>
      </c>
      <c r="BH177" s="133">
        <f>IF(N177="sníž. přenesená",J177,0)</f>
        <v>0</v>
      </c>
      <c r="BI177" s="133">
        <f>IF(N177="nulová",J177,0)</f>
        <v>0</v>
      </c>
      <c r="BJ177" s="16" t="s">
        <v>77</v>
      </c>
      <c r="BK177" s="133">
        <f>ROUND(I177*H177,2)</f>
        <v>0</v>
      </c>
      <c r="BL177" s="16" t="s">
        <v>164</v>
      </c>
      <c r="BM177" s="132" t="s">
        <v>2453</v>
      </c>
    </row>
    <row r="178" spans="2:65" s="11" customFormat="1">
      <c r="B178" s="134"/>
      <c r="D178" s="135" t="s">
        <v>159</v>
      </c>
      <c r="E178" s="136" t="s">
        <v>19</v>
      </c>
      <c r="F178" s="137" t="s">
        <v>2454</v>
      </c>
      <c r="H178" s="136" t="s">
        <v>19</v>
      </c>
      <c r="I178" s="138"/>
      <c r="L178" s="134"/>
      <c r="M178" s="139"/>
      <c r="T178" s="140"/>
      <c r="AT178" s="136" t="s">
        <v>159</v>
      </c>
      <c r="AU178" s="136" t="s">
        <v>77</v>
      </c>
      <c r="AV178" s="11" t="s">
        <v>77</v>
      </c>
      <c r="AW178" s="11" t="s">
        <v>30</v>
      </c>
      <c r="AX178" s="11" t="s">
        <v>69</v>
      </c>
      <c r="AY178" s="136" t="s">
        <v>151</v>
      </c>
    </row>
    <row r="179" spans="2:65" s="12" customFormat="1">
      <c r="B179" s="141"/>
      <c r="D179" s="135" t="s">
        <v>159</v>
      </c>
      <c r="E179" s="142" t="s">
        <v>19</v>
      </c>
      <c r="F179" s="143" t="s">
        <v>2455</v>
      </c>
      <c r="H179" s="144">
        <v>24</v>
      </c>
      <c r="I179" s="145"/>
      <c r="L179" s="141"/>
      <c r="M179" s="146"/>
      <c r="T179" s="147"/>
      <c r="AT179" s="142" t="s">
        <v>159</v>
      </c>
      <c r="AU179" s="142" t="s">
        <v>77</v>
      </c>
      <c r="AV179" s="12" t="s">
        <v>79</v>
      </c>
      <c r="AW179" s="12" t="s">
        <v>30</v>
      </c>
      <c r="AX179" s="12" t="s">
        <v>69</v>
      </c>
      <c r="AY179" s="142" t="s">
        <v>151</v>
      </c>
    </row>
    <row r="180" spans="2:65" s="13" customFormat="1">
      <c r="B180" s="148"/>
      <c r="D180" s="135" t="s">
        <v>159</v>
      </c>
      <c r="E180" s="149" t="s">
        <v>19</v>
      </c>
      <c r="F180" s="150" t="s">
        <v>163</v>
      </c>
      <c r="H180" s="151">
        <v>24</v>
      </c>
      <c r="I180" s="152"/>
      <c r="L180" s="148"/>
      <c r="M180" s="153"/>
      <c r="T180" s="154"/>
      <c r="AT180" s="149" t="s">
        <v>159</v>
      </c>
      <c r="AU180" s="149" t="s">
        <v>77</v>
      </c>
      <c r="AV180" s="13" t="s">
        <v>164</v>
      </c>
      <c r="AW180" s="13" t="s">
        <v>30</v>
      </c>
      <c r="AX180" s="13" t="s">
        <v>77</v>
      </c>
      <c r="AY180" s="149" t="s">
        <v>151</v>
      </c>
    </row>
    <row r="181" spans="2:65" s="1" customFormat="1" ht="16.5" customHeight="1">
      <c r="B181" s="31"/>
      <c r="C181" s="120" t="s">
        <v>14</v>
      </c>
      <c r="D181" s="120" t="s">
        <v>152</v>
      </c>
      <c r="E181" s="121" t="s">
        <v>278</v>
      </c>
      <c r="F181" s="122" t="s">
        <v>279</v>
      </c>
      <c r="G181" s="123" t="s">
        <v>280</v>
      </c>
      <c r="H181" s="124">
        <v>767.88</v>
      </c>
      <c r="I181" s="125"/>
      <c r="J181" s="126">
        <f>ROUND(I181*H181,2)</f>
        <v>0</v>
      </c>
      <c r="K181" s="122" t="s">
        <v>156</v>
      </c>
      <c r="L181" s="127"/>
      <c r="M181" s="128" t="s">
        <v>19</v>
      </c>
      <c r="N181" s="129" t="s">
        <v>40</v>
      </c>
      <c r="P181" s="130">
        <f>O181*H181</f>
        <v>0</v>
      </c>
      <c r="Q181" s="130">
        <v>1</v>
      </c>
      <c r="R181" s="130">
        <f>Q181*H181</f>
        <v>767.88</v>
      </c>
      <c r="S181" s="130">
        <v>0</v>
      </c>
      <c r="T181" s="131">
        <f>S181*H181</f>
        <v>0</v>
      </c>
      <c r="AR181" s="132" t="s">
        <v>200</v>
      </c>
      <c r="AT181" s="132" t="s">
        <v>152</v>
      </c>
      <c r="AU181" s="132" t="s">
        <v>77</v>
      </c>
      <c r="AY181" s="16" t="s">
        <v>151</v>
      </c>
      <c r="BE181" s="133">
        <f>IF(N181="základní",J181,0)</f>
        <v>0</v>
      </c>
      <c r="BF181" s="133">
        <f>IF(N181="snížená",J181,0)</f>
        <v>0</v>
      </c>
      <c r="BG181" s="133">
        <f>IF(N181="zákl. přenesená",J181,0)</f>
        <v>0</v>
      </c>
      <c r="BH181" s="133">
        <f>IF(N181="sníž. přenesená",J181,0)</f>
        <v>0</v>
      </c>
      <c r="BI181" s="133">
        <f>IF(N181="nulová",J181,0)</f>
        <v>0</v>
      </c>
      <c r="BJ181" s="16" t="s">
        <v>77</v>
      </c>
      <c r="BK181" s="133">
        <f>ROUND(I181*H181,2)</f>
        <v>0</v>
      </c>
      <c r="BL181" s="16" t="s">
        <v>164</v>
      </c>
      <c r="BM181" s="132" t="s">
        <v>2456</v>
      </c>
    </row>
    <row r="182" spans="2:65" s="11" customFormat="1">
      <c r="B182" s="134"/>
      <c r="D182" s="135" t="s">
        <v>159</v>
      </c>
      <c r="E182" s="136" t="s">
        <v>19</v>
      </c>
      <c r="F182" s="137" t="s">
        <v>169</v>
      </c>
      <c r="H182" s="136" t="s">
        <v>19</v>
      </c>
      <c r="I182" s="138"/>
      <c r="L182" s="134"/>
      <c r="M182" s="139"/>
      <c r="T182" s="140"/>
      <c r="AT182" s="136" t="s">
        <v>159</v>
      </c>
      <c r="AU182" s="136" t="s">
        <v>77</v>
      </c>
      <c r="AV182" s="11" t="s">
        <v>77</v>
      </c>
      <c r="AW182" s="11" t="s">
        <v>30</v>
      </c>
      <c r="AX182" s="11" t="s">
        <v>69</v>
      </c>
      <c r="AY182" s="136" t="s">
        <v>151</v>
      </c>
    </row>
    <row r="183" spans="2:65" s="12" customFormat="1">
      <c r="B183" s="141"/>
      <c r="D183" s="135" t="s">
        <v>159</v>
      </c>
      <c r="E183" s="142" t="s">
        <v>19</v>
      </c>
      <c r="F183" s="143" t="s">
        <v>2457</v>
      </c>
      <c r="H183" s="144">
        <v>311.76</v>
      </c>
      <c r="I183" s="145"/>
      <c r="L183" s="141"/>
      <c r="M183" s="146"/>
      <c r="T183" s="147"/>
      <c r="AT183" s="142" t="s">
        <v>159</v>
      </c>
      <c r="AU183" s="142" t="s">
        <v>77</v>
      </c>
      <c r="AV183" s="12" t="s">
        <v>79</v>
      </c>
      <c r="AW183" s="12" t="s">
        <v>30</v>
      </c>
      <c r="AX183" s="12" t="s">
        <v>69</v>
      </c>
      <c r="AY183" s="142" t="s">
        <v>151</v>
      </c>
    </row>
    <row r="184" spans="2:65" s="11" customFormat="1">
      <c r="B184" s="134"/>
      <c r="D184" s="135" t="s">
        <v>159</v>
      </c>
      <c r="E184" s="136" t="s">
        <v>19</v>
      </c>
      <c r="F184" s="137" t="s">
        <v>172</v>
      </c>
      <c r="H184" s="136" t="s">
        <v>19</v>
      </c>
      <c r="I184" s="138"/>
      <c r="L184" s="134"/>
      <c r="M184" s="139"/>
      <c r="T184" s="140"/>
      <c r="AT184" s="136" t="s">
        <v>159</v>
      </c>
      <c r="AU184" s="136" t="s">
        <v>77</v>
      </c>
      <c r="AV184" s="11" t="s">
        <v>77</v>
      </c>
      <c r="AW184" s="11" t="s">
        <v>30</v>
      </c>
      <c r="AX184" s="11" t="s">
        <v>69</v>
      </c>
      <c r="AY184" s="136" t="s">
        <v>151</v>
      </c>
    </row>
    <row r="185" spans="2:65" s="12" customFormat="1">
      <c r="B185" s="141"/>
      <c r="D185" s="135" t="s">
        <v>159</v>
      </c>
      <c r="E185" s="142" t="s">
        <v>19</v>
      </c>
      <c r="F185" s="143" t="s">
        <v>2458</v>
      </c>
      <c r="H185" s="144">
        <v>333.72</v>
      </c>
      <c r="I185" s="145"/>
      <c r="L185" s="141"/>
      <c r="M185" s="146"/>
      <c r="T185" s="147"/>
      <c r="AT185" s="142" t="s">
        <v>159</v>
      </c>
      <c r="AU185" s="142" t="s">
        <v>77</v>
      </c>
      <c r="AV185" s="12" t="s">
        <v>79</v>
      </c>
      <c r="AW185" s="12" t="s">
        <v>30</v>
      </c>
      <c r="AX185" s="12" t="s">
        <v>69</v>
      </c>
      <c r="AY185" s="142" t="s">
        <v>151</v>
      </c>
    </row>
    <row r="186" spans="2:65" s="11" customFormat="1">
      <c r="B186" s="134"/>
      <c r="D186" s="135" t="s">
        <v>159</v>
      </c>
      <c r="E186" s="136" t="s">
        <v>19</v>
      </c>
      <c r="F186" s="137" t="s">
        <v>2459</v>
      </c>
      <c r="H186" s="136" t="s">
        <v>19</v>
      </c>
      <c r="I186" s="138"/>
      <c r="L186" s="134"/>
      <c r="M186" s="139"/>
      <c r="T186" s="140"/>
      <c r="AT186" s="136" t="s">
        <v>159</v>
      </c>
      <c r="AU186" s="136" t="s">
        <v>77</v>
      </c>
      <c r="AV186" s="11" t="s">
        <v>77</v>
      </c>
      <c r="AW186" s="11" t="s">
        <v>30</v>
      </c>
      <c r="AX186" s="11" t="s">
        <v>69</v>
      </c>
      <c r="AY186" s="136" t="s">
        <v>151</v>
      </c>
    </row>
    <row r="187" spans="2:65" s="12" customFormat="1">
      <c r="B187" s="141"/>
      <c r="D187" s="135" t="s">
        <v>159</v>
      </c>
      <c r="E187" s="142" t="s">
        <v>19</v>
      </c>
      <c r="F187" s="143" t="s">
        <v>1598</v>
      </c>
      <c r="H187" s="144">
        <v>122.4</v>
      </c>
      <c r="I187" s="145"/>
      <c r="L187" s="141"/>
      <c r="M187" s="146"/>
      <c r="T187" s="147"/>
      <c r="AT187" s="142" t="s">
        <v>159</v>
      </c>
      <c r="AU187" s="142" t="s">
        <v>77</v>
      </c>
      <c r="AV187" s="12" t="s">
        <v>79</v>
      </c>
      <c r="AW187" s="12" t="s">
        <v>30</v>
      </c>
      <c r="AX187" s="12" t="s">
        <v>69</v>
      </c>
      <c r="AY187" s="142" t="s">
        <v>151</v>
      </c>
    </row>
    <row r="188" spans="2:65" s="13" customFormat="1">
      <c r="B188" s="148"/>
      <c r="D188" s="135" t="s">
        <v>159</v>
      </c>
      <c r="E188" s="149" t="s">
        <v>19</v>
      </c>
      <c r="F188" s="150" t="s">
        <v>163</v>
      </c>
      <c r="H188" s="151">
        <v>767.88</v>
      </c>
      <c r="I188" s="152"/>
      <c r="L188" s="148"/>
      <c r="M188" s="153"/>
      <c r="T188" s="154"/>
      <c r="AT188" s="149" t="s">
        <v>159</v>
      </c>
      <c r="AU188" s="149" t="s">
        <v>77</v>
      </c>
      <c r="AV188" s="13" t="s">
        <v>164</v>
      </c>
      <c r="AW188" s="13" t="s">
        <v>30</v>
      </c>
      <c r="AX188" s="13" t="s">
        <v>77</v>
      </c>
      <c r="AY188" s="149" t="s">
        <v>151</v>
      </c>
    </row>
    <row r="189" spans="2:65" s="1" customFormat="1" ht="16.5" customHeight="1">
      <c r="B189" s="31"/>
      <c r="C189" s="120" t="s">
        <v>253</v>
      </c>
      <c r="D189" s="120" t="s">
        <v>152</v>
      </c>
      <c r="E189" s="121" t="s">
        <v>286</v>
      </c>
      <c r="F189" s="122" t="s">
        <v>287</v>
      </c>
      <c r="G189" s="123" t="s">
        <v>280</v>
      </c>
      <c r="H189" s="124">
        <v>25.875</v>
      </c>
      <c r="I189" s="125"/>
      <c r="J189" s="126">
        <f>ROUND(I189*H189,2)</f>
        <v>0</v>
      </c>
      <c r="K189" s="122" t="s">
        <v>156</v>
      </c>
      <c r="L189" s="127"/>
      <c r="M189" s="128" t="s">
        <v>19</v>
      </c>
      <c r="N189" s="129" t="s">
        <v>40</v>
      </c>
      <c r="P189" s="130">
        <f>O189*H189</f>
        <v>0</v>
      </c>
      <c r="Q189" s="130">
        <v>1</v>
      </c>
      <c r="R189" s="130">
        <f>Q189*H189</f>
        <v>25.875</v>
      </c>
      <c r="S189" s="130">
        <v>0</v>
      </c>
      <c r="T189" s="131">
        <f>S189*H189</f>
        <v>0</v>
      </c>
      <c r="AR189" s="132" t="s">
        <v>200</v>
      </c>
      <c r="AT189" s="132" t="s">
        <v>152</v>
      </c>
      <c r="AU189" s="132" t="s">
        <v>77</v>
      </c>
      <c r="AY189" s="16" t="s">
        <v>151</v>
      </c>
      <c r="BE189" s="133">
        <f>IF(N189="základní",J189,0)</f>
        <v>0</v>
      </c>
      <c r="BF189" s="133">
        <f>IF(N189="snížená",J189,0)</f>
        <v>0</v>
      </c>
      <c r="BG189" s="133">
        <f>IF(N189="zákl. přenesená",J189,0)</f>
        <v>0</v>
      </c>
      <c r="BH189" s="133">
        <f>IF(N189="sníž. přenesená",J189,0)</f>
        <v>0</v>
      </c>
      <c r="BI189" s="133">
        <f>IF(N189="nulová",J189,0)</f>
        <v>0</v>
      </c>
      <c r="BJ189" s="16" t="s">
        <v>77</v>
      </c>
      <c r="BK189" s="133">
        <f>ROUND(I189*H189,2)</f>
        <v>0</v>
      </c>
      <c r="BL189" s="16" t="s">
        <v>164</v>
      </c>
      <c r="BM189" s="132" t="s">
        <v>2460</v>
      </c>
    </row>
    <row r="190" spans="2:65" s="11" customFormat="1">
      <c r="B190" s="134"/>
      <c r="D190" s="135" t="s">
        <v>159</v>
      </c>
      <c r="E190" s="136" t="s">
        <v>19</v>
      </c>
      <c r="F190" s="137" t="s">
        <v>2461</v>
      </c>
      <c r="H190" s="136" t="s">
        <v>19</v>
      </c>
      <c r="I190" s="138"/>
      <c r="L190" s="134"/>
      <c r="M190" s="139"/>
      <c r="T190" s="140"/>
      <c r="AT190" s="136" t="s">
        <v>159</v>
      </c>
      <c r="AU190" s="136" t="s">
        <v>77</v>
      </c>
      <c r="AV190" s="11" t="s">
        <v>77</v>
      </c>
      <c r="AW190" s="11" t="s">
        <v>30</v>
      </c>
      <c r="AX190" s="11" t="s">
        <v>69</v>
      </c>
      <c r="AY190" s="136" t="s">
        <v>151</v>
      </c>
    </row>
    <row r="191" spans="2:65" s="12" customFormat="1">
      <c r="B191" s="141"/>
      <c r="D191" s="135" t="s">
        <v>159</v>
      </c>
      <c r="E191" s="142" t="s">
        <v>19</v>
      </c>
      <c r="F191" s="143" t="s">
        <v>2462</v>
      </c>
      <c r="H191" s="144">
        <v>25.875</v>
      </c>
      <c r="I191" s="145"/>
      <c r="L191" s="141"/>
      <c r="M191" s="146"/>
      <c r="T191" s="147"/>
      <c r="AT191" s="142" t="s">
        <v>159</v>
      </c>
      <c r="AU191" s="142" t="s">
        <v>77</v>
      </c>
      <c r="AV191" s="12" t="s">
        <v>79</v>
      </c>
      <c r="AW191" s="12" t="s">
        <v>30</v>
      </c>
      <c r="AX191" s="12" t="s">
        <v>69</v>
      </c>
      <c r="AY191" s="142" t="s">
        <v>151</v>
      </c>
    </row>
    <row r="192" spans="2:65" s="13" customFormat="1">
      <c r="B192" s="148"/>
      <c r="D192" s="135" t="s">
        <v>159</v>
      </c>
      <c r="E192" s="149" t="s">
        <v>19</v>
      </c>
      <c r="F192" s="150" t="s">
        <v>163</v>
      </c>
      <c r="H192" s="151">
        <v>25.875</v>
      </c>
      <c r="I192" s="152"/>
      <c r="L192" s="148"/>
      <c r="M192" s="153"/>
      <c r="T192" s="154"/>
      <c r="AT192" s="149" t="s">
        <v>159</v>
      </c>
      <c r="AU192" s="149" t="s">
        <v>77</v>
      </c>
      <c r="AV192" s="13" t="s">
        <v>164</v>
      </c>
      <c r="AW192" s="13" t="s">
        <v>30</v>
      </c>
      <c r="AX192" s="13" t="s">
        <v>77</v>
      </c>
      <c r="AY192" s="149" t="s">
        <v>151</v>
      </c>
    </row>
    <row r="193" spans="2:65" s="1" customFormat="1" ht="16.5" customHeight="1">
      <c r="B193" s="31"/>
      <c r="C193" s="120" t="s">
        <v>258</v>
      </c>
      <c r="D193" s="120" t="s">
        <v>152</v>
      </c>
      <c r="E193" s="121" t="s">
        <v>298</v>
      </c>
      <c r="F193" s="122" t="s">
        <v>299</v>
      </c>
      <c r="G193" s="123" t="s">
        <v>280</v>
      </c>
      <c r="H193" s="124">
        <v>25.875</v>
      </c>
      <c r="I193" s="125"/>
      <c r="J193" s="126">
        <f>ROUND(I193*H193,2)</f>
        <v>0</v>
      </c>
      <c r="K193" s="122" t="s">
        <v>156</v>
      </c>
      <c r="L193" s="127"/>
      <c r="M193" s="128" t="s">
        <v>19</v>
      </c>
      <c r="N193" s="129" t="s">
        <v>40</v>
      </c>
      <c r="P193" s="130">
        <f>O193*H193</f>
        <v>0</v>
      </c>
      <c r="Q193" s="130">
        <v>1</v>
      </c>
      <c r="R193" s="130">
        <f>Q193*H193</f>
        <v>25.875</v>
      </c>
      <c r="S193" s="130">
        <v>0</v>
      </c>
      <c r="T193" s="131">
        <f>S193*H193</f>
        <v>0</v>
      </c>
      <c r="AR193" s="132" t="s">
        <v>200</v>
      </c>
      <c r="AT193" s="132" t="s">
        <v>152</v>
      </c>
      <c r="AU193" s="132" t="s">
        <v>77</v>
      </c>
      <c r="AY193" s="16" t="s">
        <v>151</v>
      </c>
      <c r="BE193" s="133">
        <f>IF(N193="základní",J193,0)</f>
        <v>0</v>
      </c>
      <c r="BF193" s="133">
        <f>IF(N193="snížená",J193,0)</f>
        <v>0</v>
      </c>
      <c r="BG193" s="133">
        <f>IF(N193="zákl. přenesená",J193,0)</f>
        <v>0</v>
      </c>
      <c r="BH193" s="133">
        <f>IF(N193="sníž. přenesená",J193,0)</f>
        <v>0</v>
      </c>
      <c r="BI193" s="133">
        <f>IF(N193="nulová",J193,0)</f>
        <v>0</v>
      </c>
      <c r="BJ193" s="16" t="s">
        <v>77</v>
      </c>
      <c r="BK193" s="133">
        <f>ROUND(I193*H193,2)</f>
        <v>0</v>
      </c>
      <c r="BL193" s="16" t="s">
        <v>164</v>
      </c>
      <c r="BM193" s="132" t="s">
        <v>2463</v>
      </c>
    </row>
    <row r="194" spans="2:65" s="11" customFormat="1">
      <c r="B194" s="134"/>
      <c r="D194" s="135" t="s">
        <v>159</v>
      </c>
      <c r="E194" s="136" t="s">
        <v>19</v>
      </c>
      <c r="F194" s="137" t="s">
        <v>2461</v>
      </c>
      <c r="H194" s="136" t="s">
        <v>19</v>
      </c>
      <c r="I194" s="138"/>
      <c r="L194" s="134"/>
      <c r="M194" s="139"/>
      <c r="T194" s="140"/>
      <c r="AT194" s="136" t="s">
        <v>159</v>
      </c>
      <c r="AU194" s="136" t="s">
        <v>77</v>
      </c>
      <c r="AV194" s="11" t="s">
        <v>77</v>
      </c>
      <c r="AW194" s="11" t="s">
        <v>30</v>
      </c>
      <c r="AX194" s="11" t="s">
        <v>69</v>
      </c>
      <c r="AY194" s="136" t="s">
        <v>151</v>
      </c>
    </row>
    <row r="195" spans="2:65" s="12" customFormat="1">
      <c r="B195" s="141"/>
      <c r="D195" s="135" t="s">
        <v>159</v>
      </c>
      <c r="E195" s="142" t="s">
        <v>19</v>
      </c>
      <c r="F195" s="143" t="s">
        <v>2462</v>
      </c>
      <c r="H195" s="144">
        <v>25.875</v>
      </c>
      <c r="I195" s="145"/>
      <c r="L195" s="141"/>
      <c r="M195" s="146"/>
      <c r="T195" s="147"/>
      <c r="AT195" s="142" t="s">
        <v>159</v>
      </c>
      <c r="AU195" s="142" t="s">
        <v>77</v>
      </c>
      <c r="AV195" s="12" t="s">
        <v>79</v>
      </c>
      <c r="AW195" s="12" t="s">
        <v>30</v>
      </c>
      <c r="AX195" s="12" t="s">
        <v>69</v>
      </c>
      <c r="AY195" s="142" t="s">
        <v>151</v>
      </c>
    </row>
    <row r="196" spans="2:65" s="13" customFormat="1">
      <c r="B196" s="148"/>
      <c r="D196" s="135" t="s">
        <v>159</v>
      </c>
      <c r="E196" s="149" t="s">
        <v>19</v>
      </c>
      <c r="F196" s="150" t="s">
        <v>163</v>
      </c>
      <c r="H196" s="151">
        <v>25.875</v>
      </c>
      <c r="I196" s="152"/>
      <c r="L196" s="148"/>
      <c r="M196" s="153"/>
      <c r="T196" s="154"/>
      <c r="AT196" s="149" t="s">
        <v>159</v>
      </c>
      <c r="AU196" s="149" t="s">
        <v>77</v>
      </c>
      <c r="AV196" s="13" t="s">
        <v>164</v>
      </c>
      <c r="AW196" s="13" t="s">
        <v>30</v>
      </c>
      <c r="AX196" s="13" t="s">
        <v>77</v>
      </c>
      <c r="AY196" s="149" t="s">
        <v>151</v>
      </c>
    </row>
    <row r="197" spans="2:65" s="1" customFormat="1" ht="16.5" customHeight="1">
      <c r="B197" s="31"/>
      <c r="C197" s="120" t="s">
        <v>262</v>
      </c>
      <c r="D197" s="120" t="s">
        <v>152</v>
      </c>
      <c r="E197" s="121" t="s">
        <v>317</v>
      </c>
      <c r="F197" s="122" t="s">
        <v>318</v>
      </c>
      <c r="G197" s="123" t="s">
        <v>319</v>
      </c>
      <c r="H197" s="124">
        <v>10</v>
      </c>
      <c r="I197" s="125"/>
      <c r="J197" s="126">
        <f>ROUND(I197*H197,2)</f>
        <v>0</v>
      </c>
      <c r="K197" s="122" t="s">
        <v>156</v>
      </c>
      <c r="L197" s="127"/>
      <c r="M197" s="128" t="s">
        <v>19</v>
      </c>
      <c r="N197" s="129" t="s">
        <v>40</v>
      </c>
      <c r="P197" s="130">
        <f>O197*H197</f>
        <v>0</v>
      </c>
      <c r="Q197" s="130">
        <v>1E-3</v>
      </c>
      <c r="R197" s="130">
        <f>Q197*H197</f>
        <v>0.01</v>
      </c>
      <c r="S197" s="130">
        <v>0</v>
      </c>
      <c r="T197" s="131">
        <f>S197*H197</f>
        <v>0</v>
      </c>
      <c r="AR197" s="132" t="s">
        <v>200</v>
      </c>
      <c r="AT197" s="132" t="s">
        <v>152</v>
      </c>
      <c r="AU197" s="132" t="s">
        <v>77</v>
      </c>
      <c r="AY197" s="16" t="s">
        <v>151</v>
      </c>
      <c r="BE197" s="133">
        <f>IF(N197="základní",J197,0)</f>
        <v>0</v>
      </c>
      <c r="BF197" s="133">
        <f>IF(N197="snížená",J197,0)</f>
        <v>0</v>
      </c>
      <c r="BG197" s="133">
        <f>IF(N197="zákl. přenesená",J197,0)</f>
        <v>0</v>
      </c>
      <c r="BH197" s="133">
        <f>IF(N197="sníž. přenesená",J197,0)</f>
        <v>0</v>
      </c>
      <c r="BI197" s="133">
        <f>IF(N197="nulová",J197,0)</f>
        <v>0</v>
      </c>
      <c r="BJ197" s="16" t="s">
        <v>77</v>
      </c>
      <c r="BK197" s="133">
        <f>ROUND(I197*H197,2)</f>
        <v>0</v>
      </c>
      <c r="BL197" s="16" t="s">
        <v>164</v>
      </c>
      <c r="BM197" s="132" t="s">
        <v>2464</v>
      </c>
    </row>
    <row r="198" spans="2:65" s="12" customFormat="1">
      <c r="B198" s="141"/>
      <c r="D198" s="135" t="s">
        <v>159</v>
      </c>
      <c r="E198" s="142" t="s">
        <v>19</v>
      </c>
      <c r="F198" s="143" t="s">
        <v>214</v>
      </c>
      <c r="H198" s="144">
        <v>10</v>
      </c>
      <c r="I198" s="145"/>
      <c r="L198" s="141"/>
      <c r="M198" s="146"/>
      <c r="T198" s="147"/>
      <c r="AT198" s="142" t="s">
        <v>159</v>
      </c>
      <c r="AU198" s="142" t="s">
        <v>77</v>
      </c>
      <c r="AV198" s="12" t="s">
        <v>79</v>
      </c>
      <c r="AW198" s="12" t="s">
        <v>30</v>
      </c>
      <c r="AX198" s="12" t="s">
        <v>69</v>
      </c>
      <c r="AY198" s="142" t="s">
        <v>151</v>
      </c>
    </row>
    <row r="199" spans="2:65" s="13" customFormat="1">
      <c r="B199" s="148"/>
      <c r="D199" s="135" t="s">
        <v>159</v>
      </c>
      <c r="E199" s="149" t="s">
        <v>19</v>
      </c>
      <c r="F199" s="150" t="s">
        <v>163</v>
      </c>
      <c r="H199" s="151">
        <v>10</v>
      </c>
      <c r="I199" s="152"/>
      <c r="L199" s="148"/>
      <c r="M199" s="153"/>
      <c r="T199" s="154"/>
      <c r="AT199" s="149" t="s">
        <v>159</v>
      </c>
      <c r="AU199" s="149" t="s">
        <v>77</v>
      </c>
      <c r="AV199" s="13" t="s">
        <v>164</v>
      </c>
      <c r="AW199" s="13" t="s">
        <v>30</v>
      </c>
      <c r="AX199" s="13" t="s">
        <v>77</v>
      </c>
      <c r="AY199" s="149" t="s">
        <v>151</v>
      </c>
    </row>
    <row r="200" spans="2:65" s="10" customFormat="1" ht="25.9" customHeight="1">
      <c r="B200" s="110"/>
      <c r="D200" s="111" t="s">
        <v>68</v>
      </c>
      <c r="E200" s="112" t="s">
        <v>339</v>
      </c>
      <c r="F200" s="112" t="s">
        <v>340</v>
      </c>
      <c r="I200" s="113"/>
      <c r="J200" s="114">
        <f>BK200</f>
        <v>0</v>
      </c>
      <c r="L200" s="110"/>
      <c r="M200" s="115"/>
      <c r="P200" s="116">
        <f>SUM(P201:P320)</f>
        <v>0</v>
      </c>
      <c r="R200" s="116">
        <f>SUM(R201:R320)</f>
        <v>0</v>
      </c>
      <c r="T200" s="117">
        <f>SUM(T201:T320)</f>
        <v>0</v>
      </c>
      <c r="AR200" s="111" t="s">
        <v>77</v>
      </c>
      <c r="AT200" s="118" t="s">
        <v>68</v>
      </c>
      <c r="AU200" s="118" t="s">
        <v>69</v>
      </c>
      <c r="AY200" s="111" t="s">
        <v>151</v>
      </c>
      <c r="BK200" s="119">
        <f>SUM(BK201:BK320)</f>
        <v>0</v>
      </c>
    </row>
    <row r="201" spans="2:65" s="1" customFormat="1" ht="37.9" customHeight="1">
      <c r="B201" s="31"/>
      <c r="C201" s="155" t="s">
        <v>269</v>
      </c>
      <c r="D201" s="155" t="s">
        <v>342</v>
      </c>
      <c r="E201" s="156" t="s">
        <v>343</v>
      </c>
      <c r="F201" s="157" t="s">
        <v>344</v>
      </c>
      <c r="G201" s="158" t="s">
        <v>345</v>
      </c>
      <c r="H201" s="159">
        <v>6000</v>
      </c>
      <c r="I201" s="160"/>
      <c r="J201" s="161">
        <f>ROUND(I201*H201,2)</f>
        <v>0</v>
      </c>
      <c r="K201" s="157" t="s">
        <v>156</v>
      </c>
      <c r="L201" s="31"/>
      <c r="M201" s="162" t="s">
        <v>19</v>
      </c>
      <c r="N201" s="163" t="s">
        <v>40</v>
      </c>
      <c r="P201" s="130">
        <f>O201*H201</f>
        <v>0</v>
      </c>
      <c r="Q201" s="130">
        <v>0</v>
      </c>
      <c r="R201" s="130">
        <f>Q201*H201</f>
        <v>0</v>
      </c>
      <c r="S201" s="130">
        <v>0</v>
      </c>
      <c r="T201" s="131">
        <f>S201*H201</f>
        <v>0</v>
      </c>
      <c r="AR201" s="132" t="s">
        <v>164</v>
      </c>
      <c r="AT201" s="132" t="s">
        <v>342</v>
      </c>
      <c r="AU201" s="132" t="s">
        <v>77</v>
      </c>
      <c r="AY201" s="16" t="s">
        <v>151</v>
      </c>
      <c r="BE201" s="133">
        <f>IF(N201="základní",J201,0)</f>
        <v>0</v>
      </c>
      <c r="BF201" s="133">
        <f>IF(N201="snížená",J201,0)</f>
        <v>0</v>
      </c>
      <c r="BG201" s="133">
        <f>IF(N201="zákl. přenesená",J201,0)</f>
        <v>0</v>
      </c>
      <c r="BH201" s="133">
        <f>IF(N201="sníž. přenesená",J201,0)</f>
        <v>0</v>
      </c>
      <c r="BI201" s="133">
        <f>IF(N201="nulová",J201,0)</f>
        <v>0</v>
      </c>
      <c r="BJ201" s="16" t="s">
        <v>77</v>
      </c>
      <c r="BK201" s="133">
        <f>ROUND(I201*H201,2)</f>
        <v>0</v>
      </c>
      <c r="BL201" s="16" t="s">
        <v>164</v>
      </c>
      <c r="BM201" s="132" t="s">
        <v>2465</v>
      </c>
    </row>
    <row r="202" spans="2:65" s="12" customFormat="1">
      <c r="B202" s="141"/>
      <c r="D202" s="135" t="s">
        <v>159</v>
      </c>
      <c r="E202" s="142" t="s">
        <v>19</v>
      </c>
      <c r="F202" s="143" t="s">
        <v>347</v>
      </c>
      <c r="H202" s="144">
        <v>6000</v>
      </c>
      <c r="I202" s="145"/>
      <c r="L202" s="141"/>
      <c r="M202" s="146"/>
      <c r="T202" s="147"/>
      <c r="AT202" s="142" t="s">
        <v>159</v>
      </c>
      <c r="AU202" s="142" t="s">
        <v>77</v>
      </c>
      <c r="AV202" s="12" t="s">
        <v>79</v>
      </c>
      <c r="AW202" s="12" t="s">
        <v>30</v>
      </c>
      <c r="AX202" s="12" t="s">
        <v>69</v>
      </c>
      <c r="AY202" s="142" t="s">
        <v>151</v>
      </c>
    </row>
    <row r="203" spans="2:65" s="13" customFormat="1">
      <c r="B203" s="148"/>
      <c r="D203" s="135" t="s">
        <v>159</v>
      </c>
      <c r="E203" s="149" t="s">
        <v>19</v>
      </c>
      <c r="F203" s="150" t="s">
        <v>163</v>
      </c>
      <c r="H203" s="151">
        <v>6000</v>
      </c>
      <c r="I203" s="152"/>
      <c r="L203" s="148"/>
      <c r="M203" s="153"/>
      <c r="T203" s="154"/>
      <c r="AT203" s="149" t="s">
        <v>159</v>
      </c>
      <c r="AU203" s="149" t="s">
        <v>77</v>
      </c>
      <c r="AV203" s="13" t="s">
        <v>164</v>
      </c>
      <c r="AW203" s="13" t="s">
        <v>30</v>
      </c>
      <c r="AX203" s="13" t="s">
        <v>77</v>
      </c>
      <c r="AY203" s="149" t="s">
        <v>151</v>
      </c>
    </row>
    <row r="204" spans="2:65" s="1" customFormat="1" ht="44.25" customHeight="1">
      <c r="B204" s="31"/>
      <c r="C204" s="155" t="s">
        <v>274</v>
      </c>
      <c r="D204" s="155" t="s">
        <v>342</v>
      </c>
      <c r="E204" s="156" t="s">
        <v>349</v>
      </c>
      <c r="F204" s="157" t="s">
        <v>350</v>
      </c>
      <c r="G204" s="158" t="s">
        <v>345</v>
      </c>
      <c r="H204" s="159">
        <v>2000</v>
      </c>
      <c r="I204" s="160"/>
      <c r="J204" s="161">
        <f>ROUND(I204*H204,2)</f>
        <v>0</v>
      </c>
      <c r="K204" s="157" t="s">
        <v>156</v>
      </c>
      <c r="L204" s="31"/>
      <c r="M204" s="162" t="s">
        <v>19</v>
      </c>
      <c r="N204" s="163" t="s">
        <v>40</v>
      </c>
      <c r="P204" s="130">
        <f>O204*H204</f>
        <v>0</v>
      </c>
      <c r="Q204" s="130">
        <v>0</v>
      </c>
      <c r="R204" s="130">
        <f>Q204*H204</f>
        <v>0</v>
      </c>
      <c r="S204" s="130">
        <v>0</v>
      </c>
      <c r="T204" s="131">
        <f>S204*H204</f>
        <v>0</v>
      </c>
      <c r="AR204" s="132" t="s">
        <v>164</v>
      </c>
      <c r="AT204" s="132" t="s">
        <v>342</v>
      </c>
      <c r="AU204" s="132" t="s">
        <v>77</v>
      </c>
      <c r="AY204" s="16" t="s">
        <v>151</v>
      </c>
      <c r="BE204" s="133">
        <f>IF(N204="základní",J204,0)</f>
        <v>0</v>
      </c>
      <c r="BF204" s="133">
        <f>IF(N204="snížená",J204,0)</f>
        <v>0</v>
      </c>
      <c r="BG204" s="133">
        <f>IF(N204="zákl. přenesená",J204,0)</f>
        <v>0</v>
      </c>
      <c r="BH204" s="133">
        <f>IF(N204="sníž. přenesená",J204,0)</f>
        <v>0</v>
      </c>
      <c r="BI204" s="133">
        <f>IF(N204="nulová",J204,0)</f>
        <v>0</v>
      </c>
      <c r="BJ204" s="16" t="s">
        <v>77</v>
      </c>
      <c r="BK204" s="133">
        <f>ROUND(I204*H204,2)</f>
        <v>0</v>
      </c>
      <c r="BL204" s="16" t="s">
        <v>164</v>
      </c>
      <c r="BM204" s="132" t="s">
        <v>2466</v>
      </c>
    </row>
    <row r="205" spans="2:65" s="12" customFormat="1">
      <c r="B205" s="141"/>
      <c r="D205" s="135" t="s">
        <v>159</v>
      </c>
      <c r="E205" s="142" t="s">
        <v>19</v>
      </c>
      <c r="F205" s="143" t="s">
        <v>352</v>
      </c>
      <c r="H205" s="144">
        <v>2000</v>
      </c>
      <c r="I205" s="145"/>
      <c r="L205" s="141"/>
      <c r="M205" s="146"/>
      <c r="T205" s="147"/>
      <c r="AT205" s="142" t="s">
        <v>159</v>
      </c>
      <c r="AU205" s="142" t="s">
        <v>77</v>
      </c>
      <c r="AV205" s="12" t="s">
        <v>79</v>
      </c>
      <c r="AW205" s="12" t="s">
        <v>30</v>
      </c>
      <c r="AX205" s="12" t="s">
        <v>69</v>
      </c>
      <c r="AY205" s="142" t="s">
        <v>151</v>
      </c>
    </row>
    <row r="206" spans="2:65" s="13" customFormat="1">
      <c r="B206" s="148"/>
      <c r="D206" s="135" t="s">
        <v>159</v>
      </c>
      <c r="E206" s="149" t="s">
        <v>19</v>
      </c>
      <c r="F206" s="150" t="s">
        <v>163</v>
      </c>
      <c r="H206" s="151">
        <v>2000</v>
      </c>
      <c r="I206" s="152"/>
      <c r="L206" s="148"/>
      <c r="M206" s="153"/>
      <c r="T206" s="154"/>
      <c r="AT206" s="149" t="s">
        <v>159</v>
      </c>
      <c r="AU206" s="149" t="s">
        <v>77</v>
      </c>
      <c r="AV206" s="13" t="s">
        <v>164</v>
      </c>
      <c r="AW206" s="13" t="s">
        <v>30</v>
      </c>
      <c r="AX206" s="13" t="s">
        <v>77</v>
      </c>
      <c r="AY206" s="149" t="s">
        <v>151</v>
      </c>
    </row>
    <row r="207" spans="2:65" s="1" customFormat="1" ht="37.9" customHeight="1">
      <c r="B207" s="31"/>
      <c r="C207" s="155" t="s">
        <v>7</v>
      </c>
      <c r="D207" s="155" t="s">
        <v>342</v>
      </c>
      <c r="E207" s="156" t="s">
        <v>354</v>
      </c>
      <c r="F207" s="157" t="s">
        <v>355</v>
      </c>
      <c r="G207" s="158" t="s">
        <v>345</v>
      </c>
      <c r="H207" s="159">
        <v>5334</v>
      </c>
      <c r="I207" s="160"/>
      <c r="J207" s="161">
        <f>ROUND(I207*H207,2)</f>
        <v>0</v>
      </c>
      <c r="K207" s="157" t="s">
        <v>156</v>
      </c>
      <c r="L207" s="31"/>
      <c r="M207" s="162" t="s">
        <v>19</v>
      </c>
      <c r="N207" s="163" t="s">
        <v>40</v>
      </c>
      <c r="P207" s="130">
        <f>O207*H207</f>
        <v>0</v>
      </c>
      <c r="Q207" s="130">
        <v>0</v>
      </c>
      <c r="R207" s="130">
        <f>Q207*H207</f>
        <v>0</v>
      </c>
      <c r="S207" s="130">
        <v>0</v>
      </c>
      <c r="T207" s="131">
        <f>S207*H207</f>
        <v>0</v>
      </c>
      <c r="AR207" s="132" t="s">
        <v>164</v>
      </c>
      <c r="AT207" s="132" t="s">
        <v>342</v>
      </c>
      <c r="AU207" s="132" t="s">
        <v>77</v>
      </c>
      <c r="AY207" s="16" t="s">
        <v>151</v>
      </c>
      <c r="BE207" s="133">
        <f>IF(N207="základní",J207,0)</f>
        <v>0</v>
      </c>
      <c r="BF207" s="133">
        <f>IF(N207="snížená",J207,0)</f>
        <v>0</v>
      </c>
      <c r="BG207" s="133">
        <f>IF(N207="zákl. přenesená",J207,0)</f>
        <v>0</v>
      </c>
      <c r="BH207" s="133">
        <f>IF(N207="sníž. přenesená",J207,0)</f>
        <v>0</v>
      </c>
      <c r="BI207" s="133">
        <f>IF(N207="nulová",J207,0)</f>
        <v>0</v>
      </c>
      <c r="BJ207" s="16" t="s">
        <v>77</v>
      </c>
      <c r="BK207" s="133">
        <f>ROUND(I207*H207,2)</f>
        <v>0</v>
      </c>
      <c r="BL207" s="16" t="s">
        <v>164</v>
      </c>
      <c r="BM207" s="132" t="s">
        <v>2467</v>
      </c>
    </row>
    <row r="208" spans="2:65" s="11" customFormat="1">
      <c r="B208" s="134"/>
      <c r="D208" s="135" t="s">
        <v>159</v>
      </c>
      <c r="E208" s="136" t="s">
        <v>19</v>
      </c>
      <c r="F208" s="137" t="s">
        <v>357</v>
      </c>
      <c r="H208" s="136" t="s">
        <v>19</v>
      </c>
      <c r="I208" s="138"/>
      <c r="L208" s="134"/>
      <c r="M208" s="139"/>
      <c r="T208" s="140"/>
      <c r="AT208" s="136" t="s">
        <v>159</v>
      </c>
      <c r="AU208" s="136" t="s">
        <v>77</v>
      </c>
      <c r="AV208" s="11" t="s">
        <v>77</v>
      </c>
      <c r="AW208" s="11" t="s">
        <v>30</v>
      </c>
      <c r="AX208" s="11" t="s">
        <v>69</v>
      </c>
      <c r="AY208" s="136" t="s">
        <v>151</v>
      </c>
    </row>
    <row r="209" spans="2:65" s="12" customFormat="1">
      <c r="B209" s="141"/>
      <c r="D209" s="135" t="s">
        <v>159</v>
      </c>
      <c r="E209" s="142" t="s">
        <v>19</v>
      </c>
      <c r="F209" s="143" t="s">
        <v>2468</v>
      </c>
      <c r="H209" s="144">
        <v>2598</v>
      </c>
      <c r="I209" s="145"/>
      <c r="L209" s="141"/>
      <c r="M209" s="146"/>
      <c r="T209" s="147"/>
      <c r="AT209" s="142" t="s">
        <v>159</v>
      </c>
      <c r="AU209" s="142" t="s">
        <v>77</v>
      </c>
      <c r="AV209" s="12" t="s">
        <v>79</v>
      </c>
      <c r="AW209" s="12" t="s">
        <v>30</v>
      </c>
      <c r="AX209" s="12" t="s">
        <v>69</v>
      </c>
      <c r="AY209" s="142" t="s">
        <v>151</v>
      </c>
    </row>
    <row r="210" spans="2:65" s="11" customFormat="1">
      <c r="B210" s="134"/>
      <c r="D210" s="135" t="s">
        <v>159</v>
      </c>
      <c r="E210" s="136" t="s">
        <v>19</v>
      </c>
      <c r="F210" s="137" t="s">
        <v>359</v>
      </c>
      <c r="H210" s="136" t="s">
        <v>19</v>
      </c>
      <c r="I210" s="138"/>
      <c r="L210" s="134"/>
      <c r="M210" s="139"/>
      <c r="T210" s="140"/>
      <c r="AT210" s="136" t="s">
        <v>159</v>
      </c>
      <c r="AU210" s="136" t="s">
        <v>77</v>
      </c>
      <c r="AV210" s="11" t="s">
        <v>77</v>
      </c>
      <c r="AW210" s="11" t="s">
        <v>30</v>
      </c>
      <c r="AX210" s="11" t="s">
        <v>69</v>
      </c>
      <c r="AY210" s="136" t="s">
        <v>151</v>
      </c>
    </row>
    <row r="211" spans="2:65" s="12" customFormat="1">
      <c r="B211" s="141"/>
      <c r="D211" s="135" t="s">
        <v>159</v>
      </c>
      <c r="E211" s="142" t="s">
        <v>19</v>
      </c>
      <c r="F211" s="143" t="s">
        <v>2469</v>
      </c>
      <c r="H211" s="144">
        <v>2781</v>
      </c>
      <c r="I211" s="145"/>
      <c r="L211" s="141"/>
      <c r="M211" s="146"/>
      <c r="T211" s="147"/>
      <c r="AT211" s="142" t="s">
        <v>159</v>
      </c>
      <c r="AU211" s="142" t="s">
        <v>77</v>
      </c>
      <c r="AV211" s="12" t="s">
        <v>79</v>
      </c>
      <c r="AW211" s="12" t="s">
        <v>30</v>
      </c>
      <c r="AX211" s="12" t="s">
        <v>69</v>
      </c>
      <c r="AY211" s="142" t="s">
        <v>151</v>
      </c>
    </row>
    <row r="212" spans="2:65" s="11" customFormat="1">
      <c r="B212" s="134"/>
      <c r="D212" s="135" t="s">
        <v>159</v>
      </c>
      <c r="E212" s="136" t="s">
        <v>19</v>
      </c>
      <c r="F212" s="137" t="s">
        <v>2470</v>
      </c>
      <c r="H212" s="136" t="s">
        <v>19</v>
      </c>
      <c r="I212" s="138"/>
      <c r="L212" s="134"/>
      <c r="M212" s="139"/>
      <c r="T212" s="140"/>
      <c r="AT212" s="136" t="s">
        <v>159</v>
      </c>
      <c r="AU212" s="136" t="s">
        <v>77</v>
      </c>
      <c r="AV212" s="11" t="s">
        <v>77</v>
      </c>
      <c r="AW212" s="11" t="s">
        <v>30</v>
      </c>
      <c r="AX212" s="11" t="s">
        <v>69</v>
      </c>
      <c r="AY212" s="136" t="s">
        <v>151</v>
      </c>
    </row>
    <row r="213" spans="2:65" s="12" customFormat="1">
      <c r="B213" s="141"/>
      <c r="D213" s="135" t="s">
        <v>159</v>
      </c>
      <c r="E213" s="142" t="s">
        <v>19</v>
      </c>
      <c r="F213" s="143" t="s">
        <v>2471</v>
      </c>
      <c r="H213" s="144">
        <v>-45</v>
      </c>
      <c r="I213" s="145"/>
      <c r="L213" s="141"/>
      <c r="M213" s="146"/>
      <c r="T213" s="147"/>
      <c r="AT213" s="142" t="s">
        <v>159</v>
      </c>
      <c r="AU213" s="142" t="s">
        <v>77</v>
      </c>
      <c r="AV213" s="12" t="s">
        <v>79</v>
      </c>
      <c r="AW213" s="12" t="s">
        <v>30</v>
      </c>
      <c r="AX213" s="12" t="s">
        <v>69</v>
      </c>
      <c r="AY213" s="142" t="s">
        <v>151</v>
      </c>
    </row>
    <row r="214" spans="2:65" s="13" customFormat="1">
      <c r="B214" s="148"/>
      <c r="D214" s="135" t="s">
        <v>159</v>
      </c>
      <c r="E214" s="149" t="s">
        <v>19</v>
      </c>
      <c r="F214" s="150" t="s">
        <v>163</v>
      </c>
      <c r="H214" s="151">
        <v>5334</v>
      </c>
      <c r="I214" s="152"/>
      <c r="L214" s="148"/>
      <c r="M214" s="153"/>
      <c r="T214" s="154"/>
      <c r="AT214" s="149" t="s">
        <v>159</v>
      </c>
      <c r="AU214" s="149" t="s">
        <v>77</v>
      </c>
      <c r="AV214" s="13" t="s">
        <v>164</v>
      </c>
      <c r="AW214" s="13" t="s">
        <v>30</v>
      </c>
      <c r="AX214" s="13" t="s">
        <v>77</v>
      </c>
      <c r="AY214" s="149" t="s">
        <v>151</v>
      </c>
    </row>
    <row r="215" spans="2:65" s="1" customFormat="1" ht="101.25" customHeight="1">
      <c r="B215" s="31"/>
      <c r="C215" s="155" t="s">
        <v>285</v>
      </c>
      <c r="D215" s="155" t="s">
        <v>342</v>
      </c>
      <c r="E215" s="156" t="s">
        <v>375</v>
      </c>
      <c r="F215" s="157" t="s">
        <v>376</v>
      </c>
      <c r="G215" s="158" t="s">
        <v>304</v>
      </c>
      <c r="H215" s="159">
        <v>68</v>
      </c>
      <c r="I215" s="160"/>
      <c r="J215" s="161">
        <f>ROUND(I215*H215,2)</f>
        <v>0</v>
      </c>
      <c r="K215" s="157" t="s">
        <v>156</v>
      </c>
      <c r="L215" s="31"/>
      <c r="M215" s="162" t="s">
        <v>19</v>
      </c>
      <c r="N215" s="163" t="s">
        <v>40</v>
      </c>
      <c r="P215" s="130">
        <f>O215*H215</f>
        <v>0</v>
      </c>
      <c r="Q215" s="130">
        <v>0</v>
      </c>
      <c r="R215" s="130">
        <f>Q215*H215</f>
        <v>0</v>
      </c>
      <c r="S215" s="130">
        <v>0</v>
      </c>
      <c r="T215" s="131">
        <f>S215*H215</f>
        <v>0</v>
      </c>
      <c r="AR215" s="132" t="s">
        <v>164</v>
      </c>
      <c r="AT215" s="132" t="s">
        <v>342</v>
      </c>
      <c r="AU215" s="132" t="s">
        <v>77</v>
      </c>
      <c r="AY215" s="16" t="s">
        <v>151</v>
      </c>
      <c r="BE215" s="133">
        <f>IF(N215="základní",J215,0)</f>
        <v>0</v>
      </c>
      <c r="BF215" s="133">
        <f>IF(N215="snížená",J215,0)</f>
        <v>0</v>
      </c>
      <c r="BG215" s="133">
        <f>IF(N215="zákl. přenesená",J215,0)</f>
        <v>0</v>
      </c>
      <c r="BH215" s="133">
        <f>IF(N215="sníž. přenesená",J215,0)</f>
        <v>0</v>
      </c>
      <c r="BI215" s="133">
        <f>IF(N215="nulová",J215,0)</f>
        <v>0</v>
      </c>
      <c r="BJ215" s="16" t="s">
        <v>77</v>
      </c>
      <c r="BK215" s="133">
        <f>ROUND(I215*H215,2)</f>
        <v>0</v>
      </c>
      <c r="BL215" s="16" t="s">
        <v>164</v>
      </c>
      <c r="BM215" s="132" t="s">
        <v>2472</v>
      </c>
    </row>
    <row r="216" spans="2:65" s="11" customFormat="1">
      <c r="B216" s="134"/>
      <c r="D216" s="135" t="s">
        <v>159</v>
      </c>
      <c r="E216" s="136" t="s">
        <v>19</v>
      </c>
      <c r="F216" s="137" t="s">
        <v>2459</v>
      </c>
      <c r="H216" s="136" t="s">
        <v>19</v>
      </c>
      <c r="I216" s="138"/>
      <c r="L216" s="134"/>
      <c r="M216" s="139"/>
      <c r="T216" s="140"/>
      <c r="AT216" s="136" t="s">
        <v>159</v>
      </c>
      <c r="AU216" s="136" t="s">
        <v>77</v>
      </c>
      <c r="AV216" s="11" t="s">
        <v>77</v>
      </c>
      <c r="AW216" s="11" t="s">
        <v>30</v>
      </c>
      <c r="AX216" s="11" t="s">
        <v>69</v>
      </c>
      <c r="AY216" s="136" t="s">
        <v>151</v>
      </c>
    </row>
    <row r="217" spans="2:65" s="12" customFormat="1">
      <c r="B217" s="141"/>
      <c r="D217" s="135" t="s">
        <v>159</v>
      </c>
      <c r="E217" s="142" t="s">
        <v>19</v>
      </c>
      <c r="F217" s="143" t="s">
        <v>1616</v>
      </c>
      <c r="H217" s="144">
        <v>68</v>
      </c>
      <c r="I217" s="145"/>
      <c r="L217" s="141"/>
      <c r="M217" s="146"/>
      <c r="T217" s="147"/>
      <c r="AT217" s="142" t="s">
        <v>159</v>
      </c>
      <c r="AU217" s="142" t="s">
        <v>77</v>
      </c>
      <c r="AV217" s="12" t="s">
        <v>79</v>
      </c>
      <c r="AW217" s="12" t="s">
        <v>30</v>
      </c>
      <c r="AX217" s="12" t="s">
        <v>69</v>
      </c>
      <c r="AY217" s="142" t="s">
        <v>151</v>
      </c>
    </row>
    <row r="218" spans="2:65" s="13" customFormat="1">
      <c r="B218" s="148"/>
      <c r="D218" s="135" t="s">
        <v>159</v>
      </c>
      <c r="E218" s="149" t="s">
        <v>19</v>
      </c>
      <c r="F218" s="150" t="s">
        <v>163</v>
      </c>
      <c r="H218" s="151">
        <v>68</v>
      </c>
      <c r="I218" s="152"/>
      <c r="L218" s="148"/>
      <c r="M218" s="153"/>
      <c r="T218" s="154"/>
      <c r="AT218" s="149" t="s">
        <v>159</v>
      </c>
      <c r="AU218" s="149" t="s">
        <v>77</v>
      </c>
      <c r="AV218" s="13" t="s">
        <v>164</v>
      </c>
      <c r="AW218" s="13" t="s">
        <v>30</v>
      </c>
      <c r="AX218" s="13" t="s">
        <v>77</v>
      </c>
      <c r="AY218" s="149" t="s">
        <v>151</v>
      </c>
    </row>
    <row r="219" spans="2:65" s="1" customFormat="1" ht="37.9" customHeight="1">
      <c r="B219" s="31"/>
      <c r="C219" s="155" t="s">
        <v>297</v>
      </c>
      <c r="D219" s="155" t="s">
        <v>342</v>
      </c>
      <c r="E219" s="156" t="s">
        <v>380</v>
      </c>
      <c r="F219" s="157" t="s">
        <v>381</v>
      </c>
      <c r="G219" s="158" t="s">
        <v>304</v>
      </c>
      <c r="H219" s="159">
        <v>358.6</v>
      </c>
      <c r="I219" s="160"/>
      <c r="J219" s="161">
        <f>ROUND(I219*H219,2)</f>
        <v>0</v>
      </c>
      <c r="K219" s="157" t="s">
        <v>156</v>
      </c>
      <c r="L219" s="31"/>
      <c r="M219" s="162" t="s">
        <v>19</v>
      </c>
      <c r="N219" s="163" t="s">
        <v>40</v>
      </c>
      <c r="P219" s="130">
        <f>O219*H219</f>
        <v>0</v>
      </c>
      <c r="Q219" s="130">
        <v>0</v>
      </c>
      <c r="R219" s="130">
        <f>Q219*H219</f>
        <v>0</v>
      </c>
      <c r="S219" s="130">
        <v>0</v>
      </c>
      <c r="T219" s="131">
        <f>S219*H219</f>
        <v>0</v>
      </c>
      <c r="AR219" s="132" t="s">
        <v>164</v>
      </c>
      <c r="AT219" s="132" t="s">
        <v>342</v>
      </c>
      <c r="AU219" s="132" t="s">
        <v>77</v>
      </c>
      <c r="AY219" s="16" t="s">
        <v>151</v>
      </c>
      <c r="BE219" s="133">
        <f>IF(N219="základní",J219,0)</f>
        <v>0</v>
      </c>
      <c r="BF219" s="133">
        <f>IF(N219="snížená",J219,0)</f>
        <v>0</v>
      </c>
      <c r="BG219" s="133">
        <f>IF(N219="zákl. přenesená",J219,0)</f>
        <v>0</v>
      </c>
      <c r="BH219" s="133">
        <f>IF(N219="sníž. přenesená",J219,0)</f>
        <v>0</v>
      </c>
      <c r="BI219" s="133">
        <f>IF(N219="nulová",J219,0)</f>
        <v>0</v>
      </c>
      <c r="BJ219" s="16" t="s">
        <v>77</v>
      </c>
      <c r="BK219" s="133">
        <f>ROUND(I219*H219,2)</f>
        <v>0</v>
      </c>
      <c r="BL219" s="16" t="s">
        <v>164</v>
      </c>
      <c r="BM219" s="132" t="s">
        <v>2473</v>
      </c>
    </row>
    <row r="220" spans="2:65" s="11" customFormat="1">
      <c r="B220" s="134"/>
      <c r="D220" s="135" t="s">
        <v>159</v>
      </c>
      <c r="E220" s="136" t="s">
        <v>19</v>
      </c>
      <c r="F220" s="137" t="s">
        <v>169</v>
      </c>
      <c r="H220" s="136" t="s">
        <v>19</v>
      </c>
      <c r="I220" s="138"/>
      <c r="L220" s="134"/>
      <c r="M220" s="139"/>
      <c r="T220" s="140"/>
      <c r="AT220" s="136" t="s">
        <v>159</v>
      </c>
      <c r="AU220" s="136" t="s">
        <v>77</v>
      </c>
      <c r="AV220" s="11" t="s">
        <v>77</v>
      </c>
      <c r="AW220" s="11" t="s">
        <v>30</v>
      </c>
      <c r="AX220" s="11" t="s">
        <v>69</v>
      </c>
      <c r="AY220" s="136" t="s">
        <v>151</v>
      </c>
    </row>
    <row r="221" spans="2:65" s="12" customFormat="1">
      <c r="B221" s="141"/>
      <c r="D221" s="135" t="s">
        <v>159</v>
      </c>
      <c r="E221" s="142" t="s">
        <v>19</v>
      </c>
      <c r="F221" s="143" t="s">
        <v>2474</v>
      </c>
      <c r="H221" s="144">
        <v>173.2</v>
      </c>
      <c r="I221" s="145"/>
      <c r="L221" s="141"/>
      <c r="M221" s="146"/>
      <c r="T221" s="147"/>
      <c r="AT221" s="142" t="s">
        <v>159</v>
      </c>
      <c r="AU221" s="142" t="s">
        <v>77</v>
      </c>
      <c r="AV221" s="12" t="s">
        <v>79</v>
      </c>
      <c r="AW221" s="12" t="s">
        <v>30</v>
      </c>
      <c r="AX221" s="12" t="s">
        <v>69</v>
      </c>
      <c r="AY221" s="142" t="s">
        <v>151</v>
      </c>
    </row>
    <row r="222" spans="2:65" s="11" customFormat="1">
      <c r="B222" s="134"/>
      <c r="D222" s="135" t="s">
        <v>159</v>
      </c>
      <c r="E222" s="136" t="s">
        <v>19</v>
      </c>
      <c r="F222" s="137" t="s">
        <v>172</v>
      </c>
      <c r="H222" s="136" t="s">
        <v>19</v>
      </c>
      <c r="I222" s="138"/>
      <c r="L222" s="134"/>
      <c r="M222" s="139"/>
      <c r="T222" s="140"/>
      <c r="AT222" s="136" t="s">
        <v>159</v>
      </c>
      <c r="AU222" s="136" t="s">
        <v>77</v>
      </c>
      <c r="AV222" s="11" t="s">
        <v>77</v>
      </c>
      <c r="AW222" s="11" t="s">
        <v>30</v>
      </c>
      <c r="AX222" s="11" t="s">
        <v>69</v>
      </c>
      <c r="AY222" s="136" t="s">
        <v>151</v>
      </c>
    </row>
    <row r="223" spans="2:65" s="12" customFormat="1">
      <c r="B223" s="141"/>
      <c r="D223" s="135" t="s">
        <v>159</v>
      </c>
      <c r="E223" s="142" t="s">
        <v>19</v>
      </c>
      <c r="F223" s="143" t="s">
        <v>2475</v>
      </c>
      <c r="H223" s="144">
        <v>185.4</v>
      </c>
      <c r="I223" s="145"/>
      <c r="L223" s="141"/>
      <c r="M223" s="146"/>
      <c r="T223" s="147"/>
      <c r="AT223" s="142" t="s">
        <v>159</v>
      </c>
      <c r="AU223" s="142" t="s">
        <v>77</v>
      </c>
      <c r="AV223" s="12" t="s">
        <v>79</v>
      </c>
      <c r="AW223" s="12" t="s">
        <v>30</v>
      </c>
      <c r="AX223" s="12" t="s">
        <v>69</v>
      </c>
      <c r="AY223" s="142" t="s">
        <v>151</v>
      </c>
    </row>
    <row r="224" spans="2:65" s="13" customFormat="1">
      <c r="B224" s="148"/>
      <c r="D224" s="135" t="s">
        <v>159</v>
      </c>
      <c r="E224" s="149" t="s">
        <v>19</v>
      </c>
      <c r="F224" s="150" t="s">
        <v>163</v>
      </c>
      <c r="H224" s="151">
        <v>358.6</v>
      </c>
      <c r="I224" s="152"/>
      <c r="L224" s="148"/>
      <c r="M224" s="153"/>
      <c r="T224" s="154"/>
      <c r="AT224" s="149" t="s">
        <v>159</v>
      </c>
      <c r="AU224" s="149" t="s">
        <v>77</v>
      </c>
      <c r="AV224" s="13" t="s">
        <v>164</v>
      </c>
      <c r="AW224" s="13" t="s">
        <v>30</v>
      </c>
      <c r="AX224" s="13" t="s">
        <v>77</v>
      </c>
      <c r="AY224" s="149" t="s">
        <v>151</v>
      </c>
    </row>
    <row r="225" spans="2:65" s="1" customFormat="1" ht="55.5" customHeight="1">
      <c r="B225" s="31"/>
      <c r="C225" s="155" t="s">
        <v>301</v>
      </c>
      <c r="D225" s="155" t="s">
        <v>342</v>
      </c>
      <c r="E225" s="156" t="s">
        <v>386</v>
      </c>
      <c r="F225" s="157" t="s">
        <v>387</v>
      </c>
      <c r="G225" s="158" t="s">
        <v>155</v>
      </c>
      <c r="H225" s="159">
        <v>60</v>
      </c>
      <c r="I225" s="160"/>
      <c r="J225" s="161">
        <f>ROUND(I225*H225,2)</f>
        <v>0</v>
      </c>
      <c r="K225" s="157" t="s">
        <v>156</v>
      </c>
      <c r="L225" s="31"/>
      <c r="M225" s="162" t="s">
        <v>19</v>
      </c>
      <c r="N225" s="163" t="s">
        <v>40</v>
      </c>
      <c r="P225" s="130">
        <f>O225*H225</f>
        <v>0</v>
      </c>
      <c r="Q225" s="130">
        <v>0</v>
      </c>
      <c r="R225" s="130">
        <f>Q225*H225</f>
        <v>0</v>
      </c>
      <c r="S225" s="130">
        <v>0</v>
      </c>
      <c r="T225" s="131">
        <f>S225*H225</f>
        <v>0</v>
      </c>
      <c r="AR225" s="132" t="s">
        <v>164</v>
      </c>
      <c r="AT225" s="132" t="s">
        <v>342</v>
      </c>
      <c r="AU225" s="132" t="s">
        <v>77</v>
      </c>
      <c r="AY225" s="16" t="s">
        <v>151</v>
      </c>
      <c r="BE225" s="133">
        <f>IF(N225="základní",J225,0)</f>
        <v>0</v>
      </c>
      <c r="BF225" s="133">
        <f>IF(N225="snížená",J225,0)</f>
        <v>0</v>
      </c>
      <c r="BG225" s="133">
        <f>IF(N225="zákl. přenesená",J225,0)</f>
        <v>0</v>
      </c>
      <c r="BH225" s="133">
        <f>IF(N225="sníž. přenesená",J225,0)</f>
        <v>0</v>
      </c>
      <c r="BI225" s="133">
        <f>IF(N225="nulová",J225,0)</f>
        <v>0</v>
      </c>
      <c r="BJ225" s="16" t="s">
        <v>77</v>
      </c>
      <c r="BK225" s="133">
        <f>ROUND(I225*H225,2)</f>
        <v>0</v>
      </c>
      <c r="BL225" s="16" t="s">
        <v>164</v>
      </c>
      <c r="BM225" s="132" t="s">
        <v>2476</v>
      </c>
    </row>
    <row r="226" spans="2:65" s="11" customFormat="1">
      <c r="B226" s="134"/>
      <c r="D226" s="135" t="s">
        <v>159</v>
      </c>
      <c r="E226" s="136" t="s">
        <v>19</v>
      </c>
      <c r="F226" s="137" t="s">
        <v>2454</v>
      </c>
      <c r="H226" s="136" t="s">
        <v>19</v>
      </c>
      <c r="I226" s="138"/>
      <c r="L226" s="134"/>
      <c r="M226" s="139"/>
      <c r="T226" s="140"/>
      <c r="AT226" s="136" t="s">
        <v>159</v>
      </c>
      <c r="AU226" s="136" t="s">
        <v>77</v>
      </c>
      <c r="AV226" s="11" t="s">
        <v>77</v>
      </c>
      <c r="AW226" s="11" t="s">
        <v>30</v>
      </c>
      <c r="AX226" s="11" t="s">
        <v>69</v>
      </c>
      <c r="AY226" s="136" t="s">
        <v>151</v>
      </c>
    </row>
    <row r="227" spans="2:65" s="12" customFormat="1">
      <c r="B227" s="141"/>
      <c r="D227" s="135" t="s">
        <v>159</v>
      </c>
      <c r="E227" s="142" t="s">
        <v>19</v>
      </c>
      <c r="F227" s="143" t="s">
        <v>1628</v>
      </c>
      <c r="H227" s="144">
        <v>60</v>
      </c>
      <c r="I227" s="145"/>
      <c r="L227" s="141"/>
      <c r="M227" s="146"/>
      <c r="T227" s="147"/>
      <c r="AT227" s="142" t="s">
        <v>159</v>
      </c>
      <c r="AU227" s="142" t="s">
        <v>77</v>
      </c>
      <c r="AV227" s="12" t="s">
        <v>79</v>
      </c>
      <c r="AW227" s="12" t="s">
        <v>30</v>
      </c>
      <c r="AX227" s="12" t="s">
        <v>69</v>
      </c>
      <c r="AY227" s="142" t="s">
        <v>151</v>
      </c>
    </row>
    <row r="228" spans="2:65" s="13" customFormat="1">
      <c r="B228" s="148"/>
      <c r="D228" s="135" t="s">
        <v>159</v>
      </c>
      <c r="E228" s="149" t="s">
        <v>19</v>
      </c>
      <c r="F228" s="150" t="s">
        <v>163</v>
      </c>
      <c r="H228" s="151">
        <v>60</v>
      </c>
      <c r="I228" s="152"/>
      <c r="L228" s="148"/>
      <c r="M228" s="153"/>
      <c r="T228" s="154"/>
      <c r="AT228" s="149" t="s">
        <v>159</v>
      </c>
      <c r="AU228" s="149" t="s">
        <v>77</v>
      </c>
      <c r="AV228" s="13" t="s">
        <v>164</v>
      </c>
      <c r="AW228" s="13" t="s">
        <v>30</v>
      </c>
      <c r="AX228" s="13" t="s">
        <v>77</v>
      </c>
      <c r="AY228" s="149" t="s">
        <v>151</v>
      </c>
    </row>
    <row r="229" spans="2:65" s="1" customFormat="1" ht="55.5" customHeight="1">
      <c r="B229" s="31"/>
      <c r="C229" s="155" t="s">
        <v>311</v>
      </c>
      <c r="D229" s="155" t="s">
        <v>342</v>
      </c>
      <c r="E229" s="156" t="s">
        <v>391</v>
      </c>
      <c r="F229" s="157" t="s">
        <v>392</v>
      </c>
      <c r="G229" s="158" t="s">
        <v>248</v>
      </c>
      <c r="H229" s="159">
        <v>62.4</v>
      </c>
      <c r="I229" s="160"/>
      <c r="J229" s="161">
        <f>ROUND(I229*H229,2)</f>
        <v>0</v>
      </c>
      <c r="K229" s="157" t="s">
        <v>156</v>
      </c>
      <c r="L229" s="31"/>
      <c r="M229" s="162" t="s">
        <v>19</v>
      </c>
      <c r="N229" s="163" t="s">
        <v>40</v>
      </c>
      <c r="P229" s="130">
        <f>O229*H229</f>
        <v>0</v>
      </c>
      <c r="Q229" s="130">
        <v>0</v>
      </c>
      <c r="R229" s="130">
        <f>Q229*H229</f>
        <v>0</v>
      </c>
      <c r="S229" s="130">
        <v>0</v>
      </c>
      <c r="T229" s="131">
        <f>S229*H229</f>
        <v>0</v>
      </c>
      <c r="AR229" s="132" t="s">
        <v>164</v>
      </c>
      <c r="AT229" s="132" t="s">
        <v>342</v>
      </c>
      <c r="AU229" s="132" t="s">
        <v>77</v>
      </c>
      <c r="AY229" s="16" t="s">
        <v>151</v>
      </c>
      <c r="BE229" s="133">
        <f>IF(N229="základní",J229,0)</f>
        <v>0</v>
      </c>
      <c r="BF229" s="133">
        <f>IF(N229="snížená",J229,0)</f>
        <v>0</v>
      </c>
      <c r="BG229" s="133">
        <f>IF(N229="zákl. přenesená",J229,0)</f>
        <v>0</v>
      </c>
      <c r="BH229" s="133">
        <f>IF(N229="sníž. přenesená",J229,0)</f>
        <v>0</v>
      </c>
      <c r="BI229" s="133">
        <f>IF(N229="nulová",J229,0)</f>
        <v>0</v>
      </c>
      <c r="BJ229" s="16" t="s">
        <v>77</v>
      </c>
      <c r="BK229" s="133">
        <f>ROUND(I229*H229,2)</f>
        <v>0</v>
      </c>
      <c r="BL229" s="16" t="s">
        <v>164</v>
      </c>
      <c r="BM229" s="132" t="s">
        <v>2477</v>
      </c>
    </row>
    <row r="230" spans="2:65" s="12" customFormat="1">
      <c r="B230" s="141"/>
      <c r="D230" s="135" t="s">
        <v>159</v>
      </c>
      <c r="E230" s="142" t="s">
        <v>19</v>
      </c>
      <c r="F230" s="143" t="s">
        <v>2478</v>
      </c>
      <c r="H230" s="144">
        <v>18</v>
      </c>
      <c r="I230" s="145"/>
      <c r="L230" s="141"/>
      <c r="M230" s="146"/>
      <c r="T230" s="147"/>
      <c r="AT230" s="142" t="s">
        <v>159</v>
      </c>
      <c r="AU230" s="142" t="s">
        <v>77</v>
      </c>
      <c r="AV230" s="12" t="s">
        <v>79</v>
      </c>
      <c r="AW230" s="12" t="s">
        <v>30</v>
      </c>
      <c r="AX230" s="12" t="s">
        <v>69</v>
      </c>
      <c r="AY230" s="142" t="s">
        <v>151</v>
      </c>
    </row>
    <row r="231" spans="2:65" s="12" customFormat="1">
      <c r="B231" s="141"/>
      <c r="D231" s="135" t="s">
        <v>159</v>
      </c>
      <c r="E231" s="142" t="s">
        <v>19</v>
      </c>
      <c r="F231" s="143" t="s">
        <v>2479</v>
      </c>
      <c r="H231" s="144">
        <v>8.4</v>
      </c>
      <c r="I231" s="145"/>
      <c r="L231" s="141"/>
      <c r="M231" s="146"/>
      <c r="T231" s="147"/>
      <c r="AT231" s="142" t="s">
        <v>159</v>
      </c>
      <c r="AU231" s="142" t="s">
        <v>77</v>
      </c>
      <c r="AV231" s="12" t="s">
        <v>79</v>
      </c>
      <c r="AW231" s="12" t="s">
        <v>30</v>
      </c>
      <c r="AX231" s="12" t="s">
        <v>69</v>
      </c>
      <c r="AY231" s="142" t="s">
        <v>151</v>
      </c>
    </row>
    <row r="232" spans="2:65" s="12" customFormat="1">
      <c r="B232" s="141"/>
      <c r="D232" s="135" t="s">
        <v>159</v>
      </c>
      <c r="E232" s="142" t="s">
        <v>19</v>
      </c>
      <c r="F232" s="143" t="s">
        <v>2480</v>
      </c>
      <c r="H232" s="144">
        <v>5</v>
      </c>
      <c r="I232" s="145"/>
      <c r="L232" s="141"/>
      <c r="M232" s="146"/>
      <c r="T232" s="147"/>
      <c r="AT232" s="142" t="s">
        <v>159</v>
      </c>
      <c r="AU232" s="142" t="s">
        <v>77</v>
      </c>
      <c r="AV232" s="12" t="s">
        <v>79</v>
      </c>
      <c r="AW232" s="12" t="s">
        <v>30</v>
      </c>
      <c r="AX232" s="12" t="s">
        <v>69</v>
      </c>
      <c r="AY232" s="142" t="s">
        <v>151</v>
      </c>
    </row>
    <row r="233" spans="2:65" s="12" customFormat="1">
      <c r="B233" s="141"/>
      <c r="D233" s="135" t="s">
        <v>159</v>
      </c>
      <c r="E233" s="142" t="s">
        <v>19</v>
      </c>
      <c r="F233" s="143" t="s">
        <v>2481</v>
      </c>
      <c r="H233" s="144">
        <v>15</v>
      </c>
      <c r="I233" s="145"/>
      <c r="L233" s="141"/>
      <c r="M233" s="146"/>
      <c r="T233" s="147"/>
      <c r="AT233" s="142" t="s">
        <v>159</v>
      </c>
      <c r="AU233" s="142" t="s">
        <v>77</v>
      </c>
      <c r="AV233" s="12" t="s">
        <v>79</v>
      </c>
      <c r="AW233" s="12" t="s">
        <v>30</v>
      </c>
      <c r="AX233" s="12" t="s">
        <v>69</v>
      </c>
      <c r="AY233" s="142" t="s">
        <v>151</v>
      </c>
    </row>
    <row r="234" spans="2:65" s="12" customFormat="1">
      <c r="B234" s="141"/>
      <c r="D234" s="135" t="s">
        <v>159</v>
      </c>
      <c r="E234" s="142" t="s">
        <v>19</v>
      </c>
      <c r="F234" s="143" t="s">
        <v>664</v>
      </c>
      <c r="H234" s="144">
        <v>16</v>
      </c>
      <c r="I234" s="145"/>
      <c r="L234" s="141"/>
      <c r="M234" s="146"/>
      <c r="T234" s="147"/>
      <c r="AT234" s="142" t="s">
        <v>159</v>
      </c>
      <c r="AU234" s="142" t="s">
        <v>77</v>
      </c>
      <c r="AV234" s="12" t="s">
        <v>79</v>
      </c>
      <c r="AW234" s="12" t="s">
        <v>30</v>
      </c>
      <c r="AX234" s="12" t="s">
        <v>69</v>
      </c>
      <c r="AY234" s="142" t="s">
        <v>151</v>
      </c>
    </row>
    <row r="235" spans="2:65" s="13" customFormat="1">
      <c r="B235" s="148"/>
      <c r="D235" s="135" t="s">
        <v>159</v>
      </c>
      <c r="E235" s="149" t="s">
        <v>19</v>
      </c>
      <c r="F235" s="150" t="s">
        <v>163</v>
      </c>
      <c r="H235" s="151">
        <v>62.4</v>
      </c>
      <c r="I235" s="152"/>
      <c r="L235" s="148"/>
      <c r="M235" s="153"/>
      <c r="T235" s="154"/>
      <c r="AT235" s="149" t="s">
        <v>159</v>
      </c>
      <c r="AU235" s="149" t="s">
        <v>77</v>
      </c>
      <c r="AV235" s="13" t="s">
        <v>164</v>
      </c>
      <c r="AW235" s="13" t="s">
        <v>30</v>
      </c>
      <c r="AX235" s="13" t="s">
        <v>77</v>
      </c>
      <c r="AY235" s="149" t="s">
        <v>151</v>
      </c>
    </row>
    <row r="236" spans="2:65" s="1" customFormat="1" ht="62.65" customHeight="1">
      <c r="B236" s="31"/>
      <c r="C236" s="155" t="s">
        <v>316</v>
      </c>
      <c r="D236" s="155" t="s">
        <v>342</v>
      </c>
      <c r="E236" s="156" t="s">
        <v>400</v>
      </c>
      <c r="F236" s="157" t="s">
        <v>401</v>
      </c>
      <c r="G236" s="158" t="s">
        <v>248</v>
      </c>
      <c r="H236" s="159">
        <v>120</v>
      </c>
      <c r="I236" s="160"/>
      <c r="J236" s="161">
        <f>ROUND(I236*H236,2)</f>
        <v>0</v>
      </c>
      <c r="K236" s="157" t="s">
        <v>156</v>
      </c>
      <c r="L236" s="31"/>
      <c r="M236" s="162" t="s">
        <v>19</v>
      </c>
      <c r="N236" s="163" t="s">
        <v>40</v>
      </c>
      <c r="P236" s="130">
        <f>O236*H236</f>
        <v>0</v>
      </c>
      <c r="Q236" s="130">
        <v>0</v>
      </c>
      <c r="R236" s="130">
        <f>Q236*H236</f>
        <v>0</v>
      </c>
      <c r="S236" s="130">
        <v>0</v>
      </c>
      <c r="T236" s="131">
        <f>S236*H236</f>
        <v>0</v>
      </c>
      <c r="AR236" s="132" t="s">
        <v>164</v>
      </c>
      <c r="AT236" s="132" t="s">
        <v>342</v>
      </c>
      <c r="AU236" s="132" t="s">
        <v>77</v>
      </c>
      <c r="AY236" s="16" t="s">
        <v>151</v>
      </c>
      <c r="BE236" s="133">
        <f>IF(N236="základní",J236,0)</f>
        <v>0</v>
      </c>
      <c r="BF236" s="133">
        <f>IF(N236="snížená",J236,0)</f>
        <v>0</v>
      </c>
      <c r="BG236" s="133">
        <f>IF(N236="zákl. přenesená",J236,0)</f>
        <v>0</v>
      </c>
      <c r="BH236" s="133">
        <f>IF(N236="sníž. přenesená",J236,0)</f>
        <v>0</v>
      </c>
      <c r="BI236" s="133">
        <f>IF(N236="nulová",J236,0)</f>
        <v>0</v>
      </c>
      <c r="BJ236" s="16" t="s">
        <v>77</v>
      </c>
      <c r="BK236" s="133">
        <f>ROUND(I236*H236,2)</f>
        <v>0</v>
      </c>
      <c r="BL236" s="16" t="s">
        <v>164</v>
      </c>
      <c r="BM236" s="132" t="s">
        <v>2482</v>
      </c>
    </row>
    <row r="237" spans="2:65" s="11" customFormat="1">
      <c r="B237" s="134"/>
      <c r="D237" s="135" t="s">
        <v>159</v>
      </c>
      <c r="E237" s="136" t="s">
        <v>19</v>
      </c>
      <c r="F237" s="137" t="s">
        <v>2419</v>
      </c>
      <c r="H237" s="136" t="s">
        <v>19</v>
      </c>
      <c r="I237" s="138"/>
      <c r="L237" s="134"/>
      <c r="M237" s="139"/>
      <c r="T237" s="140"/>
      <c r="AT237" s="136" t="s">
        <v>159</v>
      </c>
      <c r="AU237" s="136" t="s">
        <v>77</v>
      </c>
      <c r="AV237" s="11" t="s">
        <v>77</v>
      </c>
      <c r="AW237" s="11" t="s">
        <v>30</v>
      </c>
      <c r="AX237" s="11" t="s">
        <v>69</v>
      </c>
      <c r="AY237" s="136" t="s">
        <v>151</v>
      </c>
    </row>
    <row r="238" spans="2:65" s="12" customFormat="1">
      <c r="B238" s="141"/>
      <c r="D238" s="135" t="s">
        <v>159</v>
      </c>
      <c r="E238" s="142" t="s">
        <v>19</v>
      </c>
      <c r="F238" s="143" t="s">
        <v>403</v>
      </c>
      <c r="H238" s="144">
        <v>120</v>
      </c>
      <c r="I238" s="145"/>
      <c r="L238" s="141"/>
      <c r="M238" s="146"/>
      <c r="T238" s="147"/>
      <c r="AT238" s="142" t="s">
        <v>159</v>
      </c>
      <c r="AU238" s="142" t="s">
        <v>77</v>
      </c>
      <c r="AV238" s="12" t="s">
        <v>79</v>
      </c>
      <c r="AW238" s="12" t="s">
        <v>30</v>
      </c>
      <c r="AX238" s="12" t="s">
        <v>69</v>
      </c>
      <c r="AY238" s="142" t="s">
        <v>151</v>
      </c>
    </row>
    <row r="239" spans="2:65" s="13" customFormat="1">
      <c r="B239" s="148"/>
      <c r="D239" s="135" t="s">
        <v>159</v>
      </c>
      <c r="E239" s="149" t="s">
        <v>19</v>
      </c>
      <c r="F239" s="150" t="s">
        <v>163</v>
      </c>
      <c r="H239" s="151">
        <v>120</v>
      </c>
      <c r="I239" s="152"/>
      <c r="L239" s="148"/>
      <c r="M239" s="153"/>
      <c r="T239" s="154"/>
      <c r="AT239" s="149" t="s">
        <v>159</v>
      </c>
      <c r="AU239" s="149" t="s">
        <v>77</v>
      </c>
      <c r="AV239" s="13" t="s">
        <v>164</v>
      </c>
      <c r="AW239" s="13" t="s">
        <v>30</v>
      </c>
      <c r="AX239" s="13" t="s">
        <v>77</v>
      </c>
      <c r="AY239" s="149" t="s">
        <v>151</v>
      </c>
    </row>
    <row r="240" spans="2:65" s="1" customFormat="1" ht="24.2" customHeight="1">
      <c r="B240" s="31"/>
      <c r="C240" s="155" t="s">
        <v>321</v>
      </c>
      <c r="D240" s="155" t="s">
        <v>342</v>
      </c>
      <c r="E240" s="156" t="s">
        <v>436</v>
      </c>
      <c r="F240" s="157" t="s">
        <v>437</v>
      </c>
      <c r="G240" s="158" t="s">
        <v>155</v>
      </c>
      <c r="H240" s="159">
        <v>20</v>
      </c>
      <c r="I240" s="160"/>
      <c r="J240" s="161">
        <f>ROUND(I240*H240,2)</f>
        <v>0</v>
      </c>
      <c r="K240" s="157" t="s">
        <v>156</v>
      </c>
      <c r="L240" s="31"/>
      <c r="M240" s="162" t="s">
        <v>19</v>
      </c>
      <c r="N240" s="163" t="s">
        <v>40</v>
      </c>
      <c r="P240" s="130">
        <f>O240*H240</f>
        <v>0</v>
      </c>
      <c r="Q240" s="130">
        <v>0</v>
      </c>
      <c r="R240" s="130">
        <f>Q240*H240</f>
        <v>0</v>
      </c>
      <c r="S240" s="130">
        <v>0</v>
      </c>
      <c r="T240" s="131">
        <f>S240*H240</f>
        <v>0</v>
      </c>
      <c r="AR240" s="132" t="s">
        <v>164</v>
      </c>
      <c r="AT240" s="132" t="s">
        <v>342</v>
      </c>
      <c r="AU240" s="132" t="s">
        <v>77</v>
      </c>
      <c r="AY240" s="16" t="s">
        <v>151</v>
      </c>
      <c r="BE240" s="133">
        <f>IF(N240="základní",J240,0)</f>
        <v>0</v>
      </c>
      <c r="BF240" s="133">
        <f>IF(N240="snížená",J240,0)</f>
        <v>0</v>
      </c>
      <c r="BG240" s="133">
        <f>IF(N240="zákl. přenesená",J240,0)</f>
        <v>0</v>
      </c>
      <c r="BH240" s="133">
        <f>IF(N240="sníž. přenesená",J240,0)</f>
        <v>0</v>
      </c>
      <c r="BI240" s="133">
        <f>IF(N240="nulová",J240,0)</f>
        <v>0</v>
      </c>
      <c r="BJ240" s="16" t="s">
        <v>77</v>
      </c>
      <c r="BK240" s="133">
        <f>ROUND(I240*H240,2)</f>
        <v>0</v>
      </c>
      <c r="BL240" s="16" t="s">
        <v>164</v>
      </c>
      <c r="BM240" s="132" t="s">
        <v>2483</v>
      </c>
    </row>
    <row r="241" spans="2:65" s="12" customFormat="1">
      <c r="B241" s="141"/>
      <c r="D241" s="135" t="s">
        <v>159</v>
      </c>
      <c r="E241" s="142" t="s">
        <v>19</v>
      </c>
      <c r="F241" s="143" t="s">
        <v>274</v>
      </c>
      <c r="H241" s="144">
        <v>20</v>
      </c>
      <c r="I241" s="145"/>
      <c r="L241" s="141"/>
      <c r="M241" s="146"/>
      <c r="T241" s="147"/>
      <c r="AT241" s="142" t="s">
        <v>159</v>
      </c>
      <c r="AU241" s="142" t="s">
        <v>77</v>
      </c>
      <c r="AV241" s="12" t="s">
        <v>79</v>
      </c>
      <c r="AW241" s="12" t="s">
        <v>30</v>
      </c>
      <c r="AX241" s="12" t="s">
        <v>69</v>
      </c>
      <c r="AY241" s="142" t="s">
        <v>151</v>
      </c>
    </row>
    <row r="242" spans="2:65" s="13" customFormat="1">
      <c r="B242" s="148"/>
      <c r="D242" s="135" t="s">
        <v>159</v>
      </c>
      <c r="E242" s="149" t="s">
        <v>19</v>
      </c>
      <c r="F242" s="150" t="s">
        <v>163</v>
      </c>
      <c r="H242" s="151">
        <v>20</v>
      </c>
      <c r="I242" s="152"/>
      <c r="L242" s="148"/>
      <c r="M242" s="153"/>
      <c r="T242" s="154"/>
      <c r="AT242" s="149" t="s">
        <v>159</v>
      </c>
      <c r="AU242" s="149" t="s">
        <v>77</v>
      </c>
      <c r="AV242" s="13" t="s">
        <v>164</v>
      </c>
      <c r="AW242" s="13" t="s">
        <v>30</v>
      </c>
      <c r="AX242" s="13" t="s">
        <v>77</v>
      </c>
      <c r="AY242" s="149" t="s">
        <v>151</v>
      </c>
    </row>
    <row r="243" spans="2:65" s="1" customFormat="1" ht="24.2" customHeight="1">
      <c r="B243" s="31"/>
      <c r="C243" s="155" t="s">
        <v>328</v>
      </c>
      <c r="D243" s="155" t="s">
        <v>342</v>
      </c>
      <c r="E243" s="156" t="s">
        <v>441</v>
      </c>
      <c r="F243" s="157" t="s">
        <v>442</v>
      </c>
      <c r="G243" s="158" t="s">
        <v>155</v>
      </c>
      <c r="H243" s="159">
        <v>40</v>
      </c>
      <c r="I243" s="160"/>
      <c r="J243" s="161">
        <f>ROUND(I243*H243,2)</f>
        <v>0</v>
      </c>
      <c r="K243" s="157" t="s">
        <v>156</v>
      </c>
      <c r="L243" s="31"/>
      <c r="M243" s="162" t="s">
        <v>19</v>
      </c>
      <c r="N243" s="163" t="s">
        <v>40</v>
      </c>
      <c r="P243" s="130">
        <f>O243*H243</f>
        <v>0</v>
      </c>
      <c r="Q243" s="130">
        <v>0</v>
      </c>
      <c r="R243" s="130">
        <f>Q243*H243</f>
        <v>0</v>
      </c>
      <c r="S243" s="130">
        <v>0</v>
      </c>
      <c r="T243" s="131">
        <f>S243*H243</f>
        <v>0</v>
      </c>
      <c r="AR243" s="132" t="s">
        <v>164</v>
      </c>
      <c r="AT243" s="132" t="s">
        <v>342</v>
      </c>
      <c r="AU243" s="132" t="s">
        <v>77</v>
      </c>
      <c r="AY243" s="16" t="s">
        <v>151</v>
      </c>
      <c r="BE243" s="133">
        <f>IF(N243="základní",J243,0)</f>
        <v>0</v>
      </c>
      <c r="BF243" s="133">
        <f>IF(N243="snížená",J243,0)</f>
        <v>0</v>
      </c>
      <c r="BG243" s="133">
        <f>IF(N243="zákl. přenesená",J243,0)</f>
        <v>0</v>
      </c>
      <c r="BH243" s="133">
        <f>IF(N243="sníž. přenesená",J243,0)</f>
        <v>0</v>
      </c>
      <c r="BI243" s="133">
        <f>IF(N243="nulová",J243,0)</f>
        <v>0</v>
      </c>
      <c r="BJ243" s="16" t="s">
        <v>77</v>
      </c>
      <c r="BK243" s="133">
        <f>ROUND(I243*H243,2)</f>
        <v>0</v>
      </c>
      <c r="BL243" s="16" t="s">
        <v>164</v>
      </c>
      <c r="BM243" s="132" t="s">
        <v>2484</v>
      </c>
    </row>
    <row r="244" spans="2:65" s="12" customFormat="1">
      <c r="B244" s="141"/>
      <c r="D244" s="135" t="s">
        <v>159</v>
      </c>
      <c r="E244" s="142" t="s">
        <v>19</v>
      </c>
      <c r="F244" s="143" t="s">
        <v>409</v>
      </c>
      <c r="H244" s="144">
        <v>40</v>
      </c>
      <c r="I244" s="145"/>
      <c r="L244" s="141"/>
      <c r="M244" s="146"/>
      <c r="T244" s="147"/>
      <c r="AT244" s="142" t="s">
        <v>159</v>
      </c>
      <c r="AU244" s="142" t="s">
        <v>77</v>
      </c>
      <c r="AV244" s="12" t="s">
        <v>79</v>
      </c>
      <c r="AW244" s="12" t="s">
        <v>30</v>
      </c>
      <c r="AX244" s="12" t="s">
        <v>69</v>
      </c>
      <c r="AY244" s="142" t="s">
        <v>151</v>
      </c>
    </row>
    <row r="245" spans="2:65" s="13" customFormat="1">
      <c r="B245" s="148"/>
      <c r="D245" s="135" t="s">
        <v>159</v>
      </c>
      <c r="E245" s="149" t="s">
        <v>19</v>
      </c>
      <c r="F245" s="150" t="s">
        <v>163</v>
      </c>
      <c r="H245" s="151">
        <v>40</v>
      </c>
      <c r="I245" s="152"/>
      <c r="L245" s="148"/>
      <c r="M245" s="153"/>
      <c r="T245" s="154"/>
      <c r="AT245" s="149" t="s">
        <v>159</v>
      </c>
      <c r="AU245" s="149" t="s">
        <v>77</v>
      </c>
      <c r="AV245" s="13" t="s">
        <v>164</v>
      </c>
      <c r="AW245" s="13" t="s">
        <v>30</v>
      </c>
      <c r="AX245" s="13" t="s">
        <v>77</v>
      </c>
      <c r="AY245" s="149" t="s">
        <v>151</v>
      </c>
    </row>
    <row r="246" spans="2:65" s="1" customFormat="1" ht="37.9" customHeight="1">
      <c r="B246" s="31"/>
      <c r="C246" s="155" t="s">
        <v>334</v>
      </c>
      <c r="D246" s="155" t="s">
        <v>342</v>
      </c>
      <c r="E246" s="156" t="s">
        <v>410</v>
      </c>
      <c r="F246" s="157" t="s">
        <v>411</v>
      </c>
      <c r="G246" s="158" t="s">
        <v>412</v>
      </c>
      <c r="H246" s="159">
        <v>11668</v>
      </c>
      <c r="I246" s="160"/>
      <c r="J246" s="161">
        <f>ROUND(I246*H246,2)</f>
        <v>0</v>
      </c>
      <c r="K246" s="157" t="s">
        <v>156</v>
      </c>
      <c r="L246" s="31"/>
      <c r="M246" s="162" t="s">
        <v>19</v>
      </c>
      <c r="N246" s="163" t="s">
        <v>40</v>
      </c>
      <c r="P246" s="130">
        <f>O246*H246</f>
        <v>0</v>
      </c>
      <c r="Q246" s="130">
        <v>0</v>
      </c>
      <c r="R246" s="130">
        <f>Q246*H246</f>
        <v>0</v>
      </c>
      <c r="S246" s="130">
        <v>0</v>
      </c>
      <c r="T246" s="131">
        <f>S246*H246</f>
        <v>0</v>
      </c>
      <c r="AR246" s="132" t="s">
        <v>164</v>
      </c>
      <c r="AT246" s="132" t="s">
        <v>342</v>
      </c>
      <c r="AU246" s="132" t="s">
        <v>77</v>
      </c>
      <c r="AY246" s="16" t="s">
        <v>151</v>
      </c>
      <c r="BE246" s="133">
        <f>IF(N246="základní",J246,0)</f>
        <v>0</v>
      </c>
      <c r="BF246" s="133">
        <f>IF(N246="snížená",J246,0)</f>
        <v>0</v>
      </c>
      <c r="BG246" s="133">
        <f>IF(N246="zákl. přenesená",J246,0)</f>
        <v>0</v>
      </c>
      <c r="BH246" s="133">
        <f>IF(N246="sníž. přenesená",J246,0)</f>
        <v>0</v>
      </c>
      <c r="BI246" s="133">
        <f>IF(N246="nulová",J246,0)</f>
        <v>0</v>
      </c>
      <c r="BJ246" s="16" t="s">
        <v>77</v>
      </c>
      <c r="BK246" s="133">
        <f>ROUND(I246*H246,2)</f>
        <v>0</v>
      </c>
      <c r="BL246" s="16" t="s">
        <v>164</v>
      </c>
      <c r="BM246" s="132" t="s">
        <v>2485</v>
      </c>
    </row>
    <row r="247" spans="2:65" s="11" customFormat="1">
      <c r="B247" s="134"/>
      <c r="D247" s="135" t="s">
        <v>159</v>
      </c>
      <c r="E247" s="136" t="s">
        <v>19</v>
      </c>
      <c r="F247" s="137" t="s">
        <v>169</v>
      </c>
      <c r="H247" s="136" t="s">
        <v>19</v>
      </c>
      <c r="I247" s="138"/>
      <c r="L247" s="134"/>
      <c r="M247" s="139"/>
      <c r="T247" s="140"/>
      <c r="AT247" s="136" t="s">
        <v>159</v>
      </c>
      <c r="AU247" s="136" t="s">
        <v>77</v>
      </c>
      <c r="AV247" s="11" t="s">
        <v>77</v>
      </c>
      <c r="AW247" s="11" t="s">
        <v>30</v>
      </c>
      <c r="AX247" s="11" t="s">
        <v>69</v>
      </c>
      <c r="AY247" s="136" t="s">
        <v>151</v>
      </c>
    </row>
    <row r="248" spans="2:65" s="12" customFormat="1">
      <c r="B248" s="141"/>
      <c r="D248" s="135" t="s">
        <v>159</v>
      </c>
      <c r="E248" s="142" t="s">
        <v>19</v>
      </c>
      <c r="F248" s="143" t="s">
        <v>2486</v>
      </c>
      <c r="H248" s="144">
        <v>5680.96</v>
      </c>
      <c r="I248" s="145"/>
      <c r="L248" s="141"/>
      <c r="M248" s="146"/>
      <c r="T248" s="147"/>
      <c r="AT248" s="142" t="s">
        <v>159</v>
      </c>
      <c r="AU248" s="142" t="s">
        <v>77</v>
      </c>
      <c r="AV248" s="12" t="s">
        <v>79</v>
      </c>
      <c r="AW248" s="12" t="s">
        <v>30</v>
      </c>
      <c r="AX248" s="12" t="s">
        <v>69</v>
      </c>
      <c r="AY248" s="142" t="s">
        <v>151</v>
      </c>
    </row>
    <row r="249" spans="2:65" s="12" customFormat="1">
      <c r="B249" s="141"/>
      <c r="D249" s="135" t="s">
        <v>159</v>
      </c>
      <c r="E249" s="142" t="s">
        <v>19</v>
      </c>
      <c r="F249" s="143" t="s">
        <v>2487</v>
      </c>
      <c r="H249" s="144">
        <v>1.04</v>
      </c>
      <c r="I249" s="145"/>
      <c r="L249" s="141"/>
      <c r="M249" s="146"/>
      <c r="T249" s="147"/>
      <c r="AT249" s="142" t="s">
        <v>159</v>
      </c>
      <c r="AU249" s="142" t="s">
        <v>77</v>
      </c>
      <c r="AV249" s="12" t="s">
        <v>79</v>
      </c>
      <c r="AW249" s="12" t="s">
        <v>30</v>
      </c>
      <c r="AX249" s="12" t="s">
        <v>69</v>
      </c>
      <c r="AY249" s="142" t="s">
        <v>151</v>
      </c>
    </row>
    <row r="250" spans="2:65" s="11" customFormat="1">
      <c r="B250" s="134"/>
      <c r="D250" s="135" t="s">
        <v>159</v>
      </c>
      <c r="E250" s="136" t="s">
        <v>19</v>
      </c>
      <c r="F250" s="137" t="s">
        <v>172</v>
      </c>
      <c r="H250" s="136" t="s">
        <v>19</v>
      </c>
      <c r="I250" s="138"/>
      <c r="L250" s="134"/>
      <c r="M250" s="139"/>
      <c r="T250" s="140"/>
      <c r="AT250" s="136" t="s">
        <v>159</v>
      </c>
      <c r="AU250" s="136" t="s">
        <v>77</v>
      </c>
      <c r="AV250" s="11" t="s">
        <v>77</v>
      </c>
      <c r="AW250" s="11" t="s">
        <v>30</v>
      </c>
      <c r="AX250" s="11" t="s">
        <v>69</v>
      </c>
      <c r="AY250" s="136" t="s">
        <v>151</v>
      </c>
    </row>
    <row r="251" spans="2:65" s="12" customFormat="1">
      <c r="B251" s="141"/>
      <c r="D251" s="135" t="s">
        <v>159</v>
      </c>
      <c r="E251" s="142" t="s">
        <v>19</v>
      </c>
      <c r="F251" s="143" t="s">
        <v>2488</v>
      </c>
      <c r="H251" s="144">
        <v>6081.12</v>
      </c>
      <c r="I251" s="145"/>
      <c r="L251" s="141"/>
      <c r="M251" s="146"/>
      <c r="T251" s="147"/>
      <c r="AT251" s="142" t="s">
        <v>159</v>
      </c>
      <c r="AU251" s="142" t="s">
        <v>77</v>
      </c>
      <c r="AV251" s="12" t="s">
        <v>79</v>
      </c>
      <c r="AW251" s="12" t="s">
        <v>30</v>
      </c>
      <c r="AX251" s="12" t="s">
        <v>69</v>
      </c>
      <c r="AY251" s="142" t="s">
        <v>151</v>
      </c>
    </row>
    <row r="252" spans="2:65" s="12" customFormat="1">
      <c r="B252" s="141"/>
      <c r="D252" s="135" t="s">
        <v>159</v>
      </c>
      <c r="E252" s="142" t="s">
        <v>19</v>
      </c>
      <c r="F252" s="143" t="s">
        <v>656</v>
      </c>
      <c r="H252" s="144">
        <v>0.88</v>
      </c>
      <c r="I252" s="145"/>
      <c r="L252" s="141"/>
      <c r="M252" s="146"/>
      <c r="T252" s="147"/>
      <c r="AT252" s="142" t="s">
        <v>159</v>
      </c>
      <c r="AU252" s="142" t="s">
        <v>77</v>
      </c>
      <c r="AV252" s="12" t="s">
        <v>79</v>
      </c>
      <c r="AW252" s="12" t="s">
        <v>30</v>
      </c>
      <c r="AX252" s="12" t="s">
        <v>69</v>
      </c>
      <c r="AY252" s="142" t="s">
        <v>151</v>
      </c>
    </row>
    <row r="253" spans="2:65" s="11" customFormat="1">
      <c r="B253" s="134"/>
      <c r="D253" s="135" t="s">
        <v>159</v>
      </c>
      <c r="E253" s="136" t="s">
        <v>19</v>
      </c>
      <c r="F253" s="137" t="s">
        <v>205</v>
      </c>
      <c r="H253" s="136" t="s">
        <v>19</v>
      </c>
      <c r="I253" s="138"/>
      <c r="L253" s="134"/>
      <c r="M253" s="139"/>
      <c r="T253" s="140"/>
      <c r="AT253" s="136" t="s">
        <v>159</v>
      </c>
      <c r="AU253" s="136" t="s">
        <v>77</v>
      </c>
      <c r="AV253" s="11" t="s">
        <v>77</v>
      </c>
      <c r="AW253" s="11" t="s">
        <v>30</v>
      </c>
      <c r="AX253" s="11" t="s">
        <v>69</v>
      </c>
      <c r="AY253" s="136" t="s">
        <v>151</v>
      </c>
    </row>
    <row r="254" spans="2:65" s="12" customFormat="1">
      <c r="B254" s="141"/>
      <c r="D254" s="135" t="s">
        <v>159</v>
      </c>
      <c r="E254" s="142" t="s">
        <v>19</v>
      </c>
      <c r="F254" s="143" t="s">
        <v>2489</v>
      </c>
      <c r="H254" s="144">
        <v>-96</v>
      </c>
      <c r="I254" s="145"/>
      <c r="L254" s="141"/>
      <c r="M254" s="146"/>
      <c r="T254" s="147"/>
      <c r="AT254" s="142" t="s">
        <v>159</v>
      </c>
      <c r="AU254" s="142" t="s">
        <v>77</v>
      </c>
      <c r="AV254" s="12" t="s">
        <v>79</v>
      </c>
      <c r="AW254" s="12" t="s">
        <v>30</v>
      </c>
      <c r="AX254" s="12" t="s">
        <v>69</v>
      </c>
      <c r="AY254" s="142" t="s">
        <v>151</v>
      </c>
    </row>
    <row r="255" spans="2:65" s="13" customFormat="1">
      <c r="B255" s="148"/>
      <c r="D255" s="135" t="s">
        <v>159</v>
      </c>
      <c r="E255" s="149" t="s">
        <v>19</v>
      </c>
      <c r="F255" s="150" t="s">
        <v>163</v>
      </c>
      <c r="H255" s="151">
        <v>11667.999999999998</v>
      </c>
      <c r="I255" s="152"/>
      <c r="L255" s="148"/>
      <c r="M255" s="153"/>
      <c r="T255" s="154"/>
      <c r="AT255" s="149" t="s">
        <v>159</v>
      </c>
      <c r="AU255" s="149" t="s">
        <v>77</v>
      </c>
      <c r="AV255" s="13" t="s">
        <v>164</v>
      </c>
      <c r="AW255" s="13" t="s">
        <v>30</v>
      </c>
      <c r="AX255" s="13" t="s">
        <v>77</v>
      </c>
      <c r="AY255" s="149" t="s">
        <v>151</v>
      </c>
    </row>
    <row r="256" spans="2:65" s="1" customFormat="1" ht="33" customHeight="1">
      <c r="B256" s="31"/>
      <c r="C256" s="155" t="s">
        <v>341</v>
      </c>
      <c r="D256" s="155" t="s">
        <v>342</v>
      </c>
      <c r="E256" s="156" t="s">
        <v>405</v>
      </c>
      <c r="F256" s="157" t="s">
        <v>406</v>
      </c>
      <c r="G256" s="158" t="s">
        <v>155</v>
      </c>
      <c r="H256" s="159">
        <v>23336</v>
      </c>
      <c r="I256" s="160"/>
      <c r="J256" s="161">
        <f>ROUND(I256*H256,2)</f>
        <v>0</v>
      </c>
      <c r="K256" s="157" t="s">
        <v>156</v>
      </c>
      <c r="L256" s="31"/>
      <c r="M256" s="162" t="s">
        <v>19</v>
      </c>
      <c r="N256" s="163" t="s">
        <v>40</v>
      </c>
      <c r="P256" s="130">
        <f>O256*H256</f>
        <v>0</v>
      </c>
      <c r="Q256" s="130">
        <v>0</v>
      </c>
      <c r="R256" s="130">
        <f>Q256*H256</f>
        <v>0</v>
      </c>
      <c r="S256" s="130">
        <v>0</v>
      </c>
      <c r="T256" s="131">
        <f>S256*H256</f>
        <v>0</v>
      </c>
      <c r="AR256" s="132" t="s">
        <v>164</v>
      </c>
      <c r="AT256" s="132" t="s">
        <v>342</v>
      </c>
      <c r="AU256" s="132" t="s">
        <v>77</v>
      </c>
      <c r="AY256" s="16" t="s">
        <v>151</v>
      </c>
      <c r="BE256" s="133">
        <f>IF(N256="základní",J256,0)</f>
        <v>0</v>
      </c>
      <c r="BF256" s="133">
        <f>IF(N256="snížená",J256,0)</f>
        <v>0</v>
      </c>
      <c r="BG256" s="133">
        <f>IF(N256="zákl. přenesená",J256,0)</f>
        <v>0</v>
      </c>
      <c r="BH256" s="133">
        <f>IF(N256="sníž. přenesená",J256,0)</f>
        <v>0</v>
      </c>
      <c r="BI256" s="133">
        <f>IF(N256="nulová",J256,0)</f>
        <v>0</v>
      </c>
      <c r="BJ256" s="16" t="s">
        <v>77</v>
      </c>
      <c r="BK256" s="133">
        <f>ROUND(I256*H256,2)</f>
        <v>0</v>
      </c>
      <c r="BL256" s="16" t="s">
        <v>164</v>
      </c>
      <c r="BM256" s="132" t="s">
        <v>2490</v>
      </c>
    </row>
    <row r="257" spans="2:65" s="1" customFormat="1" ht="19.5">
      <c r="B257" s="31"/>
      <c r="D257" s="135" t="s">
        <v>339</v>
      </c>
      <c r="F257" s="164" t="s">
        <v>408</v>
      </c>
      <c r="I257" s="165"/>
      <c r="L257" s="31"/>
      <c r="M257" s="166"/>
      <c r="T257" s="50"/>
      <c r="AT257" s="16" t="s">
        <v>339</v>
      </c>
      <c r="AU257" s="16" t="s">
        <v>77</v>
      </c>
    </row>
    <row r="258" spans="2:65" s="12" customFormat="1">
      <c r="B258" s="141"/>
      <c r="D258" s="135" t="s">
        <v>159</v>
      </c>
      <c r="E258" s="142" t="s">
        <v>19</v>
      </c>
      <c r="F258" s="143" t="s">
        <v>2447</v>
      </c>
      <c r="H258" s="144">
        <v>23336</v>
      </c>
      <c r="I258" s="145"/>
      <c r="L258" s="141"/>
      <c r="M258" s="146"/>
      <c r="T258" s="147"/>
      <c r="AT258" s="142" t="s">
        <v>159</v>
      </c>
      <c r="AU258" s="142" t="s">
        <v>77</v>
      </c>
      <c r="AV258" s="12" t="s">
        <v>79</v>
      </c>
      <c r="AW258" s="12" t="s">
        <v>30</v>
      </c>
      <c r="AX258" s="12" t="s">
        <v>69</v>
      </c>
      <c r="AY258" s="142" t="s">
        <v>151</v>
      </c>
    </row>
    <row r="259" spans="2:65" s="13" customFormat="1">
      <c r="B259" s="148"/>
      <c r="D259" s="135" t="s">
        <v>159</v>
      </c>
      <c r="E259" s="149" t="s">
        <v>19</v>
      </c>
      <c r="F259" s="150" t="s">
        <v>163</v>
      </c>
      <c r="H259" s="151">
        <v>23336</v>
      </c>
      <c r="I259" s="152"/>
      <c r="L259" s="148"/>
      <c r="M259" s="153"/>
      <c r="T259" s="154"/>
      <c r="AT259" s="149" t="s">
        <v>159</v>
      </c>
      <c r="AU259" s="149" t="s">
        <v>77</v>
      </c>
      <c r="AV259" s="13" t="s">
        <v>164</v>
      </c>
      <c r="AW259" s="13" t="s">
        <v>30</v>
      </c>
      <c r="AX259" s="13" t="s">
        <v>77</v>
      </c>
      <c r="AY259" s="149" t="s">
        <v>151</v>
      </c>
    </row>
    <row r="260" spans="2:65" s="1" customFormat="1" ht="66.75" customHeight="1">
      <c r="B260" s="31"/>
      <c r="C260" s="155" t="s">
        <v>348</v>
      </c>
      <c r="D260" s="155" t="s">
        <v>342</v>
      </c>
      <c r="E260" s="156" t="s">
        <v>1217</v>
      </c>
      <c r="F260" s="157" t="s">
        <v>1218</v>
      </c>
      <c r="G260" s="158" t="s">
        <v>425</v>
      </c>
      <c r="H260" s="159">
        <v>0.04</v>
      </c>
      <c r="I260" s="160"/>
      <c r="J260" s="161">
        <f>ROUND(I260*H260,2)</f>
        <v>0</v>
      </c>
      <c r="K260" s="157" t="s">
        <v>156</v>
      </c>
      <c r="L260" s="31"/>
      <c r="M260" s="162" t="s">
        <v>19</v>
      </c>
      <c r="N260" s="163" t="s">
        <v>40</v>
      </c>
      <c r="P260" s="130">
        <f>O260*H260</f>
        <v>0</v>
      </c>
      <c r="Q260" s="130">
        <v>0</v>
      </c>
      <c r="R260" s="130">
        <f>Q260*H260</f>
        <v>0</v>
      </c>
      <c r="S260" s="130">
        <v>0</v>
      </c>
      <c r="T260" s="131">
        <f>S260*H260</f>
        <v>0</v>
      </c>
      <c r="AR260" s="132" t="s">
        <v>164</v>
      </c>
      <c r="AT260" s="132" t="s">
        <v>342</v>
      </c>
      <c r="AU260" s="132" t="s">
        <v>77</v>
      </c>
      <c r="AY260" s="16" t="s">
        <v>151</v>
      </c>
      <c r="BE260" s="133">
        <f>IF(N260="základní",J260,0)</f>
        <v>0</v>
      </c>
      <c r="BF260" s="133">
        <f>IF(N260="snížená",J260,0)</f>
        <v>0</v>
      </c>
      <c r="BG260" s="133">
        <f>IF(N260="zákl. přenesená",J260,0)</f>
        <v>0</v>
      </c>
      <c r="BH260" s="133">
        <f>IF(N260="sníž. přenesená",J260,0)</f>
        <v>0</v>
      </c>
      <c r="BI260" s="133">
        <f>IF(N260="nulová",J260,0)</f>
        <v>0</v>
      </c>
      <c r="BJ260" s="16" t="s">
        <v>77</v>
      </c>
      <c r="BK260" s="133">
        <f>ROUND(I260*H260,2)</f>
        <v>0</v>
      </c>
      <c r="BL260" s="16" t="s">
        <v>164</v>
      </c>
      <c r="BM260" s="132" t="s">
        <v>2491</v>
      </c>
    </row>
    <row r="261" spans="2:65" s="11" customFormat="1">
      <c r="B261" s="134"/>
      <c r="D261" s="135" t="s">
        <v>159</v>
      </c>
      <c r="E261" s="136" t="s">
        <v>19</v>
      </c>
      <c r="F261" s="137" t="s">
        <v>2459</v>
      </c>
      <c r="H261" s="136" t="s">
        <v>19</v>
      </c>
      <c r="I261" s="138"/>
      <c r="L261" s="134"/>
      <c r="M261" s="139"/>
      <c r="T261" s="140"/>
      <c r="AT261" s="136" t="s">
        <v>159</v>
      </c>
      <c r="AU261" s="136" t="s">
        <v>77</v>
      </c>
      <c r="AV261" s="11" t="s">
        <v>77</v>
      </c>
      <c r="AW261" s="11" t="s">
        <v>30</v>
      </c>
      <c r="AX261" s="11" t="s">
        <v>69</v>
      </c>
      <c r="AY261" s="136" t="s">
        <v>151</v>
      </c>
    </row>
    <row r="262" spans="2:65" s="12" customFormat="1">
      <c r="B262" s="141"/>
      <c r="D262" s="135" t="s">
        <v>159</v>
      </c>
      <c r="E262" s="142" t="s">
        <v>19</v>
      </c>
      <c r="F262" s="143" t="s">
        <v>1669</v>
      </c>
      <c r="H262" s="144">
        <v>0.04</v>
      </c>
      <c r="I262" s="145"/>
      <c r="L262" s="141"/>
      <c r="M262" s="146"/>
      <c r="T262" s="147"/>
      <c r="AT262" s="142" t="s">
        <v>159</v>
      </c>
      <c r="AU262" s="142" t="s">
        <v>77</v>
      </c>
      <c r="AV262" s="12" t="s">
        <v>79</v>
      </c>
      <c r="AW262" s="12" t="s">
        <v>30</v>
      </c>
      <c r="AX262" s="12" t="s">
        <v>69</v>
      </c>
      <c r="AY262" s="142" t="s">
        <v>151</v>
      </c>
    </row>
    <row r="263" spans="2:65" s="13" customFormat="1">
      <c r="B263" s="148"/>
      <c r="D263" s="135" t="s">
        <v>159</v>
      </c>
      <c r="E263" s="149" t="s">
        <v>19</v>
      </c>
      <c r="F263" s="150" t="s">
        <v>163</v>
      </c>
      <c r="H263" s="151">
        <v>0.04</v>
      </c>
      <c r="I263" s="152"/>
      <c r="L263" s="148"/>
      <c r="M263" s="153"/>
      <c r="T263" s="154"/>
      <c r="AT263" s="149" t="s">
        <v>159</v>
      </c>
      <c r="AU263" s="149" t="s">
        <v>77</v>
      </c>
      <c r="AV263" s="13" t="s">
        <v>164</v>
      </c>
      <c r="AW263" s="13" t="s">
        <v>30</v>
      </c>
      <c r="AX263" s="13" t="s">
        <v>77</v>
      </c>
      <c r="AY263" s="149" t="s">
        <v>151</v>
      </c>
    </row>
    <row r="264" spans="2:65" s="1" customFormat="1" ht="90" customHeight="1">
      <c r="B264" s="31"/>
      <c r="C264" s="155" t="s">
        <v>353</v>
      </c>
      <c r="D264" s="155" t="s">
        <v>342</v>
      </c>
      <c r="E264" s="156" t="s">
        <v>423</v>
      </c>
      <c r="F264" s="157" t="s">
        <v>424</v>
      </c>
      <c r="G264" s="158" t="s">
        <v>425</v>
      </c>
      <c r="H264" s="159">
        <v>3.5859999999999999</v>
      </c>
      <c r="I264" s="160"/>
      <c r="J264" s="161">
        <f>ROUND(I264*H264,2)</f>
        <v>0</v>
      </c>
      <c r="K264" s="157" t="s">
        <v>156</v>
      </c>
      <c r="L264" s="31"/>
      <c r="M264" s="162" t="s">
        <v>19</v>
      </c>
      <c r="N264" s="163" t="s">
        <v>40</v>
      </c>
      <c r="P264" s="130">
        <f>O264*H264</f>
        <v>0</v>
      </c>
      <c r="Q264" s="130">
        <v>0</v>
      </c>
      <c r="R264" s="130">
        <f>Q264*H264</f>
        <v>0</v>
      </c>
      <c r="S264" s="130">
        <v>0</v>
      </c>
      <c r="T264" s="131">
        <f>S264*H264</f>
        <v>0</v>
      </c>
      <c r="AR264" s="132" t="s">
        <v>164</v>
      </c>
      <c r="AT264" s="132" t="s">
        <v>342</v>
      </c>
      <c r="AU264" s="132" t="s">
        <v>77</v>
      </c>
      <c r="AY264" s="16" t="s">
        <v>151</v>
      </c>
      <c r="BE264" s="133">
        <f>IF(N264="základní",J264,0)</f>
        <v>0</v>
      </c>
      <c r="BF264" s="133">
        <f>IF(N264="snížená",J264,0)</f>
        <v>0</v>
      </c>
      <c r="BG264" s="133">
        <f>IF(N264="zákl. přenesená",J264,0)</f>
        <v>0</v>
      </c>
      <c r="BH264" s="133">
        <f>IF(N264="sníž. přenesená",J264,0)</f>
        <v>0</v>
      </c>
      <c r="BI264" s="133">
        <f>IF(N264="nulová",J264,0)</f>
        <v>0</v>
      </c>
      <c r="BJ264" s="16" t="s">
        <v>77</v>
      </c>
      <c r="BK264" s="133">
        <f>ROUND(I264*H264,2)</f>
        <v>0</v>
      </c>
      <c r="BL264" s="16" t="s">
        <v>164</v>
      </c>
      <c r="BM264" s="132" t="s">
        <v>2492</v>
      </c>
    </row>
    <row r="265" spans="2:65" s="1" customFormat="1" ht="19.5">
      <c r="B265" s="31"/>
      <c r="D265" s="135" t="s">
        <v>339</v>
      </c>
      <c r="F265" s="164" t="s">
        <v>427</v>
      </c>
      <c r="I265" s="165"/>
      <c r="L265" s="31"/>
      <c r="M265" s="166"/>
      <c r="T265" s="50"/>
      <c r="AT265" s="16" t="s">
        <v>339</v>
      </c>
      <c r="AU265" s="16" t="s">
        <v>77</v>
      </c>
    </row>
    <row r="266" spans="2:65" s="11" customFormat="1">
      <c r="B266" s="134"/>
      <c r="D266" s="135" t="s">
        <v>159</v>
      </c>
      <c r="E266" s="136" t="s">
        <v>19</v>
      </c>
      <c r="F266" s="137" t="s">
        <v>169</v>
      </c>
      <c r="H266" s="136" t="s">
        <v>19</v>
      </c>
      <c r="I266" s="138"/>
      <c r="L266" s="134"/>
      <c r="M266" s="139"/>
      <c r="T266" s="140"/>
      <c r="AT266" s="136" t="s">
        <v>159</v>
      </c>
      <c r="AU266" s="136" t="s">
        <v>77</v>
      </c>
      <c r="AV266" s="11" t="s">
        <v>77</v>
      </c>
      <c r="AW266" s="11" t="s">
        <v>30</v>
      </c>
      <c r="AX266" s="11" t="s">
        <v>69</v>
      </c>
      <c r="AY266" s="136" t="s">
        <v>151</v>
      </c>
    </row>
    <row r="267" spans="2:65" s="12" customFormat="1">
      <c r="B267" s="141"/>
      <c r="D267" s="135" t="s">
        <v>159</v>
      </c>
      <c r="E267" s="142" t="s">
        <v>19</v>
      </c>
      <c r="F267" s="143" t="s">
        <v>2493</v>
      </c>
      <c r="H267" s="144">
        <v>1.732</v>
      </c>
      <c r="I267" s="145"/>
      <c r="L267" s="141"/>
      <c r="M267" s="146"/>
      <c r="T267" s="147"/>
      <c r="AT267" s="142" t="s">
        <v>159</v>
      </c>
      <c r="AU267" s="142" t="s">
        <v>77</v>
      </c>
      <c r="AV267" s="12" t="s">
        <v>79</v>
      </c>
      <c r="AW267" s="12" t="s">
        <v>30</v>
      </c>
      <c r="AX267" s="12" t="s">
        <v>69</v>
      </c>
      <c r="AY267" s="142" t="s">
        <v>151</v>
      </c>
    </row>
    <row r="268" spans="2:65" s="11" customFormat="1">
      <c r="B268" s="134"/>
      <c r="D268" s="135" t="s">
        <v>159</v>
      </c>
      <c r="E268" s="136" t="s">
        <v>19</v>
      </c>
      <c r="F268" s="137" t="s">
        <v>172</v>
      </c>
      <c r="H268" s="136" t="s">
        <v>19</v>
      </c>
      <c r="I268" s="138"/>
      <c r="L268" s="134"/>
      <c r="M268" s="139"/>
      <c r="T268" s="140"/>
      <c r="AT268" s="136" t="s">
        <v>159</v>
      </c>
      <c r="AU268" s="136" t="s">
        <v>77</v>
      </c>
      <c r="AV268" s="11" t="s">
        <v>77</v>
      </c>
      <c r="AW268" s="11" t="s">
        <v>30</v>
      </c>
      <c r="AX268" s="11" t="s">
        <v>69</v>
      </c>
      <c r="AY268" s="136" t="s">
        <v>151</v>
      </c>
    </row>
    <row r="269" spans="2:65" s="12" customFormat="1">
      <c r="B269" s="141"/>
      <c r="D269" s="135" t="s">
        <v>159</v>
      </c>
      <c r="E269" s="142" t="s">
        <v>19</v>
      </c>
      <c r="F269" s="143" t="s">
        <v>2494</v>
      </c>
      <c r="H269" s="144">
        <v>1.8540000000000001</v>
      </c>
      <c r="I269" s="145"/>
      <c r="L269" s="141"/>
      <c r="M269" s="146"/>
      <c r="T269" s="147"/>
      <c r="AT269" s="142" t="s">
        <v>159</v>
      </c>
      <c r="AU269" s="142" t="s">
        <v>77</v>
      </c>
      <c r="AV269" s="12" t="s">
        <v>79</v>
      </c>
      <c r="AW269" s="12" t="s">
        <v>30</v>
      </c>
      <c r="AX269" s="12" t="s">
        <v>69</v>
      </c>
      <c r="AY269" s="142" t="s">
        <v>151</v>
      </c>
    </row>
    <row r="270" spans="2:65" s="13" customFormat="1">
      <c r="B270" s="148"/>
      <c r="D270" s="135" t="s">
        <v>159</v>
      </c>
      <c r="E270" s="149" t="s">
        <v>19</v>
      </c>
      <c r="F270" s="150" t="s">
        <v>163</v>
      </c>
      <c r="H270" s="151">
        <v>3.5860000000000003</v>
      </c>
      <c r="I270" s="152"/>
      <c r="L270" s="148"/>
      <c r="M270" s="153"/>
      <c r="T270" s="154"/>
      <c r="AT270" s="149" t="s">
        <v>159</v>
      </c>
      <c r="AU270" s="149" t="s">
        <v>77</v>
      </c>
      <c r="AV270" s="13" t="s">
        <v>164</v>
      </c>
      <c r="AW270" s="13" t="s">
        <v>30</v>
      </c>
      <c r="AX270" s="13" t="s">
        <v>77</v>
      </c>
      <c r="AY270" s="149" t="s">
        <v>151</v>
      </c>
    </row>
    <row r="271" spans="2:65" s="1" customFormat="1" ht="33" customHeight="1">
      <c r="B271" s="31"/>
      <c r="C271" s="155" t="s">
        <v>367</v>
      </c>
      <c r="D271" s="155" t="s">
        <v>342</v>
      </c>
      <c r="E271" s="156" t="s">
        <v>431</v>
      </c>
      <c r="F271" s="157" t="s">
        <v>432</v>
      </c>
      <c r="G271" s="158" t="s">
        <v>425</v>
      </c>
      <c r="H271" s="159">
        <v>3.5859999999999999</v>
      </c>
      <c r="I271" s="160"/>
      <c r="J271" s="161">
        <f>ROUND(I271*H271,2)</f>
        <v>0</v>
      </c>
      <c r="K271" s="157" t="s">
        <v>156</v>
      </c>
      <c r="L271" s="31"/>
      <c r="M271" s="162" t="s">
        <v>19</v>
      </c>
      <c r="N271" s="163" t="s">
        <v>40</v>
      </c>
      <c r="P271" s="130">
        <f>O271*H271</f>
        <v>0</v>
      </c>
      <c r="Q271" s="130">
        <v>0</v>
      </c>
      <c r="R271" s="130">
        <f>Q271*H271</f>
        <v>0</v>
      </c>
      <c r="S271" s="130">
        <v>0</v>
      </c>
      <c r="T271" s="131">
        <f>S271*H271</f>
        <v>0</v>
      </c>
      <c r="AR271" s="132" t="s">
        <v>164</v>
      </c>
      <c r="AT271" s="132" t="s">
        <v>342</v>
      </c>
      <c r="AU271" s="132" t="s">
        <v>77</v>
      </c>
      <c r="AY271" s="16" t="s">
        <v>151</v>
      </c>
      <c r="BE271" s="133">
        <f>IF(N271="základní",J271,0)</f>
        <v>0</v>
      </c>
      <c r="BF271" s="133">
        <f>IF(N271="snížená",J271,0)</f>
        <v>0</v>
      </c>
      <c r="BG271" s="133">
        <f>IF(N271="zákl. přenesená",J271,0)</f>
        <v>0</v>
      </c>
      <c r="BH271" s="133">
        <f>IF(N271="sníž. přenesená",J271,0)</f>
        <v>0</v>
      </c>
      <c r="BI271" s="133">
        <f>IF(N271="nulová",J271,0)</f>
        <v>0</v>
      </c>
      <c r="BJ271" s="16" t="s">
        <v>77</v>
      </c>
      <c r="BK271" s="133">
        <f>ROUND(I271*H271,2)</f>
        <v>0</v>
      </c>
      <c r="BL271" s="16" t="s">
        <v>164</v>
      </c>
      <c r="BM271" s="132" t="s">
        <v>2495</v>
      </c>
    </row>
    <row r="272" spans="2:65" s="1" customFormat="1" ht="19.5">
      <c r="B272" s="31"/>
      <c r="D272" s="135" t="s">
        <v>339</v>
      </c>
      <c r="F272" s="164" t="s">
        <v>434</v>
      </c>
      <c r="I272" s="165"/>
      <c r="L272" s="31"/>
      <c r="M272" s="166"/>
      <c r="T272" s="50"/>
      <c r="AT272" s="16" t="s">
        <v>339</v>
      </c>
      <c r="AU272" s="16" t="s">
        <v>77</v>
      </c>
    </row>
    <row r="273" spans="2:65" s="11" customFormat="1">
      <c r="B273" s="134"/>
      <c r="D273" s="135" t="s">
        <v>159</v>
      </c>
      <c r="E273" s="136" t="s">
        <v>19</v>
      </c>
      <c r="F273" s="137" t="s">
        <v>169</v>
      </c>
      <c r="H273" s="136" t="s">
        <v>19</v>
      </c>
      <c r="I273" s="138"/>
      <c r="L273" s="134"/>
      <c r="M273" s="139"/>
      <c r="T273" s="140"/>
      <c r="AT273" s="136" t="s">
        <v>159</v>
      </c>
      <c r="AU273" s="136" t="s">
        <v>77</v>
      </c>
      <c r="AV273" s="11" t="s">
        <v>77</v>
      </c>
      <c r="AW273" s="11" t="s">
        <v>30</v>
      </c>
      <c r="AX273" s="11" t="s">
        <v>69</v>
      </c>
      <c r="AY273" s="136" t="s">
        <v>151</v>
      </c>
    </row>
    <row r="274" spans="2:65" s="12" customFormat="1">
      <c r="B274" s="141"/>
      <c r="D274" s="135" t="s">
        <v>159</v>
      </c>
      <c r="E274" s="142" t="s">
        <v>19</v>
      </c>
      <c r="F274" s="143" t="s">
        <v>2493</v>
      </c>
      <c r="H274" s="144">
        <v>1.732</v>
      </c>
      <c r="I274" s="145"/>
      <c r="L274" s="141"/>
      <c r="M274" s="146"/>
      <c r="T274" s="147"/>
      <c r="AT274" s="142" t="s">
        <v>159</v>
      </c>
      <c r="AU274" s="142" t="s">
        <v>77</v>
      </c>
      <c r="AV274" s="12" t="s">
        <v>79</v>
      </c>
      <c r="AW274" s="12" t="s">
        <v>30</v>
      </c>
      <c r="AX274" s="12" t="s">
        <v>69</v>
      </c>
      <c r="AY274" s="142" t="s">
        <v>151</v>
      </c>
    </row>
    <row r="275" spans="2:65" s="11" customFormat="1">
      <c r="B275" s="134"/>
      <c r="D275" s="135" t="s">
        <v>159</v>
      </c>
      <c r="E275" s="136" t="s">
        <v>19</v>
      </c>
      <c r="F275" s="137" t="s">
        <v>172</v>
      </c>
      <c r="H275" s="136" t="s">
        <v>19</v>
      </c>
      <c r="I275" s="138"/>
      <c r="L275" s="134"/>
      <c r="M275" s="139"/>
      <c r="T275" s="140"/>
      <c r="AT275" s="136" t="s">
        <v>159</v>
      </c>
      <c r="AU275" s="136" t="s">
        <v>77</v>
      </c>
      <c r="AV275" s="11" t="s">
        <v>77</v>
      </c>
      <c r="AW275" s="11" t="s">
        <v>30</v>
      </c>
      <c r="AX275" s="11" t="s">
        <v>69</v>
      </c>
      <c r="AY275" s="136" t="s">
        <v>151</v>
      </c>
    </row>
    <row r="276" spans="2:65" s="12" customFormat="1">
      <c r="B276" s="141"/>
      <c r="D276" s="135" t="s">
        <v>159</v>
      </c>
      <c r="E276" s="142" t="s">
        <v>19</v>
      </c>
      <c r="F276" s="143" t="s">
        <v>2494</v>
      </c>
      <c r="H276" s="144">
        <v>1.8540000000000001</v>
      </c>
      <c r="I276" s="145"/>
      <c r="L276" s="141"/>
      <c r="M276" s="146"/>
      <c r="T276" s="147"/>
      <c r="AT276" s="142" t="s">
        <v>159</v>
      </c>
      <c r="AU276" s="142" t="s">
        <v>77</v>
      </c>
      <c r="AV276" s="12" t="s">
        <v>79</v>
      </c>
      <c r="AW276" s="12" t="s">
        <v>30</v>
      </c>
      <c r="AX276" s="12" t="s">
        <v>69</v>
      </c>
      <c r="AY276" s="142" t="s">
        <v>151</v>
      </c>
    </row>
    <row r="277" spans="2:65" s="13" customFormat="1">
      <c r="B277" s="148"/>
      <c r="D277" s="135" t="s">
        <v>159</v>
      </c>
      <c r="E277" s="149" t="s">
        <v>19</v>
      </c>
      <c r="F277" s="150" t="s">
        <v>163</v>
      </c>
      <c r="H277" s="151">
        <v>3.5860000000000003</v>
      </c>
      <c r="I277" s="152"/>
      <c r="L277" s="148"/>
      <c r="M277" s="153"/>
      <c r="T277" s="154"/>
      <c r="AT277" s="149" t="s">
        <v>159</v>
      </c>
      <c r="AU277" s="149" t="s">
        <v>77</v>
      </c>
      <c r="AV277" s="13" t="s">
        <v>164</v>
      </c>
      <c r="AW277" s="13" t="s">
        <v>30</v>
      </c>
      <c r="AX277" s="13" t="s">
        <v>77</v>
      </c>
      <c r="AY277" s="149" t="s">
        <v>151</v>
      </c>
    </row>
    <row r="278" spans="2:65" s="1" customFormat="1" ht="55.5" customHeight="1">
      <c r="B278" s="31"/>
      <c r="C278" s="155" t="s">
        <v>374</v>
      </c>
      <c r="D278" s="155" t="s">
        <v>342</v>
      </c>
      <c r="E278" s="156" t="s">
        <v>446</v>
      </c>
      <c r="F278" s="157" t="s">
        <v>447</v>
      </c>
      <c r="G278" s="158" t="s">
        <v>448</v>
      </c>
      <c r="H278" s="159">
        <v>32</v>
      </c>
      <c r="I278" s="160"/>
      <c r="J278" s="161">
        <f>ROUND(I278*H278,2)</f>
        <v>0</v>
      </c>
      <c r="K278" s="157" t="s">
        <v>156</v>
      </c>
      <c r="L278" s="31"/>
      <c r="M278" s="162" t="s">
        <v>19</v>
      </c>
      <c r="N278" s="163" t="s">
        <v>40</v>
      </c>
      <c r="P278" s="130">
        <f>O278*H278</f>
        <v>0</v>
      </c>
      <c r="Q278" s="130">
        <v>0</v>
      </c>
      <c r="R278" s="130">
        <f>Q278*H278</f>
        <v>0</v>
      </c>
      <c r="S278" s="130">
        <v>0</v>
      </c>
      <c r="T278" s="131">
        <f>S278*H278</f>
        <v>0</v>
      </c>
      <c r="AR278" s="132" t="s">
        <v>164</v>
      </c>
      <c r="AT278" s="132" t="s">
        <v>342</v>
      </c>
      <c r="AU278" s="132" t="s">
        <v>77</v>
      </c>
      <c r="AY278" s="16" t="s">
        <v>151</v>
      </c>
      <c r="BE278" s="133">
        <f>IF(N278="základní",J278,0)</f>
        <v>0</v>
      </c>
      <c r="BF278" s="133">
        <f>IF(N278="snížená",J278,0)</f>
        <v>0</v>
      </c>
      <c r="BG278" s="133">
        <f>IF(N278="zákl. přenesená",J278,0)</f>
        <v>0</v>
      </c>
      <c r="BH278" s="133">
        <f>IF(N278="sníž. přenesená",J278,0)</f>
        <v>0</v>
      </c>
      <c r="BI278" s="133">
        <f>IF(N278="nulová",J278,0)</f>
        <v>0</v>
      </c>
      <c r="BJ278" s="16" t="s">
        <v>77</v>
      </c>
      <c r="BK278" s="133">
        <f>ROUND(I278*H278,2)</f>
        <v>0</v>
      </c>
      <c r="BL278" s="16" t="s">
        <v>164</v>
      </c>
      <c r="BM278" s="132" t="s">
        <v>2496</v>
      </c>
    </row>
    <row r="279" spans="2:65" s="11" customFormat="1">
      <c r="B279" s="134"/>
      <c r="D279" s="135" t="s">
        <v>159</v>
      </c>
      <c r="E279" s="136" t="s">
        <v>19</v>
      </c>
      <c r="F279" s="137" t="s">
        <v>450</v>
      </c>
      <c r="H279" s="136" t="s">
        <v>19</v>
      </c>
      <c r="I279" s="138"/>
      <c r="L279" s="134"/>
      <c r="M279" s="139"/>
      <c r="T279" s="140"/>
      <c r="AT279" s="136" t="s">
        <v>159</v>
      </c>
      <c r="AU279" s="136" t="s">
        <v>77</v>
      </c>
      <c r="AV279" s="11" t="s">
        <v>77</v>
      </c>
      <c r="AW279" s="11" t="s">
        <v>30</v>
      </c>
      <c r="AX279" s="11" t="s">
        <v>69</v>
      </c>
      <c r="AY279" s="136" t="s">
        <v>151</v>
      </c>
    </row>
    <row r="280" spans="2:65" s="12" customFormat="1">
      <c r="B280" s="141"/>
      <c r="D280" s="135" t="s">
        <v>159</v>
      </c>
      <c r="E280" s="142" t="s">
        <v>19</v>
      </c>
      <c r="F280" s="143" t="s">
        <v>164</v>
      </c>
      <c r="H280" s="144">
        <v>4</v>
      </c>
      <c r="I280" s="145"/>
      <c r="L280" s="141"/>
      <c r="M280" s="146"/>
      <c r="T280" s="147"/>
      <c r="AT280" s="142" t="s">
        <v>159</v>
      </c>
      <c r="AU280" s="142" t="s">
        <v>77</v>
      </c>
      <c r="AV280" s="12" t="s">
        <v>79</v>
      </c>
      <c r="AW280" s="12" t="s">
        <v>30</v>
      </c>
      <c r="AX280" s="12" t="s">
        <v>69</v>
      </c>
      <c r="AY280" s="142" t="s">
        <v>151</v>
      </c>
    </row>
    <row r="281" spans="2:65" s="11" customFormat="1">
      <c r="B281" s="134"/>
      <c r="D281" s="135" t="s">
        <v>159</v>
      </c>
      <c r="E281" s="136" t="s">
        <v>19</v>
      </c>
      <c r="F281" s="137" t="s">
        <v>451</v>
      </c>
      <c r="H281" s="136" t="s">
        <v>19</v>
      </c>
      <c r="I281" s="138"/>
      <c r="L281" s="134"/>
      <c r="M281" s="139"/>
      <c r="T281" s="140"/>
      <c r="AT281" s="136" t="s">
        <v>159</v>
      </c>
      <c r="AU281" s="136" t="s">
        <v>77</v>
      </c>
      <c r="AV281" s="11" t="s">
        <v>77</v>
      </c>
      <c r="AW281" s="11" t="s">
        <v>30</v>
      </c>
      <c r="AX281" s="11" t="s">
        <v>69</v>
      </c>
      <c r="AY281" s="136" t="s">
        <v>151</v>
      </c>
    </row>
    <row r="282" spans="2:65" s="12" customFormat="1">
      <c r="B282" s="141"/>
      <c r="D282" s="135" t="s">
        <v>159</v>
      </c>
      <c r="E282" s="142" t="s">
        <v>19</v>
      </c>
      <c r="F282" s="143" t="s">
        <v>1251</v>
      </c>
      <c r="H282" s="144">
        <v>28</v>
      </c>
      <c r="I282" s="145"/>
      <c r="L282" s="141"/>
      <c r="M282" s="146"/>
      <c r="T282" s="147"/>
      <c r="AT282" s="142" t="s">
        <v>159</v>
      </c>
      <c r="AU282" s="142" t="s">
        <v>77</v>
      </c>
      <c r="AV282" s="12" t="s">
        <v>79</v>
      </c>
      <c r="AW282" s="12" t="s">
        <v>30</v>
      </c>
      <c r="AX282" s="12" t="s">
        <v>69</v>
      </c>
      <c r="AY282" s="142" t="s">
        <v>151</v>
      </c>
    </row>
    <row r="283" spans="2:65" s="13" customFormat="1">
      <c r="B283" s="148"/>
      <c r="D283" s="135" t="s">
        <v>159</v>
      </c>
      <c r="E283" s="149" t="s">
        <v>19</v>
      </c>
      <c r="F283" s="150" t="s">
        <v>163</v>
      </c>
      <c r="H283" s="151">
        <v>32</v>
      </c>
      <c r="I283" s="152"/>
      <c r="L283" s="148"/>
      <c r="M283" s="153"/>
      <c r="T283" s="154"/>
      <c r="AT283" s="149" t="s">
        <v>159</v>
      </c>
      <c r="AU283" s="149" t="s">
        <v>77</v>
      </c>
      <c r="AV283" s="13" t="s">
        <v>164</v>
      </c>
      <c r="AW283" s="13" t="s">
        <v>30</v>
      </c>
      <c r="AX283" s="13" t="s">
        <v>77</v>
      </c>
      <c r="AY283" s="149" t="s">
        <v>151</v>
      </c>
    </row>
    <row r="284" spans="2:65" s="1" customFormat="1" ht="62.65" customHeight="1">
      <c r="B284" s="31"/>
      <c r="C284" s="155" t="s">
        <v>379</v>
      </c>
      <c r="D284" s="155" t="s">
        <v>342</v>
      </c>
      <c r="E284" s="156" t="s">
        <v>1261</v>
      </c>
      <c r="F284" s="157" t="s">
        <v>1262</v>
      </c>
      <c r="G284" s="158" t="s">
        <v>448</v>
      </c>
      <c r="H284" s="159">
        <v>4</v>
      </c>
      <c r="I284" s="160"/>
      <c r="J284" s="161">
        <f>ROUND(I284*H284,2)</f>
        <v>0</v>
      </c>
      <c r="K284" s="157" t="s">
        <v>156</v>
      </c>
      <c r="L284" s="31"/>
      <c r="M284" s="162" t="s">
        <v>19</v>
      </c>
      <c r="N284" s="163" t="s">
        <v>40</v>
      </c>
      <c r="P284" s="130">
        <f>O284*H284</f>
        <v>0</v>
      </c>
      <c r="Q284" s="130">
        <v>0</v>
      </c>
      <c r="R284" s="130">
        <f>Q284*H284</f>
        <v>0</v>
      </c>
      <c r="S284" s="130">
        <v>0</v>
      </c>
      <c r="T284" s="131">
        <f>S284*H284</f>
        <v>0</v>
      </c>
      <c r="AR284" s="132" t="s">
        <v>164</v>
      </c>
      <c r="AT284" s="132" t="s">
        <v>342</v>
      </c>
      <c r="AU284" s="132" t="s">
        <v>77</v>
      </c>
      <c r="AY284" s="16" t="s">
        <v>151</v>
      </c>
      <c r="BE284" s="133">
        <f>IF(N284="základní",J284,0)</f>
        <v>0</v>
      </c>
      <c r="BF284" s="133">
        <f>IF(N284="snížená",J284,0)</f>
        <v>0</v>
      </c>
      <c r="BG284" s="133">
        <f>IF(N284="zákl. přenesená",J284,0)</f>
        <v>0</v>
      </c>
      <c r="BH284" s="133">
        <f>IF(N284="sníž. přenesená",J284,0)</f>
        <v>0</v>
      </c>
      <c r="BI284" s="133">
        <f>IF(N284="nulová",J284,0)</f>
        <v>0</v>
      </c>
      <c r="BJ284" s="16" t="s">
        <v>77</v>
      </c>
      <c r="BK284" s="133">
        <f>ROUND(I284*H284,2)</f>
        <v>0</v>
      </c>
      <c r="BL284" s="16" t="s">
        <v>164</v>
      </c>
      <c r="BM284" s="132" t="s">
        <v>2497</v>
      </c>
    </row>
    <row r="285" spans="2:65" s="12" customFormat="1">
      <c r="B285" s="141"/>
      <c r="D285" s="135" t="s">
        <v>159</v>
      </c>
      <c r="E285" s="142" t="s">
        <v>19</v>
      </c>
      <c r="F285" s="143" t="s">
        <v>164</v>
      </c>
      <c r="H285" s="144">
        <v>4</v>
      </c>
      <c r="I285" s="145"/>
      <c r="L285" s="141"/>
      <c r="M285" s="146"/>
      <c r="T285" s="147"/>
      <c r="AT285" s="142" t="s">
        <v>159</v>
      </c>
      <c r="AU285" s="142" t="s">
        <v>77</v>
      </c>
      <c r="AV285" s="12" t="s">
        <v>79</v>
      </c>
      <c r="AW285" s="12" t="s">
        <v>30</v>
      </c>
      <c r="AX285" s="12" t="s">
        <v>69</v>
      </c>
      <c r="AY285" s="142" t="s">
        <v>151</v>
      </c>
    </row>
    <row r="286" spans="2:65" s="13" customFormat="1">
      <c r="B286" s="148"/>
      <c r="D286" s="135" t="s">
        <v>159</v>
      </c>
      <c r="E286" s="149" t="s">
        <v>19</v>
      </c>
      <c r="F286" s="150" t="s">
        <v>163</v>
      </c>
      <c r="H286" s="151">
        <v>4</v>
      </c>
      <c r="I286" s="152"/>
      <c r="L286" s="148"/>
      <c r="M286" s="153"/>
      <c r="T286" s="154"/>
      <c r="AT286" s="149" t="s">
        <v>159</v>
      </c>
      <c r="AU286" s="149" t="s">
        <v>77</v>
      </c>
      <c r="AV286" s="13" t="s">
        <v>164</v>
      </c>
      <c r="AW286" s="13" t="s">
        <v>30</v>
      </c>
      <c r="AX286" s="13" t="s">
        <v>77</v>
      </c>
      <c r="AY286" s="149" t="s">
        <v>151</v>
      </c>
    </row>
    <row r="287" spans="2:65" s="1" customFormat="1" ht="49.15" customHeight="1">
      <c r="B287" s="31"/>
      <c r="C287" s="155" t="s">
        <v>385</v>
      </c>
      <c r="D287" s="155" t="s">
        <v>342</v>
      </c>
      <c r="E287" s="156" t="s">
        <v>454</v>
      </c>
      <c r="F287" s="157" t="s">
        <v>455</v>
      </c>
      <c r="G287" s="158" t="s">
        <v>248</v>
      </c>
      <c r="H287" s="159">
        <v>1800</v>
      </c>
      <c r="I287" s="160"/>
      <c r="J287" s="161">
        <f>ROUND(I287*H287,2)</f>
        <v>0</v>
      </c>
      <c r="K287" s="157" t="s">
        <v>156</v>
      </c>
      <c r="L287" s="31"/>
      <c r="M287" s="162" t="s">
        <v>19</v>
      </c>
      <c r="N287" s="163" t="s">
        <v>40</v>
      </c>
      <c r="P287" s="130">
        <f>O287*H287</f>
        <v>0</v>
      </c>
      <c r="Q287" s="130">
        <v>0</v>
      </c>
      <c r="R287" s="130">
        <f>Q287*H287</f>
        <v>0</v>
      </c>
      <c r="S287" s="130">
        <v>0</v>
      </c>
      <c r="T287" s="131">
        <f>S287*H287</f>
        <v>0</v>
      </c>
      <c r="AR287" s="132" t="s">
        <v>164</v>
      </c>
      <c r="AT287" s="132" t="s">
        <v>342</v>
      </c>
      <c r="AU287" s="132" t="s">
        <v>77</v>
      </c>
      <c r="AY287" s="16" t="s">
        <v>151</v>
      </c>
      <c r="BE287" s="133">
        <f>IF(N287="základní",J287,0)</f>
        <v>0</v>
      </c>
      <c r="BF287" s="133">
        <f>IF(N287="snížená",J287,0)</f>
        <v>0</v>
      </c>
      <c r="BG287" s="133">
        <f>IF(N287="zákl. přenesená",J287,0)</f>
        <v>0</v>
      </c>
      <c r="BH287" s="133">
        <f>IF(N287="sníž. přenesená",J287,0)</f>
        <v>0</v>
      </c>
      <c r="BI287" s="133">
        <f>IF(N287="nulová",J287,0)</f>
        <v>0</v>
      </c>
      <c r="BJ287" s="16" t="s">
        <v>77</v>
      </c>
      <c r="BK287" s="133">
        <f>ROUND(I287*H287,2)</f>
        <v>0</v>
      </c>
      <c r="BL287" s="16" t="s">
        <v>164</v>
      </c>
      <c r="BM287" s="132" t="s">
        <v>2498</v>
      </c>
    </row>
    <row r="288" spans="2:65" s="1" customFormat="1" ht="19.5">
      <c r="B288" s="31"/>
      <c r="D288" s="135" t="s">
        <v>339</v>
      </c>
      <c r="F288" s="164" t="s">
        <v>457</v>
      </c>
      <c r="I288" s="165"/>
      <c r="L288" s="31"/>
      <c r="M288" s="166"/>
      <c r="T288" s="50"/>
      <c r="AT288" s="16" t="s">
        <v>339</v>
      </c>
      <c r="AU288" s="16" t="s">
        <v>77</v>
      </c>
    </row>
    <row r="289" spans="2:65" s="11" customFormat="1">
      <c r="B289" s="134"/>
      <c r="D289" s="135" t="s">
        <v>159</v>
      </c>
      <c r="E289" s="136" t="s">
        <v>19</v>
      </c>
      <c r="F289" s="137" t="s">
        <v>2499</v>
      </c>
      <c r="H289" s="136" t="s">
        <v>19</v>
      </c>
      <c r="I289" s="138"/>
      <c r="L289" s="134"/>
      <c r="M289" s="139"/>
      <c r="T289" s="140"/>
      <c r="AT289" s="136" t="s">
        <v>159</v>
      </c>
      <c r="AU289" s="136" t="s">
        <v>77</v>
      </c>
      <c r="AV289" s="11" t="s">
        <v>77</v>
      </c>
      <c r="AW289" s="11" t="s">
        <v>30</v>
      </c>
      <c r="AX289" s="11" t="s">
        <v>69</v>
      </c>
      <c r="AY289" s="136" t="s">
        <v>151</v>
      </c>
    </row>
    <row r="290" spans="2:65" s="12" customFormat="1">
      <c r="B290" s="141"/>
      <c r="D290" s="135" t="s">
        <v>159</v>
      </c>
      <c r="E290" s="142" t="s">
        <v>19</v>
      </c>
      <c r="F290" s="143" t="s">
        <v>1684</v>
      </c>
      <c r="H290" s="144">
        <v>400</v>
      </c>
      <c r="I290" s="145"/>
      <c r="L290" s="141"/>
      <c r="M290" s="146"/>
      <c r="T290" s="147"/>
      <c r="AT290" s="142" t="s">
        <v>159</v>
      </c>
      <c r="AU290" s="142" t="s">
        <v>77</v>
      </c>
      <c r="AV290" s="12" t="s">
        <v>79</v>
      </c>
      <c r="AW290" s="12" t="s">
        <v>30</v>
      </c>
      <c r="AX290" s="12" t="s">
        <v>69</v>
      </c>
      <c r="AY290" s="142" t="s">
        <v>151</v>
      </c>
    </row>
    <row r="291" spans="2:65" s="11" customFormat="1">
      <c r="B291" s="134"/>
      <c r="D291" s="135" t="s">
        <v>159</v>
      </c>
      <c r="E291" s="136" t="s">
        <v>19</v>
      </c>
      <c r="F291" s="137" t="s">
        <v>451</v>
      </c>
      <c r="H291" s="136" t="s">
        <v>19</v>
      </c>
      <c r="I291" s="138"/>
      <c r="L291" s="134"/>
      <c r="M291" s="139"/>
      <c r="T291" s="140"/>
      <c r="AT291" s="136" t="s">
        <v>159</v>
      </c>
      <c r="AU291" s="136" t="s">
        <v>77</v>
      </c>
      <c r="AV291" s="11" t="s">
        <v>77</v>
      </c>
      <c r="AW291" s="11" t="s">
        <v>30</v>
      </c>
      <c r="AX291" s="11" t="s">
        <v>69</v>
      </c>
      <c r="AY291" s="136" t="s">
        <v>151</v>
      </c>
    </row>
    <row r="292" spans="2:65" s="12" customFormat="1">
      <c r="B292" s="141"/>
      <c r="D292" s="135" t="s">
        <v>159</v>
      </c>
      <c r="E292" s="142" t="s">
        <v>19</v>
      </c>
      <c r="F292" s="143" t="s">
        <v>2500</v>
      </c>
      <c r="H292" s="144">
        <v>1400</v>
      </c>
      <c r="I292" s="145"/>
      <c r="L292" s="141"/>
      <c r="M292" s="146"/>
      <c r="T292" s="147"/>
      <c r="AT292" s="142" t="s">
        <v>159</v>
      </c>
      <c r="AU292" s="142" t="s">
        <v>77</v>
      </c>
      <c r="AV292" s="12" t="s">
        <v>79</v>
      </c>
      <c r="AW292" s="12" t="s">
        <v>30</v>
      </c>
      <c r="AX292" s="12" t="s">
        <v>69</v>
      </c>
      <c r="AY292" s="142" t="s">
        <v>151</v>
      </c>
    </row>
    <row r="293" spans="2:65" s="13" customFormat="1">
      <c r="B293" s="148"/>
      <c r="D293" s="135" t="s">
        <v>159</v>
      </c>
      <c r="E293" s="149" t="s">
        <v>19</v>
      </c>
      <c r="F293" s="150" t="s">
        <v>163</v>
      </c>
      <c r="H293" s="151">
        <v>1800</v>
      </c>
      <c r="I293" s="152"/>
      <c r="L293" s="148"/>
      <c r="M293" s="153"/>
      <c r="T293" s="154"/>
      <c r="AT293" s="149" t="s">
        <v>159</v>
      </c>
      <c r="AU293" s="149" t="s">
        <v>77</v>
      </c>
      <c r="AV293" s="13" t="s">
        <v>164</v>
      </c>
      <c r="AW293" s="13" t="s">
        <v>30</v>
      </c>
      <c r="AX293" s="13" t="s">
        <v>77</v>
      </c>
      <c r="AY293" s="149" t="s">
        <v>151</v>
      </c>
    </row>
    <row r="294" spans="2:65" s="1" customFormat="1" ht="49.15" customHeight="1">
      <c r="B294" s="31"/>
      <c r="C294" s="155" t="s">
        <v>390</v>
      </c>
      <c r="D294" s="155" t="s">
        <v>342</v>
      </c>
      <c r="E294" s="156" t="s">
        <v>461</v>
      </c>
      <c r="F294" s="157" t="s">
        <v>462</v>
      </c>
      <c r="G294" s="158" t="s">
        <v>248</v>
      </c>
      <c r="H294" s="159">
        <v>1800</v>
      </c>
      <c r="I294" s="160"/>
      <c r="J294" s="161">
        <f>ROUND(I294*H294,2)</f>
        <v>0</v>
      </c>
      <c r="K294" s="157" t="s">
        <v>156</v>
      </c>
      <c r="L294" s="31"/>
      <c r="M294" s="162" t="s">
        <v>19</v>
      </c>
      <c r="N294" s="163" t="s">
        <v>40</v>
      </c>
      <c r="P294" s="130">
        <f>O294*H294</f>
        <v>0</v>
      </c>
      <c r="Q294" s="130">
        <v>0</v>
      </c>
      <c r="R294" s="130">
        <f>Q294*H294</f>
        <v>0</v>
      </c>
      <c r="S294" s="130">
        <v>0</v>
      </c>
      <c r="T294" s="131">
        <f>S294*H294</f>
        <v>0</v>
      </c>
      <c r="AR294" s="132" t="s">
        <v>164</v>
      </c>
      <c r="AT294" s="132" t="s">
        <v>342</v>
      </c>
      <c r="AU294" s="132" t="s">
        <v>77</v>
      </c>
      <c r="AY294" s="16" t="s">
        <v>151</v>
      </c>
      <c r="BE294" s="133">
        <f>IF(N294="základní",J294,0)</f>
        <v>0</v>
      </c>
      <c r="BF294" s="133">
        <f>IF(N294="snížená",J294,0)</f>
        <v>0</v>
      </c>
      <c r="BG294" s="133">
        <f>IF(N294="zákl. přenesená",J294,0)</f>
        <v>0</v>
      </c>
      <c r="BH294" s="133">
        <f>IF(N294="sníž. přenesená",J294,0)</f>
        <v>0</v>
      </c>
      <c r="BI294" s="133">
        <f>IF(N294="nulová",J294,0)</f>
        <v>0</v>
      </c>
      <c r="BJ294" s="16" t="s">
        <v>77</v>
      </c>
      <c r="BK294" s="133">
        <f>ROUND(I294*H294,2)</f>
        <v>0</v>
      </c>
      <c r="BL294" s="16" t="s">
        <v>164</v>
      </c>
      <c r="BM294" s="132" t="s">
        <v>2501</v>
      </c>
    </row>
    <row r="295" spans="2:65" s="1" customFormat="1" ht="19.5">
      <c r="B295" s="31"/>
      <c r="D295" s="135" t="s">
        <v>339</v>
      </c>
      <c r="F295" s="164" t="s">
        <v>457</v>
      </c>
      <c r="I295" s="165"/>
      <c r="L295" s="31"/>
      <c r="M295" s="166"/>
      <c r="T295" s="50"/>
      <c r="AT295" s="16" t="s">
        <v>339</v>
      </c>
      <c r="AU295" s="16" t="s">
        <v>77</v>
      </c>
    </row>
    <row r="296" spans="2:65" s="11" customFormat="1">
      <c r="B296" s="134"/>
      <c r="D296" s="135" t="s">
        <v>159</v>
      </c>
      <c r="E296" s="136" t="s">
        <v>19</v>
      </c>
      <c r="F296" s="137" t="s">
        <v>2499</v>
      </c>
      <c r="H296" s="136" t="s">
        <v>19</v>
      </c>
      <c r="I296" s="138"/>
      <c r="L296" s="134"/>
      <c r="M296" s="139"/>
      <c r="T296" s="140"/>
      <c r="AT296" s="136" t="s">
        <v>159</v>
      </c>
      <c r="AU296" s="136" t="s">
        <v>77</v>
      </c>
      <c r="AV296" s="11" t="s">
        <v>77</v>
      </c>
      <c r="AW296" s="11" t="s">
        <v>30</v>
      </c>
      <c r="AX296" s="11" t="s">
        <v>69</v>
      </c>
      <c r="AY296" s="136" t="s">
        <v>151</v>
      </c>
    </row>
    <row r="297" spans="2:65" s="12" customFormat="1">
      <c r="B297" s="141"/>
      <c r="D297" s="135" t="s">
        <v>159</v>
      </c>
      <c r="E297" s="142" t="s">
        <v>19</v>
      </c>
      <c r="F297" s="143" t="s">
        <v>1684</v>
      </c>
      <c r="H297" s="144">
        <v>400</v>
      </c>
      <c r="I297" s="145"/>
      <c r="L297" s="141"/>
      <c r="M297" s="146"/>
      <c r="T297" s="147"/>
      <c r="AT297" s="142" t="s">
        <v>159</v>
      </c>
      <c r="AU297" s="142" t="s">
        <v>77</v>
      </c>
      <c r="AV297" s="12" t="s">
        <v>79</v>
      </c>
      <c r="AW297" s="12" t="s">
        <v>30</v>
      </c>
      <c r="AX297" s="12" t="s">
        <v>69</v>
      </c>
      <c r="AY297" s="142" t="s">
        <v>151</v>
      </c>
    </row>
    <row r="298" spans="2:65" s="11" customFormat="1">
      <c r="B298" s="134"/>
      <c r="D298" s="135" t="s">
        <v>159</v>
      </c>
      <c r="E298" s="136" t="s">
        <v>19</v>
      </c>
      <c r="F298" s="137" t="s">
        <v>451</v>
      </c>
      <c r="H298" s="136" t="s">
        <v>19</v>
      </c>
      <c r="I298" s="138"/>
      <c r="L298" s="134"/>
      <c r="M298" s="139"/>
      <c r="T298" s="140"/>
      <c r="AT298" s="136" t="s">
        <v>159</v>
      </c>
      <c r="AU298" s="136" t="s">
        <v>77</v>
      </c>
      <c r="AV298" s="11" t="s">
        <v>77</v>
      </c>
      <c r="AW298" s="11" t="s">
        <v>30</v>
      </c>
      <c r="AX298" s="11" t="s">
        <v>69</v>
      </c>
      <c r="AY298" s="136" t="s">
        <v>151</v>
      </c>
    </row>
    <row r="299" spans="2:65" s="12" customFormat="1">
      <c r="B299" s="141"/>
      <c r="D299" s="135" t="s">
        <v>159</v>
      </c>
      <c r="E299" s="142" t="s">
        <v>19</v>
      </c>
      <c r="F299" s="143" t="s">
        <v>2500</v>
      </c>
      <c r="H299" s="144">
        <v>1400</v>
      </c>
      <c r="I299" s="145"/>
      <c r="L299" s="141"/>
      <c r="M299" s="146"/>
      <c r="T299" s="147"/>
      <c r="AT299" s="142" t="s">
        <v>159</v>
      </c>
      <c r="AU299" s="142" t="s">
        <v>77</v>
      </c>
      <c r="AV299" s="12" t="s">
        <v>79</v>
      </c>
      <c r="AW299" s="12" t="s">
        <v>30</v>
      </c>
      <c r="AX299" s="12" t="s">
        <v>69</v>
      </c>
      <c r="AY299" s="142" t="s">
        <v>151</v>
      </c>
    </row>
    <row r="300" spans="2:65" s="13" customFormat="1">
      <c r="B300" s="148"/>
      <c r="D300" s="135" t="s">
        <v>159</v>
      </c>
      <c r="E300" s="149" t="s">
        <v>19</v>
      </c>
      <c r="F300" s="150" t="s">
        <v>163</v>
      </c>
      <c r="H300" s="151">
        <v>1800</v>
      </c>
      <c r="I300" s="152"/>
      <c r="L300" s="148"/>
      <c r="M300" s="153"/>
      <c r="T300" s="154"/>
      <c r="AT300" s="149" t="s">
        <v>159</v>
      </c>
      <c r="AU300" s="149" t="s">
        <v>77</v>
      </c>
      <c r="AV300" s="13" t="s">
        <v>164</v>
      </c>
      <c r="AW300" s="13" t="s">
        <v>30</v>
      </c>
      <c r="AX300" s="13" t="s">
        <v>77</v>
      </c>
      <c r="AY300" s="149" t="s">
        <v>151</v>
      </c>
    </row>
    <row r="301" spans="2:65" s="1" customFormat="1" ht="33" customHeight="1">
      <c r="B301" s="31"/>
      <c r="C301" s="155" t="s">
        <v>399</v>
      </c>
      <c r="D301" s="155" t="s">
        <v>342</v>
      </c>
      <c r="E301" s="156" t="s">
        <v>1692</v>
      </c>
      <c r="F301" s="157" t="s">
        <v>1693</v>
      </c>
      <c r="G301" s="158" t="s">
        <v>248</v>
      </c>
      <c r="H301" s="159">
        <v>24</v>
      </c>
      <c r="I301" s="160"/>
      <c r="J301" s="161">
        <f>ROUND(I301*H301,2)</f>
        <v>0</v>
      </c>
      <c r="K301" s="157" t="s">
        <v>156</v>
      </c>
      <c r="L301" s="31"/>
      <c r="M301" s="162" t="s">
        <v>19</v>
      </c>
      <c r="N301" s="163" t="s">
        <v>40</v>
      </c>
      <c r="P301" s="130">
        <f>O301*H301</f>
        <v>0</v>
      </c>
      <c r="Q301" s="130">
        <v>0</v>
      </c>
      <c r="R301" s="130">
        <f>Q301*H301</f>
        <v>0</v>
      </c>
      <c r="S301" s="130">
        <v>0</v>
      </c>
      <c r="T301" s="131">
        <f>S301*H301</f>
        <v>0</v>
      </c>
      <c r="AR301" s="132" t="s">
        <v>164</v>
      </c>
      <c r="AT301" s="132" t="s">
        <v>342</v>
      </c>
      <c r="AU301" s="132" t="s">
        <v>77</v>
      </c>
      <c r="AY301" s="16" t="s">
        <v>151</v>
      </c>
      <c r="BE301" s="133">
        <f>IF(N301="základní",J301,0)</f>
        <v>0</v>
      </c>
      <c r="BF301" s="133">
        <f>IF(N301="snížená",J301,0)</f>
        <v>0</v>
      </c>
      <c r="BG301" s="133">
        <f>IF(N301="zákl. přenesená",J301,0)</f>
        <v>0</v>
      </c>
      <c r="BH301" s="133">
        <f>IF(N301="sníž. přenesená",J301,0)</f>
        <v>0</v>
      </c>
      <c r="BI301" s="133">
        <f>IF(N301="nulová",J301,0)</f>
        <v>0</v>
      </c>
      <c r="BJ301" s="16" t="s">
        <v>77</v>
      </c>
      <c r="BK301" s="133">
        <f>ROUND(I301*H301,2)</f>
        <v>0</v>
      </c>
      <c r="BL301" s="16" t="s">
        <v>164</v>
      </c>
      <c r="BM301" s="132" t="s">
        <v>2502</v>
      </c>
    </row>
    <row r="302" spans="2:65" s="11" customFormat="1">
      <c r="B302" s="134"/>
      <c r="D302" s="135" t="s">
        <v>159</v>
      </c>
      <c r="E302" s="136" t="s">
        <v>19</v>
      </c>
      <c r="F302" s="137" t="s">
        <v>2503</v>
      </c>
      <c r="H302" s="136" t="s">
        <v>19</v>
      </c>
      <c r="I302" s="138"/>
      <c r="L302" s="134"/>
      <c r="M302" s="139"/>
      <c r="T302" s="140"/>
      <c r="AT302" s="136" t="s">
        <v>159</v>
      </c>
      <c r="AU302" s="136" t="s">
        <v>77</v>
      </c>
      <c r="AV302" s="11" t="s">
        <v>77</v>
      </c>
      <c r="AW302" s="11" t="s">
        <v>30</v>
      </c>
      <c r="AX302" s="11" t="s">
        <v>69</v>
      </c>
      <c r="AY302" s="136" t="s">
        <v>151</v>
      </c>
    </row>
    <row r="303" spans="2:65" s="12" customFormat="1">
      <c r="B303" s="141"/>
      <c r="D303" s="135" t="s">
        <v>159</v>
      </c>
      <c r="E303" s="142" t="s">
        <v>19</v>
      </c>
      <c r="F303" s="143" t="s">
        <v>2455</v>
      </c>
      <c r="H303" s="144">
        <v>24</v>
      </c>
      <c r="I303" s="145"/>
      <c r="L303" s="141"/>
      <c r="M303" s="146"/>
      <c r="T303" s="147"/>
      <c r="AT303" s="142" t="s">
        <v>159</v>
      </c>
      <c r="AU303" s="142" t="s">
        <v>77</v>
      </c>
      <c r="AV303" s="12" t="s">
        <v>79</v>
      </c>
      <c r="AW303" s="12" t="s">
        <v>30</v>
      </c>
      <c r="AX303" s="12" t="s">
        <v>69</v>
      </c>
      <c r="AY303" s="142" t="s">
        <v>151</v>
      </c>
    </row>
    <row r="304" spans="2:65" s="13" customFormat="1">
      <c r="B304" s="148"/>
      <c r="D304" s="135" t="s">
        <v>159</v>
      </c>
      <c r="E304" s="149" t="s">
        <v>19</v>
      </c>
      <c r="F304" s="150" t="s">
        <v>163</v>
      </c>
      <c r="H304" s="151">
        <v>24</v>
      </c>
      <c r="I304" s="152"/>
      <c r="L304" s="148"/>
      <c r="M304" s="153"/>
      <c r="T304" s="154"/>
      <c r="AT304" s="149" t="s">
        <v>159</v>
      </c>
      <c r="AU304" s="149" t="s">
        <v>77</v>
      </c>
      <c r="AV304" s="13" t="s">
        <v>164</v>
      </c>
      <c r="AW304" s="13" t="s">
        <v>30</v>
      </c>
      <c r="AX304" s="13" t="s">
        <v>77</v>
      </c>
      <c r="AY304" s="149" t="s">
        <v>151</v>
      </c>
    </row>
    <row r="305" spans="2:65" s="1" customFormat="1" ht="24.2" customHeight="1">
      <c r="B305" s="31"/>
      <c r="C305" s="155" t="s">
        <v>404</v>
      </c>
      <c r="D305" s="155" t="s">
        <v>342</v>
      </c>
      <c r="E305" s="156" t="s">
        <v>474</v>
      </c>
      <c r="F305" s="157" t="s">
        <v>475</v>
      </c>
      <c r="G305" s="158" t="s">
        <v>248</v>
      </c>
      <c r="H305" s="159">
        <v>24</v>
      </c>
      <c r="I305" s="160"/>
      <c r="J305" s="161">
        <f>ROUND(I305*H305,2)</f>
        <v>0</v>
      </c>
      <c r="K305" s="157" t="s">
        <v>156</v>
      </c>
      <c r="L305" s="31"/>
      <c r="M305" s="162" t="s">
        <v>19</v>
      </c>
      <c r="N305" s="163" t="s">
        <v>40</v>
      </c>
      <c r="P305" s="130">
        <f>O305*H305</f>
        <v>0</v>
      </c>
      <c r="Q305" s="130">
        <v>0</v>
      </c>
      <c r="R305" s="130">
        <f>Q305*H305</f>
        <v>0</v>
      </c>
      <c r="S305" s="130">
        <v>0</v>
      </c>
      <c r="T305" s="131">
        <f>S305*H305</f>
        <v>0</v>
      </c>
      <c r="AR305" s="132" t="s">
        <v>164</v>
      </c>
      <c r="AT305" s="132" t="s">
        <v>342</v>
      </c>
      <c r="AU305" s="132" t="s">
        <v>77</v>
      </c>
      <c r="AY305" s="16" t="s">
        <v>151</v>
      </c>
      <c r="BE305" s="133">
        <f>IF(N305="základní",J305,0)</f>
        <v>0</v>
      </c>
      <c r="BF305" s="133">
        <f>IF(N305="snížená",J305,0)</f>
        <v>0</v>
      </c>
      <c r="BG305" s="133">
        <f>IF(N305="zákl. přenesená",J305,0)</f>
        <v>0</v>
      </c>
      <c r="BH305" s="133">
        <f>IF(N305="sníž. přenesená",J305,0)</f>
        <v>0</v>
      </c>
      <c r="BI305" s="133">
        <f>IF(N305="nulová",J305,0)</f>
        <v>0</v>
      </c>
      <c r="BJ305" s="16" t="s">
        <v>77</v>
      </c>
      <c r="BK305" s="133">
        <f>ROUND(I305*H305,2)</f>
        <v>0</v>
      </c>
      <c r="BL305" s="16" t="s">
        <v>164</v>
      </c>
      <c r="BM305" s="132" t="s">
        <v>2504</v>
      </c>
    </row>
    <row r="306" spans="2:65" s="11" customFormat="1">
      <c r="B306" s="134"/>
      <c r="D306" s="135" t="s">
        <v>159</v>
      </c>
      <c r="E306" s="136" t="s">
        <v>19</v>
      </c>
      <c r="F306" s="137" t="s">
        <v>2503</v>
      </c>
      <c r="H306" s="136" t="s">
        <v>19</v>
      </c>
      <c r="I306" s="138"/>
      <c r="L306" s="134"/>
      <c r="M306" s="139"/>
      <c r="T306" s="140"/>
      <c r="AT306" s="136" t="s">
        <v>159</v>
      </c>
      <c r="AU306" s="136" t="s">
        <v>77</v>
      </c>
      <c r="AV306" s="11" t="s">
        <v>77</v>
      </c>
      <c r="AW306" s="11" t="s">
        <v>30</v>
      </c>
      <c r="AX306" s="11" t="s">
        <v>69</v>
      </c>
      <c r="AY306" s="136" t="s">
        <v>151</v>
      </c>
    </row>
    <row r="307" spans="2:65" s="12" customFormat="1">
      <c r="B307" s="141"/>
      <c r="D307" s="135" t="s">
        <v>159</v>
      </c>
      <c r="E307" s="142" t="s">
        <v>19</v>
      </c>
      <c r="F307" s="143" t="s">
        <v>2455</v>
      </c>
      <c r="H307" s="144">
        <v>24</v>
      </c>
      <c r="I307" s="145"/>
      <c r="L307" s="141"/>
      <c r="M307" s="146"/>
      <c r="T307" s="147"/>
      <c r="AT307" s="142" t="s">
        <v>159</v>
      </c>
      <c r="AU307" s="142" t="s">
        <v>77</v>
      </c>
      <c r="AV307" s="12" t="s">
        <v>79</v>
      </c>
      <c r="AW307" s="12" t="s">
        <v>30</v>
      </c>
      <c r="AX307" s="12" t="s">
        <v>69</v>
      </c>
      <c r="AY307" s="142" t="s">
        <v>151</v>
      </c>
    </row>
    <row r="308" spans="2:65" s="13" customFormat="1">
      <c r="B308" s="148"/>
      <c r="D308" s="135" t="s">
        <v>159</v>
      </c>
      <c r="E308" s="149" t="s">
        <v>19</v>
      </c>
      <c r="F308" s="150" t="s">
        <v>163</v>
      </c>
      <c r="H308" s="151">
        <v>24</v>
      </c>
      <c r="I308" s="152"/>
      <c r="L308" s="148"/>
      <c r="M308" s="153"/>
      <c r="T308" s="154"/>
      <c r="AT308" s="149" t="s">
        <v>159</v>
      </c>
      <c r="AU308" s="149" t="s">
        <v>77</v>
      </c>
      <c r="AV308" s="13" t="s">
        <v>164</v>
      </c>
      <c r="AW308" s="13" t="s">
        <v>30</v>
      </c>
      <c r="AX308" s="13" t="s">
        <v>77</v>
      </c>
      <c r="AY308" s="149" t="s">
        <v>151</v>
      </c>
    </row>
    <row r="309" spans="2:65" s="1" customFormat="1" ht="24.2" customHeight="1">
      <c r="B309" s="31"/>
      <c r="C309" s="155" t="s">
        <v>409</v>
      </c>
      <c r="D309" s="155" t="s">
        <v>342</v>
      </c>
      <c r="E309" s="156" t="s">
        <v>484</v>
      </c>
      <c r="F309" s="157" t="s">
        <v>485</v>
      </c>
      <c r="G309" s="158" t="s">
        <v>248</v>
      </c>
      <c r="H309" s="159">
        <v>18</v>
      </c>
      <c r="I309" s="160"/>
      <c r="J309" s="161">
        <f>ROUND(I309*H309,2)</f>
        <v>0</v>
      </c>
      <c r="K309" s="157" t="s">
        <v>156</v>
      </c>
      <c r="L309" s="31"/>
      <c r="M309" s="162" t="s">
        <v>19</v>
      </c>
      <c r="N309" s="163" t="s">
        <v>40</v>
      </c>
      <c r="P309" s="130">
        <f>O309*H309</f>
        <v>0</v>
      </c>
      <c r="Q309" s="130">
        <v>0</v>
      </c>
      <c r="R309" s="130">
        <f>Q309*H309</f>
        <v>0</v>
      </c>
      <c r="S309" s="130">
        <v>0</v>
      </c>
      <c r="T309" s="131">
        <f>S309*H309</f>
        <v>0</v>
      </c>
      <c r="AR309" s="132" t="s">
        <v>164</v>
      </c>
      <c r="AT309" s="132" t="s">
        <v>342</v>
      </c>
      <c r="AU309" s="132" t="s">
        <v>77</v>
      </c>
      <c r="AY309" s="16" t="s">
        <v>151</v>
      </c>
      <c r="BE309" s="133">
        <f>IF(N309="základní",J309,0)</f>
        <v>0</v>
      </c>
      <c r="BF309" s="133">
        <f>IF(N309="snížená",J309,0)</f>
        <v>0</v>
      </c>
      <c r="BG309" s="133">
        <f>IF(N309="zákl. přenesená",J309,0)</f>
        <v>0</v>
      </c>
      <c r="BH309" s="133">
        <f>IF(N309="sníž. přenesená",J309,0)</f>
        <v>0</v>
      </c>
      <c r="BI309" s="133">
        <f>IF(N309="nulová",J309,0)</f>
        <v>0</v>
      </c>
      <c r="BJ309" s="16" t="s">
        <v>77</v>
      </c>
      <c r="BK309" s="133">
        <f>ROUND(I309*H309,2)</f>
        <v>0</v>
      </c>
      <c r="BL309" s="16" t="s">
        <v>164</v>
      </c>
      <c r="BM309" s="132" t="s">
        <v>2505</v>
      </c>
    </row>
    <row r="310" spans="2:65" s="11" customFormat="1">
      <c r="B310" s="134"/>
      <c r="D310" s="135" t="s">
        <v>159</v>
      </c>
      <c r="E310" s="136" t="s">
        <v>19</v>
      </c>
      <c r="F310" s="137" t="s">
        <v>2506</v>
      </c>
      <c r="H310" s="136" t="s">
        <v>19</v>
      </c>
      <c r="I310" s="138"/>
      <c r="L310" s="134"/>
      <c r="M310" s="139"/>
      <c r="T310" s="140"/>
      <c r="AT310" s="136" t="s">
        <v>159</v>
      </c>
      <c r="AU310" s="136" t="s">
        <v>77</v>
      </c>
      <c r="AV310" s="11" t="s">
        <v>77</v>
      </c>
      <c r="AW310" s="11" t="s">
        <v>30</v>
      </c>
      <c r="AX310" s="11" t="s">
        <v>69</v>
      </c>
      <c r="AY310" s="136" t="s">
        <v>151</v>
      </c>
    </row>
    <row r="311" spans="2:65" s="12" customFormat="1">
      <c r="B311" s="141"/>
      <c r="D311" s="135" t="s">
        <v>159</v>
      </c>
      <c r="E311" s="142" t="s">
        <v>19</v>
      </c>
      <c r="F311" s="143" t="s">
        <v>2507</v>
      </c>
      <c r="H311" s="144">
        <v>18</v>
      </c>
      <c r="I311" s="145"/>
      <c r="L311" s="141"/>
      <c r="M311" s="146"/>
      <c r="T311" s="147"/>
      <c r="AT311" s="142" t="s">
        <v>159</v>
      </c>
      <c r="AU311" s="142" t="s">
        <v>77</v>
      </c>
      <c r="AV311" s="12" t="s">
        <v>79</v>
      </c>
      <c r="AW311" s="12" t="s">
        <v>30</v>
      </c>
      <c r="AX311" s="12" t="s">
        <v>69</v>
      </c>
      <c r="AY311" s="142" t="s">
        <v>151</v>
      </c>
    </row>
    <row r="312" spans="2:65" s="13" customFormat="1">
      <c r="B312" s="148"/>
      <c r="D312" s="135" t="s">
        <v>159</v>
      </c>
      <c r="E312" s="149" t="s">
        <v>19</v>
      </c>
      <c r="F312" s="150" t="s">
        <v>163</v>
      </c>
      <c r="H312" s="151">
        <v>18</v>
      </c>
      <c r="I312" s="152"/>
      <c r="L312" s="148"/>
      <c r="M312" s="153"/>
      <c r="T312" s="154"/>
      <c r="AT312" s="149" t="s">
        <v>159</v>
      </c>
      <c r="AU312" s="149" t="s">
        <v>77</v>
      </c>
      <c r="AV312" s="13" t="s">
        <v>164</v>
      </c>
      <c r="AW312" s="13" t="s">
        <v>30</v>
      </c>
      <c r="AX312" s="13" t="s">
        <v>77</v>
      </c>
      <c r="AY312" s="149" t="s">
        <v>151</v>
      </c>
    </row>
    <row r="313" spans="2:65" s="1" customFormat="1" ht="33" customHeight="1">
      <c r="B313" s="31"/>
      <c r="C313" s="155" t="s">
        <v>417</v>
      </c>
      <c r="D313" s="155" t="s">
        <v>342</v>
      </c>
      <c r="E313" s="156" t="s">
        <v>491</v>
      </c>
      <c r="F313" s="157" t="s">
        <v>492</v>
      </c>
      <c r="G313" s="158" t="s">
        <v>345</v>
      </c>
      <c r="H313" s="159">
        <v>103.5</v>
      </c>
      <c r="I313" s="160"/>
      <c r="J313" s="161">
        <f>ROUND(I313*H313,2)</f>
        <v>0</v>
      </c>
      <c r="K313" s="157" t="s">
        <v>156</v>
      </c>
      <c r="L313" s="31"/>
      <c r="M313" s="162" t="s">
        <v>19</v>
      </c>
      <c r="N313" s="163" t="s">
        <v>40</v>
      </c>
      <c r="P313" s="130">
        <f>O313*H313</f>
        <v>0</v>
      </c>
      <c r="Q313" s="130">
        <v>0</v>
      </c>
      <c r="R313" s="130">
        <f>Q313*H313</f>
        <v>0</v>
      </c>
      <c r="S313" s="130">
        <v>0</v>
      </c>
      <c r="T313" s="131">
        <f>S313*H313</f>
        <v>0</v>
      </c>
      <c r="AR313" s="132" t="s">
        <v>164</v>
      </c>
      <c r="AT313" s="132" t="s">
        <v>342</v>
      </c>
      <c r="AU313" s="132" t="s">
        <v>77</v>
      </c>
      <c r="AY313" s="16" t="s">
        <v>151</v>
      </c>
      <c r="BE313" s="133">
        <f>IF(N313="základní",J313,0)</f>
        <v>0</v>
      </c>
      <c r="BF313" s="133">
        <f>IF(N313="snížená",J313,0)</f>
        <v>0</v>
      </c>
      <c r="BG313" s="133">
        <f>IF(N313="zákl. přenesená",J313,0)</f>
        <v>0</v>
      </c>
      <c r="BH313" s="133">
        <f>IF(N313="sníž. přenesená",J313,0)</f>
        <v>0</v>
      </c>
      <c r="BI313" s="133">
        <f>IF(N313="nulová",J313,0)</f>
        <v>0</v>
      </c>
      <c r="BJ313" s="16" t="s">
        <v>77</v>
      </c>
      <c r="BK313" s="133">
        <f>ROUND(I313*H313,2)</f>
        <v>0</v>
      </c>
      <c r="BL313" s="16" t="s">
        <v>164</v>
      </c>
      <c r="BM313" s="132" t="s">
        <v>2508</v>
      </c>
    </row>
    <row r="314" spans="2:65" s="11" customFormat="1">
      <c r="B314" s="134"/>
      <c r="D314" s="135" t="s">
        <v>159</v>
      </c>
      <c r="E314" s="136" t="s">
        <v>19</v>
      </c>
      <c r="F314" s="137" t="s">
        <v>2461</v>
      </c>
      <c r="H314" s="136" t="s">
        <v>19</v>
      </c>
      <c r="I314" s="138"/>
      <c r="L314" s="134"/>
      <c r="M314" s="139"/>
      <c r="T314" s="140"/>
      <c r="AT314" s="136" t="s">
        <v>159</v>
      </c>
      <c r="AU314" s="136" t="s">
        <v>77</v>
      </c>
      <c r="AV314" s="11" t="s">
        <v>77</v>
      </c>
      <c r="AW314" s="11" t="s">
        <v>30</v>
      </c>
      <c r="AX314" s="11" t="s">
        <v>69</v>
      </c>
      <c r="AY314" s="136" t="s">
        <v>151</v>
      </c>
    </row>
    <row r="315" spans="2:65" s="12" customFormat="1">
      <c r="B315" s="141"/>
      <c r="D315" s="135" t="s">
        <v>159</v>
      </c>
      <c r="E315" s="142" t="s">
        <v>19</v>
      </c>
      <c r="F315" s="143" t="s">
        <v>2509</v>
      </c>
      <c r="H315" s="144">
        <v>103.5</v>
      </c>
      <c r="I315" s="145"/>
      <c r="L315" s="141"/>
      <c r="M315" s="146"/>
      <c r="T315" s="147"/>
      <c r="AT315" s="142" t="s">
        <v>159</v>
      </c>
      <c r="AU315" s="142" t="s">
        <v>77</v>
      </c>
      <c r="AV315" s="12" t="s">
        <v>79</v>
      </c>
      <c r="AW315" s="12" t="s">
        <v>30</v>
      </c>
      <c r="AX315" s="12" t="s">
        <v>69</v>
      </c>
      <c r="AY315" s="142" t="s">
        <v>151</v>
      </c>
    </row>
    <row r="316" spans="2:65" s="13" customFormat="1">
      <c r="B316" s="148"/>
      <c r="D316" s="135" t="s">
        <v>159</v>
      </c>
      <c r="E316" s="149" t="s">
        <v>19</v>
      </c>
      <c r="F316" s="150" t="s">
        <v>163</v>
      </c>
      <c r="H316" s="151">
        <v>103.5</v>
      </c>
      <c r="I316" s="152"/>
      <c r="L316" s="148"/>
      <c r="M316" s="153"/>
      <c r="T316" s="154"/>
      <c r="AT316" s="149" t="s">
        <v>159</v>
      </c>
      <c r="AU316" s="149" t="s">
        <v>77</v>
      </c>
      <c r="AV316" s="13" t="s">
        <v>164</v>
      </c>
      <c r="AW316" s="13" t="s">
        <v>30</v>
      </c>
      <c r="AX316" s="13" t="s">
        <v>77</v>
      </c>
      <c r="AY316" s="149" t="s">
        <v>151</v>
      </c>
    </row>
    <row r="317" spans="2:65" s="1" customFormat="1" ht="49.15" customHeight="1">
      <c r="B317" s="31"/>
      <c r="C317" s="155" t="s">
        <v>422</v>
      </c>
      <c r="D317" s="155" t="s">
        <v>342</v>
      </c>
      <c r="E317" s="156" t="s">
        <v>498</v>
      </c>
      <c r="F317" s="157" t="s">
        <v>499</v>
      </c>
      <c r="G317" s="158" t="s">
        <v>345</v>
      </c>
      <c r="H317" s="159">
        <v>103.5</v>
      </c>
      <c r="I317" s="160"/>
      <c r="J317" s="161">
        <f>ROUND(I317*H317,2)</f>
        <v>0</v>
      </c>
      <c r="K317" s="157" t="s">
        <v>156</v>
      </c>
      <c r="L317" s="31"/>
      <c r="M317" s="162" t="s">
        <v>19</v>
      </c>
      <c r="N317" s="163" t="s">
        <v>40</v>
      </c>
      <c r="P317" s="130">
        <f>O317*H317</f>
        <v>0</v>
      </c>
      <c r="Q317" s="130">
        <v>0</v>
      </c>
      <c r="R317" s="130">
        <f>Q317*H317</f>
        <v>0</v>
      </c>
      <c r="S317" s="130">
        <v>0</v>
      </c>
      <c r="T317" s="131">
        <f>S317*H317</f>
        <v>0</v>
      </c>
      <c r="AR317" s="132" t="s">
        <v>164</v>
      </c>
      <c r="AT317" s="132" t="s">
        <v>342</v>
      </c>
      <c r="AU317" s="132" t="s">
        <v>77</v>
      </c>
      <c r="AY317" s="16" t="s">
        <v>151</v>
      </c>
      <c r="BE317" s="133">
        <f>IF(N317="základní",J317,0)</f>
        <v>0</v>
      </c>
      <c r="BF317" s="133">
        <f>IF(N317="snížená",J317,0)</f>
        <v>0</v>
      </c>
      <c r="BG317" s="133">
        <f>IF(N317="zákl. přenesená",J317,0)</f>
        <v>0</v>
      </c>
      <c r="BH317" s="133">
        <f>IF(N317="sníž. přenesená",J317,0)</f>
        <v>0</v>
      </c>
      <c r="BI317" s="133">
        <f>IF(N317="nulová",J317,0)</f>
        <v>0</v>
      </c>
      <c r="BJ317" s="16" t="s">
        <v>77</v>
      </c>
      <c r="BK317" s="133">
        <f>ROUND(I317*H317,2)</f>
        <v>0</v>
      </c>
      <c r="BL317" s="16" t="s">
        <v>164</v>
      </c>
      <c r="BM317" s="132" t="s">
        <v>2510</v>
      </c>
    </row>
    <row r="318" spans="2:65" s="11" customFormat="1">
      <c r="B318" s="134"/>
      <c r="D318" s="135" t="s">
        <v>159</v>
      </c>
      <c r="E318" s="136" t="s">
        <v>19</v>
      </c>
      <c r="F318" s="137" t="s">
        <v>2461</v>
      </c>
      <c r="H318" s="136" t="s">
        <v>19</v>
      </c>
      <c r="I318" s="138"/>
      <c r="L318" s="134"/>
      <c r="M318" s="139"/>
      <c r="T318" s="140"/>
      <c r="AT318" s="136" t="s">
        <v>159</v>
      </c>
      <c r="AU318" s="136" t="s">
        <v>77</v>
      </c>
      <c r="AV318" s="11" t="s">
        <v>77</v>
      </c>
      <c r="AW318" s="11" t="s">
        <v>30</v>
      </c>
      <c r="AX318" s="11" t="s">
        <v>69</v>
      </c>
      <c r="AY318" s="136" t="s">
        <v>151</v>
      </c>
    </row>
    <row r="319" spans="2:65" s="12" customFormat="1">
      <c r="B319" s="141"/>
      <c r="D319" s="135" t="s">
        <v>159</v>
      </c>
      <c r="E319" s="142" t="s">
        <v>19</v>
      </c>
      <c r="F319" s="143" t="s">
        <v>2509</v>
      </c>
      <c r="H319" s="144">
        <v>103.5</v>
      </c>
      <c r="I319" s="145"/>
      <c r="L319" s="141"/>
      <c r="M319" s="146"/>
      <c r="T319" s="147"/>
      <c r="AT319" s="142" t="s">
        <v>159</v>
      </c>
      <c r="AU319" s="142" t="s">
        <v>77</v>
      </c>
      <c r="AV319" s="12" t="s">
        <v>79</v>
      </c>
      <c r="AW319" s="12" t="s">
        <v>30</v>
      </c>
      <c r="AX319" s="12" t="s">
        <v>69</v>
      </c>
      <c r="AY319" s="142" t="s">
        <v>151</v>
      </c>
    </row>
    <row r="320" spans="2:65" s="13" customFormat="1">
      <c r="B320" s="148"/>
      <c r="D320" s="135" t="s">
        <v>159</v>
      </c>
      <c r="E320" s="149" t="s">
        <v>19</v>
      </c>
      <c r="F320" s="150" t="s">
        <v>163</v>
      </c>
      <c r="H320" s="151">
        <v>103.5</v>
      </c>
      <c r="I320" s="152"/>
      <c r="L320" s="148"/>
      <c r="M320" s="153"/>
      <c r="T320" s="154"/>
      <c r="AT320" s="149" t="s">
        <v>159</v>
      </c>
      <c r="AU320" s="149" t="s">
        <v>77</v>
      </c>
      <c r="AV320" s="13" t="s">
        <v>164</v>
      </c>
      <c r="AW320" s="13" t="s">
        <v>30</v>
      </c>
      <c r="AX320" s="13" t="s">
        <v>77</v>
      </c>
      <c r="AY320" s="149" t="s">
        <v>151</v>
      </c>
    </row>
    <row r="321" spans="2:65" s="10" customFormat="1" ht="25.9" customHeight="1">
      <c r="B321" s="110"/>
      <c r="D321" s="111" t="s">
        <v>68</v>
      </c>
      <c r="E321" s="112" t="s">
        <v>543</v>
      </c>
      <c r="F321" s="112" t="s">
        <v>544</v>
      </c>
      <c r="I321" s="113"/>
      <c r="J321" s="114">
        <f>BK321</f>
        <v>0</v>
      </c>
      <c r="L321" s="110"/>
      <c r="M321" s="115"/>
      <c r="P321" s="116">
        <f>SUM(P322:P355)</f>
        <v>0</v>
      </c>
      <c r="R321" s="116">
        <f>SUM(R322:R355)</f>
        <v>0</v>
      </c>
      <c r="T321" s="117">
        <f>SUM(T322:T355)</f>
        <v>0</v>
      </c>
      <c r="AR321" s="111" t="s">
        <v>164</v>
      </c>
      <c r="AT321" s="118" t="s">
        <v>68</v>
      </c>
      <c r="AU321" s="118" t="s">
        <v>69</v>
      </c>
      <c r="AY321" s="111" t="s">
        <v>151</v>
      </c>
      <c r="BK321" s="119">
        <f>SUM(BK322:BK355)</f>
        <v>0</v>
      </c>
    </row>
    <row r="322" spans="2:65" s="1" customFormat="1" ht="16.5" customHeight="1">
      <c r="B322" s="31"/>
      <c r="C322" s="155" t="s">
        <v>430</v>
      </c>
      <c r="D322" s="155" t="s">
        <v>342</v>
      </c>
      <c r="E322" s="156" t="s">
        <v>546</v>
      </c>
      <c r="F322" s="157" t="s">
        <v>547</v>
      </c>
      <c r="G322" s="158" t="s">
        <v>155</v>
      </c>
      <c r="H322" s="159">
        <v>300</v>
      </c>
      <c r="I322" s="160"/>
      <c r="J322" s="161">
        <f>ROUND(I322*H322,2)</f>
        <v>0</v>
      </c>
      <c r="K322" s="157" t="s">
        <v>156</v>
      </c>
      <c r="L322" s="31"/>
      <c r="M322" s="162" t="s">
        <v>19</v>
      </c>
      <c r="N322" s="163" t="s">
        <v>40</v>
      </c>
      <c r="P322" s="130">
        <f>O322*H322</f>
        <v>0</v>
      </c>
      <c r="Q322" s="130">
        <v>0</v>
      </c>
      <c r="R322" s="130">
        <f>Q322*H322</f>
        <v>0</v>
      </c>
      <c r="S322" s="130">
        <v>0</v>
      </c>
      <c r="T322" s="131">
        <f>S322*H322</f>
        <v>0</v>
      </c>
      <c r="AR322" s="132" t="s">
        <v>548</v>
      </c>
      <c r="AT322" s="132" t="s">
        <v>342</v>
      </c>
      <c r="AU322" s="132" t="s">
        <v>77</v>
      </c>
      <c r="AY322" s="16" t="s">
        <v>151</v>
      </c>
      <c r="BE322" s="133">
        <f>IF(N322="základní",J322,0)</f>
        <v>0</v>
      </c>
      <c r="BF322" s="133">
        <f>IF(N322="snížená",J322,0)</f>
        <v>0</v>
      </c>
      <c r="BG322" s="133">
        <f>IF(N322="zákl. přenesená",J322,0)</f>
        <v>0</v>
      </c>
      <c r="BH322" s="133">
        <f>IF(N322="sníž. přenesená",J322,0)</f>
        <v>0</v>
      </c>
      <c r="BI322" s="133">
        <f>IF(N322="nulová",J322,0)</f>
        <v>0</v>
      </c>
      <c r="BJ322" s="16" t="s">
        <v>77</v>
      </c>
      <c r="BK322" s="133">
        <f>ROUND(I322*H322,2)</f>
        <v>0</v>
      </c>
      <c r="BL322" s="16" t="s">
        <v>548</v>
      </c>
      <c r="BM322" s="132" t="s">
        <v>2511</v>
      </c>
    </row>
    <row r="323" spans="2:65" s="12" customFormat="1">
      <c r="B323" s="141"/>
      <c r="D323" s="135" t="s">
        <v>159</v>
      </c>
      <c r="E323" s="142" t="s">
        <v>19</v>
      </c>
      <c r="F323" s="143" t="s">
        <v>550</v>
      </c>
      <c r="H323" s="144">
        <v>300</v>
      </c>
      <c r="I323" s="145"/>
      <c r="L323" s="141"/>
      <c r="M323" s="146"/>
      <c r="T323" s="147"/>
      <c r="AT323" s="142" t="s">
        <v>159</v>
      </c>
      <c r="AU323" s="142" t="s">
        <v>77</v>
      </c>
      <c r="AV323" s="12" t="s">
        <v>79</v>
      </c>
      <c r="AW323" s="12" t="s">
        <v>30</v>
      </c>
      <c r="AX323" s="12" t="s">
        <v>69</v>
      </c>
      <c r="AY323" s="142" t="s">
        <v>151</v>
      </c>
    </row>
    <row r="324" spans="2:65" s="13" customFormat="1">
      <c r="B324" s="148"/>
      <c r="D324" s="135" t="s">
        <v>159</v>
      </c>
      <c r="E324" s="149" t="s">
        <v>19</v>
      </c>
      <c r="F324" s="150" t="s">
        <v>163</v>
      </c>
      <c r="H324" s="151">
        <v>300</v>
      </c>
      <c r="I324" s="152"/>
      <c r="L324" s="148"/>
      <c r="M324" s="153"/>
      <c r="T324" s="154"/>
      <c r="AT324" s="149" t="s">
        <v>159</v>
      </c>
      <c r="AU324" s="149" t="s">
        <v>77</v>
      </c>
      <c r="AV324" s="13" t="s">
        <v>164</v>
      </c>
      <c r="AW324" s="13" t="s">
        <v>30</v>
      </c>
      <c r="AX324" s="13" t="s">
        <v>77</v>
      </c>
      <c r="AY324" s="149" t="s">
        <v>151</v>
      </c>
    </row>
    <row r="325" spans="2:65" s="1" customFormat="1" ht="33" customHeight="1">
      <c r="B325" s="31"/>
      <c r="C325" s="155" t="s">
        <v>435</v>
      </c>
      <c r="D325" s="155" t="s">
        <v>342</v>
      </c>
      <c r="E325" s="156" t="s">
        <v>552</v>
      </c>
      <c r="F325" s="157" t="s">
        <v>553</v>
      </c>
      <c r="G325" s="158" t="s">
        <v>155</v>
      </c>
      <c r="H325" s="159">
        <v>300</v>
      </c>
      <c r="I325" s="160"/>
      <c r="J325" s="161">
        <f>ROUND(I325*H325,2)</f>
        <v>0</v>
      </c>
      <c r="K325" s="157" t="s">
        <v>156</v>
      </c>
      <c r="L325" s="31"/>
      <c r="M325" s="162" t="s">
        <v>19</v>
      </c>
      <c r="N325" s="163" t="s">
        <v>40</v>
      </c>
      <c r="P325" s="130">
        <f>O325*H325</f>
        <v>0</v>
      </c>
      <c r="Q325" s="130">
        <v>0</v>
      </c>
      <c r="R325" s="130">
        <f>Q325*H325</f>
        <v>0</v>
      </c>
      <c r="S325" s="130">
        <v>0</v>
      </c>
      <c r="T325" s="131">
        <f>S325*H325</f>
        <v>0</v>
      </c>
      <c r="AR325" s="132" t="s">
        <v>548</v>
      </c>
      <c r="AT325" s="132" t="s">
        <v>342</v>
      </c>
      <c r="AU325" s="132" t="s">
        <v>77</v>
      </c>
      <c r="AY325" s="16" t="s">
        <v>151</v>
      </c>
      <c r="BE325" s="133">
        <f>IF(N325="základní",J325,0)</f>
        <v>0</v>
      </c>
      <c r="BF325" s="133">
        <f>IF(N325="snížená",J325,0)</f>
        <v>0</v>
      </c>
      <c r="BG325" s="133">
        <f>IF(N325="zákl. přenesená",J325,0)</f>
        <v>0</v>
      </c>
      <c r="BH325" s="133">
        <f>IF(N325="sníž. přenesená",J325,0)</f>
        <v>0</v>
      </c>
      <c r="BI325" s="133">
        <f>IF(N325="nulová",J325,0)</f>
        <v>0</v>
      </c>
      <c r="BJ325" s="16" t="s">
        <v>77</v>
      </c>
      <c r="BK325" s="133">
        <f>ROUND(I325*H325,2)</f>
        <v>0</v>
      </c>
      <c r="BL325" s="16" t="s">
        <v>548</v>
      </c>
      <c r="BM325" s="132" t="s">
        <v>2512</v>
      </c>
    </row>
    <row r="326" spans="2:65" s="12" customFormat="1">
      <c r="B326" s="141"/>
      <c r="D326" s="135" t="s">
        <v>159</v>
      </c>
      <c r="E326" s="142" t="s">
        <v>19</v>
      </c>
      <c r="F326" s="143" t="s">
        <v>550</v>
      </c>
      <c r="H326" s="144">
        <v>300</v>
      </c>
      <c r="I326" s="145"/>
      <c r="L326" s="141"/>
      <c r="M326" s="146"/>
      <c r="T326" s="147"/>
      <c r="AT326" s="142" t="s">
        <v>159</v>
      </c>
      <c r="AU326" s="142" t="s">
        <v>77</v>
      </c>
      <c r="AV326" s="12" t="s">
        <v>79</v>
      </c>
      <c r="AW326" s="12" t="s">
        <v>30</v>
      </c>
      <c r="AX326" s="12" t="s">
        <v>69</v>
      </c>
      <c r="AY326" s="142" t="s">
        <v>151</v>
      </c>
    </row>
    <row r="327" spans="2:65" s="13" customFormat="1">
      <c r="B327" s="148"/>
      <c r="D327" s="135" t="s">
        <v>159</v>
      </c>
      <c r="E327" s="149" t="s">
        <v>19</v>
      </c>
      <c r="F327" s="150" t="s">
        <v>163</v>
      </c>
      <c r="H327" s="151">
        <v>300</v>
      </c>
      <c r="I327" s="152"/>
      <c r="L327" s="148"/>
      <c r="M327" s="153"/>
      <c r="T327" s="154"/>
      <c r="AT327" s="149" t="s">
        <v>159</v>
      </c>
      <c r="AU327" s="149" t="s">
        <v>77</v>
      </c>
      <c r="AV327" s="13" t="s">
        <v>164</v>
      </c>
      <c r="AW327" s="13" t="s">
        <v>30</v>
      </c>
      <c r="AX327" s="13" t="s">
        <v>77</v>
      </c>
      <c r="AY327" s="149" t="s">
        <v>151</v>
      </c>
    </row>
    <row r="328" spans="2:65" s="1" customFormat="1" ht="16.5" customHeight="1">
      <c r="B328" s="31"/>
      <c r="C328" s="155" t="s">
        <v>440</v>
      </c>
      <c r="D328" s="155" t="s">
        <v>342</v>
      </c>
      <c r="E328" s="156" t="s">
        <v>556</v>
      </c>
      <c r="F328" s="157" t="s">
        <v>557</v>
      </c>
      <c r="G328" s="158" t="s">
        <v>155</v>
      </c>
      <c r="H328" s="159">
        <v>8</v>
      </c>
      <c r="I328" s="160"/>
      <c r="J328" s="161">
        <f>ROUND(I328*H328,2)</f>
        <v>0</v>
      </c>
      <c r="K328" s="157" t="s">
        <v>156</v>
      </c>
      <c r="L328" s="31"/>
      <c r="M328" s="162" t="s">
        <v>19</v>
      </c>
      <c r="N328" s="163" t="s">
        <v>40</v>
      </c>
      <c r="P328" s="130">
        <f>O328*H328</f>
        <v>0</v>
      </c>
      <c r="Q328" s="130">
        <v>0</v>
      </c>
      <c r="R328" s="130">
        <f>Q328*H328</f>
        <v>0</v>
      </c>
      <c r="S328" s="130">
        <v>0</v>
      </c>
      <c r="T328" s="131">
        <f>S328*H328</f>
        <v>0</v>
      </c>
      <c r="AR328" s="132" t="s">
        <v>548</v>
      </c>
      <c r="AT328" s="132" t="s">
        <v>342</v>
      </c>
      <c r="AU328" s="132" t="s">
        <v>77</v>
      </c>
      <c r="AY328" s="16" t="s">
        <v>151</v>
      </c>
      <c r="BE328" s="133">
        <f>IF(N328="základní",J328,0)</f>
        <v>0</v>
      </c>
      <c r="BF328" s="133">
        <f>IF(N328="snížená",J328,0)</f>
        <v>0</v>
      </c>
      <c r="BG328" s="133">
        <f>IF(N328="zákl. přenesená",J328,0)</f>
        <v>0</v>
      </c>
      <c r="BH328" s="133">
        <f>IF(N328="sníž. přenesená",J328,0)</f>
        <v>0</v>
      </c>
      <c r="BI328" s="133">
        <f>IF(N328="nulová",J328,0)</f>
        <v>0</v>
      </c>
      <c r="BJ328" s="16" t="s">
        <v>77</v>
      </c>
      <c r="BK328" s="133">
        <f>ROUND(I328*H328,2)</f>
        <v>0</v>
      </c>
      <c r="BL328" s="16" t="s">
        <v>548</v>
      </c>
      <c r="BM328" s="132" t="s">
        <v>2513</v>
      </c>
    </row>
    <row r="329" spans="2:65" s="11" customFormat="1">
      <c r="B329" s="134"/>
      <c r="D329" s="135" t="s">
        <v>159</v>
      </c>
      <c r="E329" s="136" t="s">
        <v>19</v>
      </c>
      <c r="F329" s="137" t="s">
        <v>169</v>
      </c>
      <c r="H329" s="136" t="s">
        <v>19</v>
      </c>
      <c r="I329" s="138"/>
      <c r="L329" s="134"/>
      <c r="M329" s="139"/>
      <c r="T329" s="140"/>
      <c r="AT329" s="136" t="s">
        <v>159</v>
      </c>
      <c r="AU329" s="136" t="s">
        <v>77</v>
      </c>
      <c r="AV329" s="11" t="s">
        <v>77</v>
      </c>
      <c r="AW329" s="11" t="s">
        <v>30</v>
      </c>
      <c r="AX329" s="11" t="s">
        <v>69</v>
      </c>
      <c r="AY329" s="136" t="s">
        <v>151</v>
      </c>
    </row>
    <row r="330" spans="2:65" s="12" customFormat="1">
      <c r="B330" s="141"/>
      <c r="D330" s="135" t="s">
        <v>159</v>
      </c>
      <c r="E330" s="142" t="s">
        <v>19</v>
      </c>
      <c r="F330" s="143" t="s">
        <v>164</v>
      </c>
      <c r="H330" s="144">
        <v>4</v>
      </c>
      <c r="I330" s="145"/>
      <c r="L330" s="141"/>
      <c r="M330" s="146"/>
      <c r="T330" s="147"/>
      <c r="AT330" s="142" t="s">
        <v>159</v>
      </c>
      <c r="AU330" s="142" t="s">
        <v>77</v>
      </c>
      <c r="AV330" s="12" t="s">
        <v>79</v>
      </c>
      <c r="AW330" s="12" t="s">
        <v>30</v>
      </c>
      <c r="AX330" s="12" t="s">
        <v>69</v>
      </c>
      <c r="AY330" s="142" t="s">
        <v>151</v>
      </c>
    </row>
    <row r="331" spans="2:65" s="11" customFormat="1">
      <c r="B331" s="134"/>
      <c r="D331" s="135" t="s">
        <v>159</v>
      </c>
      <c r="E331" s="136" t="s">
        <v>19</v>
      </c>
      <c r="F331" s="137" t="s">
        <v>172</v>
      </c>
      <c r="H331" s="136" t="s">
        <v>19</v>
      </c>
      <c r="I331" s="138"/>
      <c r="L331" s="134"/>
      <c r="M331" s="139"/>
      <c r="T331" s="140"/>
      <c r="AT331" s="136" t="s">
        <v>159</v>
      </c>
      <c r="AU331" s="136" t="s">
        <v>77</v>
      </c>
      <c r="AV331" s="11" t="s">
        <v>77</v>
      </c>
      <c r="AW331" s="11" t="s">
        <v>30</v>
      </c>
      <c r="AX331" s="11" t="s">
        <v>69</v>
      </c>
      <c r="AY331" s="136" t="s">
        <v>151</v>
      </c>
    </row>
    <row r="332" spans="2:65" s="12" customFormat="1">
      <c r="B332" s="141"/>
      <c r="D332" s="135" t="s">
        <v>159</v>
      </c>
      <c r="E332" s="142" t="s">
        <v>19</v>
      </c>
      <c r="F332" s="143" t="s">
        <v>164</v>
      </c>
      <c r="H332" s="144">
        <v>4</v>
      </c>
      <c r="I332" s="145"/>
      <c r="L332" s="141"/>
      <c r="M332" s="146"/>
      <c r="T332" s="147"/>
      <c r="AT332" s="142" t="s">
        <v>159</v>
      </c>
      <c r="AU332" s="142" t="s">
        <v>77</v>
      </c>
      <c r="AV332" s="12" t="s">
        <v>79</v>
      </c>
      <c r="AW332" s="12" t="s">
        <v>30</v>
      </c>
      <c r="AX332" s="12" t="s">
        <v>69</v>
      </c>
      <c r="AY332" s="142" t="s">
        <v>151</v>
      </c>
    </row>
    <row r="333" spans="2:65" s="13" customFormat="1">
      <c r="B333" s="148"/>
      <c r="D333" s="135" t="s">
        <v>159</v>
      </c>
      <c r="E333" s="149" t="s">
        <v>19</v>
      </c>
      <c r="F333" s="150" t="s">
        <v>163</v>
      </c>
      <c r="H333" s="151">
        <v>8</v>
      </c>
      <c r="I333" s="152"/>
      <c r="L333" s="148"/>
      <c r="M333" s="153"/>
      <c r="T333" s="154"/>
      <c r="AT333" s="149" t="s">
        <v>159</v>
      </c>
      <c r="AU333" s="149" t="s">
        <v>77</v>
      </c>
      <c r="AV333" s="13" t="s">
        <v>164</v>
      </c>
      <c r="AW333" s="13" t="s">
        <v>30</v>
      </c>
      <c r="AX333" s="13" t="s">
        <v>77</v>
      </c>
      <c r="AY333" s="149" t="s">
        <v>151</v>
      </c>
    </row>
    <row r="334" spans="2:65" s="1" customFormat="1" ht="16.5" customHeight="1">
      <c r="B334" s="31"/>
      <c r="C334" s="155" t="s">
        <v>445</v>
      </c>
      <c r="D334" s="155" t="s">
        <v>342</v>
      </c>
      <c r="E334" s="156" t="s">
        <v>560</v>
      </c>
      <c r="F334" s="157" t="s">
        <v>561</v>
      </c>
      <c r="G334" s="158" t="s">
        <v>155</v>
      </c>
      <c r="H334" s="159">
        <v>8</v>
      </c>
      <c r="I334" s="160"/>
      <c r="J334" s="161">
        <f>ROUND(I334*H334,2)</f>
        <v>0</v>
      </c>
      <c r="K334" s="157" t="s">
        <v>156</v>
      </c>
      <c r="L334" s="31"/>
      <c r="M334" s="162" t="s">
        <v>19</v>
      </c>
      <c r="N334" s="163" t="s">
        <v>40</v>
      </c>
      <c r="P334" s="130">
        <f>O334*H334</f>
        <v>0</v>
      </c>
      <c r="Q334" s="130">
        <v>0</v>
      </c>
      <c r="R334" s="130">
        <f>Q334*H334</f>
        <v>0</v>
      </c>
      <c r="S334" s="130">
        <v>0</v>
      </c>
      <c r="T334" s="131">
        <f>S334*H334</f>
        <v>0</v>
      </c>
      <c r="AR334" s="132" t="s">
        <v>548</v>
      </c>
      <c r="AT334" s="132" t="s">
        <v>342</v>
      </c>
      <c r="AU334" s="132" t="s">
        <v>77</v>
      </c>
      <c r="AY334" s="16" t="s">
        <v>151</v>
      </c>
      <c r="BE334" s="133">
        <f>IF(N334="základní",J334,0)</f>
        <v>0</v>
      </c>
      <c r="BF334" s="133">
        <f>IF(N334="snížená",J334,0)</f>
        <v>0</v>
      </c>
      <c r="BG334" s="133">
        <f>IF(N334="zákl. přenesená",J334,0)</f>
        <v>0</v>
      </c>
      <c r="BH334" s="133">
        <f>IF(N334="sníž. přenesená",J334,0)</f>
        <v>0</v>
      </c>
      <c r="BI334" s="133">
        <f>IF(N334="nulová",J334,0)</f>
        <v>0</v>
      </c>
      <c r="BJ334" s="16" t="s">
        <v>77</v>
      </c>
      <c r="BK334" s="133">
        <f>ROUND(I334*H334,2)</f>
        <v>0</v>
      </c>
      <c r="BL334" s="16" t="s">
        <v>548</v>
      </c>
      <c r="BM334" s="132" t="s">
        <v>2514</v>
      </c>
    </row>
    <row r="335" spans="2:65" s="11" customFormat="1">
      <c r="B335" s="134"/>
      <c r="D335" s="135" t="s">
        <v>159</v>
      </c>
      <c r="E335" s="136" t="s">
        <v>19</v>
      </c>
      <c r="F335" s="137" t="s">
        <v>169</v>
      </c>
      <c r="H335" s="136" t="s">
        <v>19</v>
      </c>
      <c r="I335" s="138"/>
      <c r="L335" s="134"/>
      <c r="M335" s="139"/>
      <c r="T335" s="140"/>
      <c r="AT335" s="136" t="s">
        <v>159</v>
      </c>
      <c r="AU335" s="136" t="s">
        <v>77</v>
      </c>
      <c r="AV335" s="11" t="s">
        <v>77</v>
      </c>
      <c r="AW335" s="11" t="s">
        <v>30</v>
      </c>
      <c r="AX335" s="11" t="s">
        <v>69</v>
      </c>
      <c r="AY335" s="136" t="s">
        <v>151</v>
      </c>
    </row>
    <row r="336" spans="2:65" s="12" customFormat="1">
      <c r="B336" s="141"/>
      <c r="D336" s="135" t="s">
        <v>159</v>
      </c>
      <c r="E336" s="142" t="s">
        <v>19</v>
      </c>
      <c r="F336" s="143" t="s">
        <v>164</v>
      </c>
      <c r="H336" s="144">
        <v>4</v>
      </c>
      <c r="I336" s="145"/>
      <c r="L336" s="141"/>
      <c r="M336" s="146"/>
      <c r="T336" s="147"/>
      <c r="AT336" s="142" t="s">
        <v>159</v>
      </c>
      <c r="AU336" s="142" t="s">
        <v>77</v>
      </c>
      <c r="AV336" s="12" t="s">
        <v>79</v>
      </c>
      <c r="AW336" s="12" t="s">
        <v>30</v>
      </c>
      <c r="AX336" s="12" t="s">
        <v>69</v>
      </c>
      <c r="AY336" s="142" t="s">
        <v>151</v>
      </c>
    </row>
    <row r="337" spans="2:65" s="11" customFormat="1">
      <c r="B337" s="134"/>
      <c r="D337" s="135" t="s">
        <v>159</v>
      </c>
      <c r="E337" s="136" t="s">
        <v>19</v>
      </c>
      <c r="F337" s="137" t="s">
        <v>172</v>
      </c>
      <c r="H337" s="136" t="s">
        <v>19</v>
      </c>
      <c r="I337" s="138"/>
      <c r="L337" s="134"/>
      <c r="M337" s="139"/>
      <c r="T337" s="140"/>
      <c r="AT337" s="136" t="s">
        <v>159</v>
      </c>
      <c r="AU337" s="136" t="s">
        <v>77</v>
      </c>
      <c r="AV337" s="11" t="s">
        <v>77</v>
      </c>
      <c r="AW337" s="11" t="s">
        <v>30</v>
      </c>
      <c r="AX337" s="11" t="s">
        <v>69</v>
      </c>
      <c r="AY337" s="136" t="s">
        <v>151</v>
      </c>
    </row>
    <row r="338" spans="2:65" s="12" customFormat="1">
      <c r="B338" s="141"/>
      <c r="D338" s="135" t="s">
        <v>159</v>
      </c>
      <c r="E338" s="142" t="s">
        <v>19</v>
      </c>
      <c r="F338" s="143" t="s">
        <v>164</v>
      </c>
      <c r="H338" s="144">
        <v>4</v>
      </c>
      <c r="I338" s="145"/>
      <c r="L338" s="141"/>
      <c r="M338" s="146"/>
      <c r="T338" s="147"/>
      <c r="AT338" s="142" t="s">
        <v>159</v>
      </c>
      <c r="AU338" s="142" t="s">
        <v>77</v>
      </c>
      <c r="AV338" s="12" t="s">
        <v>79</v>
      </c>
      <c r="AW338" s="12" t="s">
        <v>30</v>
      </c>
      <c r="AX338" s="12" t="s">
        <v>69</v>
      </c>
      <c r="AY338" s="142" t="s">
        <v>151</v>
      </c>
    </row>
    <row r="339" spans="2:65" s="13" customFormat="1">
      <c r="B339" s="148"/>
      <c r="D339" s="135" t="s">
        <v>159</v>
      </c>
      <c r="E339" s="149" t="s">
        <v>19</v>
      </c>
      <c r="F339" s="150" t="s">
        <v>163</v>
      </c>
      <c r="H339" s="151">
        <v>8</v>
      </c>
      <c r="I339" s="152"/>
      <c r="L339" s="148"/>
      <c r="M339" s="153"/>
      <c r="T339" s="154"/>
      <c r="AT339" s="149" t="s">
        <v>159</v>
      </c>
      <c r="AU339" s="149" t="s">
        <v>77</v>
      </c>
      <c r="AV339" s="13" t="s">
        <v>164</v>
      </c>
      <c r="AW339" s="13" t="s">
        <v>30</v>
      </c>
      <c r="AX339" s="13" t="s">
        <v>77</v>
      </c>
      <c r="AY339" s="149" t="s">
        <v>151</v>
      </c>
    </row>
    <row r="340" spans="2:65" s="1" customFormat="1" ht="37.9" customHeight="1">
      <c r="B340" s="31"/>
      <c r="C340" s="155" t="s">
        <v>453</v>
      </c>
      <c r="D340" s="155" t="s">
        <v>342</v>
      </c>
      <c r="E340" s="156" t="s">
        <v>2515</v>
      </c>
      <c r="F340" s="157" t="s">
        <v>2516</v>
      </c>
      <c r="G340" s="158" t="s">
        <v>155</v>
      </c>
      <c r="H340" s="159">
        <v>4</v>
      </c>
      <c r="I340" s="160"/>
      <c r="J340" s="161">
        <f>ROUND(I340*H340,2)</f>
        <v>0</v>
      </c>
      <c r="K340" s="157" t="s">
        <v>156</v>
      </c>
      <c r="L340" s="31"/>
      <c r="M340" s="162" t="s">
        <v>19</v>
      </c>
      <c r="N340" s="163" t="s">
        <v>40</v>
      </c>
      <c r="P340" s="130">
        <f>O340*H340</f>
        <v>0</v>
      </c>
      <c r="Q340" s="130">
        <v>0</v>
      </c>
      <c r="R340" s="130">
        <f>Q340*H340</f>
        <v>0</v>
      </c>
      <c r="S340" s="130">
        <v>0</v>
      </c>
      <c r="T340" s="131">
        <f>S340*H340</f>
        <v>0</v>
      </c>
      <c r="AR340" s="132" t="s">
        <v>548</v>
      </c>
      <c r="AT340" s="132" t="s">
        <v>342</v>
      </c>
      <c r="AU340" s="132" t="s">
        <v>77</v>
      </c>
      <c r="AY340" s="16" t="s">
        <v>151</v>
      </c>
      <c r="BE340" s="133">
        <f>IF(N340="základní",J340,0)</f>
        <v>0</v>
      </c>
      <c r="BF340" s="133">
        <f>IF(N340="snížená",J340,0)</f>
        <v>0</v>
      </c>
      <c r="BG340" s="133">
        <f>IF(N340="zákl. přenesená",J340,0)</f>
        <v>0</v>
      </c>
      <c r="BH340" s="133">
        <f>IF(N340="sníž. přenesená",J340,0)</f>
        <v>0</v>
      </c>
      <c r="BI340" s="133">
        <f>IF(N340="nulová",J340,0)</f>
        <v>0</v>
      </c>
      <c r="BJ340" s="16" t="s">
        <v>77</v>
      </c>
      <c r="BK340" s="133">
        <f>ROUND(I340*H340,2)</f>
        <v>0</v>
      </c>
      <c r="BL340" s="16" t="s">
        <v>548</v>
      </c>
      <c r="BM340" s="132" t="s">
        <v>2517</v>
      </c>
    </row>
    <row r="341" spans="2:65" s="11" customFormat="1">
      <c r="B341" s="134"/>
      <c r="D341" s="135" t="s">
        <v>159</v>
      </c>
      <c r="E341" s="136" t="s">
        <v>19</v>
      </c>
      <c r="F341" s="137" t="s">
        <v>169</v>
      </c>
      <c r="H341" s="136" t="s">
        <v>19</v>
      </c>
      <c r="I341" s="138"/>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79</v>
      </c>
      <c r="H342" s="144">
        <v>2</v>
      </c>
      <c r="I342" s="145"/>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172</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79</v>
      </c>
      <c r="H344" s="144">
        <v>2</v>
      </c>
      <c r="I344" s="145"/>
      <c r="L344" s="141"/>
      <c r="M344" s="146"/>
      <c r="T344" s="147"/>
      <c r="AT344" s="142" t="s">
        <v>159</v>
      </c>
      <c r="AU344" s="142" t="s">
        <v>77</v>
      </c>
      <c r="AV344" s="12" t="s">
        <v>79</v>
      </c>
      <c r="AW344" s="12" t="s">
        <v>30</v>
      </c>
      <c r="AX344" s="12" t="s">
        <v>69</v>
      </c>
      <c r="AY344" s="142" t="s">
        <v>151</v>
      </c>
    </row>
    <row r="345" spans="2:65" s="13" customFormat="1">
      <c r="B345" s="148"/>
      <c r="D345" s="135" t="s">
        <v>159</v>
      </c>
      <c r="E345" s="149" t="s">
        <v>19</v>
      </c>
      <c r="F345" s="150" t="s">
        <v>163</v>
      </c>
      <c r="H345" s="151">
        <v>4</v>
      </c>
      <c r="I345" s="152"/>
      <c r="L345" s="148"/>
      <c r="M345" s="153"/>
      <c r="T345" s="154"/>
      <c r="AT345" s="149" t="s">
        <v>159</v>
      </c>
      <c r="AU345" s="149" t="s">
        <v>77</v>
      </c>
      <c r="AV345" s="13" t="s">
        <v>164</v>
      </c>
      <c r="AW345" s="13" t="s">
        <v>30</v>
      </c>
      <c r="AX345" s="13" t="s">
        <v>77</v>
      </c>
      <c r="AY345" s="149" t="s">
        <v>151</v>
      </c>
    </row>
    <row r="346" spans="2:65" s="1" customFormat="1" ht="16.5" customHeight="1">
      <c r="B346" s="31"/>
      <c r="C346" s="155" t="s">
        <v>452</v>
      </c>
      <c r="D346" s="155" t="s">
        <v>342</v>
      </c>
      <c r="E346" s="156" t="s">
        <v>2518</v>
      </c>
      <c r="F346" s="157" t="s">
        <v>2519</v>
      </c>
      <c r="G346" s="158" t="s">
        <v>155</v>
      </c>
      <c r="H346" s="159">
        <v>4</v>
      </c>
      <c r="I346" s="160"/>
      <c r="J346" s="161">
        <f>ROUND(I346*H346,2)</f>
        <v>0</v>
      </c>
      <c r="K346" s="157" t="s">
        <v>156</v>
      </c>
      <c r="L346" s="31"/>
      <c r="M346" s="162" t="s">
        <v>19</v>
      </c>
      <c r="N346" s="163" t="s">
        <v>40</v>
      </c>
      <c r="P346" s="130">
        <f>O346*H346</f>
        <v>0</v>
      </c>
      <c r="Q346" s="130">
        <v>0</v>
      </c>
      <c r="R346" s="130">
        <f>Q346*H346</f>
        <v>0</v>
      </c>
      <c r="S346" s="130">
        <v>0</v>
      </c>
      <c r="T346" s="131">
        <f>S346*H346</f>
        <v>0</v>
      </c>
      <c r="AR346" s="132" t="s">
        <v>548</v>
      </c>
      <c r="AT346" s="132" t="s">
        <v>342</v>
      </c>
      <c r="AU346" s="132" t="s">
        <v>77</v>
      </c>
      <c r="AY346" s="16" t="s">
        <v>151</v>
      </c>
      <c r="BE346" s="133">
        <f>IF(N346="základní",J346,0)</f>
        <v>0</v>
      </c>
      <c r="BF346" s="133">
        <f>IF(N346="snížená",J346,0)</f>
        <v>0</v>
      </c>
      <c r="BG346" s="133">
        <f>IF(N346="zákl. přenesená",J346,0)</f>
        <v>0</v>
      </c>
      <c r="BH346" s="133">
        <f>IF(N346="sníž. přenesená",J346,0)</f>
        <v>0</v>
      </c>
      <c r="BI346" s="133">
        <f>IF(N346="nulová",J346,0)</f>
        <v>0</v>
      </c>
      <c r="BJ346" s="16" t="s">
        <v>77</v>
      </c>
      <c r="BK346" s="133">
        <f>ROUND(I346*H346,2)</f>
        <v>0</v>
      </c>
      <c r="BL346" s="16" t="s">
        <v>548</v>
      </c>
      <c r="BM346" s="132" t="s">
        <v>2520</v>
      </c>
    </row>
    <row r="347" spans="2:65" s="11" customFormat="1">
      <c r="B347" s="134"/>
      <c r="D347" s="135" t="s">
        <v>159</v>
      </c>
      <c r="E347" s="136" t="s">
        <v>19</v>
      </c>
      <c r="F347" s="137" t="s">
        <v>169</v>
      </c>
      <c r="H347" s="136" t="s">
        <v>19</v>
      </c>
      <c r="I347" s="138"/>
      <c r="L347" s="134"/>
      <c r="M347" s="139"/>
      <c r="T347" s="140"/>
      <c r="AT347" s="136" t="s">
        <v>159</v>
      </c>
      <c r="AU347" s="136" t="s">
        <v>77</v>
      </c>
      <c r="AV347" s="11" t="s">
        <v>77</v>
      </c>
      <c r="AW347" s="11" t="s">
        <v>30</v>
      </c>
      <c r="AX347" s="11" t="s">
        <v>69</v>
      </c>
      <c r="AY347" s="136" t="s">
        <v>151</v>
      </c>
    </row>
    <row r="348" spans="2:65" s="12" customFormat="1">
      <c r="B348" s="141"/>
      <c r="D348" s="135" t="s">
        <v>159</v>
      </c>
      <c r="E348" s="142" t="s">
        <v>19</v>
      </c>
      <c r="F348" s="143" t="s">
        <v>79</v>
      </c>
      <c r="H348" s="144">
        <v>2</v>
      </c>
      <c r="I348" s="145"/>
      <c r="L348" s="141"/>
      <c r="M348" s="146"/>
      <c r="T348" s="147"/>
      <c r="AT348" s="142" t="s">
        <v>159</v>
      </c>
      <c r="AU348" s="142" t="s">
        <v>77</v>
      </c>
      <c r="AV348" s="12" t="s">
        <v>79</v>
      </c>
      <c r="AW348" s="12" t="s">
        <v>30</v>
      </c>
      <c r="AX348" s="12" t="s">
        <v>69</v>
      </c>
      <c r="AY348" s="142" t="s">
        <v>151</v>
      </c>
    </row>
    <row r="349" spans="2:65" s="11" customFormat="1">
      <c r="B349" s="134"/>
      <c r="D349" s="135" t="s">
        <v>159</v>
      </c>
      <c r="E349" s="136" t="s">
        <v>19</v>
      </c>
      <c r="F349" s="137" t="s">
        <v>172</v>
      </c>
      <c r="H349" s="136" t="s">
        <v>19</v>
      </c>
      <c r="I349" s="138"/>
      <c r="L349" s="134"/>
      <c r="M349" s="139"/>
      <c r="T349" s="140"/>
      <c r="AT349" s="136" t="s">
        <v>159</v>
      </c>
      <c r="AU349" s="136" t="s">
        <v>77</v>
      </c>
      <c r="AV349" s="11" t="s">
        <v>77</v>
      </c>
      <c r="AW349" s="11" t="s">
        <v>30</v>
      </c>
      <c r="AX349" s="11" t="s">
        <v>69</v>
      </c>
      <c r="AY349" s="136" t="s">
        <v>151</v>
      </c>
    </row>
    <row r="350" spans="2:65" s="12" customFormat="1">
      <c r="B350" s="141"/>
      <c r="D350" s="135" t="s">
        <v>159</v>
      </c>
      <c r="E350" s="142" t="s">
        <v>19</v>
      </c>
      <c r="F350" s="143" t="s">
        <v>79</v>
      </c>
      <c r="H350" s="144">
        <v>2</v>
      </c>
      <c r="I350" s="145"/>
      <c r="L350" s="141"/>
      <c r="M350" s="146"/>
      <c r="T350" s="147"/>
      <c r="AT350" s="142" t="s">
        <v>159</v>
      </c>
      <c r="AU350" s="142" t="s">
        <v>77</v>
      </c>
      <c r="AV350" s="12" t="s">
        <v>79</v>
      </c>
      <c r="AW350" s="12" t="s">
        <v>30</v>
      </c>
      <c r="AX350" s="12" t="s">
        <v>69</v>
      </c>
      <c r="AY350" s="142" t="s">
        <v>151</v>
      </c>
    </row>
    <row r="351" spans="2:65" s="13" customFormat="1">
      <c r="B351" s="148"/>
      <c r="D351" s="135" t="s">
        <v>159</v>
      </c>
      <c r="E351" s="149" t="s">
        <v>19</v>
      </c>
      <c r="F351" s="150" t="s">
        <v>163</v>
      </c>
      <c r="H351" s="151">
        <v>4</v>
      </c>
      <c r="I351" s="152"/>
      <c r="L351" s="148"/>
      <c r="M351" s="153"/>
      <c r="T351" s="154"/>
      <c r="AT351" s="149" t="s">
        <v>159</v>
      </c>
      <c r="AU351" s="149" t="s">
        <v>77</v>
      </c>
      <c r="AV351" s="13" t="s">
        <v>164</v>
      </c>
      <c r="AW351" s="13" t="s">
        <v>30</v>
      </c>
      <c r="AX351" s="13" t="s">
        <v>77</v>
      </c>
      <c r="AY351" s="149" t="s">
        <v>151</v>
      </c>
    </row>
    <row r="352" spans="2:65" s="1" customFormat="1" ht="24.2" customHeight="1">
      <c r="B352" s="31"/>
      <c r="C352" s="155" t="s">
        <v>464</v>
      </c>
      <c r="D352" s="155" t="s">
        <v>342</v>
      </c>
      <c r="E352" s="156" t="s">
        <v>564</v>
      </c>
      <c r="F352" s="157" t="s">
        <v>565</v>
      </c>
      <c r="G352" s="158" t="s">
        <v>155</v>
      </c>
      <c r="H352" s="159">
        <v>4</v>
      </c>
      <c r="I352" s="160"/>
      <c r="J352" s="161">
        <f>ROUND(I352*H352,2)</f>
        <v>0</v>
      </c>
      <c r="K352" s="157" t="s">
        <v>156</v>
      </c>
      <c r="L352" s="31"/>
      <c r="M352" s="162" t="s">
        <v>19</v>
      </c>
      <c r="N352" s="163" t="s">
        <v>40</v>
      </c>
      <c r="P352" s="130">
        <f>O352*H352</f>
        <v>0</v>
      </c>
      <c r="Q352" s="130">
        <v>0</v>
      </c>
      <c r="R352" s="130">
        <f>Q352*H352</f>
        <v>0</v>
      </c>
      <c r="S352" s="130">
        <v>0</v>
      </c>
      <c r="T352" s="131">
        <f>S352*H352</f>
        <v>0</v>
      </c>
      <c r="AR352" s="132" t="s">
        <v>164</v>
      </c>
      <c r="AT352" s="132" t="s">
        <v>342</v>
      </c>
      <c r="AU352" s="132" t="s">
        <v>77</v>
      </c>
      <c r="AY352" s="16" t="s">
        <v>151</v>
      </c>
      <c r="BE352" s="133">
        <f>IF(N352="základní",J352,0)</f>
        <v>0</v>
      </c>
      <c r="BF352" s="133">
        <f>IF(N352="snížená",J352,0)</f>
        <v>0</v>
      </c>
      <c r="BG352" s="133">
        <f>IF(N352="zákl. přenesená",J352,0)</f>
        <v>0</v>
      </c>
      <c r="BH352" s="133">
        <f>IF(N352="sníž. přenesená",J352,0)</f>
        <v>0</v>
      </c>
      <c r="BI352" s="133">
        <f>IF(N352="nulová",J352,0)</f>
        <v>0</v>
      </c>
      <c r="BJ352" s="16" t="s">
        <v>77</v>
      </c>
      <c r="BK352" s="133">
        <f>ROUND(I352*H352,2)</f>
        <v>0</v>
      </c>
      <c r="BL352" s="16" t="s">
        <v>164</v>
      </c>
      <c r="BM352" s="132" t="s">
        <v>2521</v>
      </c>
    </row>
    <row r="353" spans="2:65" s="11" customFormat="1">
      <c r="B353" s="134"/>
      <c r="D353" s="135" t="s">
        <v>159</v>
      </c>
      <c r="E353" s="136" t="s">
        <v>19</v>
      </c>
      <c r="F353" s="137" t="s">
        <v>172</v>
      </c>
      <c r="H353" s="136" t="s">
        <v>19</v>
      </c>
      <c r="I353" s="138"/>
      <c r="L353" s="134"/>
      <c r="M353" s="139"/>
      <c r="T353" s="140"/>
      <c r="AT353" s="136" t="s">
        <v>159</v>
      </c>
      <c r="AU353" s="136" t="s">
        <v>77</v>
      </c>
      <c r="AV353" s="11" t="s">
        <v>77</v>
      </c>
      <c r="AW353" s="11" t="s">
        <v>30</v>
      </c>
      <c r="AX353" s="11" t="s">
        <v>69</v>
      </c>
      <c r="AY353" s="136" t="s">
        <v>151</v>
      </c>
    </row>
    <row r="354" spans="2:65" s="12" customFormat="1">
      <c r="B354" s="141"/>
      <c r="D354" s="135" t="s">
        <v>159</v>
      </c>
      <c r="E354" s="142" t="s">
        <v>19</v>
      </c>
      <c r="F354" s="143" t="s">
        <v>567</v>
      </c>
      <c r="H354" s="144">
        <v>4</v>
      </c>
      <c r="I354" s="145"/>
      <c r="L354" s="141"/>
      <c r="M354" s="146"/>
      <c r="T354" s="147"/>
      <c r="AT354" s="142" t="s">
        <v>159</v>
      </c>
      <c r="AU354" s="142" t="s">
        <v>77</v>
      </c>
      <c r="AV354" s="12" t="s">
        <v>79</v>
      </c>
      <c r="AW354" s="12" t="s">
        <v>30</v>
      </c>
      <c r="AX354" s="12" t="s">
        <v>69</v>
      </c>
      <c r="AY354" s="142" t="s">
        <v>151</v>
      </c>
    </row>
    <row r="355" spans="2:65" s="13" customFormat="1">
      <c r="B355" s="148"/>
      <c r="D355" s="135" t="s">
        <v>159</v>
      </c>
      <c r="E355" s="149" t="s">
        <v>19</v>
      </c>
      <c r="F355" s="150" t="s">
        <v>163</v>
      </c>
      <c r="H355" s="151">
        <v>4</v>
      </c>
      <c r="I355" s="152"/>
      <c r="L355" s="148"/>
      <c r="M355" s="153"/>
      <c r="T355" s="154"/>
      <c r="AT355" s="149" t="s">
        <v>159</v>
      </c>
      <c r="AU355" s="149" t="s">
        <v>77</v>
      </c>
      <c r="AV355" s="13" t="s">
        <v>164</v>
      </c>
      <c r="AW355" s="13" t="s">
        <v>30</v>
      </c>
      <c r="AX355" s="13" t="s">
        <v>77</v>
      </c>
      <c r="AY355" s="149" t="s">
        <v>151</v>
      </c>
    </row>
    <row r="356" spans="2:65" s="10" customFormat="1" ht="25.9" customHeight="1">
      <c r="B356" s="110"/>
      <c r="D356" s="111" t="s">
        <v>68</v>
      </c>
      <c r="E356" s="112" t="s">
        <v>568</v>
      </c>
      <c r="F356" s="112" t="s">
        <v>569</v>
      </c>
      <c r="I356" s="113"/>
      <c r="J356" s="114">
        <f>BK356</f>
        <v>0</v>
      </c>
      <c r="L356" s="110"/>
      <c r="M356" s="115"/>
      <c r="P356" s="116">
        <f>SUM(P357:P406)</f>
        <v>0</v>
      </c>
      <c r="R356" s="116">
        <f>SUM(R357:R406)</f>
        <v>0</v>
      </c>
      <c r="T356" s="117">
        <f>SUM(T357:T406)</f>
        <v>0</v>
      </c>
      <c r="AR356" s="111" t="s">
        <v>185</v>
      </c>
      <c r="AT356" s="118" t="s">
        <v>68</v>
      </c>
      <c r="AU356" s="118" t="s">
        <v>69</v>
      </c>
      <c r="AY356" s="111" t="s">
        <v>151</v>
      </c>
      <c r="BK356" s="119">
        <f>SUM(BK357:BK406)</f>
        <v>0</v>
      </c>
    </row>
    <row r="357" spans="2:65" s="1" customFormat="1" ht="55.5" customHeight="1">
      <c r="B357" s="31"/>
      <c r="C357" s="155" t="s">
        <v>469</v>
      </c>
      <c r="D357" s="155" t="s">
        <v>342</v>
      </c>
      <c r="E357" s="156" t="s">
        <v>571</v>
      </c>
      <c r="F357" s="157" t="s">
        <v>572</v>
      </c>
      <c r="G357" s="158" t="s">
        <v>280</v>
      </c>
      <c r="H357" s="159">
        <v>2061.0259999999998</v>
      </c>
      <c r="I357" s="160"/>
      <c r="J357" s="161">
        <f>ROUND(I357*H357,2)</f>
        <v>0</v>
      </c>
      <c r="K357" s="157" t="s">
        <v>156</v>
      </c>
      <c r="L357" s="31"/>
      <c r="M357" s="162" t="s">
        <v>19</v>
      </c>
      <c r="N357" s="163" t="s">
        <v>40</v>
      </c>
      <c r="P357" s="130">
        <f>O357*H357</f>
        <v>0</v>
      </c>
      <c r="Q357" s="130">
        <v>0</v>
      </c>
      <c r="R357" s="130">
        <f>Q357*H357</f>
        <v>0</v>
      </c>
      <c r="S357" s="130">
        <v>0</v>
      </c>
      <c r="T357" s="131">
        <f>S357*H357</f>
        <v>0</v>
      </c>
      <c r="AR357" s="132" t="s">
        <v>548</v>
      </c>
      <c r="AT357" s="132" t="s">
        <v>342</v>
      </c>
      <c r="AU357" s="132" t="s">
        <v>77</v>
      </c>
      <c r="AY357" s="16" t="s">
        <v>151</v>
      </c>
      <c r="BE357" s="133">
        <f>IF(N357="základní",J357,0)</f>
        <v>0</v>
      </c>
      <c r="BF357" s="133">
        <f>IF(N357="snížená",J357,0)</f>
        <v>0</v>
      </c>
      <c r="BG357" s="133">
        <f>IF(N357="zákl. přenesená",J357,0)</f>
        <v>0</v>
      </c>
      <c r="BH357" s="133">
        <f>IF(N357="sníž. přenesená",J357,0)</f>
        <v>0</v>
      </c>
      <c r="BI357" s="133">
        <f>IF(N357="nulová",J357,0)</f>
        <v>0</v>
      </c>
      <c r="BJ357" s="16" t="s">
        <v>77</v>
      </c>
      <c r="BK357" s="133">
        <f>ROUND(I357*H357,2)</f>
        <v>0</v>
      </c>
      <c r="BL357" s="16" t="s">
        <v>548</v>
      </c>
      <c r="BM357" s="132" t="s">
        <v>2522</v>
      </c>
    </row>
    <row r="358" spans="2:65" s="11" customFormat="1">
      <c r="B358" s="134"/>
      <c r="D358" s="135" t="s">
        <v>159</v>
      </c>
      <c r="E358" s="136" t="s">
        <v>19</v>
      </c>
      <c r="F358" s="137" t="s">
        <v>574</v>
      </c>
      <c r="H358" s="136" t="s">
        <v>19</v>
      </c>
      <c r="I358" s="138"/>
      <c r="L358" s="134"/>
      <c r="M358" s="139"/>
      <c r="T358" s="140"/>
      <c r="AT358" s="136" t="s">
        <v>159</v>
      </c>
      <c r="AU358" s="136" t="s">
        <v>77</v>
      </c>
      <c r="AV358" s="11" t="s">
        <v>77</v>
      </c>
      <c r="AW358" s="11" t="s">
        <v>30</v>
      </c>
      <c r="AX358" s="11" t="s">
        <v>69</v>
      </c>
      <c r="AY358" s="136" t="s">
        <v>151</v>
      </c>
    </row>
    <row r="359" spans="2:65" s="12" customFormat="1">
      <c r="B359" s="141"/>
      <c r="D359" s="135" t="s">
        <v>159</v>
      </c>
      <c r="E359" s="142" t="s">
        <v>19</v>
      </c>
      <c r="F359" s="143" t="s">
        <v>2523</v>
      </c>
      <c r="H359" s="144">
        <v>0.23599999999999999</v>
      </c>
      <c r="I359" s="145"/>
      <c r="L359" s="141"/>
      <c r="M359" s="146"/>
      <c r="T359" s="147"/>
      <c r="AT359" s="142" t="s">
        <v>159</v>
      </c>
      <c r="AU359" s="142" t="s">
        <v>77</v>
      </c>
      <c r="AV359" s="12" t="s">
        <v>79</v>
      </c>
      <c r="AW359" s="12" t="s">
        <v>30</v>
      </c>
      <c r="AX359" s="12" t="s">
        <v>69</v>
      </c>
      <c r="AY359" s="142" t="s">
        <v>151</v>
      </c>
    </row>
    <row r="360" spans="2:65" s="11" customFormat="1">
      <c r="B360" s="134"/>
      <c r="D360" s="135" t="s">
        <v>159</v>
      </c>
      <c r="E360" s="136" t="s">
        <v>19</v>
      </c>
      <c r="F360" s="137" t="s">
        <v>580</v>
      </c>
      <c r="H360" s="136" t="s">
        <v>19</v>
      </c>
      <c r="I360" s="138"/>
      <c r="L360" s="134"/>
      <c r="M360" s="139"/>
      <c r="T360" s="140"/>
      <c r="AT360" s="136" t="s">
        <v>159</v>
      </c>
      <c r="AU360" s="136" t="s">
        <v>77</v>
      </c>
      <c r="AV360" s="11" t="s">
        <v>77</v>
      </c>
      <c r="AW360" s="11" t="s">
        <v>30</v>
      </c>
      <c r="AX360" s="11" t="s">
        <v>69</v>
      </c>
      <c r="AY360" s="136" t="s">
        <v>151</v>
      </c>
    </row>
    <row r="361" spans="2:65" s="12" customFormat="1">
      <c r="B361" s="141"/>
      <c r="D361" s="135" t="s">
        <v>159</v>
      </c>
      <c r="E361" s="142" t="s">
        <v>19</v>
      </c>
      <c r="F361" s="143" t="s">
        <v>2524</v>
      </c>
      <c r="H361" s="144">
        <v>767.88</v>
      </c>
      <c r="I361" s="145"/>
      <c r="L361" s="141"/>
      <c r="M361" s="146"/>
      <c r="T361" s="147"/>
      <c r="AT361" s="142" t="s">
        <v>159</v>
      </c>
      <c r="AU361" s="142" t="s">
        <v>77</v>
      </c>
      <c r="AV361" s="12" t="s">
        <v>79</v>
      </c>
      <c r="AW361" s="12" t="s">
        <v>30</v>
      </c>
      <c r="AX361" s="12" t="s">
        <v>69</v>
      </c>
      <c r="AY361" s="142" t="s">
        <v>151</v>
      </c>
    </row>
    <row r="362" spans="2:65" s="11" customFormat="1">
      <c r="B362" s="134"/>
      <c r="D362" s="135" t="s">
        <v>159</v>
      </c>
      <c r="E362" s="136" t="s">
        <v>19</v>
      </c>
      <c r="F362" s="137" t="s">
        <v>582</v>
      </c>
      <c r="H362" s="136" t="s">
        <v>19</v>
      </c>
      <c r="I362" s="138"/>
      <c r="L362" s="134"/>
      <c r="M362" s="139"/>
      <c r="T362" s="140"/>
      <c r="AT362" s="136" t="s">
        <v>159</v>
      </c>
      <c r="AU362" s="136" t="s">
        <v>77</v>
      </c>
      <c r="AV362" s="11" t="s">
        <v>77</v>
      </c>
      <c r="AW362" s="11" t="s">
        <v>30</v>
      </c>
      <c r="AX362" s="11" t="s">
        <v>69</v>
      </c>
      <c r="AY362" s="136" t="s">
        <v>151</v>
      </c>
    </row>
    <row r="363" spans="2:65" s="12" customFormat="1">
      <c r="B363" s="141"/>
      <c r="D363" s="135" t="s">
        <v>159</v>
      </c>
      <c r="E363" s="142" t="s">
        <v>19</v>
      </c>
      <c r="F363" s="143" t="s">
        <v>2525</v>
      </c>
      <c r="H363" s="144">
        <v>51.76</v>
      </c>
      <c r="I363" s="145"/>
      <c r="L363" s="141"/>
      <c r="M363" s="146"/>
      <c r="T363" s="147"/>
      <c r="AT363" s="142" t="s">
        <v>159</v>
      </c>
      <c r="AU363" s="142" t="s">
        <v>77</v>
      </c>
      <c r="AV363" s="12" t="s">
        <v>79</v>
      </c>
      <c r="AW363" s="12" t="s">
        <v>30</v>
      </c>
      <c r="AX363" s="12" t="s">
        <v>69</v>
      </c>
      <c r="AY363" s="142" t="s">
        <v>151</v>
      </c>
    </row>
    <row r="364" spans="2:65" s="11" customFormat="1">
      <c r="B364" s="134"/>
      <c r="D364" s="135" t="s">
        <v>159</v>
      </c>
      <c r="E364" s="136" t="s">
        <v>19</v>
      </c>
      <c r="F364" s="137" t="s">
        <v>1722</v>
      </c>
      <c r="H364" s="136" t="s">
        <v>19</v>
      </c>
      <c r="I364" s="138"/>
      <c r="L364" s="134"/>
      <c r="M364" s="139"/>
      <c r="T364" s="140"/>
      <c r="AT364" s="136" t="s">
        <v>159</v>
      </c>
      <c r="AU364" s="136" t="s">
        <v>77</v>
      </c>
      <c r="AV364" s="11" t="s">
        <v>77</v>
      </c>
      <c r="AW364" s="11" t="s">
        <v>30</v>
      </c>
      <c r="AX364" s="11" t="s">
        <v>69</v>
      </c>
      <c r="AY364" s="136" t="s">
        <v>151</v>
      </c>
    </row>
    <row r="365" spans="2:65" s="12" customFormat="1">
      <c r="B365" s="141"/>
      <c r="D365" s="135" t="s">
        <v>159</v>
      </c>
      <c r="E365" s="142" t="s">
        <v>19</v>
      </c>
      <c r="F365" s="143" t="s">
        <v>2526</v>
      </c>
      <c r="H365" s="144">
        <v>1241.1500000000001</v>
      </c>
      <c r="I365" s="145"/>
      <c r="L365" s="141"/>
      <c r="M365" s="146"/>
      <c r="T365" s="147"/>
      <c r="AT365" s="142" t="s">
        <v>159</v>
      </c>
      <c r="AU365" s="142" t="s">
        <v>77</v>
      </c>
      <c r="AV365" s="12" t="s">
        <v>79</v>
      </c>
      <c r="AW365" s="12" t="s">
        <v>30</v>
      </c>
      <c r="AX365" s="12" t="s">
        <v>69</v>
      </c>
      <c r="AY365" s="142" t="s">
        <v>151</v>
      </c>
    </row>
    <row r="366" spans="2:65" s="13" customFormat="1">
      <c r="B366" s="148"/>
      <c r="D366" s="135" t="s">
        <v>159</v>
      </c>
      <c r="E366" s="149" t="s">
        <v>19</v>
      </c>
      <c r="F366" s="150" t="s">
        <v>163</v>
      </c>
      <c r="H366" s="151">
        <v>2061.0259999999998</v>
      </c>
      <c r="I366" s="152"/>
      <c r="L366" s="148"/>
      <c r="M366" s="153"/>
      <c r="T366" s="154"/>
      <c r="AT366" s="149" t="s">
        <v>159</v>
      </c>
      <c r="AU366" s="149" t="s">
        <v>77</v>
      </c>
      <c r="AV366" s="13" t="s">
        <v>164</v>
      </c>
      <c r="AW366" s="13" t="s">
        <v>30</v>
      </c>
      <c r="AX366" s="13" t="s">
        <v>77</v>
      </c>
      <c r="AY366" s="149" t="s">
        <v>151</v>
      </c>
    </row>
    <row r="367" spans="2:65" s="1" customFormat="1" ht="55.5" customHeight="1">
      <c r="B367" s="31"/>
      <c r="C367" s="155" t="s">
        <v>473</v>
      </c>
      <c r="D367" s="155" t="s">
        <v>342</v>
      </c>
      <c r="E367" s="156" t="s">
        <v>591</v>
      </c>
      <c r="F367" s="157" t="s">
        <v>592</v>
      </c>
      <c r="G367" s="158" t="s">
        <v>280</v>
      </c>
      <c r="H367" s="159">
        <v>1662.1479999999999</v>
      </c>
      <c r="I367" s="160"/>
      <c r="J367" s="161">
        <f>ROUND(I367*H367,2)</f>
        <v>0</v>
      </c>
      <c r="K367" s="157" t="s">
        <v>156</v>
      </c>
      <c r="L367" s="31"/>
      <c r="M367" s="162" t="s">
        <v>19</v>
      </c>
      <c r="N367" s="163" t="s">
        <v>40</v>
      </c>
      <c r="P367" s="130">
        <f>O367*H367</f>
        <v>0</v>
      </c>
      <c r="Q367" s="130">
        <v>0</v>
      </c>
      <c r="R367" s="130">
        <f>Q367*H367</f>
        <v>0</v>
      </c>
      <c r="S367" s="130">
        <v>0</v>
      </c>
      <c r="T367" s="131">
        <f>S367*H367</f>
        <v>0</v>
      </c>
      <c r="AR367" s="132" t="s">
        <v>548</v>
      </c>
      <c r="AT367" s="132" t="s">
        <v>342</v>
      </c>
      <c r="AU367" s="132" t="s">
        <v>77</v>
      </c>
      <c r="AY367" s="16" t="s">
        <v>151</v>
      </c>
      <c r="BE367" s="133">
        <f>IF(N367="základní",J367,0)</f>
        <v>0</v>
      </c>
      <c r="BF367" s="133">
        <f>IF(N367="snížená",J367,0)</f>
        <v>0</v>
      </c>
      <c r="BG367" s="133">
        <f>IF(N367="zákl. přenesená",J367,0)</f>
        <v>0</v>
      </c>
      <c r="BH367" s="133">
        <f>IF(N367="sníž. přenesená",J367,0)</f>
        <v>0</v>
      </c>
      <c r="BI367" s="133">
        <f>IF(N367="nulová",J367,0)</f>
        <v>0</v>
      </c>
      <c r="BJ367" s="16" t="s">
        <v>77</v>
      </c>
      <c r="BK367" s="133">
        <f>ROUND(I367*H367,2)</f>
        <v>0</v>
      </c>
      <c r="BL367" s="16" t="s">
        <v>548</v>
      </c>
      <c r="BM367" s="132" t="s">
        <v>2527</v>
      </c>
    </row>
    <row r="368" spans="2:65" s="11" customFormat="1">
      <c r="B368" s="134"/>
      <c r="D368" s="135" t="s">
        <v>159</v>
      </c>
      <c r="E368" s="136" t="s">
        <v>19</v>
      </c>
      <c r="F368" s="137" t="s">
        <v>574</v>
      </c>
      <c r="H368" s="136" t="s">
        <v>19</v>
      </c>
      <c r="I368" s="138"/>
      <c r="L368" s="134"/>
      <c r="M368" s="139"/>
      <c r="T368" s="140"/>
      <c r="AT368" s="136" t="s">
        <v>159</v>
      </c>
      <c r="AU368" s="136" t="s">
        <v>77</v>
      </c>
      <c r="AV368" s="11" t="s">
        <v>77</v>
      </c>
      <c r="AW368" s="11" t="s">
        <v>30</v>
      </c>
      <c r="AX368" s="11" t="s">
        <v>69</v>
      </c>
      <c r="AY368" s="136" t="s">
        <v>151</v>
      </c>
    </row>
    <row r="369" spans="2:65" s="12" customFormat="1">
      <c r="B369" s="141"/>
      <c r="D369" s="135" t="s">
        <v>159</v>
      </c>
      <c r="E369" s="142" t="s">
        <v>19</v>
      </c>
      <c r="F369" s="143" t="s">
        <v>2528</v>
      </c>
      <c r="H369" s="144">
        <v>0.33</v>
      </c>
      <c r="I369" s="145"/>
      <c r="L369" s="141"/>
      <c r="M369" s="146"/>
      <c r="T369" s="147"/>
      <c r="AT369" s="142" t="s">
        <v>159</v>
      </c>
      <c r="AU369" s="142" t="s">
        <v>77</v>
      </c>
      <c r="AV369" s="12" t="s">
        <v>79</v>
      </c>
      <c r="AW369" s="12" t="s">
        <v>30</v>
      </c>
      <c r="AX369" s="12" t="s">
        <v>69</v>
      </c>
      <c r="AY369" s="142" t="s">
        <v>151</v>
      </c>
    </row>
    <row r="370" spans="2:65" s="11" customFormat="1">
      <c r="B370" s="134"/>
      <c r="D370" s="135" t="s">
        <v>159</v>
      </c>
      <c r="E370" s="136" t="s">
        <v>19</v>
      </c>
      <c r="F370" s="137" t="s">
        <v>580</v>
      </c>
      <c r="H370" s="136" t="s">
        <v>19</v>
      </c>
      <c r="I370" s="138"/>
      <c r="L370" s="134"/>
      <c r="M370" s="139"/>
      <c r="T370" s="140"/>
      <c r="AT370" s="136" t="s">
        <v>159</v>
      </c>
      <c r="AU370" s="136" t="s">
        <v>77</v>
      </c>
      <c r="AV370" s="11" t="s">
        <v>77</v>
      </c>
      <c r="AW370" s="11" t="s">
        <v>30</v>
      </c>
      <c r="AX370" s="11" t="s">
        <v>69</v>
      </c>
      <c r="AY370" s="136" t="s">
        <v>151</v>
      </c>
    </row>
    <row r="371" spans="2:65" s="12" customFormat="1">
      <c r="B371" s="141"/>
      <c r="D371" s="135" t="s">
        <v>159</v>
      </c>
      <c r="E371" s="142" t="s">
        <v>19</v>
      </c>
      <c r="F371" s="143" t="s">
        <v>2529</v>
      </c>
      <c r="H371" s="144">
        <v>844.66800000000001</v>
      </c>
      <c r="I371" s="145"/>
      <c r="L371" s="141"/>
      <c r="M371" s="146"/>
      <c r="T371" s="147"/>
      <c r="AT371" s="142" t="s">
        <v>159</v>
      </c>
      <c r="AU371" s="142" t="s">
        <v>77</v>
      </c>
      <c r="AV371" s="12" t="s">
        <v>79</v>
      </c>
      <c r="AW371" s="12" t="s">
        <v>30</v>
      </c>
      <c r="AX371" s="12" t="s">
        <v>69</v>
      </c>
      <c r="AY371" s="142" t="s">
        <v>151</v>
      </c>
    </row>
    <row r="372" spans="2:65" s="11" customFormat="1">
      <c r="B372" s="134"/>
      <c r="D372" s="135" t="s">
        <v>159</v>
      </c>
      <c r="E372" s="136" t="s">
        <v>19</v>
      </c>
      <c r="F372" s="137" t="s">
        <v>582</v>
      </c>
      <c r="H372" s="136" t="s">
        <v>19</v>
      </c>
      <c r="I372" s="138"/>
      <c r="L372" s="134"/>
      <c r="M372" s="139"/>
      <c r="T372" s="140"/>
      <c r="AT372" s="136" t="s">
        <v>159</v>
      </c>
      <c r="AU372" s="136" t="s">
        <v>77</v>
      </c>
      <c r="AV372" s="11" t="s">
        <v>77</v>
      </c>
      <c r="AW372" s="11" t="s">
        <v>30</v>
      </c>
      <c r="AX372" s="11" t="s">
        <v>69</v>
      </c>
      <c r="AY372" s="136" t="s">
        <v>151</v>
      </c>
    </row>
    <row r="373" spans="2:65" s="12" customFormat="1">
      <c r="B373" s="141"/>
      <c r="D373" s="135" t="s">
        <v>159</v>
      </c>
      <c r="E373" s="142" t="s">
        <v>19</v>
      </c>
      <c r="F373" s="143" t="s">
        <v>2525</v>
      </c>
      <c r="H373" s="144">
        <v>51.76</v>
      </c>
      <c r="I373" s="145"/>
      <c r="L373" s="141"/>
      <c r="M373" s="146"/>
      <c r="T373" s="147"/>
      <c r="AT373" s="142" t="s">
        <v>159</v>
      </c>
      <c r="AU373" s="142" t="s">
        <v>77</v>
      </c>
      <c r="AV373" s="12" t="s">
        <v>79</v>
      </c>
      <c r="AW373" s="12" t="s">
        <v>30</v>
      </c>
      <c r="AX373" s="12" t="s">
        <v>69</v>
      </c>
      <c r="AY373" s="142" t="s">
        <v>151</v>
      </c>
    </row>
    <row r="374" spans="2:65" s="11" customFormat="1">
      <c r="B374" s="134"/>
      <c r="D374" s="135" t="s">
        <v>159</v>
      </c>
      <c r="E374" s="136" t="s">
        <v>19</v>
      </c>
      <c r="F374" s="137" t="s">
        <v>1728</v>
      </c>
      <c r="H374" s="136" t="s">
        <v>19</v>
      </c>
      <c r="I374" s="138"/>
      <c r="L374" s="134"/>
      <c r="M374" s="139"/>
      <c r="T374" s="140"/>
      <c r="AT374" s="136" t="s">
        <v>159</v>
      </c>
      <c r="AU374" s="136" t="s">
        <v>77</v>
      </c>
      <c r="AV374" s="11" t="s">
        <v>77</v>
      </c>
      <c r="AW374" s="11" t="s">
        <v>30</v>
      </c>
      <c r="AX374" s="11" t="s">
        <v>69</v>
      </c>
      <c r="AY374" s="136" t="s">
        <v>151</v>
      </c>
    </row>
    <row r="375" spans="2:65" s="12" customFormat="1">
      <c r="B375" s="141"/>
      <c r="D375" s="135" t="s">
        <v>159</v>
      </c>
      <c r="E375" s="142" t="s">
        <v>19</v>
      </c>
      <c r="F375" s="143" t="s">
        <v>2530</v>
      </c>
      <c r="H375" s="144">
        <v>713.64</v>
      </c>
      <c r="I375" s="145"/>
      <c r="L375" s="141"/>
      <c r="M375" s="146"/>
      <c r="T375" s="147"/>
      <c r="AT375" s="142" t="s">
        <v>159</v>
      </c>
      <c r="AU375" s="142" t="s">
        <v>77</v>
      </c>
      <c r="AV375" s="12" t="s">
        <v>79</v>
      </c>
      <c r="AW375" s="12" t="s">
        <v>30</v>
      </c>
      <c r="AX375" s="12" t="s">
        <v>69</v>
      </c>
      <c r="AY375" s="142" t="s">
        <v>151</v>
      </c>
    </row>
    <row r="376" spans="2:65" s="11" customFormat="1">
      <c r="B376" s="134"/>
      <c r="D376" s="135" t="s">
        <v>159</v>
      </c>
      <c r="E376" s="136" t="s">
        <v>19</v>
      </c>
      <c r="F376" s="137" t="s">
        <v>598</v>
      </c>
      <c r="H376" s="136" t="s">
        <v>19</v>
      </c>
      <c r="I376" s="138"/>
      <c r="L376" s="134"/>
      <c r="M376" s="139"/>
      <c r="T376" s="140"/>
      <c r="AT376" s="136" t="s">
        <v>159</v>
      </c>
      <c r="AU376" s="136" t="s">
        <v>77</v>
      </c>
      <c r="AV376" s="11" t="s">
        <v>77</v>
      </c>
      <c r="AW376" s="11" t="s">
        <v>30</v>
      </c>
      <c r="AX376" s="11" t="s">
        <v>69</v>
      </c>
      <c r="AY376" s="136" t="s">
        <v>151</v>
      </c>
    </row>
    <row r="377" spans="2:65" s="12" customFormat="1">
      <c r="B377" s="141"/>
      <c r="D377" s="135" t="s">
        <v>159</v>
      </c>
      <c r="E377" s="142" t="s">
        <v>19</v>
      </c>
      <c r="F377" s="143" t="s">
        <v>2531</v>
      </c>
      <c r="H377" s="144">
        <v>51.75</v>
      </c>
      <c r="I377" s="145"/>
      <c r="L377" s="141"/>
      <c r="M377" s="146"/>
      <c r="T377" s="147"/>
      <c r="AT377" s="142" t="s">
        <v>159</v>
      </c>
      <c r="AU377" s="142" t="s">
        <v>77</v>
      </c>
      <c r="AV377" s="12" t="s">
        <v>79</v>
      </c>
      <c r="AW377" s="12" t="s">
        <v>30</v>
      </c>
      <c r="AX377" s="12" t="s">
        <v>69</v>
      </c>
      <c r="AY377" s="142" t="s">
        <v>151</v>
      </c>
    </row>
    <row r="378" spans="2:65" s="13" customFormat="1">
      <c r="B378" s="148"/>
      <c r="D378" s="135" t="s">
        <v>159</v>
      </c>
      <c r="E378" s="149" t="s">
        <v>19</v>
      </c>
      <c r="F378" s="150" t="s">
        <v>163</v>
      </c>
      <c r="H378" s="151">
        <v>1662.1480000000001</v>
      </c>
      <c r="I378" s="152"/>
      <c r="L378" s="148"/>
      <c r="M378" s="153"/>
      <c r="T378" s="154"/>
      <c r="AT378" s="149" t="s">
        <v>159</v>
      </c>
      <c r="AU378" s="149" t="s">
        <v>77</v>
      </c>
      <c r="AV378" s="13" t="s">
        <v>164</v>
      </c>
      <c r="AW378" s="13" t="s">
        <v>30</v>
      </c>
      <c r="AX378" s="13" t="s">
        <v>77</v>
      </c>
      <c r="AY378" s="149" t="s">
        <v>151</v>
      </c>
    </row>
    <row r="379" spans="2:65" s="1" customFormat="1" ht="62.65" customHeight="1">
      <c r="B379" s="31"/>
      <c r="C379" s="155" t="s">
        <v>479</v>
      </c>
      <c r="D379" s="155" t="s">
        <v>342</v>
      </c>
      <c r="E379" s="156" t="s">
        <v>601</v>
      </c>
      <c r="F379" s="157" t="s">
        <v>602</v>
      </c>
      <c r="G379" s="158" t="s">
        <v>280</v>
      </c>
      <c r="H379" s="159">
        <v>23.2</v>
      </c>
      <c r="I379" s="160"/>
      <c r="J379" s="161">
        <f>ROUND(I379*H379,2)</f>
        <v>0</v>
      </c>
      <c r="K379" s="157" t="s">
        <v>156</v>
      </c>
      <c r="L379" s="31"/>
      <c r="M379" s="162" t="s">
        <v>19</v>
      </c>
      <c r="N379" s="163" t="s">
        <v>40</v>
      </c>
      <c r="P379" s="130">
        <f>O379*H379</f>
        <v>0</v>
      </c>
      <c r="Q379" s="130">
        <v>0</v>
      </c>
      <c r="R379" s="130">
        <f>Q379*H379</f>
        <v>0</v>
      </c>
      <c r="S379" s="130">
        <v>0</v>
      </c>
      <c r="T379" s="131">
        <f>S379*H379</f>
        <v>0</v>
      </c>
      <c r="AR379" s="132" t="s">
        <v>548</v>
      </c>
      <c r="AT379" s="132" t="s">
        <v>342</v>
      </c>
      <c r="AU379" s="132" t="s">
        <v>77</v>
      </c>
      <c r="AY379" s="16" t="s">
        <v>151</v>
      </c>
      <c r="BE379" s="133">
        <f>IF(N379="základní",J379,0)</f>
        <v>0</v>
      </c>
      <c r="BF379" s="133">
        <f>IF(N379="snížená",J379,0)</f>
        <v>0</v>
      </c>
      <c r="BG379" s="133">
        <f>IF(N379="zákl. přenesená",J379,0)</f>
        <v>0</v>
      </c>
      <c r="BH379" s="133">
        <f>IF(N379="sníž. přenesená",J379,0)</f>
        <v>0</v>
      </c>
      <c r="BI379" s="133">
        <f>IF(N379="nulová",J379,0)</f>
        <v>0</v>
      </c>
      <c r="BJ379" s="16" t="s">
        <v>77</v>
      </c>
      <c r="BK379" s="133">
        <f>ROUND(I379*H379,2)</f>
        <v>0</v>
      </c>
      <c r="BL379" s="16" t="s">
        <v>548</v>
      </c>
      <c r="BM379" s="132" t="s">
        <v>2532</v>
      </c>
    </row>
    <row r="380" spans="2:65" s="11" customFormat="1">
      <c r="B380" s="134"/>
      <c r="D380" s="135" t="s">
        <v>159</v>
      </c>
      <c r="E380" s="136" t="s">
        <v>19</v>
      </c>
      <c r="F380" s="137" t="s">
        <v>1733</v>
      </c>
      <c r="H380" s="136" t="s">
        <v>19</v>
      </c>
      <c r="I380" s="138"/>
      <c r="L380" s="134"/>
      <c r="M380" s="139"/>
      <c r="T380" s="140"/>
      <c r="AT380" s="136" t="s">
        <v>159</v>
      </c>
      <c r="AU380" s="136" t="s">
        <v>77</v>
      </c>
      <c r="AV380" s="11" t="s">
        <v>77</v>
      </c>
      <c r="AW380" s="11" t="s">
        <v>30</v>
      </c>
      <c r="AX380" s="11" t="s">
        <v>69</v>
      </c>
      <c r="AY380" s="136" t="s">
        <v>151</v>
      </c>
    </row>
    <row r="381" spans="2:65" s="12" customFormat="1">
      <c r="B381" s="141"/>
      <c r="D381" s="135" t="s">
        <v>159</v>
      </c>
      <c r="E381" s="142" t="s">
        <v>19</v>
      </c>
      <c r="F381" s="143" t="s">
        <v>2533</v>
      </c>
      <c r="H381" s="144">
        <v>13.2</v>
      </c>
      <c r="I381" s="145"/>
      <c r="L381" s="141"/>
      <c r="M381" s="146"/>
      <c r="T381" s="147"/>
      <c r="AT381" s="142" t="s">
        <v>159</v>
      </c>
      <c r="AU381" s="142" t="s">
        <v>77</v>
      </c>
      <c r="AV381" s="12" t="s">
        <v>79</v>
      </c>
      <c r="AW381" s="12" t="s">
        <v>30</v>
      </c>
      <c r="AX381" s="12" t="s">
        <v>69</v>
      </c>
      <c r="AY381" s="142" t="s">
        <v>151</v>
      </c>
    </row>
    <row r="382" spans="2:65" s="11" customFormat="1">
      <c r="B382" s="134"/>
      <c r="D382" s="135" t="s">
        <v>159</v>
      </c>
      <c r="E382" s="136" t="s">
        <v>19</v>
      </c>
      <c r="F382" s="137" t="s">
        <v>610</v>
      </c>
      <c r="H382" s="136" t="s">
        <v>19</v>
      </c>
      <c r="I382" s="138"/>
      <c r="L382" s="134"/>
      <c r="M382" s="139"/>
      <c r="T382" s="140"/>
      <c r="AT382" s="136" t="s">
        <v>159</v>
      </c>
      <c r="AU382" s="136" t="s">
        <v>77</v>
      </c>
      <c r="AV382" s="11" t="s">
        <v>77</v>
      </c>
      <c r="AW382" s="11" t="s">
        <v>30</v>
      </c>
      <c r="AX382" s="11" t="s">
        <v>69</v>
      </c>
      <c r="AY382" s="136" t="s">
        <v>151</v>
      </c>
    </row>
    <row r="383" spans="2:65" s="12" customFormat="1">
      <c r="B383" s="141"/>
      <c r="D383" s="135" t="s">
        <v>159</v>
      </c>
      <c r="E383" s="142" t="s">
        <v>19</v>
      </c>
      <c r="F383" s="143" t="s">
        <v>214</v>
      </c>
      <c r="H383" s="144">
        <v>10</v>
      </c>
      <c r="I383" s="145"/>
      <c r="L383" s="141"/>
      <c r="M383" s="146"/>
      <c r="T383" s="147"/>
      <c r="AT383" s="142" t="s">
        <v>159</v>
      </c>
      <c r="AU383" s="142" t="s">
        <v>77</v>
      </c>
      <c r="AV383" s="12" t="s">
        <v>79</v>
      </c>
      <c r="AW383" s="12" t="s">
        <v>30</v>
      </c>
      <c r="AX383" s="12" t="s">
        <v>69</v>
      </c>
      <c r="AY383" s="142" t="s">
        <v>151</v>
      </c>
    </row>
    <row r="384" spans="2:65" s="13" customFormat="1">
      <c r="B384" s="148"/>
      <c r="D384" s="135" t="s">
        <v>159</v>
      </c>
      <c r="E384" s="149" t="s">
        <v>19</v>
      </c>
      <c r="F384" s="150" t="s">
        <v>163</v>
      </c>
      <c r="H384" s="151">
        <v>23.2</v>
      </c>
      <c r="I384" s="152"/>
      <c r="L384" s="148"/>
      <c r="M384" s="153"/>
      <c r="T384" s="154"/>
      <c r="AT384" s="149" t="s">
        <v>159</v>
      </c>
      <c r="AU384" s="149" t="s">
        <v>77</v>
      </c>
      <c r="AV384" s="13" t="s">
        <v>164</v>
      </c>
      <c r="AW384" s="13" t="s">
        <v>30</v>
      </c>
      <c r="AX384" s="13" t="s">
        <v>77</v>
      </c>
      <c r="AY384" s="149" t="s">
        <v>151</v>
      </c>
    </row>
    <row r="385" spans="2:65" s="1" customFormat="1" ht="62.65" customHeight="1">
      <c r="B385" s="31"/>
      <c r="C385" s="155" t="s">
        <v>483</v>
      </c>
      <c r="D385" s="155" t="s">
        <v>342</v>
      </c>
      <c r="E385" s="156" t="s">
        <v>612</v>
      </c>
      <c r="F385" s="157" t="s">
        <v>613</v>
      </c>
      <c r="G385" s="158" t="s">
        <v>280</v>
      </c>
      <c r="H385" s="159">
        <v>485.76</v>
      </c>
      <c r="I385" s="160"/>
      <c r="J385" s="161">
        <f>ROUND(I385*H385,2)</f>
        <v>0</v>
      </c>
      <c r="K385" s="157" t="s">
        <v>156</v>
      </c>
      <c r="L385" s="31"/>
      <c r="M385" s="162" t="s">
        <v>19</v>
      </c>
      <c r="N385" s="163" t="s">
        <v>40</v>
      </c>
      <c r="P385" s="130">
        <f>O385*H385</f>
        <v>0</v>
      </c>
      <c r="Q385" s="130">
        <v>0</v>
      </c>
      <c r="R385" s="130">
        <f>Q385*H385</f>
        <v>0</v>
      </c>
      <c r="S385" s="130">
        <v>0</v>
      </c>
      <c r="T385" s="131">
        <f>S385*H385</f>
        <v>0</v>
      </c>
      <c r="AR385" s="132" t="s">
        <v>548</v>
      </c>
      <c r="AT385" s="132" t="s">
        <v>342</v>
      </c>
      <c r="AU385" s="132" t="s">
        <v>77</v>
      </c>
      <c r="AY385" s="16" t="s">
        <v>151</v>
      </c>
      <c r="BE385" s="133">
        <f>IF(N385="základní",J385,0)</f>
        <v>0</v>
      </c>
      <c r="BF385" s="133">
        <f>IF(N385="snížená",J385,0)</f>
        <v>0</v>
      </c>
      <c r="BG385" s="133">
        <f>IF(N385="zákl. přenesená",J385,0)</f>
        <v>0</v>
      </c>
      <c r="BH385" s="133">
        <f>IF(N385="sníž. přenesená",J385,0)</f>
        <v>0</v>
      </c>
      <c r="BI385" s="133">
        <f>IF(N385="nulová",J385,0)</f>
        <v>0</v>
      </c>
      <c r="BJ385" s="16" t="s">
        <v>77</v>
      </c>
      <c r="BK385" s="133">
        <f>ROUND(I385*H385,2)</f>
        <v>0</v>
      </c>
      <c r="BL385" s="16" t="s">
        <v>548</v>
      </c>
      <c r="BM385" s="132" t="s">
        <v>2534</v>
      </c>
    </row>
    <row r="386" spans="2:65" s="11" customFormat="1">
      <c r="B386" s="134"/>
      <c r="D386" s="135" t="s">
        <v>159</v>
      </c>
      <c r="E386" s="136" t="s">
        <v>19</v>
      </c>
      <c r="F386" s="137" t="s">
        <v>1733</v>
      </c>
      <c r="H386" s="136" t="s">
        <v>19</v>
      </c>
      <c r="I386" s="138"/>
      <c r="L386" s="134"/>
      <c r="M386" s="139"/>
      <c r="T386" s="140"/>
      <c r="AT386" s="136" t="s">
        <v>159</v>
      </c>
      <c r="AU386" s="136" t="s">
        <v>77</v>
      </c>
      <c r="AV386" s="11" t="s">
        <v>77</v>
      </c>
      <c r="AW386" s="11" t="s">
        <v>30</v>
      </c>
      <c r="AX386" s="11" t="s">
        <v>69</v>
      </c>
      <c r="AY386" s="136" t="s">
        <v>151</v>
      </c>
    </row>
    <row r="387" spans="2:65" s="12" customFormat="1">
      <c r="B387" s="141"/>
      <c r="D387" s="135" t="s">
        <v>159</v>
      </c>
      <c r="E387" s="142" t="s">
        <v>19</v>
      </c>
      <c r="F387" s="143" t="s">
        <v>2535</v>
      </c>
      <c r="H387" s="144">
        <v>485.76</v>
      </c>
      <c r="I387" s="145"/>
      <c r="L387" s="141"/>
      <c r="M387" s="146"/>
      <c r="T387" s="147"/>
      <c r="AT387" s="142" t="s">
        <v>159</v>
      </c>
      <c r="AU387" s="142" t="s">
        <v>77</v>
      </c>
      <c r="AV387" s="12" t="s">
        <v>79</v>
      </c>
      <c r="AW387" s="12" t="s">
        <v>30</v>
      </c>
      <c r="AX387" s="12" t="s">
        <v>69</v>
      </c>
      <c r="AY387" s="142" t="s">
        <v>151</v>
      </c>
    </row>
    <row r="388" spans="2:65" s="13" customFormat="1">
      <c r="B388" s="148"/>
      <c r="D388" s="135" t="s">
        <v>159</v>
      </c>
      <c r="E388" s="149" t="s">
        <v>19</v>
      </c>
      <c r="F388" s="150" t="s">
        <v>163</v>
      </c>
      <c r="H388" s="151">
        <v>485.76</v>
      </c>
      <c r="I388" s="152"/>
      <c r="L388" s="148"/>
      <c r="M388" s="153"/>
      <c r="T388" s="154"/>
      <c r="AT388" s="149" t="s">
        <v>159</v>
      </c>
      <c r="AU388" s="149" t="s">
        <v>77</v>
      </c>
      <c r="AV388" s="13" t="s">
        <v>164</v>
      </c>
      <c r="AW388" s="13" t="s">
        <v>30</v>
      </c>
      <c r="AX388" s="13" t="s">
        <v>77</v>
      </c>
      <c r="AY388" s="149" t="s">
        <v>151</v>
      </c>
    </row>
    <row r="389" spans="2:65" s="1" customFormat="1" ht="44.25" customHeight="1">
      <c r="B389" s="31"/>
      <c r="C389" s="155" t="s">
        <v>490</v>
      </c>
      <c r="D389" s="155" t="s">
        <v>342</v>
      </c>
      <c r="E389" s="156" t="s">
        <v>619</v>
      </c>
      <c r="F389" s="157" t="s">
        <v>620</v>
      </c>
      <c r="G389" s="158" t="s">
        <v>280</v>
      </c>
      <c r="H389" s="159">
        <v>10</v>
      </c>
      <c r="I389" s="160"/>
      <c r="J389" s="161">
        <f>ROUND(I389*H389,2)</f>
        <v>0</v>
      </c>
      <c r="K389" s="157" t="s">
        <v>156</v>
      </c>
      <c r="L389" s="31"/>
      <c r="M389" s="162" t="s">
        <v>19</v>
      </c>
      <c r="N389" s="163" t="s">
        <v>40</v>
      </c>
      <c r="P389" s="130">
        <f>O389*H389</f>
        <v>0</v>
      </c>
      <c r="Q389" s="130">
        <v>0</v>
      </c>
      <c r="R389" s="130">
        <f>Q389*H389</f>
        <v>0</v>
      </c>
      <c r="S389" s="130">
        <v>0</v>
      </c>
      <c r="T389" s="131">
        <f>S389*H389</f>
        <v>0</v>
      </c>
      <c r="AR389" s="132" t="s">
        <v>548</v>
      </c>
      <c r="AT389" s="132" t="s">
        <v>342</v>
      </c>
      <c r="AU389" s="132" t="s">
        <v>77</v>
      </c>
      <c r="AY389" s="16" t="s">
        <v>151</v>
      </c>
      <c r="BE389" s="133">
        <f>IF(N389="základní",J389,0)</f>
        <v>0</v>
      </c>
      <c r="BF389" s="133">
        <f>IF(N389="snížená",J389,0)</f>
        <v>0</v>
      </c>
      <c r="BG389" s="133">
        <f>IF(N389="zákl. přenesená",J389,0)</f>
        <v>0</v>
      </c>
      <c r="BH389" s="133">
        <f>IF(N389="sníž. přenesená",J389,0)</f>
        <v>0</v>
      </c>
      <c r="BI389" s="133">
        <f>IF(N389="nulová",J389,0)</f>
        <v>0</v>
      </c>
      <c r="BJ389" s="16" t="s">
        <v>77</v>
      </c>
      <c r="BK389" s="133">
        <f>ROUND(I389*H389,2)</f>
        <v>0</v>
      </c>
      <c r="BL389" s="16" t="s">
        <v>548</v>
      </c>
      <c r="BM389" s="132" t="s">
        <v>2536</v>
      </c>
    </row>
    <row r="390" spans="2:65" s="11" customFormat="1">
      <c r="B390" s="134"/>
      <c r="D390" s="135" t="s">
        <v>159</v>
      </c>
      <c r="E390" s="136" t="s">
        <v>19</v>
      </c>
      <c r="F390" s="137" t="s">
        <v>610</v>
      </c>
      <c r="H390" s="136" t="s">
        <v>19</v>
      </c>
      <c r="I390" s="138"/>
      <c r="L390" s="134"/>
      <c r="M390" s="139"/>
      <c r="T390" s="140"/>
      <c r="AT390" s="136" t="s">
        <v>159</v>
      </c>
      <c r="AU390" s="136" t="s">
        <v>77</v>
      </c>
      <c r="AV390" s="11" t="s">
        <v>77</v>
      </c>
      <c r="AW390" s="11" t="s">
        <v>30</v>
      </c>
      <c r="AX390" s="11" t="s">
        <v>69</v>
      </c>
      <c r="AY390" s="136" t="s">
        <v>151</v>
      </c>
    </row>
    <row r="391" spans="2:65" s="12" customFormat="1">
      <c r="B391" s="141"/>
      <c r="D391" s="135" t="s">
        <v>159</v>
      </c>
      <c r="E391" s="142" t="s">
        <v>19</v>
      </c>
      <c r="F391" s="143" t="s">
        <v>214</v>
      </c>
      <c r="H391" s="144">
        <v>10</v>
      </c>
      <c r="I391" s="145"/>
      <c r="L391" s="141"/>
      <c r="M391" s="146"/>
      <c r="T391" s="147"/>
      <c r="AT391" s="142" t="s">
        <v>159</v>
      </c>
      <c r="AU391" s="142" t="s">
        <v>77</v>
      </c>
      <c r="AV391" s="12" t="s">
        <v>79</v>
      </c>
      <c r="AW391" s="12" t="s">
        <v>30</v>
      </c>
      <c r="AX391" s="12" t="s">
        <v>69</v>
      </c>
      <c r="AY391" s="142" t="s">
        <v>151</v>
      </c>
    </row>
    <row r="392" spans="2:65" s="13" customFormat="1">
      <c r="B392" s="148"/>
      <c r="D392" s="135" t="s">
        <v>159</v>
      </c>
      <c r="E392" s="149" t="s">
        <v>19</v>
      </c>
      <c r="F392" s="150" t="s">
        <v>163</v>
      </c>
      <c r="H392" s="151">
        <v>10</v>
      </c>
      <c r="I392" s="152"/>
      <c r="L392" s="148"/>
      <c r="M392" s="153"/>
      <c r="T392" s="154"/>
      <c r="AT392" s="149" t="s">
        <v>159</v>
      </c>
      <c r="AU392" s="149" t="s">
        <v>77</v>
      </c>
      <c r="AV392" s="13" t="s">
        <v>164</v>
      </c>
      <c r="AW392" s="13" t="s">
        <v>30</v>
      </c>
      <c r="AX392" s="13" t="s">
        <v>77</v>
      </c>
      <c r="AY392" s="149" t="s">
        <v>151</v>
      </c>
    </row>
    <row r="393" spans="2:65" s="1" customFormat="1" ht="49.15" customHeight="1">
      <c r="B393" s="31"/>
      <c r="C393" s="155" t="s">
        <v>497</v>
      </c>
      <c r="D393" s="155" t="s">
        <v>342</v>
      </c>
      <c r="E393" s="156" t="s">
        <v>623</v>
      </c>
      <c r="F393" s="157" t="s">
        <v>624</v>
      </c>
      <c r="G393" s="158" t="s">
        <v>280</v>
      </c>
      <c r="H393" s="159">
        <v>1066.8</v>
      </c>
      <c r="I393" s="160"/>
      <c r="J393" s="161">
        <f>ROUND(I393*H393,2)</f>
        <v>0</v>
      </c>
      <c r="K393" s="157" t="s">
        <v>156</v>
      </c>
      <c r="L393" s="31"/>
      <c r="M393" s="162" t="s">
        <v>19</v>
      </c>
      <c r="N393" s="163" t="s">
        <v>40</v>
      </c>
      <c r="P393" s="130">
        <f>O393*H393</f>
        <v>0</v>
      </c>
      <c r="Q393" s="130">
        <v>0</v>
      </c>
      <c r="R393" s="130">
        <f>Q393*H393</f>
        <v>0</v>
      </c>
      <c r="S393" s="130">
        <v>0</v>
      </c>
      <c r="T393" s="131">
        <f>S393*H393</f>
        <v>0</v>
      </c>
      <c r="AR393" s="132" t="s">
        <v>548</v>
      </c>
      <c r="AT393" s="132" t="s">
        <v>342</v>
      </c>
      <c r="AU393" s="132" t="s">
        <v>77</v>
      </c>
      <c r="AY393" s="16" t="s">
        <v>151</v>
      </c>
      <c r="BE393" s="133">
        <f>IF(N393="základní",J393,0)</f>
        <v>0</v>
      </c>
      <c r="BF393" s="133">
        <f>IF(N393="snížená",J393,0)</f>
        <v>0</v>
      </c>
      <c r="BG393" s="133">
        <f>IF(N393="zákl. přenesená",J393,0)</f>
        <v>0</v>
      </c>
      <c r="BH393" s="133">
        <f>IF(N393="sníž. přenesená",J393,0)</f>
        <v>0</v>
      </c>
      <c r="BI393" s="133">
        <f>IF(N393="nulová",J393,0)</f>
        <v>0</v>
      </c>
      <c r="BJ393" s="16" t="s">
        <v>77</v>
      </c>
      <c r="BK393" s="133">
        <f>ROUND(I393*H393,2)</f>
        <v>0</v>
      </c>
      <c r="BL393" s="16" t="s">
        <v>548</v>
      </c>
      <c r="BM393" s="132" t="s">
        <v>2537</v>
      </c>
    </row>
    <row r="394" spans="2:65" s="11" customFormat="1">
      <c r="B394" s="134"/>
      <c r="D394" s="135" t="s">
        <v>159</v>
      </c>
      <c r="E394" s="136" t="s">
        <v>19</v>
      </c>
      <c r="F394" s="137" t="s">
        <v>1740</v>
      </c>
      <c r="H394" s="136" t="s">
        <v>19</v>
      </c>
      <c r="I394" s="138"/>
      <c r="L394" s="134"/>
      <c r="M394" s="139"/>
      <c r="T394" s="140"/>
      <c r="AT394" s="136" t="s">
        <v>159</v>
      </c>
      <c r="AU394" s="136" t="s">
        <v>77</v>
      </c>
      <c r="AV394" s="11" t="s">
        <v>77</v>
      </c>
      <c r="AW394" s="11" t="s">
        <v>30</v>
      </c>
      <c r="AX394" s="11" t="s">
        <v>69</v>
      </c>
      <c r="AY394" s="136" t="s">
        <v>151</v>
      </c>
    </row>
    <row r="395" spans="2:65" s="12" customFormat="1">
      <c r="B395" s="141"/>
      <c r="D395" s="135" t="s">
        <v>159</v>
      </c>
      <c r="E395" s="142" t="s">
        <v>19</v>
      </c>
      <c r="F395" s="143" t="s">
        <v>2538</v>
      </c>
      <c r="H395" s="144">
        <v>1066.8</v>
      </c>
      <c r="I395" s="145"/>
      <c r="L395" s="141"/>
      <c r="M395" s="146"/>
      <c r="T395" s="147"/>
      <c r="AT395" s="142" t="s">
        <v>159</v>
      </c>
      <c r="AU395" s="142" t="s">
        <v>77</v>
      </c>
      <c r="AV395" s="12" t="s">
        <v>79</v>
      </c>
      <c r="AW395" s="12" t="s">
        <v>30</v>
      </c>
      <c r="AX395" s="12" t="s">
        <v>69</v>
      </c>
      <c r="AY395" s="142" t="s">
        <v>151</v>
      </c>
    </row>
    <row r="396" spans="2:65" s="13" customFormat="1">
      <c r="B396" s="148"/>
      <c r="D396" s="135" t="s">
        <v>159</v>
      </c>
      <c r="E396" s="149" t="s">
        <v>19</v>
      </c>
      <c r="F396" s="150" t="s">
        <v>163</v>
      </c>
      <c r="H396" s="151">
        <v>1066.8</v>
      </c>
      <c r="I396" s="152"/>
      <c r="L396" s="148"/>
      <c r="M396" s="153"/>
      <c r="T396" s="154"/>
      <c r="AT396" s="149" t="s">
        <v>159</v>
      </c>
      <c r="AU396" s="149" t="s">
        <v>77</v>
      </c>
      <c r="AV396" s="13" t="s">
        <v>164</v>
      </c>
      <c r="AW396" s="13" t="s">
        <v>30</v>
      </c>
      <c r="AX396" s="13" t="s">
        <v>77</v>
      </c>
      <c r="AY396" s="149" t="s">
        <v>151</v>
      </c>
    </row>
    <row r="397" spans="2:65" s="1" customFormat="1" ht="49.15" customHeight="1">
      <c r="B397" s="31"/>
      <c r="C397" s="155" t="s">
        <v>501</v>
      </c>
      <c r="D397" s="155" t="s">
        <v>342</v>
      </c>
      <c r="E397" s="156" t="s">
        <v>629</v>
      </c>
      <c r="F397" s="157" t="s">
        <v>630</v>
      </c>
      <c r="G397" s="158" t="s">
        <v>280</v>
      </c>
      <c r="H397" s="159">
        <v>122.4</v>
      </c>
      <c r="I397" s="160"/>
      <c r="J397" s="161">
        <f>ROUND(I397*H397,2)</f>
        <v>0</v>
      </c>
      <c r="K397" s="157" t="s">
        <v>156</v>
      </c>
      <c r="L397" s="31"/>
      <c r="M397" s="162" t="s">
        <v>19</v>
      </c>
      <c r="N397" s="163" t="s">
        <v>40</v>
      </c>
      <c r="P397" s="130">
        <f>O397*H397</f>
        <v>0</v>
      </c>
      <c r="Q397" s="130">
        <v>0</v>
      </c>
      <c r="R397" s="130">
        <f>Q397*H397</f>
        <v>0</v>
      </c>
      <c r="S397" s="130">
        <v>0</v>
      </c>
      <c r="T397" s="131">
        <f>S397*H397</f>
        <v>0</v>
      </c>
      <c r="AR397" s="132" t="s">
        <v>548</v>
      </c>
      <c r="AT397" s="132" t="s">
        <v>342</v>
      </c>
      <c r="AU397" s="132" t="s">
        <v>77</v>
      </c>
      <c r="AY397" s="16" t="s">
        <v>151</v>
      </c>
      <c r="BE397" s="133">
        <f>IF(N397="základní",J397,0)</f>
        <v>0</v>
      </c>
      <c r="BF397" s="133">
        <f>IF(N397="snížená",J397,0)</f>
        <v>0</v>
      </c>
      <c r="BG397" s="133">
        <f>IF(N397="zákl. přenesená",J397,0)</f>
        <v>0</v>
      </c>
      <c r="BH397" s="133">
        <f>IF(N397="sníž. přenesená",J397,0)</f>
        <v>0</v>
      </c>
      <c r="BI397" s="133">
        <f>IF(N397="nulová",J397,0)</f>
        <v>0</v>
      </c>
      <c r="BJ397" s="16" t="s">
        <v>77</v>
      </c>
      <c r="BK397" s="133">
        <f>ROUND(I397*H397,2)</f>
        <v>0</v>
      </c>
      <c r="BL397" s="16" t="s">
        <v>548</v>
      </c>
      <c r="BM397" s="132" t="s">
        <v>2539</v>
      </c>
    </row>
    <row r="398" spans="2:65" s="11" customFormat="1">
      <c r="B398" s="134"/>
      <c r="D398" s="135" t="s">
        <v>159</v>
      </c>
      <c r="E398" s="136" t="s">
        <v>19</v>
      </c>
      <c r="F398" s="137" t="s">
        <v>2540</v>
      </c>
      <c r="H398" s="136" t="s">
        <v>19</v>
      </c>
      <c r="I398" s="138"/>
      <c r="L398" s="134"/>
      <c r="M398" s="139"/>
      <c r="T398" s="140"/>
      <c r="AT398" s="136" t="s">
        <v>159</v>
      </c>
      <c r="AU398" s="136" t="s">
        <v>77</v>
      </c>
      <c r="AV398" s="11" t="s">
        <v>77</v>
      </c>
      <c r="AW398" s="11" t="s">
        <v>30</v>
      </c>
      <c r="AX398" s="11" t="s">
        <v>69</v>
      </c>
      <c r="AY398" s="136" t="s">
        <v>151</v>
      </c>
    </row>
    <row r="399" spans="2:65" s="12" customFormat="1">
      <c r="B399" s="141"/>
      <c r="D399" s="135" t="s">
        <v>159</v>
      </c>
      <c r="E399" s="142" t="s">
        <v>19</v>
      </c>
      <c r="F399" s="143" t="s">
        <v>2541</v>
      </c>
      <c r="H399" s="144">
        <v>122.4</v>
      </c>
      <c r="I399" s="145"/>
      <c r="L399" s="141"/>
      <c r="M399" s="146"/>
      <c r="T399" s="147"/>
      <c r="AT399" s="142" t="s">
        <v>159</v>
      </c>
      <c r="AU399" s="142" t="s">
        <v>77</v>
      </c>
      <c r="AV399" s="12" t="s">
        <v>79</v>
      </c>
      <c r="AW399" s="12" t="s">
        <v>30</v>
      </c>
      <c r="AX399" s="12" t="s">
        <v>69</v>
      </c>
      <c r="AY399" s="142" t="s">
        <v>151</v>
      </c>
    </row>
    <row r="400" spans="2:65" s="13" customFormat="1">
      <c r="B400" s="148"/>
      <c r="D400" s="135" t="s">
        <v>159</v>
      </c>
      <c r="E400" s="149" t="s">
        <v>19</v>
      </c>
      <c r="F400" s="150" t="s">
        <v>163</v>
      </c>
      <c r="H400" s="151">
        <v>122.4</v>
      </c>
      <c r="I400" s="152"/>
      <c r="L400" s="148"/>
      <c r="M400" s="153"/>
      <c r="T400" s="154"/>
      <c r="AT400" s="149" t="s">
        <v>159</v>
      </c>
      <c r="AU400" s="149" t="s">
        <v>77</v>
      </c>
      <c r="AV400" s="13" t="s">
        <v>164</v>
      </c>
      <c r="AW400" s="13" t="s">
        <v>30</v>
      </c>
      <c r="AX400" s="13" t="s">
        <v>77</v>
      </c>
      <c r="AY400" s="149" t="s">
        <v>151</v>
      </c>
    </row>
    <row r="401" spans="2:65" s="1" customFormat="1" ht="49.15" customHeight="1">
      <c r="B401" s="31"/>
      <c r="C401" s="155" t="s">
        <v>507</v>
      </c>
      <c r="D401" s="155" t="s">
        <v>342</v>
      </c>
      <c r="E401" s="156" t="s">
        <v>635</v>
      </c>
      <c r="F401" s="157" t="s">
        <v>636</v>
      </c>
      <c r="G401" s="158" t="s">
        <v>280</v>
      </c>
      <c r="H401" s="159">
        <v>0.2</v>
      </c>
      <c r="I401" s="160"/>
      <c r="J401" s="161">
        <f>ROUND(I401*H401,2)</f>
        <v>0</v>
      </c>
      <c r="K401" s="157" t="s">
        <v>156</v>
      </c>
      <c r="L401" s="31"/>
      <c r="M401" s="162" t="s">
        <v>19</v>
      </c>
      <c r="N401" s="163" t="s">
        <v>40</v>
      </c>
      <c r="P401" s="130">
        <f>O401*H401</f>
        <v>0</v>
      </c>
      <c r="Q401" s="130">
        <v>0</v>
      </c>
      <c r="R401" s="130">
        <f>Q401*H401</f>
        <v>0</v>
      </c>
      <c r="S401" s="130">
        <v>0</v>
      </c>
      <c r="T401" s="131">
        <f>S401*H401</f>
        <v>0</v>
      </c>
      <c r="AR401" s="132" t="s">
        <v>548</v>
      </c>
      <c r="AT401" s="132" t="s">
        <v>342</v>
      </c>
      <c r="AU401" s="132" t="s">
        <v>77</v>
      </c>
      <c r="AY401" s="16" t="s">
        <v>151</v>
      </c>
      <c r="BE401" s="133">
        <f>IF(N401="základní",J401,0)</f>
        <v>0</v>
      </c>
      <c r="BF401" s="133">
        <f>IF(N401="snížená",J401,0)</f>
        <v>0</v>
      </c>
      <c r="BG401" s="133">
        <f>IF(N401="zákl. přenesená",J401,0)</f>
        <v>0</v>
      </c>
      <c r="BH401" s="133">
        <f>IF(N401="sníž. přenesená",J401,0)</f>
        <v>0</v>
      </c>
      <c r="BI401" s="133">
        <f>IF(N401="nulová",J401,0)</f>
        <v>0</v>
      </c>
      <c r="BJ401" s="16" t="s">
        <v>77</v>
      </c>
      <c r="BK401" s="133">
        <f>ROUND(I401*H401,2)</f>
        <v>0</v>
      </c>
      <c r="BL401" s="16" t="s">
        <v>548</v>
      </c>
      <c r="BM401" s="132" t="s">
        <v>2542</v>
      </c>
    </row>
    <row r="402" spans="2:65" s="12" customFormat="1">
      <c r="B402" s="141"/>
      <c r="D402" s="135" t="s">
        <v>159</v>
      </c>
      <c r="E402" s="142" t="s">
        <v>19</v>
      </c>
      <c r="F402" s="143" t="s">
        <v>2543</v>
      </c>
      <c r="H402" s="144">
        <v>0.2</v>
      </c>
      <c r="I402" s="145"/>
      <c r="L402" s="141"/>
      <c r="M402" s="146"/>
      <c r="T402" s="147"/>
      <c r="AT402" s="142" t="s">
        <v>159</v>
      </c>
      <c r="AU402" s="142" t="s">
        <v>77</v>
      </c>
      <c r="AV402" s="12" t="s">
        <v>79</v>
      </c>
      <c r="AW402" s="12" t="s">
        <v>30</v>
      </c>
      <c r="AX402" s="12" t="s">
        <v>69</v>
      </c>
      <c r="AY402" s="142" t="s">
        <v>151</v>
      </c>
    </row>
    <row r="403" spans="2:65" s="13" customFormat="1">
      <c r="B403" s="148"/>
      <c r="D403" s="135" t="s">
        <v>159</v>
      </c>
      <c r="E403" s="149" t="s">
        <v>19</v>
      </c>
      <c r="F403" s="150" t="s">
        <v>163</v>
      </c>
      <c r="H403" s="151">
        <v>0.2</v>
      </c>
      <c r="I403" s="152"/>
      <c r="L403" s="148"/>
      <c r="M403" s="153"/>
      <c r="T403" s="154"/>
      <c r="AT403" s="149" t="s">
        <v>159</v>
      </c>
      <c r="AU403" s="149" t="s">
        <v>77</v>
      </c>
      <c r="AV403" s="13" t="s">
        <v>164</v>
      </c>
      <c r="AW403" s="13" t="s">
        <v>30</v>
      </c>
      <c r="AX403" s="13" t="s">
        <v>77</v>
      </c>
      <c r="AY403" s="149" t="s">
        <v>151</v>
      </c>
    </row>
    <row r="404" spans="2:65" s="1" customFormat="1" ht="49.15" customHeight="1">
      <c r="B404" s="31"/>
      <c r="C404" s="155" t="s">
        <v>511</v>
      </c>
      <c r="D404" s="155" t="s">
        <v>342</v>
      </c>
      <c r="E404" s="156" t="s">
        <v>640</v>
      </c>
      <c r="F404" s="157" t="s">
        <v>641</v>
      </c>
      <c r="G404" s="158" t="s">
        <v>280</v>
      </c>
      <c r="H404" s="159">
        <v>51.75</v>
      </c>
      <c r="I404" s="160"/>
      <c r="J404" s="161">
        <f>ROUND(I404*H404,2)</f>
        <v>0</v>
      </c>
      <c r="K404" s="157" t="s">
        <v>156</v>
      </c>
      <c r="L404" s="31"/>
      <c r="M404" s="162" t="s">
        <v>19</v>
      </c>
      <c r="N404" s="163" t="s">
        <v>40</v>
      </c>
      <c r="P404" s="130">
        <f>O404*H404</f>
        <v>0</v>
      </c>
      <c r="Q404" s="130">
        <v>0</v>
      </c>
      <c r="R404" s="130">
        <f>Q404*H404</f>
        <v>0</v>
      </c>
      <c r="S404" s="130">
        <v>0</v>
      </c>
      <c r="T404" s="131">
        <f>S404*H404</f>
        <v>0</v>
      </c>
      <c r="AR404" s="132" t="s">
        <v>548</v>
      </c>
      <c r="AT404" s="132" t="s">
        <v>342</v>
      </c>
      <c r="AU404" s="132" t="s">
        <v>77</v>
      </c>
      <c r="AY404" s="16" t="s">
        <v>151</v>
      </c>
      <c r="BE404" s="133">
        <f>IF(N404="základní",J404,0)</f>
        <v>0</v>
      </c>
      <c r="BF404" s="133">
        <f>IF(N404="snížená",J404,0)</f>
        <v>0</v>
      </c>
      <c r="BG404" s="133">
        <f>IF(N404="zákl. přenesená",J404,0)</f>
        <v>0</v>
      </c>
      <c r="BH404" s="133">
        <f>IF(N404="sníž. přenesená",J404,0)</f>
        <v>0</v>
      </c>
      <c r="BI404" s="133">
        <f>IF(N404="nulová",J404,0)</f>
        <v>0</v>
      </c>
      <c r="BJ404" s="16" t="s">
        <v>77</v>
      </c>
      <c r="BK404" s="133">
        <f>ROUND(I404*H404,2)</f>
        <v>0</v>
      </c>
      <c r="BL404" s="16" t="s">
        <v>548</v>
      </c>
      <c r="BM404" s="132" t="s">
        <v>2544</v>
      </c>
    </row>
    <row r="405" spans="2:65" s="12" customFormat="1">
      <c r="B405" s="141"/>
      <c r="D405" s="135" t="s">
        <v>159</v>
      </c>
      <c r="E405" s="142" t="s">
        <v>19</v>
      </c>
      <c r="F405" s="143" t="s">
        <v>2531</v>
      </c>
      <c r="H405" s="144">
        <v>51.75</v>
      </c>
      <c r="I405" s="145"/>
      <c r="L405" s="141"/>
      <c r="M405" s="146"/>
      <c r="T405" s="147"/>
      <c r="AT405" s="142" t="s">
        <v>159</v>
      </c>
      <c r="AU405" s="142" t="s">
        <v>77</v>
      </c>
      <c r="AV405" s="12" t="s">
        <v>79</v>
      </c>
      <c r="AW405" s="12" t="s">
        <v>30</v>
      </c>
      <c r="AX405" s="12" t="s">
        <v>69</v>
      </c>
      <c r="AY405" s="142" t="s">
        <v>151</v>
      </c>
    </row>
    <row r="406" spans="2:65" s="13" customFormat="1">
      <c r="B406" s="148"/>
      <c r="D406" s="135" t="s">
        <v>159</v>
      </c>
      <c r="E406" s="149" t="s">
        <v>19</v>
      </c>
      <c r="F406" s="150" t="s">
        <v>163</v>
      </c>
      <c r="H406" s="151">
        <v>51.75</v>
      </c>
      <c r="I406" s="152"/>
      <c r="L406" s="148"/>
      <c r="M406" s="167"/>
      <c r="N406" s="168"/>
      <c r="O406" s="168"/>
      <c r="P406" s="168"/>
      <c r="Q406" s="168"/>
      <c r="R406" s="168"/>
      <c r="S406" s="168"/>
      <c r="T406" s="169"/>
      <c r="AT406" s="149" t="s">
        <v>159</v>
      </c>
      <c r="AU406" s="149" t="s">
        <v>77</v>
      </c>
      <c r="AV406" s="13" t="s">
        <v>164</v>
      </c>
      <c r="AW406" s="13" t="s">
        <v>30</v>
      </c>
      <c r="AX406" s="13" t="s">
        <v>77</v>
      </c>
      <c r="AY406" s="149" t="s">
        <v>151</v>
      </c>
    </row>
    <row r="407" spans="2:65" s="1" customFormat="1" ht="6.95" customHeight="1">
      <c r="B407" s="39"/>
      <c r="C407" s="40"/>
      <c r="D407" s="40"/>
      <c r="E407" s="40"/>
      <c r="F407" s="40"/>
      <c r="G407" s="40"/>
      <c r="H407" s="40"/>
      <c r="I407" s="40"/>
      <c r="J407" s="40"/>
      <c r="K407" s="40"/>
      <c r="L407" s="31"/>
    </row>
  </sheetData>
  <sheetProtection algorithmName="SHA-512" hashValue="8NHKT1UpgwKwJ8PysJsK+QjLTgG3rvdnqs4qJiBjyUjYrdJblS2AoQ5ZoJtZeuDnJHDw0dFmU7ukgC9pHniwPw==" saltValue="JsFFQ4faH6PVDH3GmYTkAg==" spinCount="100000" sheet="1" objects="1" scenarios="1" formatColumns="0" formatRows="0" autoFilter="0"/>
  <autoFilter ref="C83:K406" xr:uid="{00000000-0009-0000-0000-000005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986"/>
  <sheetViews>
    <sheetView showGridLines="0" topLeftCell="A66" zoomScaleNormal="100" workbookViewId="0">
      <selection activeCell="V83" sqref="V83"/>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94</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2545</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ROUND((SUM(BE84:BE1985)),  2)</f>
        <v>0</v>
      </c>
      <c r="I33" s="88">
        <v>0.21</v>
      </c>
      <c r="J33" s="87">
        <f>ROUND(((SUM(BE84:BE1985))*I33),  2)</f>
        <v>0</v>
      </c>
      <c r="L33" s="31"/>
    </row>
    <row r="34" spans="2:12" s="1" customFormat="1" ht="14.45" customHeight="1">
      <c r="B34" s="31"/>
      <c r="E34" s="26" t="s">
        <v>41</v>
      </c>
      <c r="F34" s="87">
        <f>ROUND((SUM(BF84:BF1985)),  2)</f>
        <v>0</v>
      </c>
      <c r="I34" s="88">
        <v>0.12</v>
      </c>
      <c r="J34" s="87">
        <f>ROUND(((SUM(BF84:BF1985))*I34),  2)</f>
        <v>0</v>
      </c>
      <c r="L34" s="31"/>
    </row>
    <row r="35" spans="2:12" s="1" customFormat="1" ht="14.45" hidden="1" customHeight="1">
      <c r="B35" s="31"/>
      <c r="E35" s="26" t="s">
        <v>42</v>
      </c>
      <c r="F35" s="87">
        <f>ROUND((SUM(BG84:BG1985)),  2)</f>
        <v>0</v>
      </c>
      <c r="I35" s="88">
        <v>0.21</v>
      </c>
      <c r="J35" s="87">
        <f>0</f>
        <v>0</v>
      </c>
      <c r="L35" s="31"/>
    </row>
    <row r="36" spans="2:12" s="1" customFormat="1" ht="14.45" hidden="1" customHeight="1">
      <c r="B36" s="31"/>
      <c r="E36" s="26" t="s">
        <v>43</v>
      </c>
      <c r="F36" s="87">
        <f>ROUND((SUM(BH84:BH1985)),  2)</f>
        <v>0</v>
      </c>
      <c r="I36" s="88">
        <v>0.12</v>
      </c>
      <c r="J36" s="87">
        <f>0</f>
        <v>0</v>
      </c>
      <c r="L36" s="31"/>
    </row>
    <row r="37" spans="2:12" s="1" customFormat="1" ht="14.45" hidden="1" customHeight="1">
      <c r="B37" s="31"/>
      <c r="E37" s="26" t="s">
        <v>44</v>
      </c>
      <c r="F37" s="87">
        <f>ROUND((SUM(BI84:BI1985)),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06 - Obnova žst. Velký Osek</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J723</f>
        <v>0</v>
      </c>
      <c r="L61" s="98"/>
    </row>
    <row r="62" spans="2:47" s="8" customFormat="1" ht="24.95" customHeight="1">
      <c r="B62" s="98"/>
      <c r="D62" s="99" t="s">
        <v>133</v>
      </c>
      <c r="E62" s="100"/>
      <c r="F62" s="100"/>
      <c r="G62" s="100"/>
      <c r="H62" s="100"/>
      <c r="I62" s="100"/>
      <c r="J62" s="101">
        <f>J1115</f>
        <v>0</v>
      </c>
      <c r="L62" s="98"/>
    </row>
    <row r="63" spans="2:47" s="8" customFormat="1" ht="24.95" customHeight="1">
      <c r="B63" s="98"/>
      <c r="D63" s="99" t="s">
        <v>134</v>
      </c>
      <c r="E63" s="100"/>
      <c r="F63" s="100"/>
      <c r="G63" s="100"/>
      <c r="H63" s="100"/>
      <c r="I63" s="100"/>
      <c r="J63" s="101">
        <f>J1822</f>
        <v>0</v>
      </c>
      <c r="L63" s="98"/>
    </row>
    <row r="64" spans="2:47" s="8" customFormat="1" ht="24.95" customHeight="1">
      <c r="B64" s="98"/>
      <c r="D64" s="99" t="s">
        <v>135</v>
      </c>
      <c r="E64" s="100"/>
      <c r="F64" s="100"/>
      <c r="G64" s="100"/>
      <c r="H64" s="100"/>
      <c r="I64" s="100"/>
      <c r="J64" s="101">
        <f>J1904</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SO 06 - Obnova žst. Velký Osek</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P85+P723+P1115+P1822+P1904</f>
        <v>0</v>
      </c>
      <c r="Q84" s="48"/>
      <c r="R84" s="107">
        <f>R85+R723+R1115+R1822+R1904</f>
        <v>2240.4008899999999</v>
      </c>
      <c r="S84" s="48"/>
      <c r="T84" s="108">
        <f>T85+T723+T1115+T1822+T1904</f>
        <v>0</v>
      </c>
      <c r="AT84" s="16" t="s">
        <v>68</v>
      </c>
      <c r="AU84" s="16" t="s">
        <v>130</v>
      </c>
      <c r="BK84" s="109">
        <f>BK85+BK723+BK1115+BK1822+BK1904</f>
        <v>0</v>
      </c>
    </row>
    <row r="85" spans="2:65" s="10" customFormat="1" ht="25.9" customHeight="1">
      <c r="B85" s="110"/>
      <c r="D85" s="111" t="s">
        <v>68</v>
      </c>
      <c r="E85" s="112" t="s">
        <v>149</v>
      </c>
      <c r="F85" s="112" t="s">
        <v>150</v>
      </c>
      <c r="I85" s="113"/>
      <c r="J85" s="114">
        <f>BK85</f>
        <v>0</v>
      </c>
      <c r="L85" s="110"/>
      <c r="M85" s="115"/>
      <c r="P85" s="116">
        <f>SUM(P86:P722)</f>
        <v>0</v>
      </c>
      <c r="R85" s="116">
        <f>SUM(R86:R722)</f>
        <v>149.58639999999991</v>
      </c>
      <c r="T85" s="117">
        <f>SUM(T86:T722)</f>
        <v>0</v>
      </c>
      <c r="AR85" s="111" t="s">
        <v>77</v>
      </c>
      <c r="AT85" s="118" t="s">
        <v>68</v>
      </c>
      <c r="AU85" s="118" t="s">
        <v>69</v>
      </c>
      <c r="AY85" s="111" t="s">
        <v>151</v>
      </c>
      <c r="BK85" s="119">
        <f>SUM(BK86:BK722)</f>
        <v>0</v>
      </c>
    </row>
    <row r="86" spans="2:65" s="1" customFormat="1" ht="16.5" customHeight="1">
      <c r="B86" s="31"/>
      <c r="C86" s="120" t="s">
        <v>77</v>
      </c>
      <c r="D86" s="120" t="s">
        <v>152</v>
      </c>
      <c r="E86" s="121" t="s">
        <v>657</v>
      </c>
      <c r="F86" s="122" t="s">
        <v>658</v>
      </c>
      <c r="G86" s="123" t="s">
        <v>248</v>
      </c>
      <c r="H86" s="124">
        <v>130</v>
      </c>
      <c r="I86" s="260"/>
      <c r="J86" s="126">
        <f>ROUND(I86*H86,2)</f>
        <v>0</v>
      </c>
      <c r="K86" s="122" t="s">
        <v>156</v>
      </c>
      <c r="L86" s="127"/>
      <c r="M86" s="128" t="s">
        <v>19</v>
      </c>
      <c r="N86" s="129" t="s">
        <v>40</v>
      </c>
      <c r="P86" s="130">
        <f>O86*H86</f>
        <v>0</v>
      </c>
      <c r="Q86" s="130">
        <v>6.5030000000000004E-2</v>
      </c>
      <c r="R86" s="130">
        <f>Q86*H86</f>
        <v>8.4539000000000009</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2546</v>
      </c>
    </row>
    <row r="87" spans="2:65" s="11" customFormat="1">
      <c r="B87" s="134"/>
      <c r="D87" s="135" t="s">
        <v>159</v>
      </c>
      <c r="E87" s="136" t="s">
        <v>19</v>
      </c>
      <c r="F87" s="137" t="s">
        <v>2547</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1257</v>
      </c>
      <c r="H88" s="144">
        <v>56</v>
      </c>
      <c r="L88" s="141"/>
      <c r="M88" s="146"/>
      <c r="T88" s="147"/>
      <c r="AT88" s="142" t="s">
        <v>159</v>
      </c>
      <c r="AU88" s="142" t="s">
        <v>77</v>
      </c>
      <c r="AV88" s="12" t="s">
        <v>79</v>
      </c>
      <c r="AW88" s="12" t="s">
        <v>30</v>
      </c>
      <c r="AX88" s="12" t="s">
        <v>69</v>
      </c>
      <c r="AY88" s="142" t="s">
        <v>151</v>
      </c>
    </row>
    <row r="89" spans="2:65" s="11" customFormat="1">
      <c r="B89" s="134"/>
      <c r="D89" s="135" t="s">
        <v>159</v>
      </c>
      <c r="E89" s="136" t="s">
        <v>19</v>
      </c>
      <c r="F89" s="137" t="s">
        <v>2548</v>
      </c>
      <c r="H89" s="136" t="s">
        <v>19</v>
      </c>
      <c r="L89" s="134"/>
      <c r="M89" s="139"/>
      <c r="T89" s="140"/>
      <c r="AT89" s="136" t="s">
        <v>159</v>
      </c>
      <c r="AU89" s="136" t="s">
        <v>77</v>
      </c>
      <c r="AV89" s="11" t="s">
        <v>77</v>
      </c>
      <c r="AW89" s="11" t="s">
        <v>30</v>
      </c>
      <c r="AX89" s="11" t="s">
        <v>69</v>
      </c>
      <c r="AY89" s="136" t="s">
        <v>151</v>
      </c>
    </row>
    <row r="90" spans="2:65" s="12" customFormat="1">
      <c r="B90" s="141"/>
      <c r="D90" s="135" t="s">
        <v>159</v>
      </c>
      <c r="E90" s="142" t="s">
        <v>19</v>
      </c>
      <c r="F90" s="143" t="s">
        <v>2549</v>
      </c>
      <c r="H90" s="144">
        <v>36</v>
      </c>
      <c r="L90" s="141"/>
      <c r="M90" s="146"/>
      <c r="T90" s="147"/>
      <c r="AT90" s="142" t="s">
        <v>159</v>
      </c>
      <c r="AU90" s="142" t="s">
        <v>77</v>
      </c>
      <c r="AV90" s="12" t="s">
        <v>79</v>
      </c>
      <c r="AW90" s="12" t="s">
        <v>30</v>
      </c>
      <c r="AX90" s="12" t="s">
        <v>69</v>
      </c>
      <c r="AY90" s="142" t="s">
        <v>151</v>
      </c>
    </row>
    <row r="91" spans="2:65" s="11" customFormat="1">
      <c r="B91" s="134"/>
      <c r="D91" s="135" t="s">
        <v>159</v>
      </c>
      <c r="E91" s="136" t="s">
        <v>19</v>
      </c>
      <c r="F91" s="137" t="s">
        <v>2550</v>
      </c>
      <c r="H91" s="136" t="s">
        <v>19</v>
      </c>
      <c r="L91" s="134"/>
      <c r="M91" s="139"/>
      <c r="T91" s="140"/>
      <c r="AT91" s="136" t="s">
        <v>159</v>
      </c>
      <c r="AU91" s="136" t="s">
        <v>77</v>
      </c>
      <c r="AV91" s="11" t="s">
        <v>77</v>
      </c>
      <c r="AW91" s="11" t="s">
        <v>30</v>
      </c>
      <c r="AX91" s="11" t="s">
        <v>69</v>
      </c>
      <c r="AY91" s="136" t="s">
        <v>151</v>
      </c>
    </row>
    <row r="92" spans="2:65" s="12" customFormat="1">
      <c r="B92" s="141"/>
      <c r="D92" s="135" t="s">
        <v>159</v>
      </c>
      <c r="E92" s="142" t="s">
        <v>19</v>
      </c>
      <c r="F92" s="143" t="s">
        <v>262</v>
      </c>
      <c r="H92" s="144">
        <v>18</v>
      </c>
      <c r="L92" s="141"/>
      <c r="M92" s="146"/>
      <c r="T92" s="147"/>
      <c r="AT92" s="142" t="s">
        <v>159</v>
      </c>
      <c r="AU92" s="142" t="s">
        <v>77</v>
      </c>
      <c r="AV92" s="12" t="s">
        <v>79</v>
      </c>
      <c r="AW92" s="12" t="s">
        <v>30</v>
      </c>
      <c r="AX92" s="12" t="s">
        <v>69</v>
      </c>
      <c r="AY92" s="142" t="s">
        <v>151</v>
      </c>
    </row>
    <row r="93" spans="2:65" s="11" customFormat="1">
      <c r="B93" s="134"/>
      <c r="D93" s="135" t="s">
        <v>159</v>
      </c>
      <c r="E93" s="136" t="s">
        <v>19</v>
      </c>
      <c r="F93" s="137" t="s">
        <v>2551</v>
      </c>
      <c r="H93" s="136" t="s">
        <v>19</v>
      </c>
      <c r="L93" s="134"/>
      <c r="M93" s="139"/>
      <c r="T93" s="140"/>
      <c r="AT93" s="136" t="s">
        <v>159</v>
      </c>
      <c r="AU93" s="136" t="s">
        <v>77</v>
      </c>
      <c r="AV93" s="11" t="s">
        <v>77</v>
      </c>
      <c r="AW93" s="11" t="s">
        <v>30</v>
      </c>
      <c r="AX93" s="11" t="s">
        <v>69</v>
      </c>
      <c r="AY93" s="136" t="s">
        <v>151</v>
      </c>
    </row>
    <row r="94" spans="2:65" s="12" customFormat="1">
      <c r="B94" s="141"/>
      <c r="D94" s="135" t="s">
        <v>159</v>
      </c>
      <c r="E94" s="142" t="s">
        <v>19</v>
      </c>
      <c r="F94" s="143" t="s">
        <v>274</v>
      </c>
      <c r="H94" s="144">
        <v>20</v>
      </c>
      <c r="L94" s="141"/>
      <c r="M94" s="146"/>
      <c r="T94" s="147"/>
      <c r="AT94" s="142" t="s">
        <v>159</v>
      </c>
      <c r="AU94" s="142" t="s">
        <v>77</v>
      </c>
      <c r="AV94" s="12" t="s">
        <v>79</v>
      </c>
      <c r="AW94" s="12" t="s">
        <v>30</v>
      </c>
      <c r="AX94" s="12" t="s">
        <v>69</v>
      </c>
      <c r="AY94" s="142" t="s">
        <v>151</v>
      </c>
    </row>
    <row r="95" spans="2:65" s="13" customFormat="1">
      <c r="B95" s="148"/>
      <c r="D95" s="135" t="s">
        <v>159</v>
      </c>
      <c r="E95" s="149" t="s">
        <v>19</v>
      </c>
      <c r="F95" s="150" t="s">
        <v>163</v>
      </c>
      <c r="H95" s="151">
        <v>130</v>
      </c>
      <c r="L95" s="148"/>
      <c r="M95" s="153"/>
      <c r="T95" s="154"/>
      <c r="AT95" s="149" t="s">
        <v>159</v>
      </c>
      <c r="AU95" s="149" t="s">
        <v>77</v>
      </c>
      <c r="AV95" s="13" t="s">
        <v>164</v>
      </c>
      <c r="AW95" s="13" t="s">
        <v>30</v>
      </c>
      <c r="AX95" s="13" t="s">
        <v>77</v>
      </c>
      <c r="AY95" s="149" t="s">
        <v>151</v>
      </c>
    </row>
    <row r="96" spans="2:65" s="11" customFormat="1">
      <c r="B96" s="134"/>
      <c r="D96" s="135" t="s">
        <v>159</v>
      </c>
      <c r="E96" s="136" t="s">
        <v>19</v>
      </c>
      <c r="F96" s="137" t="s">
        <v>165</v>
      </c>
      <c r="H96" s="136" t="s">
        <v>19</v>
      </c>
      <c r="L96" s="134"/>
      <c r="M96" s="139"/>
      <c r="T96" s="140"/>
      <c r="AT96" s="136" t="s">
        <v>159</v>
      </c>
      <c r="AU96" s="136" t="s">
        <v>77</v>
      </c>
      <c r="AV96" s="11" t="s">
        <v>77</v>
      </c>
      <c r="AW96" s="11" t="s">
        <v>30</v>
      </c>
      <c r="AX96" s="11" t="s">
        <v>69</v>
      </c>
      <c r="AY96" s="136" t="s">
        <v>151</v>
      </c>
    </row>
    <row r="97" spans="2:65" s="1" customFormat="1" ht="16.5" customHeight="1">
      <c r="B97" s="31"/>
      <c r="C97" s="120" t="s">
        <v>79</v>
      </c>
      <c r="D97" s="120" t="s">
        <v>152</v>
      </c>
      <c r="E97" s="121" t="s">
        <v>2552</v>
      </c>
      <c r="F97" s="122" t="s">
        <v>2553</v>
      </c>
      <c r="G97" s="123" t="s">
        <v>248</v>
      </c>
      <c r="H97" s="124">
        <v>40</v>
      </c>
      <c r="I97" s="260"/>
      <c r="J97" s="126">
        <f>ROUND(I97*H97,2)</f>
        <v>0</v>
      </c>
      <c r="K97" s="122" t="s">
        <v>156</v>
      </c>
      <c r="L97" s="127"/>
      <c r="M97" s="128" t="s">
        <v>19</v>
      </c>
      <c r="N97" s="129" t="s">
        <v>40</v>
      </c>
      <c r="P97" s="130">
        <f>O97*H97</f>
        <v>0</v>
      </c>
      <c r="Q97" s="130">
        <v>4.9390000000000003E-2</v>
      </c>
      <c r="R97" s="130">
        <f>Q97*H97</f>
        <v>1.9756</v>
      </c>
      <c r="S97" s="130">
        <v>0</v>
      </c>
      <c r="T97" s="131">
        <f>S97*H97</f>
        <v>0</v>
      </c>
      <c r="AR97" s="132" t="s">
        <v>157</v>
      </c>
      <c r="AT97" s="132" t="s">
        <v>152</v>
      </c>
      <c r="AU97" s="132" t="s">
        <v>77</v>
      </c>
      <c r="AY97" s="16" t="s">
        <v>151</v>
      </c>
      <c r="BE97" s="133">
        <f>IF(N97="základní",J97,0)</f>
        <v>0</v>
      </c>
      <c r="BF97" s="133">
        <f>IF(N97="snížená",J97,0)</f>
        <v>0</v>
      </c>
      <c r="BG97" s="133">
        <f>IF(N97="zákl. přenesená",J97,0)</f>
        <v>0</v>
      </c>
      <c r="BH97" s="133">
        <f>IF(N97="sníž. přenesená",J97,0)</f>
        <v>0</v>
      </c>
      <c r="BI97" s="133">
        <f>IF(N97="nulová",J97,0)</f>
        <v>0</v>
      </c>
      <c r="BJ97" s="16" t="s">
        <v>77</v>
      </c>
      <c r="BK97" s="133">
        <f>ROUND(I97*H97,2)</f>
        <v>0</v>
      </c>
      <c r="BL97" s="16" t="s">
        <v>157</v>
      </c>
      <c r="BM97" s="132" t="s">
        <v>2554</v>
      </c>
    </row>
    <row r="98" spans="2:65" s="11" customFormat="1">
      <c r="B98" s="134"/>
      <c r="D98" s="135" t="s">
        <v>159</v>
      </c>
      <c r="E98" s="136" t="s">
        <v>19</v>
      </c>
      <c r="F98" s="137" t="s">
        <v>2555</v>
      </c>
      <c r="H98" s="136" t="s">
        <v>19</v>
      </c>
      <c r="L98" s="134"/>
      <c r="M98" s="139"/>
      <c r="T98" s="140"/>
      <c r="AT98" s="136" t="s">
        <v>159</v>
      </c>
      <c r="AU98" s="136" t="s">
        <v>77</v>
      </c>
      <c r="AV98" s="11" t="s">
        <v>77</v>
      </c>
      <c r="AW98" s="11" t="s">
        <v>30</v>
      </c>
      <c r="AX98" s="11" t="s">
        <v>69</v>
      </c>
      <c r="AY98" s="136" t="s">
        <v>151</v>
      </c>
    </row>
    <row r="99" spans="2:65" s="12" customFormat="1">
      <c r="B99" s="141"/>
      <c r="D99" s="135" t="s">
        <v>159</v>
      </c>
      <c r="E99" s="142" t="s">
        <v>19</v>
      </c>
      <c r="F99" s="143" t="s">
        <v>2556</v>
      </c>
      <c r="H99" s="144">
        <v>40</v>
      </c>
      <c r="L99" s="141"/>
      <c r="M99" s="146"/>
      <c r="T99" s="147"/>
      <c r="AT99" s="142" t="s">
        <v>159</v>
      </c>
      <c r="AU99" s="142" t="s">
        <v>77</v>
      </c>
      <c r="AV99" s="12" t="s">
        <v>79</v>
      </c>
      <c r="AW99" s="12" t="s">
        <v>30</v>
      </c>
      <c r="AX99" s="12" t="s">
        <v>69</v>
      </c>
      <c r="AY99" s="142" t="s">
        <v>151</v>
      </c>
    </row>
    <row r="100" spans="2:65" s="13" customFormat="1">
      <c r="B100" s="148"/>
      <c r="D100" s="135" t="s">
        <v>159</v>
      </c>
      <c r="E100" s="149" t="s">
        <v>19</v>
      </c>
      <c r="F100" s="150" t="s">
        <v>163</v>
      </c>
      <c r="H100" s="151">
        <v>40</v>
      </c>
      <c r="L100" s="148"/>
      <c r="M100" s="153"/>
      <c r="T100" s="154"/>
      <c r="AT100" s="149" t="s">
        <v>159</v>
      </c>
      <c r="AU100" s="149" t="s">
        <v>77</v>
      </c>
      <c r="AV100" s="13" t="s">
        <v>164</v>
      </c>
      <c r="AW100" s="13" t="s">
        <v>30</v>
      </c>
      <c r="AX100" s="13" t="s">
        <v>77</v>
      </c>
      <c r="AY100" s="149" t="s">
        <v>151</v>
      </c>
    </row>
    <row r="101" spans="2:65" s="11" customFormat="1">
      <c r="B101" s="134"/>
      <c r="D101" s="135" t="s">
        <v>159</v>
      </c>
      <c r="E101" s="136" t="s">
        <v>19</v>
      </c>
      <c r="F101" s="137" t="s">
        <v>165</v>
      </c>
      <c r="H101" s="136" t="s">
        <v>19</v>
      </c>
      <c r="L101" s="134"/>
      <c r="M101" s="139"/>
      <c r="T101" s="140"/>
      <c r="AT101" s="136" t="s">
        <v>159</v>
      </c>
      <c r="AU101" s="136" t="s">
        <v>77</v>
      </c>
      <c r="AV101" s="11" t="s">
        <v>77</v>
      </c>
      <c r="AW101" s="11" t="s">
        <v>30</v>
      </c>
      <c r="AX101" s="11" t="s">
        <v>69</v>
      </c>
      <c r="AY101" s="136" t="s">
        <v>151</v>
      </c>
    </row>
    <row r="102" spans="2:65" s="1" customFormat="1" ht="16.5" customHeight="1">
      <c r="B102" s="31"/>
      <c r="C102" s="120" t="s">
        <v>176</v>
      </c>
      <c r="D102" s="120" t="s">
        <v>152</v>
      </c>
      <c r="E102" s="121" t="s">
        <v>153</v>
      </c>
      <c r="F102" s="122" t="s">
        <v>154</v>
      </c>
      <c r="G102" s="123" t="s">
        <v>155</v>
      </c>
      <c r="H102" s="124">
        <v>7</v>
      </c>
      <c r="I102" s="260"/>
      <c r="J102" s="126">
        <f>ROUND(I102*H102,2)</f>
        <v>0</v>
      </c>
      <c r="K102" s="122" t="s">
        <v>156</v>
      </c>
      <c r="L102" s="127"/>
      <c r="M102" s="128" t="s">
        <v>19</v>
      </c>
      <c r="N102" s="129" t="s">
        <v>40</v>
      </c>
      <c r="P102" s="130">
        <f>O102*H102</f>
        <v>0</v>
      </c>
      <c r="Q102" s="130">
        <v>7.2035999999999998</v>
      </c>
      <c r="R102" s="130">
        <f>Q102*H102</f>
        <v>50.425199999999997</v>
      </c>
      <c r="S102" s="130">
        <v>0</v>
      </c>
      <c r="T102" s="131">
        <f>S102*H102</f>
        <v>0</v>
      </c>
      <c r="AR102" s="132" t="s">
        <v>157</v>
      </c>
      <c r="AT102" s="132" t="s">
        <v>152</v>
      </c>
      <c r="AU102" s="132" t="s">
        <v>77</v>
      </c>
      <c r="AY102" s="16" t="s">
        <v>151</v>
      </c>
      <c r="BE102" s="133">
        <f>IF(N102="základní",J102,0)</f>
        <v>0</v>
      </c>
      <c r="BF102" s="133">
        <f>IF(N102="snížená",J102,0)</f>
        <v>0</v>
      </c>
      <c r="BG102" s="133">
        <f>IF(N102="zákl. přenesená",J102,0)</f>
        <v>0</v>
      </c>
      <c r="BH102" s="133">
        <f>IF(N102="sníž. přenesená",J102,0)</f>
        <v>0</v>
      </c>
      <c r="BI102" s="133">
        <f>IF(N102="nulová",J102,0)</f>
        <v>0</v>
      </c>
      <c r="BJ102" s="16" t="s">
        <v>77</v>
      </c>
      <c r="BK102" s="133">
        <f>ROUND(I102*H102,2)</f>
        <v>0</v>
      </c>
      <c r="BL102" s="16" t="s">
        <v>157</v>
      </c>
      <c r="BM102" s="132" t="s">
        <v>2557</v>
      </c>
    </row>
    <row r="103" spans="2:65" s="11" customFormat="1">
      <c r="B103" s="134"/>
      <c r="D103" s="135" t="s">
        <v>159</v>
      </c>
      <c r="E103" s="136" t="s">
        <v>19</v>
      </c>
      <c r="F103" s="137" t="s">
        <v>2558</v>
      </c>
      <c r="H103" s="136" t="s">
        <v>19</v>
      </c>
      <c r="L103" s="134"/>
      <c r="M103" s="139"/>
      <c r="T103" s="140"/>
      <c r="AT103" s="136" t="s">
        <v>159</v>
      </c>
      <c r="AU103" s="136" t="s">
        <v>77</v>
      </c>
      <c r="AV103" s="11" t="s">
        <v>77</v>
      </c>
      <c r="AW103" s="11" t="s">
        <v>30</v>
      </c>
      <c r="AX103" s="11" t="s">
        <v>69</v>
      </c>
      <c r="AY103" s="136" t="s">
        <v>151</v>
      </c>
    </row>
    <row r="104" spans="2:65" s="12" customFormat="1">
      <c r="B104" s="141"/>
      <c r="D104" s="135" t="s">
        <v>159</v>
      </c>
      <c r="E104" s="142" t="s">
        <v>19</v>
      </c>
      <c r="F104" s="143" t="s">
        <v>2559</v>
      </c>
      <c r="H104" s="144">
        <v>3.2669999999999999</v>
      </c>
      <c r="L104" s="141"/>
      <c r="M104" s="146"/>
      <c r="T104" s="147"/>
      <c r="AT104" s="142" t="s">
        <v>159</v>
      </c>
      <c r="AU104" s="142" t="s">
        <v>77</v>
      </c>
      <c r="AV104" s="12" t="s">
        <v>79</v>
      </c>
      <c r="AW104" s="12" t="s">
        <v>30</v>
      </c>
      <c r="AX104" s="12" t="s">
        <v>69</v>
      </c>
      <c r="AY104" s="142" t="s">
        <v>151</v>
      </c>
    </row>
    <row r="105" spans="2:65" s="12" customFormat="1">
      <c r="B105" s="141"/>
      <c r="D105" s="135" t="s">
        <v>159</v>
      </c>
      <c r="E105" s="142" t="s">
        <v>19</v>
      </c>
      <c r="F105" s="143" t="s">
        <v>2560</v>
      </c>
      <c r="H105" s="144">
        <v>0.73299999999999998</v>
      </c>
      <c r="L105" s="141"/>
      <c r="M105" s="146"/>
      <c r="T105" s="147"/>
      <c r="AT105" s="142" t="s">
        <v>159</v>
      </c>
      <c r="AU105" s="142" t="s">
        <v>77</v>
      </c>
      <c r="AV105" s="12" t="s">
        <v>79</v>
      </c>
      <c r="AW105" s="12" t="s">
        <v>30</v>
      </c>
      <c r="AX105" s="12" t="s">
        <v>69</v>
      </c>
      <c r="AY105" s="142" t="s">
        <v>151</v>
      </c>
    </row>
    <row r="106" spans="2:65" s="11" customFormat="1">
      <c r="B106" s="134"/>
      <c r="D106" s="135" t="s">
        <v>159</v>
      </c>
      <c r="E106" s="136" t="s">
        <v>19</v>
      </c>
      <c r="F106" s="137" t="s">
        <v>2561</v>
      </c>
      <c r="H106" s="136" t="s">
        <v>19</v>
      </c>
      <c r="L106" s="134"/>
      <c r="M106" s="139"/>
      <c r="T106" s="140"/>
      <c r="AT106" s="136" t="s">
        <v>159</v>
      </c>
      <c r="AU106" s="136" t="s">
        <v>77</v>
      </c>
      <c r="AV106" s="11" t="s">
        <v>77</v>
      </c>
      <c r="AW106" s="11" t="s">
        <v>30</v>
      </c>
      <c r="AX106" s="11" t="s">
        <v>69</v>
      </c>
      <c r="AY106" s="136" t="s">
        <v>151</v>
      </c>
    </row>
    <row r="107" spans="2:65" s="12" customFormat="1">
      <c r="B107" s="141"/>
      <c r="D107" s="135" t="s">
        <v>159</v>
      </c>
      <c r="E107" s="142" t="s">
        <v>19</v>
      </c>
      <c r="F107" s="143" t="s">
        <v>2562</v>
      </c>
      <c r="H107" s="144">
        <v>1</v>
      </c>
      <c r="L107" s="141"/>
      <c r="M107" s="146"/>
      <c r="T107" s="147"/>
      <c r="AT107" s="142" t="s">
        <v>159</v>
      </c>
      <c r="AU107" s="142" t="s">
        <v>77</v>
      </c>
      <c r="AV107" s="12" t="s">
        <v>79</v>
      </c>
      <c r="AW107" s="12" t="s">
        <v>30</v>
      </c>
      <c r="AX107" s="12" t="s">
        <v>69</v>
      </c>
      <c r="AY107" s="142" t="s">
        <v>151</v>
      </c>
    </row>
    <row r="108" spans="2:65" s="11" customFormat="1">
      <c r="B108" s="134"/>
      <c r="D108" s="135" t="s">
        <v>159</v>
      </c>
      <c r="E108" s="136" t="s">
        <v>19</v>
      </c>
      <c r="F108" s="137" t="s">
        <v>2563</v>
      </c>
      <c r="H108" s="136" t="s">
        <v>19</v>
      </c>
      <c r="L108" s="134"/>
      <c r="M108" s="139"/>
      <c r="T108" s="140"/>
      <c r="AT108" s="136" t="s">
        <v>159</v>
      </c>
      <c r="AU108" s="136" t="s">
        <v>77</v>
      </c>
      <c r="AV108" s="11" t="s">
        <v>77</v>
      </c>
      <c r="AW108" s="11" t="s">
        <v>30</v>
      </c>
      <c r="AX108" s="11" t="s">
        <v>69</v>
      </c>
      <c r="AY108" s="136" t="s">
        <v>151</v>
      </c>
    </row>
    <row r="109" spans="2:65" s="12" customFormat="1">
      <c r="B109" s="141"/>
      <c r="D109" s="135" t="s">
        <v>159</v>
      </c>
      <c r="E109" s="142" t="s">
        <v>19</v>
      </c>
      <c r="F109" s="143" t="s">
        <v>2564</v>
      </c>
      <c r="H109" s="144">
        <v>1.583</v>
      </c>
      <c r="L109" s="141"/>
      <c r="M109" s="146"/>
      <c r="T109" s="147"/>
      <c r="AT109" s="142" t="s">
        <v>159</v>
      </c>
      <c r="AU109" s="142" t="s">
        <v>77</v>
      </c>
      <c r="AV109" s="12" t="s">
        <v>79</v>
      </c>
      <c r="AW109" s="12" t="s">
        <v>30</v>
      </c>
      <c r="AX109" s="12" t="s">
        <v>69</v>
      </c>
      <c r="AY109" s="142" t="s">
        <v>151</v>
      </c>
    </row>
    <row r="110" spans="2:65" s="12" customFormat="1">
      <c r="B110" s="141"/>
      <c r="D110" s="135" t="s">
        <v>159</v>
      </c>
      <c r="E110" s="142" t="s">
        <v>19</v>
      </c>
      <c r="F110" s="143" t="s">
        <v>2565</v>
      </c>
      <c r="H110" s="144">
        <v>0.41699999999999998</v>
      </c>
      <c r="L110" s="141"/>
      <c r="M110" s="146"/>
      <c r="T110" s="147"/>
      <c r="AT110" s="142" t="s">
        <v>159</v>
      </c>
      <c r="AU110" s="142" t="s">
        <v>77</v>
      </c>
      <c r="AV110" s="12" t="s">
        <v>79</v>
      </c>
      <c r="AW110" s="12" t="s">
        <v>30</v>
      </c>
      <c r="AX110" s="12" t="s">
        <v>69</v>
      </c>
      <c r="AY110" s="142" t="s">
        <v>151</v>
      </c>
    </row>
    <row r="111" spans="2:65" s="13" customFormat="1">
      <c r="B111" s="148"/>
      <c r="D111" s="135" t="s">
        <v>159</v>
      </c>
      <c r="E111" s="149" t="s">
        <v>19</v>
      </c>
      <c r="F111" s="150" t="s">
        <v>163</v>
      </c>
      <c r="H111" s="151">
        <v>7</v>
      </c>
      <c r="L111" s="148"/>
      <c r="M111" s="153"/>
      <c r="T111" s="154"/>
      <c r="AT111" s="149" t="s">
        <v>159</v>
      </c>
      <c r="AU111" s="149" t="s">
        <v>77</v>
      </c>
      <c r="AV111" s="13" t="s">
        <v>164</v>
      </c>
      <c r="AW111" s="13" t="s">
        <v>30</v>
      </c>
      <c r="AX111" s="13" t="s">
        <v>77</v>
      </c>
      <c r="AY111" s="149" t="s">
        <v>151</v>
      </c>
    </row>
    <row r="112" spans="2:65" s="11" customFormat="1">
      <c r="B112" s="134"/>
      <c r="D112" s="135" t="s">
        <v>159</v>
      </c>
      <c r="E112" s="136" t="s">
        <v>19</v>
      </c>
      <c r="F112" s="137" t="s">
        <v>165</v>
      </c>
      <c r="H112" s="136" t="s">
        <v>19</v>
      </c>
      <c r="L112" s="134"/>
      <c r="M112" s="139"/>
      <c r="T112" s="140"/>
      <c r="AT112" s="136" t="s">
        <v>159</v>
      </c>
      <c r="AU112" s="136" t="s">
        <v>77</v>
      </c>
      <c r="AV112" s="11" t="s">
        <v>77</v>
      </c>
      <c r="AW112" s="11" t="s">
        <v>30</v>
      </c>
      <c r="AX112" s="11" t="s">
        <v>69</v>
      </c>
      <c r="AY112" s="136" t="s">
        <v>151</v>
      </c>
    </row>
    <row r="113" spans="2:65" s="1" customFormat="1" ht="16.5" customHeight="1">
      <c r="B113" s="31"/>
      <c r="C113" s="120" t="s">
        <v>164</v>
      </c>
      <c r="D113" s="120" t="s">
        <v>152</v>
      </c>
      <c r="E113" s="121" t="s">
        <v>2566</v>
      </c>
      <c r="F113" s="122" t="s">
        <v>2567</v>
      </c>
      <c r="G113" s="123" t="s">
        <v>248</v>
      </c>
      <c r="H113" s="124">
        <v>24</v>
      </c>
      <c r="I113" s="260"/>
      <c r="J113" s="126">
        <f>ROUND(I113*H113,2)</f>
        <v>0</v>
      </c>
      <c r="K113" s="122" t="s">
        <v>156</v>
      </c>
      <c r="L113" s="127"/>
      <c r="M113" s="128" t="s">
        <v>19</v>
      </c>
      <c r="N113" s="129" t="s">
        <v>40</v>
      </c>
      <c r="P113" s="130">
        <f>O113*H113</f>
        <v>0</v>
      </c>
      <c r="Q113" s="130">
        <v>5.4850000000000003E-2</v>
      </c>
      <c r="R113" s="130">
        <f>Q113*H113</f>
        <v>1.3164</v>
      </c>
      <c r="S113" s="130">
        <v>0</v>
      </c>
      <c r="T113" s="131">
        <f>S113*H113</f>
        <v>0</v>
      </c>
      <c r="AR113" s="132" t="s">
        <v>157</v>
      </c>
      <c r="AT113" s="132" t="s">
        <v>152</v>
      </c>
      <c r="AU113" s="132" t="s">
        <v>77</v>
      </c>
      <c r="AY113" s="16" t="s">
        <v>151</v>
      </c>
      <c r="BE113" s="133">
        <f>IF(N113="základní",J113,0)</f>
        <v>0</v>
      </c>
      <c r="BF113" s="133">
        <f>IF(N113="snížená",J113,0)</f>
        <v>0</v>
      </c>
      <c r="BG113" s="133">
        <f>IF(N113="zákl. přenesená",J113,0)</f>
        <v>0</v>
      </c>
      <c r="BH113" s="133">
        <f>IF(N113="sníž. přenesená",J113,0)</f>
        <v>0</v>
      </c>
      <c r="BI113" s="133">
        <f>IF(N113="nulová",J113,0)</f>
        <v>0</v>
      </c>
      <c r="BJ113" s="16" t="s">
        <v>77</v>
      </c>
      <c r="BK113" s="133">
        <f>ROUND(I113*H113,2)</f>
        <v>0</v>
      </c>
      <c r="BL113" s="16" t="s">
        <v>157</v>
      </c>
      <c r="BM113" s="132" t="s">
        <v>2568</v>
      </c>
    </row>
    <row r="114" spans="2:65" s="11" customFormat="1">
      <c r="B114" s="134"/>
      <c r="D114" s="135" t="s">
        <v>159</v>
      </c>
      <c r="E114" s="136" t="s">
        <v>19</v>
      </c>
      <c r="F114" s="137" t="s">
        <v>2569</v>
      </c>
      <c r="H114" s="136" t="s">
        <v>19</v>
      </c>
      <c r="L114" s="134"/>
      <c r="M114" s="139"/>
      <c r="T114" s="140"/>
      <c r="AT114" s="136" t="s">
        <v>159</v>
      </c>
      <c r="AU114" s="136" t="s">
        <v>77</v>
      </c>
      <c r="AV114" s="11" t="s">
        <v>77</v>
      </c>
      <c r="AW114" s="11" t="s">
        <v>30</v>
      </c>
      <c r="AX114" s="11" t="s">
        <v>69</v>
      </c>
      <c r="AY114" s="136" t="s">
        <v>151</v>
      </c>
    </row>
    <row r="115" spans="2:65" s="12" customFormat="1">
      <c r="B115" s="141"/>
      <c r="D115" s="135" t="s">
        <v>159</v>
      </c>
      <c r="E115" s="142" t="s">
        <v>19</v>
      </c>
      <c r="F115" s="143" t="s">
        <v>2455</v>
      </c>
      <c r="H115" s="144">
        <v>24</v>
      </c>
      <c r="L115" s="141"/>
      <c r="M115" s="146"/>
      <c r="T115" s="147"/>
      <c r="AT115" s="142" t="s">
        <v>159</v>
      </c>
      <c r="AU115" s="142" t="s">
        <v>77</v>
      </c>
      <c r="AV115" s="12" t="s">
        <v>79</v>
      </c>
      <c r="AW115" s="12" t="s">
        <v>30</v>
      </c>
      <c r="AX115" s="12" t="s">
        <v>69</v>
      </c>
      <c r="AY115" s="142" t="s">
        <v>151</v>
      </c>
    </row>
    <row r="116" spans="2:65" s="13" customFormat="1">
      <c r="B116" s="148"/>
      <c r="D116" s="135" t="s">
        <v>159</v>
      </c>
      <c r="E116" s="149" t="s">
        <v>19</v>
      </c>
      <c r="F116" s="150" t="s">
        <v>163</v>
      </c>
      <c r="H116" s="151">
        <v>24</v>
      </c>
      <c r="L116" s="148"/>
      <c r="M116" s="153"/>
      <c r="T116" s="154"/>
      <c r="AT116" s="149" t="s">
        <v>159</v>
      </c>
      <c r="AU116" s="149" t="s">
        <v>77</v>
      </c>
      <c r="AV116" s="13" t="s">
        <v>164</v>
      </c>
      <c r="AW116" s="13" t="s">
        <v>30</v>
      </c>
      <c r="AX116" s="13" t="s">
        <v>77</v>
      </c>
      <c r="AY116" s="149" t="s">
        <v>151</v>
      </c>
    </row>
    <row r="117" spans="2:65" s="11" customFormat="1">
      <c r="B117" s="134"/>
      <c r="D117" s="135" t="s">
        <v>159</v>
      </c>
      <c r="E117" s="136" t="s">
        <v>19</v>
      </c>
      <c r="F117" s="137" t="s">
        <v>165</v>
      </c>
      <c r="H117" s="136" t="s">
        <v>19</v>
      </c>
      <c r="L117" s="134"/>
      <c r="M117" s="139"/>
      <c r="T117" s="140"/>
      <c r="AT117" s="136" t="s">
        <v>159</v>
      </c>
      <c r="AU117" s="136" t="s">
        <v>77</v>
      </c>
      <c r="AV117" s="11" t="s">
        <v>77</v>
      </c>
      <c r="AW117" s="11" t="s">
        <v>30</v>
      </c>
      <c r="AX117" s="11" t="s">
        <v>69</v>
      </c>
      <c r="AY117" s="136" t="s">
        <v>151</v>
      </c>
    </row>
    <row r="118" spans="2:65" s="1" customFormat="1" ht="16.5" customHeight="1">
      <c r="B118" s="31"/>
      <c r="C118" s="120" t="s">
        <v>185</v>
      </c>
      <c r="D118" s="120" t="s">
        <v>152</v>
      </c>
      <c r="E118" s="121" t="s">
        <v>687</v>
      </c>
      <c r="F118" s="122" t="s">
        <v>688</v>
      </c>
      <c r="G118" s="123" t="s">
        <v>155</v>
      </c>
      <c r="H118" s="124">
        <v>9</v>
      </c>
      <c r="I118" s="260"/>
      <c r="J118" s="126">
        <f>ROUND(I118*H118,2)</f>
        <v>0</v>
      </c>
      <c r="K118" s="122" t="s">
        <v>156</v>
      </c>
      <c r="L118" s="127"/>
      <c r="M118" s="128" t="s">
        <v>19</v>
      </c>
      <c r="N118" s="129" t="s">
        <v>40</v>
      </c>
      <c r="P118" s="130">
        <f>O118*H118</f>
        <v>0</v>
      </c>
      <c r="Q118" s="130">
        <v>0.27900000000000003</v>
      </c>
      <c r="R118" s="130">
        <f>Q118*H118</f>
        <v>2.5110000000000001</v>
      </c>
      <c r="S118" s="130">
        <v>0</v>
      </c>
      <c r="T118" s="131">
        <f>S118*H118</f>
        <v>0</v>
      </c>
      <c r="AR118" s="132" t="s">
        <v>157</v>
      </c>
      <c r="AT118" s="132" t="s">
        <v>152</v>
      </c>
      <c r="AU118" s="132" t="s">
        <v>77</v>
      </c>
      <c r="AY118" s="16" t="s">
        <v>151</v>
      </c>
      <c r="BE118" s="133">
        <f>IF(N118="základní",J118,0)</f>
        <v>0</v>
      </c>
      <c r="BF118" s="133">
        <f>IF(N118="snížená",J118,0)</f>
        <v>0</v>
      </c>
      <c r="BG118" s="133">
        <f>IF(N118="zákl. přenesená",J118,0)</f>
        <v>0</v>
      </c>
      <c r="BH118" s="133">
        <f>IF(N118="sníž. přenesená",J118,0)</f>
        <v>0</v>
      </c>
      <c r="BI118" s="133">
        <f>IF(N118="nulová",J118,0)</f>
        <v>0</v>
      </c>
      <c r="BJ118" s="16" t="s">
        <v>77</v>
      </c>
      <c r="BK118" s="133">
        <f>ROUND(I118*H118,2)</f>
        <v>0</v>
      </c>
      <c r="BL118" s="16" t="s">
        <v>157</v>
      </c>
      <c r="BM118" s="132" t="s">
        <v>2570</v>
      </c>
    </row>
    <row r="119" spans="2:65" s="11" customFormat="1">
      <c r="B119" s="134"/>
      <c r="D119" s="135" t="s">
        <v>159</v>
      </c>
      <c r="E119" s="136" t="s">
        <v>19</v>
      </c>
      <c r="F119" s="137" t="s">
        <v>2571</v>
      </c>
      <c r="H119" s="136" t="s">
        <v>19</v>
      </c>
      <c r="L119" s="134"/>
      <c r="M119" s="139"/>
      <c r="T119" s="140"/>
      <c r="AT119" s="136" t="s">
        <v>159</v>
      </c>
      <c r="AU119" s="136" t="s">
        <v>77</v>
      </c>
      <c r="AV119" s="11" t="s">
        <v>77</v>
      </c>
      <c r="AW119" s="11" t="s">
        <v>30</v>
      </c>
      <c r="AX119" s="11" t="s">
        <v>69</v>
      </c>
      <c r="AY119" s="136" t="s">
        <v>151</v>
      </c>
    </row>
    <row r="120" spans="2:65" s="12" customFormat="1">
      <c r="B120" s="141"/>
      <c r="D120" s="135" t="s">
        <v>159</v>
      </c>
      <c r="E120" s="142" t="s">
        <v>19</v>
      </c>
      <c r="F120" s="143" t="s">
        <v>79</v>
      </c>
      <c r="H120" s="144">
        <v>2</v>
      </c>
      <c r="L120" s="141"/>
      <c r="M120" s="146"/>
      <c r="T120" s="147"/>
      <c r="AT120" s="142" t="s">
        <v>159</v>
      </c>
      <c r="AU120" s="142" t="s">
        <v>77</v>
      </c>
      <c r="AV120" s="12" t="s">
        <v>79</v>
      </c>
      <c r="AW120" s="12" t="s">
        <v>30</v>
      </c>
      <c r="AX120" s="12" t="s">
        <v>69</v>
      </c>
      <c r="AY120" s="142" t="s">
        <v>151</v>
      </c>
    </row>
    <row r="121" spans="2:65" s="11" customFormat="1">
      <c r="B121" s="134"/>
      <c r="D121" s="135" t="s">
        <v>159</v>
      </c>
      <c r="E121" s="136" t="s">
        <v>19</v>
      </c>
      <c r="F121" s="137" t="s">
        <v>2572</v>
      </c>
      <c r="H121" s="136" t="s">
        <v>19</v>
      </c>
      <c r="L121" s="134"/>
      <c r="M121" s="139"/>
      <c r="T121" s="140"/>
      <c r="AT121" s="136" t="s">
        <v>159</v>
      </c>
      <c r="AU121" s="136" t="s">
        <v>77</v>
      </c>
      <c r="AV121" s="11" t="s">
        <v>77</v>
      </c>
      <c r="AW121" s="11" t="s">
        <v>30</v>
      </c>
      <c r="AX121" s="11" t="s">
        <v>69</v>
      </c>
      <c r="AY121" s="136" t="s">
        <v>151</v>
      </c>
    </row>
    <row r="122" spans="2:65" s="12" customFormat="1">
      <c r="B122" s="141"/>
      <c r="D122" s="135" t="s">
        <v>159</v>
      </c>
      <c r="E122" s="142" t="s">
        <v>19</v>
      </c>
      <c r="F122" s="143" t="s">
        <v>79</v>
      </c>
      <c r="H122" s="144">
        <v>2</v>
      </c>
      <c r="L122" s="141"/>
      <c r="M122" s="146"/>
      <c r="T122" s="147"/>
      <c r="AT122" s="142" t="s">
        <v>159</v>
      </c>
      <c r="AU122" s="142" t="s">
        <v>77</v>
      </c>
      <c r="AV122" s="12" t="s">
        <v>79</v>
      </c>
      <c r="AW122" s="12" t="s">
        <v>30</v>
      </c>
      <c r="AX122" s="12" t="s">
        <v>69</v>
      </c>
      <c r="AY122" s="142" t="s">
        <v>151</v>
      </c>
    </row>
    <row r="123" spans="2:65" s="11" customFormat="1">
      <c r="B123" s="134"/>
      <c r="D123" s="135" t="s">
        <v>159</v>
      </c>
      <c r="E123" s="136" t="s">
        <v>19</v>
      </c>
      <c r="F123" s="137" t="s">
        <v>2573</v>
      </c>
      <c r="H123" s="136" t="s">
        <v>19</v>
      </c>
      <c r="L123" s="134"/>
      <c r="M123" s="139"/>
      <c r="T123" s="140"/>
      <c r="AT123" s="136" t="s">
        <v>159</v>
      </c>
      <c r="AU123" s="136" t="s">
        <v>77</v>
      </c>
      <c r="AV123" s="11" t="s">
        <v>77</v>
      </c>
      <c r="AW123" s="11" t="s">
        <v>30</v>
      </c>
      <c r="AX123" s="11" t="s">
        <v>69</v>
      </c>
      <c r="AY123" s="136" t="s">
        <v>151</v>
      </c>
    </row>
    <row r="124" spans="2:65" s="12" customFormat="1">
      <c r="B124" s="141"/>
      <c r="D124" s="135" t="s">
        <v>159</v>
      </c>
      <c r="E124" s="142" t="s">
        <v>19</v>
      </c>
      <c r="F124" s="143" t="s">
        <v>79</v>
      </c>
      <c r="H124" s="144">
        <v>2</v>
      </c>
      <c r="L124" s="141"/>
      <c r="M124" s="146"/>
      <c r="T124" s="147"/>
      <c r="AT124" s="142" t="s">
        <v>159</v>
      </c>
      <c r="AU124" s="142" t="s">
        <v>77</v>
      </c>
      <c r="AV124" s="12" t="s">
        <v>79</v>
      </c>
      <c r="AW124" s="12" t="s">
        <v>30</v>
      </c>
      <c r="AX124" s="12" t="s">
        <v>69</v>
      </c>
      <c r="AY124" s="142" t="s">
        <v>151</v>
      </c>
    </row>
    <row r="125" spans="2:65" s="11" customFormat="1">
      <c r="B125" s="134"/>
      <c r="D125" s="135" t="s">
        <v>159</v>
      </c>
      <c r="E125" s="136" t="s">
        <v>19</v>
      </c>
      <c r="F125" s="137" t="s">
        <v>2551</v>
      </c>
      <c r="H125" s="136" t="s">
        <v>19</v>
      </c>
      <c r="L125" s="134"/>
      <c r="M125" s="139"/>
      <c r="T125" s="140"/>
      <c r="AT125" s="136" t="s">
        <v>159</v>
      </c>
      <c r="AU125" s="136" t="s">
        <v>77</v>
      </c>
      <c r="AV125" s="11" t="s">
        <v>77</v>
      </c>
      <c r="AW125" s="11" t="s">
        <v>30</v>
      </c>
      <c r="AX125" s="11" t="s">
        <v>69</v>
      </c>
      <c r="AY125" s="136" t="s">
        <v>151</v>
      </c>
    </row>
    <row r="126" spans="2:65" s="12" customFormat="1">
      <c r="B126" s="141"/>
      <c r="D126" s="135" t="s">
        <v>159</v>
      </c>
      <c r="E126" s="142" t="s">
        <v>19</v>
      </c>
      <c r="F126" s="143" t="s">
        <v>79</v>
      </c>
      <c r="H126" s="144">
        <v>2</v>
      </c>
      <c r="L126" s="141"/>
      <c r="M126" s="146"/>
      <c r="T126" s="147"/>
      <c r="AT126" s="142" t="s">
        <v>159</v>
      </c>
      <c r="AU126" s="142" t="s">
        <v>77</v>
      </c>
      <c r="AV126" s="12" t="s">
        <v>79</v>
      </c>
      <c r="AW126" s="12" t="s">
        <v>30</v>
      </c>
      <c r="AX126" s="12" t="s">
        <v>69</v>
      </c>
      <c r="AY126" s="142" t="s">
        <v>151</v>
      </c>
    </row>
    <row r="127" spans="2:65" s="11" customFormat="1">
      <c r="B127" s="134"/>
      <c r="D127" s="135" t="s">
        <v>159</v>
      </c>
      <c r="E127" s="136" t="s">
        <v>19</v>
      </c>
      <c r="F127" s="137" t="s">
        <v>684</v>
      </c>
      <c r="H127" s="136" t="s">
        <v>19</v>
      </c>
      <c r="L127" s="134"/>
      <c r="M127" s="139"/>
      <c r="T127" s="140"/>
      <c r="AT127" s="136" t="s">
        <v>159</v>
      </c>
      <c r="AU127" s="136" t="s">
        <v>77</v>
      </c>
      <c r="AV127" s="11" t="s">
        <v>77</v>
      </c>
      <c r="AW127" s="11" t="s">
        <v>30</v>
      </c>
      <c r="AX127" s="11" t="s">
        <v>69</v>
      </c>
      <c r="AY127" s="136" t="s">
        <v>151</v>
      </c>
    </row>
    <row r="128" spans="2:65" s="12" customFormat="1">
      <c r="B128" s="141"/>
      <c r="D128" s="135" t="s">
        <v>159</v>
      </c>
      <c r="E128" s="142" t="s">
        <v>19</v>
      </c>
      <c r="F128" s="143" t="s">
        <v>77</v>
      </c>
      <c r="H128" s="144">
        <v>1</v>
      </c>
      <c r="L128" s="141"/>
      <c r="M128" s="146"/>
      <c r="T128" s="147"/>
      <c r="AT128" s="142" t="s">
        <v>159</v>
      </c>
      <c r="AU128" s="142" t="s">
        <v>77</v>
      </c>
      <c r="AV128" s="12" t="s">
        <v>79</v>
      </c>
      <c r="AW128" s="12" t="s">
        <v>30</v>
      </c>
      <c r="AX128" s="12" t="s">
        <v>69</v>
      </c>
      <c r="AY128" s="142" t="s">
        <v>151</v>
      </c>
    </row>
    <row r="129" spans="2:65" s="13" customFormat="1">
      <c r="B129" s="148"/>
      <c r="D129" s="135" t="s">
        <v>159</v>
      </c>
      <c r="E129" s="149" t="s">
        <v>19</v>
      </c>
      <c r="F129" s="150" t="s">
        <v>163</v>
      </c>
      <c r="H129" s="151">
        <v>9</v>
      </c>
      <c r="L129" s="148"/>
      <c r="M129" s="153"/>
      <c r="T129" s="154"/>
      <c r="AT129" s="149" t="s">
        <v>159</v>
      </c>
      <c r="AU129" s="149" t="s">
        <v>77</v>
      </c>
      <c r="AV129" s="13" t="s">
        <v>164</v>
      </c>
      <c r="AW129" s="13" t="s">
        <v>30</v>
      </c>
      <c r="AX129" s="13" t="s">
        <v>77</v>
      </c>
      <c r="AY129" s="149" t="s">
        <v>151</v>
      </c>
    </row>
    <row r="130" spans="2:65" s="11" customFormat="1">
      <c r="B130" s="134"/>
      <c r="D130" s="135" t="s">
        <v>159</v>
      </c>
      <c r="E130" s="136" t="s">
        <v>19</v>
      </c>
      <c r="F130" s="137" t="s">
        <v>165</v>
      </c>
      <c r="H130" s="136" t="s">
        <v>19</v>
      </c>
      <c r="L130" s="134"/>
      <c r="M130" s="139"/>
      <c r="T130" s="140"/>
      <c r="AT130" s="136" t="s">
        <v>159</v>
      </c>
      <c r="AU130" s="136" t="s">
        <v>77</v>
      </c>
      <c r="AV130" s="11" t="s">
        <v>77</v>
      </c>
      <c r="AW130" s="11" t="s">
        <v>30</v>
      </c>
      <c r="AX130" s="11" t="s">
        <v>69</v>
      </c>
      <c r="AY130" s="136" t="s">
        <v>151</v>
      </c>
    </row>
    <row r="131" spans="2:65" s="1" customFormat="1" ht="16.5" customHeight="1">
      <c r="B131" s="31"/>
      <c r="C131" s="120" t="s">
        <v>192</v>
      </c>
      <c r="D131" s="120" t="s">
        <v>152</v>
      </c>
      <c r="E131" s="121" t="s">
        <v>2574</v>
      </c>
      <c r="F131" s="122" t="s">
        <v>2575</v>
      </c>
      <c r="G131" s="123" t="s">
        <v>155</v>
      </c>
      <c r="H131" s="124">
        <v>1</v>
      </c>
      <c r="I131" s="260"/>
      <c r="J131" s="126">
        <f>ROUND(I131*H131,2)</f>
        <v>0</v>
      </c>
      <c r="K131" s="122" t="s">
        <v>156</v>
      </c>
      <c r="L131" s="127"/>
      <c r="M131" s="128" t="s">
        <v>19</v>
      </c>
      <c r="N131" s="129" t="s">
        <v>40</v>
      </c>
      <c r="P131" s="130">
        <f>O131*H131</f>
        <v>0</v>
      </c>
      <c r="Q131" s="130">
        <v>0.36997000000000002</v>
      </c>
      <c r="R131" s="130">
        <f>Q131*H131</f>
        <v>0.36997000000000002</v>
      </c>
      <c r="S131" s="130">
        <v>0</v>
      </c>
      <c r="T131" s="131">
        <f>S131*H131</f>
        <v>0</v>
      </c>
      <c r="AR131" s="132" t="s">
        <v>157</v>
      </c>
      <c r="AT131" s="132" t="s">
        <v>152</v>
      </c>
      <c r="AU131" s="132" t="s">
        <v>77</v>
      </c>
      <c r="AY131" s="16" t="s">
        <v>151</v>
      </c>
      <c r="BE131" s="133">
        <f>IF(N131="základní",J131,0)</f>
        <v>0</v>
      </c>
      <c r="BF131" s="133">
        <f>IF(N131="snížená",J131,0)</f>
        <v>0</v>
      </c>
      <c r="BG131" s="133">
        <f>IF(N131="zákl. přenesená",J131,0)</f>
        <v>0</v>
      </c>
      <c r="BH131" s="133">
        <f>IF(N131="sníž. přenesená",J131,0)</f>
        <v>0</v>
      </c>
      <c r="BI131" s="133">
        <f>IF(N131="nulová",J131,0)</f>
        <v>0</v>
      </c>
      <c r="BJ131" s="16" t="s">
        <v>77</v>
      </c>
      <c r="BK131" s="133">
        <f>ROUND(I131*H131,2)</f>
        <v>0</v>
      </c>
      <c r="BL131" s="16" t="s">
        <v>157</v>
      </c>
      <c r="BM131" s="132" t="s">
        <v>2576</v>
      </c>
    </row>
    <row r="132" spans="2:65" s="11" customFormat="1">
      <c r="B132" s="134"/>
      <c r="D132" s="135" t="s">
        <v>159</v>
      </c>
      <c r="E132" s="136" t="s">
        <v>19</v>
      </c>
      <c r="F132" s="137" t="s">
        <v>2577</v>
      </c>
      <c r="H132" s="136" t="s">
        <v>19</v>
      </c>
      <c r="L132" s="134"/>
      <c r="M132" s="139"/>
      <c r="T132" s="140"/>
      <c r="AT132" s="136" t="s">
        <v>159</v>
      </c>
      <c r="AU132" s="136" t="s">
        <v>77</v>
      </c>
      <c r="AV132" s="11" t="s">
        <v>77</v>
      </c>
      <c r="AW132" s="11" t="s">
        <v>30</v>
      </c>
      <c r="AX132" s="11" t="s">
        <v>69</v>
      </c>
      <c r="AY132" s="136" t="s">
        <v>151</v>
      </c>
    </row>
    <row r="133" spans="2:65" s="12" customFormat="1">
      <c r="B133" s="141"/>
      <c r="D133" s="135" t="s">
        <v>159</v>
      </c>
      <c r="E133" s="142" t="s">
        <v>19</v>
      </c>
      <c r="F133" s="143" t="s">
        <v>77</v>
      </c>
      <c r="H133" s="144">
        <v>1</v>
      </c>
      <c r="L133" s="141"/>
      <c r="M133" s="146"/>
      <c r="T133" s="147"/>
      <c r="AT133" s="142" t="s">
        <v>159</v>
      </c>
      <c r="AU133" s="142" t="s">
        <v>77</v>
      </c>
      <c r="AV133" s="12" t="s">
        <v>79</v>
      </c>
      <c r="AW133" s="12" t="s">
        <v>30</v>
      </c>
      <c r="AX133" s="12" t="s">
        <v>69</v>
      </c>
      <c r="AY133" s="142" t="s">
        <v>151</v>
      </c>
    </row>
    <row r="134" spans="2:65" s="13" customFormat="1">
      <c r="B134" s="148"/>
      <c r="D134" s="135" t="s">
        <v>159</v>
      </c>
      <c r="E134" s="149" t="s">
        <v>19</v>
      </c>
      <c r="F134" s="150" t="s">
        <v>163</v>
      </c>
      <c r="H134" s="151">
        <v>1</v>
      </c>
      <c r="L134" s="148"/>
      <c r="M134" s="153"/>
      <c r="T134" s="154"/>
      <c r="AT134" s="149" t="s">
        <v>159</v>
      </c>
      <c r="AU134" s="149" t="s">
        <v>77</v>
      </c>
      <c r="AV134" s="13" t="s">
        <v>164</v>
      </c>
      <c r="AW134" s="13" t="s">
        <v>30</v>
      </c>
      <c r="AX134" s="13" t="s">
        <v>77</v>
      </c>
      <c r="AY134" s="149" t="s">
        <v>151</v>
      </c>
    </row>
    <row r="135" spans="2:65" s="11" customFormat="1">
      <c r="B135" s="134"/>
      <c r="D135" s="135" t="s">
        <v>159</v>
      </c>
      <c r="E135" s="136" t="s">
        <v>19</v>
      </c>
      <c r="F135" s="137" t="s">
        <v>165</v>
      </c>
      <c r="H135" s="136" t="s">
        <v>19</v>
      </c>
      <c r="L135" s="134"/>
      <c r="M135" s="139"/>
      <c r="T135" s="140"/>
      <c r="AT135" s="136" t="s">
        <v>159</v>
      </c>
      <c r="AU135" s="136" t="s">
        <v>77</v>
      </c>
      <c r="AV135" s="11" t="s">
        <v>77</v>
      </c>
      <c r="AW135" s="11" t="s">
        <v>30</v>
      </c>
      <c r="AX135" s="11" t="s">
        <v>69</v>
      </c>
      <c r="AY135" s="136" t="s">
        <v>151</v>
      </c>
    </row>
    <row r="136" spans="2:65" s="1" customFormat="1" ht="16.5" customHeight="1">
      <c r="B136" s="31"/>
      <c r="C136" s="120" t="s">
        <v>197</v>
      </c>
      <c r="D136" s="120" t="s">
        <v>152</v>
      </c>
      <c r="E136" s="121" t="s">
        <v>2578</v>
      </c>
      <c r="F136" s="122" t="s">
        <v>2579</v>
      </c>
      <c r="G136" s="123" t="s">
        <v>155</v>
      </c>
      <c r="H136" s="124">
        <v>2</v>
      </c>
      <c r="I136" s="260"/>
      <c r="J136" s="126">
        <f>ROUND(I136*H136,2)</f>
        <v>0</v>
      </c>
      <c r="K136" s="122" t="s">
        <v>156</v>
      </c>
      <c r="L136" s="127"/>
      <c r="M136" s="128" t="s">
        <v>19</v>
      </c>
      <c r="N136" s="129" t="s">
        <v>40</v>
      </c>
      <c r="P136" s="130">
        <f>O136*H136</f>
        <v>0</v>
      </c>
      <c r="Q136" s="130">
        <v>0.40600000000000003</v>
      </c>
      <c r="R136" s="130">
        <f>Q136*H136</f>
        <v>0.81200000000000006</v>
      </c>
      <c r="S136" s="130">
        <v>0</v>
      </c>
      <c r="T136" s="131">
        <f>S136*H136</f>
        <v>0</v>
      </c>
      <c r="AR136" s="132" t="s">
        <v>157</v>
      </c>
      <c r="AT136" s="132" t="s">
        <v>152</v>
      </c>
      <c r="AU136" s="132" t="s">
        <v>77</v>
      </c>
      <c r="AY136" s="16" t="s">
        <v>151</v>
      </c>
      <c r="BE136" s="133">
        <f>IF(N136="základní",J136,0)</f>
        <v>0</v>
      </c>
      <c r="BF136" s="133">
        <f>IF(N136="snížená",J136,0)</f>
        <v>0</v>
      </c>
      <c r="BG136" s="133">
        <f>IF(N136="zákl. přenesená",J136,0)</f>
        <v>0</v>
      </c>
      <c r="BH136" s="133">
        <f>IF(N136="sníž. přenesená",J136,0)</f>
        <v>0</v>
      </c>
      <c r="BI136" s="133">
        <f>IF(N136="nulová",J136,0)</f>
        <v>0</v>
      </c>
      <c r="BJ136" s="16" t="s">
        <v>77</v>
      </c>
      <c r="BK136" s="133">
        <f>ROUND(I136*H136,2)</f>
        <v>0</v>
      </c>
      <c r="BL136" s="16" t="s">
        <v>157</v>
      </c>
      <c r="BM136" s="132" t="s">
        <v>2580</v>
      </c>
    </row>
    <row r="137" spans="2:65" s="11" customFormat="1">
      <c r="B137" s="134"/>
      <c r="D137" s="135" t="s">
        <v>159</v>
      </c>
      <c r="E137" s="136" t="s">
        <v>19</v>
      </c>
      <c r="F137" s="137" t="s">
        <v>2581</v>
      </c>
      <c r="H137" s="136" t="s">
        <v>19</v>
      </c>
      <c r="L137" s="134"/>
      <c r="M137" s="139"/>
      <c r="T137" s="140"/>
      <c r="AT137" s="136" t="s">
        <v>159</v>
      </c>
      <c r="AU137" s="136" t="s">
        <v>77</v>
      </c>
      <c r="AV137" s="11" t="s">
        <v>77</v>
      </c>
      <c r="AW137" s="11" t="s">
        <v>30</v>
      </c>
      <c r="AX137" s="11" t="s">
        <v>69</v>
      </c>
      <c r="AY137" s="136" t="s">
        <v>151</v>
      </c>
    </row>
    <row r="138" spans="2:65" s="12" customFormat="1">
      <c r="B138" s="141"/>
      <c r="D138" s="135" t="s">
        <v>159</v>
      </c>
      <c r="E138" s="142" t="s">
        <v>19</v>
      </c>
      <c r="F138" s="143" t="s">
        <v>2582</v>
      </c>
      <c r="H138" s="144">
        <v>2</v>
      </c>
      <c r="L138" s="141"/>
      <c r="M138" s="146"/>
      <c r="T138" s="147"/>
      <c r="AT138" s="142" t="s">
        <v>159</v>
      </c>
      <c r="AU138" s="142" t="s">
        <v>77</v>
      </c>
      <c r="AV138" s="12" t="s">
        <v>79</v>
      </c>
      <c r="AW138" s="12" t="s">
        <v>30</v>
      </c>
      <c r="AX138" s="12" t="s">
        <v>69</v>
      </c>
      <c r="AY138" s="142" t="s">
        <v>151</v>
      </c>
    </row>
    <row r="139" spans="2:65" s="13" customFormat="1">
      <c r="B139" s="148"/>
      <c r="D139" s="135" t="s">
        <v>159</v>
      </c>
      <c r="E139" s="149" t="s">
        <v>19</v>
      </c>
      <c r="F139" s="150" t="s">
        <v>163</v>
      </c>
      <c r="H139" s="151">
        <v>2</v>
      </c>
      <c r="L139" s="148"/>
      <c r="M139" s="153"/>
      <c r="T139" s="154"/>
      <c r="AT139" s="149" t="s">
        <v>159</v>
      </c>
      <c r="AU139" s="149" t="s">
        <v>77</v>
      </c>
      <c r="AV139" s="13" t="s">
        <v>164</v>
      </c>
      <c r="AW139" s="13" t="s">
        <v>30</v>
      </c>
      <c r="AX139" s="13" t="s">
        <v>77</v>
      </c>
      <c r="AY139" s="149" t="s">
        <v>151</v>
      </c>
    </row>
    <row r="140" spans="2:65" s="11" customFormat="1">
      <c r="B140" s="134"/>
      <c r="D140" s="135" t="s">
        <v>159</v>
      </c>
      <c r="E140" s="136" t="s">
        <v>19</v>
      </c>
      <c r="F140" s="137" t="s">
        <v>165</v>
      </c>
      <c r="H140" s="136" t="s">
        <v>19</v>
      </c>
      <c r="L140" s="134"/>
      <c r="M140" s="139"/>
      <c r="T140" s="140"/>
      <c r="AT140" s="136" t="s">
        <v>159</v>
      </c>
      <c r="AU140" s="136" t="s">
        <v>77</v>
      </c>
      <c r="AV140" s="11" t="s">
        <v>77</v>
      </c>
      <c r="AW140" s="11" t="s">
        <v>30</v>
      </c>
      <c r="AX140" s="11" t="s">
        <v>69</v>
      </c>
      <c r="AY140" s="136" t="s">
        <v>151</v>
      </c>
    </row>
    <row r="141" spans="2:65" s="1" customFormat="1" ht="16.5" customHeight="1">
      <c r="B141" s="31"/>
      <c r="C141" s="120" t="s">
        <v>200</v>
      </c>
      <c r="D141" s="120" t="s">
        <v>152</v>
      </c>
      <c r="E141" s="121" t="s">
        <v>2583</v>
      </c>
      <c r="F141" s="122" t="s">
        <v>2584</v>
      </c>
      <c r="G141" s="123" t="s">
        <v>155</v>
      </c>
      <c r="H141" s="124">
        <v>2</v>
      </c>
      <c r="I141" s="260"/>
      <c r="J141" s="126">
        <f>ROUND(I141*H141,2)</f>
        <v>0</v>
      </c>
      <c r="K141" s="122" t="s">
        <v>156</v>
      </c>
      <c r="L141" s="127"/>
      <c r="M141" s="128" t="s">
        <v>19</v>
      </c>
      <c r="N141" s="129" t="s">
        <v>40</v>
      </c>
      <c r="P141" s="130">
        <f>O141*H141</f>
        <v>0</v>
      </c>
      <c r="Q141" s="130">
        <v>0</v>
      </c>
      <c r="R141" s="130">
        <f>Q141*H141</f>
        <v>0</v>
      </c>
      <c r="S141" s="130">
        <v>0</v>
      </c>
      <c r="T141" s="131">
        <f>S141*H141</f>
        <v>0</v>
      </c>
      <c r="AR141" s="132" t="s">
        <v>157</v>
      </c>
      <c r="AT141" s="132" t="s">
        <v>152</v>
      </c>
      <c r="AU141" s="132" t="s">
        <v>77</v>
      </c>
      <c r="AY141" s="16" t="s">
        <v>151</v>
      </c>
      <c r="BE141" s="133">
        <f>IF(N141="základní",J141,0)</f>
        <v>0</v>
      </c>
      <c r="BF141" s="133">
        <f>IF(N141="snížená",J141,0)</f>
        <v>0</v>
      </c>
      <c r="BG141" s="133">
        <f>IF(N141="zákl. přenesená",J141,0)</f>
        <v>0</v>
      </c>
      <c r="BH141" s="133">
        <f>IF(N141="sníž. přenesená",J141,0)</f>
        <v>0</v>
      </c>
      <c r="BI141" s="133">
        <f>IF(N141="nulová",J141,0)</f>
        <v>0</v>
      </c>
      <c r="BJ141" s="16" t="s">
        <v>77</v>
      </c>
      <c r="BK141" s="133">
        <f>ROUND(I141*H141,2)</f>
        <v>0</v>
      </c>
      <c r="BL141" s="16" t="s">
        <v>157</v>
      </c>
      <c r="BM141" s="132" t="s">
        <v>2585</v>
      </c>
    </row>
    <row r="142" spans="2:65" s="11" customFormat="1">
      <c r="B142" s="134"/>
      <c r="D142" s="135" t="s">
        <v>159</v>
      </c>
      <c r="E142" s="136" t="s">
        <v>19</v>
      </c>
      <c r="F142" s="137" t="s">
        <v>2581</v>
      </c>
      <c r="H142" s="136" t="s">
        <v>19</v>
      </c>
      <c r="L142" s="134"/>
      <c r="M142" s="139"/>
      <c r="T142" s="140"/>
      <c r="AT142" s="136" t="s">
        <v>159</v>
      </c>
      <c r="AU142" s="136" t="s">
        <v>77</v>
      </c>
      <c r="AV142" s="11" t="s">
        <v>77</v>
      </c>
      <c r="AW142" s="11" t="s">
        <v>30</v>
      </c>
      <c r="AX142" s="11" t="s">
        <v>69</v>
      </c>
      <c r="AY142" s="136" t="s">
        <v>151</v>
      </c>
    </row>
    <row r="143" spans="2:65" s="12" customFormat="1">
      <c r="B143" s="141"/>
      <c r="D143" s="135" t="s">
        <v>159</v>
      </c>
      <c r="E143" s="142" t="s">
        <v>19</v>
      </c>
      <c r="F143" s="143" t="s">
        <v>2582</v>
      </c>
      <c r="H143" s="144">
        <v>2</v>
      </c>
      <c r="L143" s="141"/>
      <c r="M143" s="146"/>
      <c r="T143" s="147"/>
      <c r="AT143" s="142" t="s">
        <v>159</v>
      </c>
      <c r="AU143" s="142" t="s">
        <v>77</v>
      </c>
      <c r="AV143" s="12" t="s">
        <v>79</v>
      </c>
      <c r="AW143" s="12" t="s">
        <v>30</v>
      </c>
      <c r="AX143" s="12" t="s">
        <v>69</v>
      </c>
      <c r="AY143" s="142" t="s">
        <v>151</v>
      </c>
    </row>
    <row r="144" spans="2:65" s="13" customFormat="1">
      <c r="B144" s="148"/>
      <c r="D144" s="135" t="s">
        <v>159</v>
      </c>
      <c r="E144" s="149" t="s">
        <v>19</v>
      </c>
      <c r="F144" s="150" t="s">
        <v>163</v>
      </c>
      <c r="H144" s="151">
        <v>2</v>
      </c>
      <c r="L144" s="148"/>
      <c r="M144" s="153"/>
      <c r="T144" s="154"/>
      <c r="AT144" s="149" t="s">
        <v>159</v>
      </c>
      <c r="AU144" s="149" t="s">
        <v>77</v>
      </c>
      <c r="AV144" s="13" t="s">
        <v>164</v>
      </c>
      <c r="AW144" s="13" t="s">
        <v>30</v>
      </c>
      <c r="AX144" s="13" t="s">
        <v>77</v>
      </c>
      <c r="AY144" s="149" t="s">
        <v>151</v>
      </c>
    </row>
    <row r="145" spans="2:65" s="11" customFormat="1">
      <c r="B145" s="134"/>
      <c r="D145" s="135" t="s">
        <v>159</v>
      </c>
      <c r="E145" s="136" t="s">
        <v>19</v>
      </c>
      <c r="F145" s="137" t="s">
        <v>165</v>
      </c>
      <c r="H145" s="136" t="s">
        <v>19</v>
      </c>
      <c r="L145" s="134"/>
      <c r="M145" s="139"/>
      <c r="T145" s="140"/>
      <c r="AT145" s="136" t="s">
        <v>159</v>
      </c>
      <c r="AU145" s="136" t="s">
        <v>77</v>
      </c>
      <c r="AV145" s="11" t="s">
        <v>77</v>
      </c>
      <c r="AW145" s="11" t="s">
        <v>30</v>
      </c>
      <c r="AX145" s="11" t="s">
        <v>69</v>
      </c>
      <c r="AY145" s="136" t="s">
        <v>151</v>
      </c>
    </row>
    <row r="146" spans="2:65" s="1" customFormat="1" ht="16.5" customHeight="1">
      <c r="B146" s="31"/>
      <c r="C146" s="120" t="s">
        <v>210</v>
      </c>
      <c r="D146" s="120" t="s">
        <v>152</v>
      </c>
      <c r="E146" s="121" t="s">
        <v>166</v>
      </c>
      <c r="F146" s="122" t="s">
        <v>167</v>
      </c>
      <c r="G146" s="123" t="s">
        <v>155</v>
      </c>
      <c r="H146" s="124">
        <v>15</v>
      </c>
      <c r="I146" s="260"/>
      <c r="J146" s="126">
        <f>ROUND(I146*H146,2)</f>
        <v>0</v>
      </c>
      <c r="K146" s="122" t="s">
        <v>156</v>
      </c>
      <c r="L146" s="127"/>
      <c r="M146" s="128" t="s">
        <v>19</v>
      </c>
      <c r="N146" s="129" t="s">
        <v>40</v>
      </c>
      <c r="P146" s="130">
        <f>O146*H146</f>
        <v>0</v>
      </c>
      <c r="Q146" s="130">
        <v>0.25684000000000001</v>
      </c>
      <c r="R146" s="130">
        <f>Q146*H146</f>
        <v>3.8526000000000002</v>
      </c>
      <c r="S146" s="130">
        <v>0</v>
      </c>
      <c r="T146" s="131">
        <f>S146*H146</f>
        <v>0</v>
      </c>
      <c r="AR146" s="132" t="s">
        <v>157</v>
      </c>
      <c r="AT146" s="132" t="s">
        <v>152</v>
      </c>
      <c r="AU146" s="132" t="s">
        <v>77</v>
      </c>
      <c r="AY146" s="16" t="s">
        <v>151</v>
      </c>
      <c r="BE146" s="133">
        <f>IF(N146="základní",J146,0)</f>
        <v>0</v>
      </c>
      <c r="BF146" s="133">
        <f>IF(N146="snížená",J146,0)</f>
        <v>0</v>
      </c>
      <c r="BG146" s="133">
        <f>IF(N146="zákl. přenesená",J146,0)</f>
        <v>0</v>
      </c>
      <c r="BH146" s="133">
        <f>IF(N146="sníž. přenesená",J146,0)</f>
        <v>0</v>
      </c>
      <c r="BI146" s="133">
        <f>IF(N146="nulová",J146,0)</f>
        <v>0</v>
      </c>
      <c r="BJ146" s="16" t="s">
        <v>77</v>
      </c>
      <c r="BK146" s="133">
        <f>ROUND(I146*H146,2)</f>
        <v>0</v>
      </c>
      <c r="BL146" s="16" t="s">
        <v>157</v>
      </c>
      <c r="BM146" s="132" t="s">
        <v>2586</v>
      </c>
    </row>
    <row r="147" spans="2:65" s="11" customFormat="1">
      <c r="B147" s="134"/>
      <c r="D147" s="135" t="s">
        <v>159</v>
      </c>
      <c r="E147" s="136" t="s">
        <v>19</v>
      </c>
      <c r="F147" s="137" t="s">
        <v>2587</v>
      </c>
      <c r="H147" s="136" t="s">
        <v>19</v>
      </c>
      <c r="L147" s="134"/>
      <c r="M147" s="139"/>
      <c r="T147" s="140"/>
      <c r="AT147" s="136" t="s">
        <v>159</v>
      </c>
      <c r="AU147" s="136" t="s">
        <v>77</v>
      </c>
      <c r="AV147" s="11" t="s">
        <v>77</v>
      </c>
      <c r="AW147" s="11" t="s">
        <v>30</v>
      </c>
      <c r="AX147" s="11" t="s">
        <v>69</v>
      </c>
      <c r="AY147" s="136" t="s">
        <v>151</v>
      </c>
    </row>
    <row r="148" spans="2:65" s="12" customFormat="1">
      <c r="B148" s="141"/>
      <c r="D148" s="135" t="s">
        <v>159</v>
      </c>
      <c r="E148" s="142" t="s">
        <v>19</v>
      </c>
      <c r="F148" s="143" t="s">
        <v>79</v>
      </c>
      <c r="H148" s="144">
        <v>2</v>
      </c>
      <c r="L148" s="141"/>
      <c r="M148" s="146"/>
      <c r="T148" s="147"/>
      <c r="AT148" s="142" t="s">
        <v>159</v>
      </c>
      <c r="AU148" s="142" t="s">
        <v>77</v>
      </c>
      <c r="AV148" s="12" t="s">
        <v>79</v>
      </c>
      <c r="AW148" s="12" t="s">
        <v>30</v>
      </c>
      <c r="AX148" s="12" t="s">
        <v>69</v>
      </c>
      <c r="AY148" s="142" t="s">
        <v>151</v>
      </c>
    </row>
    <row r="149" spans="2:65" s="11" customFormat="1">
      <c r="B149" s="134"/>
      <c r="D149" s="135" t="s">
        <v>159</v>
      </c>
      <c r="E149" s="136" t="s">
        <v>19</v>
      </c>
      <c r="F149" s="137" t="s">
        <v>2588</v>
      </c>
      <c r="H149" s="136" t="s">
        <v>19</v>
      </c>
      <c r="L149" s="134"/>
      <c r="M149" s="139"/>
      <c r="T149" s="140"/>
      <c r="AT149" s="136" t="s">
        <v>159</v>
      </c>
      <c r="AU149" s="136" t="s">
        <v>77</v>
      </c>
      <c r="AV149" s="11" t="s">
        <v>77</v>
      </c>
      <c r="AW149" s="11" t="s">
        <v>30</v>
      </c>
      <c r="AX149" s="11" t="s">
        <v>69</v>
      </c>
      <c r="AY149" s="136" t="s">
        <v>151</v>
      </c>
    </row>
    <row r="150" spans="2:65" s="12" customFormat="1">
      <c r="B150" s="141"/>
      <c r="D150" s="135" t="s">
        <v>159</v>
      </c>
      <c r="E150" s="142" t="s">
        <v>19</v>
      </c>
      <c r="F150" s="143" t="s">
        <v>79</v>
      </c>
      <c r="H150" s="144">
        <v>2</v>
      </c>
      <c r="L150" s="141"/>
      <c r="M150" s="146"/>
      <c r="T150" s="147"/>
      <c r="AT150" s="142" t="s">
        <v>159</v>
      </c>
      <c r="AU150" s="142" t="s">
        <v>77</v>
      </c>
      <c r="AV150" s="12" t="s">
        <v>79</v>
      </c>
      <c r="AW150" s="12" t="s">
        <v>30</v>
      </c>
      <c r="AX150" s="12" t="s">
        <v>69</v>
      </c>
      <c r="AY150" s="142" t="s">
        <v>151</v>
      </c>
    </row>
    <row r="151" spans="2:65" s="11" customFormat="1">
      <c r="B151" s="134"/>
      <c r="D151" s="135" t="s">
        <v>159</v>
      </c>
      <c r="E151" s="136" t="s">
        <v>19</v>
      </c>
      <c r="F151" s="137" t="s">
        <v>2558</v>
      </c>
      <c r="H151" s="136" t="s">
        <v>19</v>
      </c>
      <c r="L151" s="134"/>
      <c r="M151" s="139"/>
      <c r="T151" s="140"/>
      <c r="AT151" s="136" t="s">
        <v>159</v>
      </c>
      <c r="AU151" s="136" t="s">
        <v>77</v>
      </c>
      <c r="AV151" s="11" t="s">
        <v>77</v>
      </c>
      <c r="AW151" s="11" t="s">
        <v>30</v>
      </c>
      <c r="AX151" s="11" t="s">
        <v>69</v>
      </c>
      <c r="AY151" s="136" t="s">
        <v>151</v>
      </c>
    </row>
    <row r="152" spans="2:65" s="12" customFormat="1">
      <c r="B152" s="141"/>
      <c r="D152" s="135" t="s">
        <v>159</v>
      </c>
      <c r="E152" s="142" t="s">
        <v>19</v>
      </c>
      <c r="F152" s="143" t="s">
        <v>257</v>
      </c>
      <c r="H152" s="144">
        <v>4</v>
      </c>
      <c r="L152" s="141"/>
      <c r="M152" s="146"/>
      <c r="T152" s="147"/>
      <c r="AT152" s="142" t="s">
        <v>159</v>
      </c>
      <c r="AU152" s="142" t="s">
        <v>77</v>
      </c>
      <c r="AV152" s="12" t="s">
        <v>79</v>
      </c>
      <c r="AW152" s="12" t="s">
        <v>30</v>
      </c>
      <c r="AX152" s="12" t="s">
        <v>69</v>
      </c>
      <c r="AY152" s="142" t="s">
        <v>151</v>
      </c>
    </row>
    <row r="153" spans="2:65" s="11" customFormat="1">
      <c r="B153" s="134"/>
      <c r="D153" s="135" t="s">
        <v>159</v>
      </c>
      <c r="E153" s="136" t="s">
        <v>19</v>
      </c>
      <c r="F153" s="137" t="s">
        <v>713</v>
      </c>
      <c r="H153" s="136" t="s">
        <v>19</v>
      </c>
      <c r="L153" s="134"/>
      <c r="M153" s="139"/>
      <c r="T153" s="140"/>
      <c r="AT153" s="136" t="s">
        <v>159</v>
      </c>
      <c r="AU153" s="136" t="s">
        <v>77</v>
      </c>
      <c r="AV153" s="11" t="s">
        <v>77</v>
      </c>
      <c r="AW153" s="11" t="s">
        <v>30</v>
      </c>
      <c r="AX153" s="11" t="s">
        <v>69</v>
      </c>
      <c r="AY153" s="136" t="s">
        <v>151</v>
      </c>
    </row>
    <row r="154" spans="2:65" s="12" customFormat="1">
      <c r="B154" s="141"/>
      <c r="D154" s="135" t="s">
        <v>159</v>
      </c>
      <c r="E154" s="142" t="s">
        <v>19</v>
      </c>
      <c r="F154" s="143" t="s">
        <v>79</v>
      </c>
      <c r="H154" s="144">
        <v>2</v>
      </c>
      <c r="L154" s="141"/>
      <c r="M154" s="146"/>
      <c r="T154" s="147"/>
      <c r="AT154" s="142" t="s">
        <v>159</v>
      </c>
      <c r="AU154" s="142" t="s">
        <v>77</v>
      </c>
      <c r="AV154" s="12" t="s">
        <v>79</v>
      </c>
      <c r="AW154" s="12" t="s">
        <v>30</v>
      </c>
      <c r="AX154" s="12" t="s">
        <v>69</v>
      </c>
      <c r="AY154" s="142" t="s">
        <v>151</v>
      </c>
    </row>
    <row r="155" spans="2:65" s="11" customFormat="1">
      <c r="B155" s="134"/>
      <c r="D155" s="135" t="s">
        <v>159</v>
      </c>
      <c r="E155" s="136" t="s">
        <v>19</v>
      </c>
      <c r="F155" s="137" t="s">
        <v>684</v>
      </c>
      <c r="H155" s="136" t="s">
        <v>19</v>
      </c>
      <c r="L155" s="134"/>
      <c r="M155" s="139"/>
      <c r="T155" s="140"/>
      <c r="AT155" s="136" t="s">
        <v>159</v>
      </c>
      <c r="AU155" s="136" t="s">
        <v>77</v>
      </c>
      <c r="AV155" s="11" t="s">
        <v>77</v>
      </c>
      <c r="AW155" s="11" t="s">
        <v>30</v>
      </c>
      <c r="AX155" s="11" t="s">
        <v>69</v>
      </c>
      <c r="AY155" s="136" t="s">
        <v>151</v>
      </c>
    </row>
    <row r="156" spans="2:65" s="12" customFormat="1">
      <c r="B156" s="141"/>
      <c r="D156" s="135" t="s">
        <v>159</v>
      </c>
      <c r="E156" s="142" t="s">
        <v>19</v>
      </c>
      <c r="F156" s="143" t="s">
        <v>77</v>
      </c>
      <c r="H156" s="144">
        <v>1</v>
      </c>
      <c r="L156" s="141"/>
      <c r="M156" s="146"/>
      <c r="T156" s="147"/>
      <c r="AT156" s="142" t="s">
        <v>159</v>
      </c>
      <c r="AU156" s="142" t="s">
        <v>77</v>
      </c>
      <c r="AV156" s="12" t="s">
        <v>79</v>
      </c>
      <c r="AW156" s="12" t="s">
        <v>30</v>
      </c>
      <c r="AX156" s="12" t="s">
        <v>69</v>
      </c>
      <c r="AY156" s="142" t="s">
        <v>151</v>
      </c>
    </row>
    <row r="157" spans="2:65" s="11" customFormat="1">
      <c r="B157" s="134"/>
      <c r="D157" s="135" t="s">
        <v>159</v>
      </c>
      <c r="E157" s="136" t="s">
        <v>19</v>
      </c>
      <c r="F157" s="137" t="s">
        <v>2561</v>
      </c>
      <c r="H157" s="136" t="s">
        <v>19</v>
      </c>
      <c r="L157" s="134"/>
      <c r="M157" s="139"/>
      <c r="T157" s="140"/>
      <c r="AT157" s="136" t="s">
        <v>159</v>
      </c>
      <c r="AU157" s="136" t="s">
        <v>77</v>
      </c>
      <c r="AV157" s="11" t="s">
        <v>77</v>
      </c>
      <c r="AW157" s="11" t="s">
        <v>30</v>
      </c>
      <c r="AX157" s="11" t="s">
        <v>69</v>
      </c>
      <c r="AY157" s="136" t="s">
        <v>151</v>
      </c>
    </row>
    <row r="158" spans="2:65" s="12" customFormat="1">
      <c r="B158" s="141"/>
      <c r="D158" s="135" t="s">
        <v>159</v>
      </c>
      <c r="E158" s="142" t="s">
        <v>19</v>
      </c>
      <c r="F158" s="143" t="s">
        <v>257</v>
      </c>
      <c r="H158" s="144">
        <v>4</v>
      </c>
      <c r="L158" s="141"/>
      <c r="M158" s="146"/>
      <c r="T158" s="147"/>
      <c r="AT158" s="142" t="s">
        <v>159</v>
      </c>
      <c r="AU158" s="142" t="s">
        <v>77</v>
      </c>
      <c r="AV158" s="12" t="s">
        <v>79</v>
      </c>
      <c r="AW158" s="12" t="s">
        <v>30</v>
      </c>
      <c r="AX158" s="12" t="s">
        <v>69</v>
      </c>
      <c r="AY158" s="142" t="s">
        <v>151</v>
      </c>
    </row>
    <row r="159" spans="2:65" s="13" customFormat="1">
      <c r="B159" s="148"/>
      <c r="D159" s="135" t="s">
        <v>159</v>
      </c>
      <c r="E159" s="149" t="s">
        <v>19</v>
      </c>
      <c r="F159" s="150" t="s">
        <v>163</v>
      </c>
      <c r="H159" s="151">
        <v>15</v>
      </c>
      <c r="L159" s="148"/>
      <c r="M159" s="153"/>
      <c r="T159" s="154"/>
      <c r="AT159" s="149" t="s">
        <v>159</v>
      </c>
      <c r="AU159" s="149" t="s">
        <v>77</v>
      </c>
      <c r="AV159" s="13" t="s">
        <v>164</v>
      </c>
      <c r="AW159" s="13" t="s">
        <v>30</v>
      </c>
      <c r="AX159" s="13" t="s">
        <v>77</v>
      </c>
      <c r="AY159" s="149" t="s">
        <v>151</v>
      </c>
    </row>
    <row r="160" spans="2:65" s="11" customFormat="1">
      <c r="B160" s="134"/>
      <c r="D160" s="135" t="s">
        <v>159</v>
      </c>
      <c r="E160" s="136" t="s">
        <v>19</v>
      </c>
      <c r="F160" s="137" t="s">
        <v>165</v>
      </c>
      <c r="H160" s="136" t="s">
        <v>19</v>
      </c>
      <c r="L160" s="134"/>
      <c r="M160" s="139"/>
      <c r="T160" s="140"/>
      <c r="AT160" s="136" t="s">
        <v>159</v>
      </c>
      <c r="AU160" s="136" t="s">
        <v>77</v>
      </c>
      <c r="AV160" s="11" t="s">
        <v>77</v>
      </c>
      <c r="AW160" s="11" t="s">
        <v>30</v>
      </c>
      <c r="AX160" s="11" t="s">
        <v>69</v>
      </c>
      <c r="AY160" s="136" t="s">
        <v>151</v>
      </c>
    </row>
    <row r="161" spans="2:65" s="1" customFormat="1" ht="16.5" customHeight="1">
      <c r="B161" s="31"/>
      <c r="C161" s="120" t="s">
        <v>214</v>
      </c>
      <c r="D161" s="120" t="s">
        <v>152</v>
      </c>
      <c r="E161" s="121" t="s">
        <v>177</v>
      </c>
      <c r="F161" s="122" t="s">
        <v>178</v>
      </c>
      <c r="G161" s="123" t="s">
        <v>155</v>
      </c>
      <c r="H161" s="124">
        <v>2</v>
      </c>
      <c r="I161" s="260"/>
      <c r="J161" s="126">
        <f>ROUND(I161*H161,2)</f>
        <v>0</v>
      </c>
      <c r="K161" s="122" t="s">
        <v>156</v>
      </c>
      <c r="L161" s="127"/>
      <c r="M161" s="128" t="s">
        <v>19</v>
      </c>
      <c r="N161" s="129" t="s">
        <v>40</v>
      </c>
      <c r="P161" s="130">
        <f>O161*H161</f>
        <v>0</v>
      </c>
      <c r="Q161" s="130">
        <v>0.26888000000000001</v>
      </c>
      <c r="R161" s="130">
        <f>Q161*H161</f>
        <v>0.53776000000000002</v>
      </c>
      <c r="S161" s="130">
        <v>0</v>
      </c>
      <c r="T161" s="131">
        <f>S161*H161</f>
        <v>0</v>
      </c>
      <c r="AR161" s="132" t="s">
        <v>157</v>
      </c>
      <c r="AT161" s="132" t="s">
        <v>152</v>
      </c>
      <c r="AU161" s="132" t="s">
        <v>77</v>
      </c>
      <c r="AY161" s="16" t="s">
        <v>151</v>
      </c>
      <c r="BE161" s="133">
        <f>IF(N161="základní",J161,0)</f>
        <v>0</v>
      </c>
      <c r="BF161" s="133">
        <f>IF(N161="snížená",J161,0)</f>
        <v>0</v>
      </c>
      <c r="BG161" s="133">
        <f>IF(N161="zákl. přenesená",J161,0)</f>
        <v>0</v>
      </c>
      <c r="BH161" s="133">
        <f>IF(N161="sníž. přenesená",J161,0)</f>
        <v>0</v>
      </c>
      <c r="BI161" s="133">
        <f>IF(N161="nulová",J161,0)</f>
        <v>0</v>
      </c>
      <c r="BJ161" s="16" t="s">
        <v>77</v>
      </c>
      <c r="BK161" s="133">
        <f>ROUND(I161*H161,2)</f>
        <v>0</v>
      </c>
      <c r="BL161" s="16" t="s">
        <v>157</v>
      </c>
      <c r="BM161" s="132" t="s">
        <v>2589</v>
      </c>
    </row>
    <row r="162" spans="2:65" s="11" customFormat="1">
      <c r="B162" s="134"/>
      <c r="D162" s="135" t="s">
        <v>159</v>
      </c>
      <c r="E162" s="136" t="s">
        <v>19</v>
      </c>
      <c r="F162" s="137" t="s">
        <v>2590</v>
      </c>
      <c r="H162" s="136" t="s">
        <v>19</v>
      </c>
      <c r="L162" s="134"/>
      <c r="M162" s="139"/>
      <c r="T162" s="140"/>
      <c r="AT162" s="136" t="s">
        <v>159</v>
      </c>
      <c r="AU162" s="136" t="s">
        <v>77</v>
      </c>
      <c r="AV162" s="11" t="s">
        <v>77</v>
      </c>
      <c r="AW162" s="11" t="s">
        <v>30</v>
      </c>
      <c r="AX162" s="11" t="s">
        <v>69</v>
      </c>
      <c r="AY162" s="136" t="s">
        <v>151</v>
      </c>
    </row>
    <row r="163" spans="2:65" s="12" customFormat="1">
      <c r="B163" s="141"/>
      <c r="D163" s="135" t="s">
        <v>159</v>
      </c>
      <c r="E163" s="142" t="s">
        <v>19</v>
      </c>
      <c r="F163" s="143" t="s">
        <v>79</v>
      </c>
      <c r="H163" s="144">
        <v>2</v>
      </c>
      <c r="L163" s="141"/>
      <c r="M163" s="146"/>
      <c r="T163" s="147"/>
      <c r="AT163" s="142" t="s">
        <v>159</v>
      </c>
      <c r="AU163" s="142" t="s">
        <v>77</v>
      </c>
      <c r="AV163" s="12" t="s">
        <v>79</v>
      </c>
      <c r="AW163" s="12" t="s">
        <v>30</v>
      </c>
      <c r="AX163" s="12" t="s">
        <v>69</v>
      </c>
      <c r="AY163" s="142" t="s">
        <v>151</v>
      </c>
    </row>
    <row r="164" spans="2:65" s="13" customFormat="1">
      <c r="B164" s="148"/>
      <c r="D164" s="135" t="s">
        <v>159</v>
      </c>
      <c r="E164" s="149" t="s">
        <v>19</v>
      </c>
      <c r="F164" s="150" t="s">
        <v>163</v>
      </c>
      <c r="H164" s="151">
        <v>2</v>
      </c>
      <c r="L164" s="148"/>
      <c r="M164" s="153"/>
      <c r="T164" s="154"/>
      <c r="AT164" s="149" t="s">
        <v>159</v>
      </c>
      <c r="AU164" s="149" t="s">
        <v>77</v>
      </c>
      <c r="AV164" s="13" t="s">
        <v>164</v>
      </c>
      <c r="AW164" s="13" t="s">
        <v>30</v>
      </c>
      <c r="AX164" s="13" t="s">
        <v>77</v>
      </c>
      <c r="AY164" s="149" t="s">
        <v>151</v>
      </c>
    </row>
    <row r="165" spans="2:65" s="11" customFormat="1">
      <c r="B165" s="134"/>
      <c r="D165" s="135" t="s">
        <v>159</v>
      </c>
      <c r="E165" s="136" t="s">
        <v>19</v>
      </c>
      <c r="F165" s="137" t="s">
        <v>165</v>
      </c>
      <c r="H165" s="136" t="s">
        <v>19</v>
      </c>
      <c r="L165" s="134"/>
      <c r="M165" s="139"/>
      <c r="T165" s="140"/>
      <c r="AT165" s="136" t="s">
        <v>159</v>
      </c>
      <c r="AU165" s="136" t="s">
        <v>77</v>
      </c>
      <c r="AV165" s="11" t="s">
        <v>77</v>
      </c>
      <c r="AW165" s="11" t="s">
        <v>30</v>
      </c>
      <c r="AX165" s="11" t="s">
        <v>69</v>
      </c>
      <c r="AY165" s="136" t="s">
        <v>151</v>
      </c>
    </row>
    <row r="166" spans="2:65" s="1" customFormat="1" ht="16.5" customHeight="1">
      <c r="B166" s="31"/>
      <c r="C166" s="120" t="s">
        <v>219</v>
      </c>
      <c r="D166" s="120" t="s">
        <v>152</v>
      </c>
      <c r="E166" s="121" t="s">
        <v>1785</v>
      </c>
      <c r="F166" s="122" t="s">
        <v>1786</v>
      </c>
      <c r="G166" s="123" t="s">
        <v>155</v>
      </c>
      <c r="H166" s="124">
        <v>4</v>
      </c>
      <c r="I166" s="260"/>
      <c r="J166" s="126">
        <f>ROUND(I166*H166,2)</f>
        <v>0</v>
      </c>
      <c r="K166" s="122" t="s">
        <v>156</v>
      </c>
      <c r="L166" s="127"/>
      <c r="M166" s="128" t="s">
        <v>19</v>
      </c>
      <c r="N166" s="129" t="s">
        <v>40</v>
      </c>
      <c r="P166" s="130">
        <f>O166*H166</f>
        <v>0</v>
      </c>
      <c r="Q166" s="130">
        <v>0.89</v>
      </c>
      <c r="R166" s="130">
        <f>Q166*H166</f>
        <v>3.56</v>
      </c>
      <c r="S166" s="130">
        <v>0</v>
      </c>
      <c r="T166" s="131">
        <f>S166*H166</f>
        <v>0</v>
      </c>
      <c r="AR166" s="132" t="s">
        <v>157</v>
      </c>
      <c r="AT166" s="132" t="s">
        <v>152</v>
      </c>
      <c r="AU166" s="132" t="s">
        <v>77</v>
      </c>
      <c r="AY166" s="16" t="s">
        <v>151</v>
      </c>
      <c r="BE166" s="133">
        <f>IF(N166="základní",J166,0)</f>
        <v>0</v>
      </c>
      <c r="BF166" s="133">
        <f>IF(N166="snížená",J166,0)</f>
        <v>0</v>
      </c>
      <c r="BG166" s="133">
        <f>IF(N166="zákl. přenesená",J166,0)</f>
        <v>0</v>
      </c>
      <c r="BH166" s="133">
        <f>IF(N166="sníž. přenesená",J166,0)</f>
        <v>0</v>
      </c>
      <c r="BI166" s="133">
        <f>IF(N166="nulová",J166,0)</f>
        <v>0</v>
      </c>
      <c r="BJ166" s="16" t="s">
        <v>77</v>
      </c>
      <c r="BK166" s="133">
        <f>ROUND(I166*H166,2)</f>
        <v>0</v>
      </c>
      <c r="BL166" s="16" t="s">
        <v>157</v>
      </c>
      <c r="BM166" s="132" t="s">
        <v>2591</v>
      </c>
    </row>
    <row r="167" spans="2:65" s="11" customFormat="1">
      <c r="B167" s="134"/>
      <c r="D167" s="135" t="s">
        <v>159</v>
      </c>
      <c r="E167" s="136" t="s">
        <v>19</v>
      </c>
      <c r="F167" s="137" t="s">
        <v>2592</v>
      </c>
      <c r="H167" s="136" t="s">
        <v>19</v>
      </c>
      <c r="L167" s="134"/>
      <c r="M167" s="139"/>
      <c r="T167" s="140"/>
      <c r="AT167" s="136" t="s">
        <v>159</v>
      </c>
      <c r="AU167" s="136" t="s">
        <v>77</v>
      </c>
      <c r="AV167" s="11" t="s">
        <v>77</v>
      </c>
      <c r="AW167" s="11" t="s">
        <v>30</v>
      </c>
      <c r="AX167" s="11" t="s">
        <v>69</v>
      </c>
      <c r="AY167" s="136" t="s">
        <v>151</v>
      </c>
    </row>
    <row r="168" spans="2:65" s="12" customFormat="1">
      <c r="B168" s="141"/>
      <c r="D168" s="135" t="s">
        <v>159</v>
      </c>
      <c r="E168" s="142" t="s">
        <v>19</v>
      </c>
      <c r="F168" s="143" t="s">
        <v>77</v>
      </c>
      <c r="H168" s="144">
        <v>1</v>
      </c>
      <c r="L168" s="141"/>
      <c r="M168" s="146"/>
      <c r="T168" s="147"/>
      <c r="AT168" s="142" t="s">
        <v>159</v>
      </c>
      <c r="AU168" s="142" t="s">
        <v>77</v>
      </c>
      <c r="AV168" s="12" t="s">
        <v>79</v>
      </c>
      <c r="AW168" s="12" t="s">
        <v>30</v>
      </c>
      <c r="AX168" s="12" t="s">
        <v>69</v>
      </c>
      <c r="AY168" s="142" t="s">
        <v>151</v>
      </c>
    </row>
    <row r="169" spans="2:65" s="11" customFormat="1">
      <c r="B169" s="134"/>
      <c r="D169" s="135" t="s">
        <v>159</v>
      </c>
      <c r="E169" s="136" t="s">
        <v>19</v>
      </c>
      <c r="F169" s="137" t="s">
        <v>2593</v>
      </c>
      <c r="H169" s="136" t="s">
        <v>19</v>
      </c>
      <c r="L169" s="134"/>
      <c r="M169" s="139"/>
      <c r="T169" s="140"/>
      <c r="AT169" s="136" t="s">
        <v>159</v>
      </c>
      <c r="AU169" s="136" t="s">
        <v>77</v>
      </c>
      <c r="AV169" s="11" t="s">
        <v>77</v>
      </c>
      <c r="AW169" s="11" t="s">
        <v>30</v>
      </c>
      <c r="AX169" s="11" t="s">
        <v>69</v>
      </c>
      <c r="AY169" s="136" t="s">
        <v>151</v>
      </c>
    </row>
    <row r="170" spans="2:65" s="12" customFormat="1">
      <c r="B170" s="141"/>
      <c r="D170" s="135" t="s">
        <v>159</v>
      </c>
      <c r="E170" s="142" t="s">
        <v>19</v>
      </c>
      <c r="F170" s="143" t="s">
        <v>741</v>
      </c>
      <c r="H170" s="144">
        <v>2</v>
      </c>
      <c r="L170" s="141"/>
      <c r="M170" s="146"/>
      <c r="T170" s="147"/>
      <c r="AT170" s="142" t="s">
        <v>159</v>
      </c>
      <c r="AU170" s="142" t="s">
        <v>77</v>
      </c>
      <c r="AV170" s="12" t="s">
        <v>79</v>
      </c>
      <c r="AW170" s="12" t="s">
        <v>30</v>
      </c>
      <c r="AX170" s="12" t="s">
        <v>69</v>
      </c>
      <c r="AY170" s="142" t="s">
        <v>151</v>
      </c>
    </row>
    <row r="171" spans="2:65" s="11" customFormat="1">
      <c r="B171" s="134"/>
      <c r="D171" s="135" t="s">
        <v>159</v>
      </c>
      <c r="E171" s="136" t="s">
        <v>19</v>
      </c>
      <c r="F171" s="137" t="s">
        <v>2594</v>
      </c>
      <c r="H171" s="136" t="s">
        <v>19</v>
      </c>
      <c r="L171" s="134"/>
      <c r="M171" s="139"/>
      <c r="T171" s="140"/>
      <c r="AT171" s="136" t="s">
        <v>159</v>
      </c>
      <c r="AU171" s="136" t="s">
        <v>77</v>
      </c>
      <c r="AV171" s="11" t="s">
        <v>77</v>
      </c>
      <c r="AW171" s="11" t="s">
        <v>30</v>
      </c>
      <c r="AX171" s="11" t="s">
        <v>69</v>
      </c>
      <c r="AY171" s="136" t="s">
        <v>151</v>
      </c>
    </row>
    <row r="172" spans="2:65" s="12" customFormat="1">
      <c r="B172" s="141"/>
      <c r="D172" s="135" t="s">
        <v>159</v>
      </c>
      <c r="E172" s="142" t="s">
        <v>19</v>
      </c>
      <c r="F172" s="143" t="s">
        <v>77</v>
      </c>
      <c r="H172" s="144">
        <v>1</v>
      </c>
      <c r="L172" s="141"/>
      <c r="M172" s="146"/>
      <c r="T172" s="147"/>
      <c r="AT172" s="142" t="s">
        <v>159</v>
      </c>
      <c r="AU172" s="142" t="s">
        <v>77</v>
      </c>
      <c r="AV172" s="12" t="s">
        <v>79</v>
      </c>
      <c r="AW172" s="12" t="s">
        <v>30</v>
      </c>
      <c r="AX172" s="12" t="s">
        <v>69</v>
      </c>
      <c r="AY172" s="142" t="s">
        <v>151</v>
      </c>
    </row>
    <row r="173" spans="2:65" s="13" customFormat="1">
      <c r="B173" s="148"/>
      <c r="D173" s="135" t="s">
        <v>159</v>
      </c>
      <c r="E173" s="149" t="s">
        <v>19</v>
      </c>
      <c r="F173" s="150" t="s">
        <v>163</v>
      </c>
      <c r="H173" s="151">
        <v>4</v>
      </c>
      <c r="L173" s="148"/>
      <c r="M173" s="153"/>
      <c r="T173" s="154"/>
      <c r="AT173" s="149" t="s">
        <v>159</v>
      </c>
      <c r="AU173" s="149" t="s">
        <v>77</v>
      </c>
      <c r="AV173" s="13" t="s">
        <v>164</v>
      </c>
      <c r="AW173" s="13" t="s">
        <v>30</v>
      </c>
      <c r="AX173" s="13" t="s">
        <v>77</v>
      </c>
      <c r="AY173" s="149" t="s">
        <v>151</v>
      </c>
    </row>
    <row r="174" spans="2:65" s="11" customFormat="1">
      <c r="B174" s="134"/>
      <c r="D174" s="135" t="s">
        <v>159</v>
      </c>
      <c r="E174" s="136" t="s">
        <v>19</v>
      </c>
      <c r="F174" s="137" t="s">
        <v>165</v>
      </c>
      <c r="H174" s="136" t="s">
        <v>19</v>
      </c>
      <c r="L174" s="134"/>
      <c r="M174" s="139"/>
      <c r="T174" s="140"/>
      <c r="AT174" s="136" t="s">
        <v>159</v>
      </c>
      <c r="AU174" s="136" t="s">
        <v>77</v>
      </c>
      <c r="AV174" s="11" t="s">
        <v>77</v>
      </c>
      <c r="AW174" s="11" t="s">
        <v>30</v>
      </c>
      <c r="AX174" s="11" t="s">
        <v>69</v>
      </c>
      <c r="AY174" s="136" t="s">
        <v>151</v>
      </c>
    </row>
    <row r="175" spans="2:65" s="1" customFormat="1" ht="16.5" customHeight="1">
      <c r="B175" s="31"/>
      <c r="C175" s="120" t="s">
        <v>8</v>
      </c>
      <c r="D175" s="120" t="s">
        <v>152</v>
      </c>
      <c r="E175" s="121" t="s">
        <v>2595</v>
      </c>
      <c r="F175" s="122" t="s">
        <v>2596</v>
      </c>
      <c r="G175" s="123" t="s">
        <v>155</v>
      </c>
      <c r="H175" s="124">
        <v>1</v>
      </c>
      <c r="I175" s="260"/>
      <c r="J175" s="126">
        <f>ROUND(I175*H175,2)</f>
        <v>0</v>
      </c>
      <c r="K175" s="122" t="s">
        <v>156</v>
      </c>
      <c r="L175" s="127"/>
      <c r="M175" s="128" t="s">
        <v>19</v>
      </c>
      <c r="N175" s="129" t="s">
        <v>40</v>
      </c>
      <c r="P175" s="130">
        <f>O175*H175</f>
        <v>0</v>
      </c>
      <c r="Q175" s="130">
        <v>1.06</v>
      </c>
      <c r="R175" s="130">
        <f>Q175*H175</f>
        <v>1.06</v>
      </c>
      <c r="S175" s="130">
        <v>0</v>
      </c>
      <c r="T175" s="131">
        <f>S175*H175</f>
        <v>0</v>
      </c>
      <c r="AR175" s="132" t="s">
        <v>157</v>
      </c>
      <c r="AT175" s="132" t="s">
        <v>152</v>
      </c>
      <c r="AU175" s="132" t="s">
        <v>77</v>
      </c>
      <c r="AY175" s="16" t="s">
        <v>151</v>
      </c>
      <c r="BE175" s="133">
        <f>IF(N175="základní",J175,0)</f>
        <v>0</v>
      </c>
      <c r="BF175" s="133">
        <f>IF(N175="snížená",J175,0)</f>
        <v>0</v>
      </c>
      <c r="BG175" s="133">
        <f>IF(N175="zákl. přenesená",J175,0)</f>
        <v>0</v>
      </c>
      <c r="BH175" s="133">
        <f>IF(N175="sníž. přenesená",J175,0)</f>
        <v>0</v>
      </c>
      <c r="BI175" s="133">
        <f>IF(N175="nulová",J175,0)</f>
        <v>0</v>
      </c>
      <c r="BJ175" s="16" t="s">
        <v>77</v>
      </c>
      <c r="BK175" s="133">
        <f>ROUND(I175*H175,2)</f>
        <v>0</v>
      </c>
      <c r="BL175" s="16" t="s">
        <v>157</v>
      </c>
      <c r="BM175" s="132" t="s">
        <v>2597</v>
      </c>
    </row>
    <row r="176" spans="2:65" s="11" customFormat="1">
      <c r="B176" s="134"/>
      <c r="D176" s="135" t="s">
        <v>159</v>
      </c>
      <c r="E176" s="136" t="s">
        <v>19</v>
      </c>
      <c r="F176" s="137" t="s">
        <v>2598</v>
      </c>
      <c r="H176" s="136" t="s">
        <v>19</v>
      </c>
      <c r="L176" s="134"/>
      <c r="M176" s="139"/>
      <c r="T176" s="140"/>
      <c r="AT176" s="136" t="s">
        <v>159</v>
      </c>
      <c r="AU176" s="136" t="s">
        <v>77</v>
      </c>
      <c r="AV176" s="11" t="s">
        <v>77</v>
      </c>
      <c r="AW176" s="11" t="s">
        <v>30</v>
      </c>
      <c r="AX176" s="11" t="s">
        <v>69</v>
      </c>
      <c r="AY176" s="136" t="s">
        <v>151</v>
      </c>
    </row>
    <row r="177" spans="2:65" s="12" customFormat="1">
      <c r="B177" s="141"/>
      <c r="D177" s="135" t="s">
        <v>159</v>
      </c>
      <c r="E177" s="142" t="s">
        <v>19</v>
      </c>
      <c r="F177" s="143" t="s">
        <v>77</v>
      </c>
      <c r="H177" s="144">
        <v>1</v>
      </c>
      <c r="L177" s="141"/>
      <c r="M177" s="146"/>
      <c r="T177" s="147"/>
      <c r="AT177" s="142" t="s">
        <v>159</v>
      </c>
      <c r="AU177" s="142" t="s">
        <v>77</v>
      </c>
      <c r="AV177" s="12" t="s">
        <v>79</v>
      </c>
      <c r="AW177" s="12" t="s">
        <v>30</v>
      </c>
      <c r="AX177" s="12" t="s">
        <v>69</v>
      </c>
      <c r="AY177" s="142" t="s">
        <v>151</v>
      </c>
    </row>
    <row r="178" spans="2:65" s="13" customFormat="1">
      <c r="B178" s="148"/>
      <c r="D178" s="135" t="s">
        <v>159</v>
      </c>
      <c r="E178" s="149" t="s">
        <v>19</v>
      </c>
      <c r="F178" s="150" t="s">
        <v>163</v>
      </c>
      <c r="H178" s="151">
        <v>1</v>
      </c>
      <c r="L178" s="148"/>
      <c r="M178" s="153"/>
      <c r="T178" s="154"/>
      <c r="AT178" s="149" t="s">
        <v>159</v>
      </c>
      <c r="AU178" s="149" t="s">
        <v>77</v>
      </c>
      <c r="AV178" s="13" t="s">
        <v>164</v>
      </c>
      <c r="AW178" s="13" t="s">
        <v>30</v>
      </c>
      <c r="AX178" s="13" t="s">
        <v>77</v>
      </c>
      <c r="AY178" s="149" t="s">
        <v>151</v>
      </c>
    </row>
    <row r="179" spans="2:65" s="11" customFormat="1">
      <c r="B179" s="134"/>
      <c r="D179" s="135" t="s">
        <v>159</v>
      </c>
      <c r="E179" s="136" t="s">
        <v>19</v>
      </c>
      <c r="F179" s="137" t="s">
        <v>165</v>
      </c>
      <c r="H179" s="136" t="s">
        <v>19</v>
      </c>
      <c r="L179" s="134"/>
      <c r="M179" s="139"/>
      <c r="T179" s="140"/>
      <c r="AT179" s="136" t="s">
        <v>159</v>
      </c>
      <c r="AU179" s="136" t="s">
        <v>77</v>
      </c>
      <c r="AV179" s="11" t="s">
        <v>77</v>
      </c>
      <c r="AW179" s="11" t="s">
        <v>30</v>
      </c>
      <c r="AX179" s="11" t="s">
        <v>69</v>
      </c>
      <c r="AY179" s="136" t="s">
        <v>151</v>
      </c>
    </row>
    <row r="180" spans="2:65" s="1" customFormat="1" ht="16.5" customHeight="1">
      <c r="B180" s="31"/>
      <c r="C180" s="120" t="s">
        <v>233</v>
      </c>
      <c r="D180" s="120" t="s">
        <v>152</v>
      </c>
      <c r="E180" s="121" t="s">
        <v>2599</v>
      </c>
      <c r="F180" s="122" t="s">
        <v>2600</v>
      </c>
      <c r="G180" s="123" t="s">
        <v>155</v>
      </c>
      <c r="H180" s="124">
        <v>3</v>
      </c>
      <c r="I180" s="260"/>
      <c r="J180" s="126">
        <f>ROUND(I180*H180,2)</f>
        <v>0</v>
      </c>
      <c r="K180" s="122" t="s">
        <v>156</v>
      </c>
      <c r="L180" s="127"/>
      <c r="M180" s="128" t="s">
        <v>19</v>
      </c>
      <c r="N180" s="129" t="s">
        <v>40</v>
      </c>
      <c r="P180" s="130">
        <f>O180*H180</f>
        <v>0</v>
      </c>
      <c r="Q180" s="130">
        <v>0.97</v>
      </c>
      <c r="R180" s="130">
        <f>Q180*H180</f>
        <v>2.91</v>
      </c>
      <c r="S180" s="130">
        <v>0</v>
      </c>
      <c r="T180" s="131">
        <f>S180*H180</f>
        <v>0</v>
      </c>
      <c r="AR180" s="132" t="s">
        <v>157</v>
      </c>
      <c r="AT180" s="132" t="s">
        <v>152</v>
      </c>
      <c r="AU180" s="132" t="s">
        <v>77</v>
      </c>
      <c r="AY180" s="16" t="s">
        <v>151</v>
      </c>
      <c r="BE180" s="133">
        <f>IF(N180="základní",J180,0)</f>
        <v>0</v>
      </c>
      <c r="BF180" s="133">
        <f>IF(N180="snížená",J180,0)</f>
        <v>0</v>
      </c>
      <c r="BG180" s="133">
        <f>IF(N180="zákl. přenesená",J180,0)</f>
        <v>0</v>
      </c>
      <c r="BH180" s="133">
        <f>IF(N180="sníž. přenesená",J180,0)</f>
        <v>0</v>
      </c>
      <c r="BI180" s="133">
        <f>IF(N180="nulová",J180,0)</f>
        <v>0</v>
      </c>
      <c r="BJ180" s="16" t="s">
        <v>77</v>
      </c>
      <c r="BK180" s="133">
        <f>ROUND(I180*H180,2)</f>
        <v>0</v>
      </c>
      <c r="BL180" s="16" t="s">
        <v>157</v>
      </c>
      <c r="BM180" s="132" t="s">
        <v>2601</v>
      </c>
    </row>
    <row r="181" spans="2:65" s="11" customFormat="1">
      <c r="B181" s="134"/>
      <c r="D181" s="135" t="s">
        <v>159</v>
      </c>
      <c r="E181" s="136" t="s">
        <v>19</v>
      </c>
      <c r="F181" s="137" t="s">
        <v>2602</v>
      </c>
      <c r="H181" s="136" t="s">
        <v>19</v>
      </c>
      <c r="L181" s="134"/>
      <c r="M181" s="139"/>
      <c r="T181" s="140"/>
      <c r="AT181" s="136" t="s">
        <v>159</v>
      </c>
      <c r="AU181" s="136" t="s">
        <v>77</v>
      </c>
      <c r="AV181" s="11" t="s">
        <v>77</v>
      </c>
      <c r="AW181" s="11" t="s">
        <v>30</v>
      </c>
      <c r="AX181" s="11" t="s">
        <v>69</v>
      </c>
      <c r="AY181" s="136" t="s">
        <v>151</v>
      </c>
    </row>
    <row r="182" spans="2:65" s="12" customFormat="1">
      <c r="B182" s="141"/>
      <c r="D182" s="135" t="s">
        <v>159</v>
      </c>
      <c r="E182" s="142" t="s">
        <v>19</v>
      </c>
      <c r="F182" s="143" t="s">
        <v>741</v>
      </c>
      <c r="H182" s="144">
        <v>2</v>
      </c>
      <c r="L182" s="141"/>
      <c r="M182" s="146"/>
      <c r="T182" s="147"/>
      <c r="AT182" s="142" t="s">
        <v>159</v>
      </c>
      <c r="AU182" s="142" t="s">
        <v>77</v>
      </c>
      <c r="AV182" s="12" t="s">
        <v>79</v>
      </c>
      <c r="AW182" s="12" t="s">
        <v>30</v>
      </c>
      <c r="AX182" s="12" t="s">
        <v>69</v>
      </c>
      <c r="AY182" s="142" t="s">
        <v>151</v>
      </c>
    </row>
    <row r="183" spans="2:65" s="11" customFormat="1">
      <c r="B183" s="134"/>
      <c r="D183" s="135" t="s">
        <v>159</v>
      </c>
      <c r="E183" s="136" t="s">
        <v>19</v>
      </c>
      <c r="F183" s="137" t="s">
        <v>2603</v>
      </c>
      <c r="H183" s="136" t="s">
        <v>19</v>
      </c>
      <c r="L183" s="134"/>
      <c r="M183" s="139"/>
      <c r="T183" s="140"/>
      <c r="AT183" s="136" t="s">
        <v>159</v>
      </c>
      <c r="AU183" s="136" t="s">
        <v>77</v>
      </c>
      <c r="AV183" s="11" t="s">
        <v>77</v>
      </c>
      <c r="AW183" s="11" t="s">
        <v>30</v>
      </c>
      <c r="AX183" s="11" t="s">
        <v>69</v>
      </c>
      <c r="AY183" s="136" t="s">
        <v>151</v>
      </c>
    </row>
    <row r="184" spans="2:65" s="12" customFormat="1">
      <c r="B184" s="141"/>
      <c r="D184" s="135" t="s">
        <v>159</v>
      </c>
      <c r="E184" s="142" t="s">
        <v>19</v>
      </c>
      <c r="F184" s="143" t="s">
        <v>77</v>
      </c>
      <c r="H184" s="144">
        <v>1</v>
      </c>
      <c r="L184" s="141"/>
      <c r="M184" s="146"/>
      <c r="T184" s="147"/>
      <c r="AT184" s="142" t="s">
        <v>159</v>
      </c>
      <c r="AU184" s="142" t="s">
        <v>77</v>
      </c>
      <c r="AV184" s="12" t="s">
        <v>79</v>
      </c>
      <c r="AW184" s="12" t="s">
        <v>30</v>
      </c>
      <c r="AX184" s="12" t="s">
        <v>69</v>
      </c>
      <c r="AY184" s="142" t="s">
        <v>151</v>
      </c>
    </row>
    <row r="185" spans="2:65" s="13" customFormat="1">
      <c r="B185" s="148"/>
      <c r="D185" s="135" t="s">
        <v>159</v>
      </c>
      <c r="E185" s="149" t="s">
        <v>19</v>
      </c>
      <c r="F185" s="150" t="s">
        <v>163</v>
      </c>
      <c r="H185" s="151">
        <v>3</v>
      </c>
      <c r="L185" s="148"/>
      <c r="M185" s="153"/>
      <c r="T185" s="154"/>
      <c r="AT185" s="149" t="s">
        <v>159</v>
      </c>
      <c r="AU185" s="149" t="s">
        <v>77</v>
      </c>
      <c r="AV185" s="13" t="s">
        <v>164</v>
      </c>
      <c r="AW185" s="13" t="s">
        <v>30</v>
      </c>
      <c r="AX185" s="13" t="s">
        <v>77</v>
      </c>
      <c r="AY185" s="149" t="s">
        <v>151</v>
      </c>
    </row>
    <row r="186" spans="2:65" s="11" customFormat="1">
      <c r="B186" s="134"/>
      <c r="D186" s="135" t="s">
        <v>159</v>
      </c>
      <c r="E186" s="136" t="s">
        <v>19</v>
      </c>
      <c r="F186" s="137" t="s">
        <v>165</v>
      </c>
      <c r="H186" s="136" t="s">
        <v>19</v>
      </c>
      <c r="L186" s="134"/>
      <c r="M186" s="139"/>
      <c r="T186" s="140"/>
      <c r="AT186" s="136" t="s">
        <v>159</v>
      </c>
      <c r="AU186" s="136" t="s">
        <v>77</v>
      </c>
      <c r="AV186" s="11" t="s">
        <v>77</v>
      </c>
      <c r="AW186" s="11" t="s">
        <v>30</v>
      </c>
      <c r="AX186" s="11" t="s">
        <v>69</v>
      </c>
      <c r="AY186" s="136" t="s">
        <v>151</v>
      </c>
    </row>
    <row r="187" spans="2:65" s="1" customFormat="1" ht="16.5" customHeight="1">
      <c r="B187" s="31"/>
      <c r="C187" s="120" t="s">
        <v>240</v>
      </c>
      <c r="D187" s="120" t="s">
        <v>152</v>
      </c>
      <c r="E187" s="121" t="s">
        <v>2604</v>
      </c>
      <c r="F187" s="122" t="s">
        <v>2605</v>
      </c>
      <c r="G187" s="123" t="s">
        <v>155</v>
      </c>
      <c r="H187" s="124">
        <v>1</v>
      </c>
      <c r="I187" s="260"/>
      <c r="J187" s="126">
        <f>ROUND(I187*H187,2)</f>
        <v>0</v>
      </c>
      <c r="K187" s="122" t="s">
        <v>156</v>
      </c>
      <c r="L187" s="127"/>
      <c r="M187" s="128" t="s">
        <v>19</v>
      </c>
      <c r="N187" s="129" t="s">
        <v>40</v>
      </c>
      <c r="P187" s="130">
        <f>O187*H187</f>
        <v>0</v>
      </c>
      <c r="Q187" s="130">
        <v>0.83</v>
      </c>
      <c r="R187" s="130">
        <f>Q187*H187</f>
        <v>0.83</v>
      </c>
      <c r="S187" s="130">
        <v>0</v>
      </c>
      <c r="T187" s="131">
        <f>S187*H187</f>
        <v>0</v>
      </c>
      <c r="AR187" s="132" t="s">
        <v>157</v>
      </c>
      <c r="AT187" s="132" t="s">
        <v>152</v>
      </c>
      <c r="AU187" s="132" t="s">
        <v>77</v>
      </c>
      <c r="AY187" s="16" t="s">
        <v>151</v>
      </c>
      <c r="BE187" s="133">
        <f>IF(N187="základní",J187,0)</f>
        <v>0</v>
      </c>
      <c r="BF187" s="133">
        <f>IF(N187="snížená",J187,0)</f>
        <v>0</v>
      </c>
      <c r="BG187" s="133">
        <f>IF(N187="zákl. přenesená",J187,0)</f>
        <v>0</v>
      </c>
      <c r="BH187" s="133">
        <f>IF(N187="sníž. přenesená",J187,0)</f>
        <v>0</v>
      </c>
      <c r="BI187" s="133">
        <f>IF(N187="nulová",J187,0)</f>
        <v>0</v>
      </c>
      <c r="BJ187" s="16" t="s">
        <v>77</v>
      </c>
      <c r="BK187" s="133">
        <f>ROUND(I187*H187,2)</f>
        <v>0</v>
      </c>
      <c r="BL187" s="16" t="s">
        <v>157</v>
      </c>
      <c r="BM187" s="132" t="s">
        <v>2606</v>
      </c>
    </row>
    <row r="188" spans="2:65" s="11" customFormat="1">
      <c r="B188" s="134"/>
      <c r="D188" s="135" t="s">
        <v>159</v>
      </c>
      <c r="E188" s="136" t="s">
        <v>19</v>
      </c>
      <c r="F188" s="137" t="s">
        <v>2607</v>
      </c>
      <c r="H188" s="136" t="s">
        <v>19</v>
      </c>
      <c r="L188" s="134"/>
      <c r="M188" s="139"/>
      <c r="T188" s="140"/>
      <c r="AT188" s="136" t="s">
        <v>159</v>
      </c>
      <c r="AU188" s="136" t="s">
        <v>77</v>
      </c>
      <c r="AV188" s="11" t="s">
        <v>77</v>
      </c>
      <c r="AW188" s="11" t="s">
        <v>30</v>
      </c>
      <c r="AX188" s="11" t="s">
        <v>69</v>
      </c>
      <c r="AY188" s="136" t="s">
        <v>151</v>
      </c>
    </row>
    <row r="189" spans="2:65" s="12" customFormat="1">
      <c r="B189" s="141"/>
      <c r="D189" s="135" t="s">
        <v>159</v>
      </c>
      <c r="E189" s="142" t="s">
        <v>19</v>
      </c>
      <c r="F189" s="143" t="s">
        <v>77</v>
      </c>
      <c r="H189" s="144">
        <v>1</v>
      </c>
      <c r="L189" s="141"/>
      <c r="M189" s="146"/>
      <c r="T189" s="147"/>
      <c r="AT189" s="142" t="s">
        <v>159</v>
      </c>
      <c r="AU189" s="142" t="s">
        <v>77</v>
      </c>
      <c r="AV189" s="12" t="s">
        <v>79</v>
      </c>
      <c r="AW189" s="12" t="s">
        <v>30</v>
      </c>
      <c r="AX189" s="12" t="s">
        <v>69</v>
      </c>
      <c r="AY189" s="142" t="s">
        <v>151</v>
      </c>
    </row>
    <row r="190" spans="2:65" s="13" customFormat="1">
      <c r="B190" s="148"/>
      <c r="D190" s="135" t="s">
        <v>159</v>
      </c>
      <c r="E190" s="149" t="s">
        <v>19</v>
      </c>
      <c r="F190" s="150" t="s">
        <v>163</v>
      </c>
      <c r="H190" s="151">
        <v>1</v>
      </c>
      <c r="L190" s="148"/>
      <c r="M190" s="153"/>
      <c r="T190" s="154"/>
      <c r="AT190" s="149" t="s">
        <v>159</v>
      </c>
      <c r="AU190" s="149" t="s">
        <v>77</v>
      </c>
      <c r="AV190" s="13" t="s">
        <v>164</v>
      </c>
      <c r="AW190" s="13" t="s">
        <v>30</v>
      </c>
      <c r="AX190" s="13" t="s">
        <v>77</v>
      </c>
      <c r="AY190" s="149" t="s">
        <v>151</v>
      </c>
    </row>
    <row r="191" spans="2:65" s="11" customFormat="1">
      <c r="B191" s="134"/>
      <c r="D191" s="135" t="s">
        <v>159</v>
      </c>
      <c r="E191" s="136" t="s">
        <v>19</v>
      </c>
      <c r="F191" s="137" t="s">
        <v>165</v>
      </c>
      <c r="H191" s="136" t="s">
        <v>19</v>
      </c>
      <c r="L191" s="134"/>
      <c r="M191" s="139"/>
      <c r="T191" s="140"/>
      <c r="AT191" s="136" t="s">
        <v>159</v>
      </c>
      <c r="AU191" s="136" t="s">
        <v>77</v>
      </c>
      <c r="AV191" s="11" t="s">
        <v>77</v>
      </c>
      <c r="AW191" s="11" t="s">
        <v>30</v>
      </c>
      <c r="AX191" s="11" t="s">
        <v>69</v>
      </c>
      <c r="AY191" s="136" t="s">
        <v>151</v>
      </c>
    </row>
    <row r="192" spans="2:65" s="1" customFormat="1" ht="16.5" customHeight="1">
      <c r="B192" s="31"/>
      <c r="C192" s="120" t="s">
        <v>14</v>
      </c>
      <c r="D192" s="120" t="s">
        <v>152</v>
      </c>
      <c r="E192" s="121" t="s">
        <v>2608</v>
      </c>
      <c r="F192" s="122" t="s">
        <v>2609</v>
      </c>
      <c r="G192" s="123" t="s">
        <v>155</v>
      </c>
      <c r="H192" s="124">
        <v>1</v>
      </c>
      <c r="I192" s="260"/>
      <c r="J192" s="126">
        <f>ROUND(I192*H192,2)</f>
        <v>0</v>
      </c>
      <c r="K192" s="122" t="s">
        <v>156</v>
      </c>
      <c r="L192" s="127"/>
      <c r="M192" s="128" t="s">
        <v>19</v>
      </c>
      <c r="N192" s="129" t="s">
        <v>40</v>
      </c>
      <c r="P192" s="130">
        <f>O192*H192</f>
        <v>0</v>
      </c>
      <c r="Q192" s="130">
        <v>0.73</v>
      </c>
      <c r="R192" s="130">
        <f>Q192*H192</f>
        <v>0.73</v>
      </c>
      <c r="S192" s="130">
        <v>0</v>
      </c>
      <c r="T192" s="131">
        <f>S192*H192</f>
        <v>0</v>
      </c>
      <c r="AR192" s="132" t="s">
        <v>157</v>
      </c>
      <c r="AT192" s="132" t="s">
        <v>152</v>
      </c>
      <c r="AU192" s="132" t="s">
        <v>77</v>
      </c>
      <c r="AY192" s="16" t="s">
        <v>151</v>
      </c>
      <c r="BE192" s="133">
        <f>IF(N192="základní",J192,0)</f>
        <v>0</v>
      </c>
      <c r="BF192" s="133">
        <f>IF(N192="snížená",J192,0)</f>
        <v>0</v>
      </c>
      <c r="BG192" s="133">
        <f>IF(N192="zákl. přenesená",J192,0)</f>
        <v>0</v>
      </c>
      <c r="BH192" s="133">
        <f>IF(N192="sníž. přenesená",J192,0)</f>
        <v>0</v>
      </c>
      <c r="BI192" s="133">
        <f>IF(N192="nulová",J192,0)</f>
        <v>0</v>
      </c>
      <c r="BJ192" s="16" t="s">
        <v>77</v>
      </c>
      <c r="BK192" s="133">
        <f>ROUND(I192*H192,2)</f>
        <v>0</v>
      </c>
      <c r="BL192" s="16" t="s">
        <v>157</v>
      </c>
      <c r="BM192" s="132" t="s">
        <v>2610</v>
      </c>
    </row>
    <row r="193" spans="2:65" s="11" customFormat="1">
      <c r="B193" s="134"/>
      <c r="D193" s="135" t="s">
        <v>159</v>
      </c>
      <c r="E193" s="136" t="s">
        <v>19</v>
      </c>
      <c r="F193" s="137" t="s">
        <v>2611</v>
      </c>
      <c r="H193" s="136" t="s">
        <v>19</v>
      </c>
      <c r="L193" s="134"/>
      <c r="M193" s="139"/>
      <c r="T193" s="140"/>
      <c r="AT193" s="136" t="s">
        <v>159</v>
      </c>
      <c r="AU193" s="136" t="s">
        <v>77</v>
      </c>
      <c r="AV193" s="11" t="s">
        <v>77</v>
      </c>
      <c r="AW193" s="11" t="s">
        <v>30</v>
      </c>
      <c r="AX193" s="11" t="s">
        <v>69</v>
      </c>
      <c r="AY193" s="136" t="s">
        <v>151</v>
      </c>
    </row>
    <row r="194" spans="2:65" s="12" customFormat="1">
      <c r="B194" s="141"/>
      <c r="D194" s="135" t="s">
        <v>159</v>
      </c>
      <c r="E194" s="142" t="s">
        <v>19</v>
      </c>
      <c r="F194" s="143" t="s">
        <v>77</v>
      </c>
      <c r="H194" s="144">
        <v>1</v>
      </c>
      <c r="L194" s="141"/>
      <c r="M194" s="146"/>
      <c r="T194" s="147"/>
      <c r="AT194" s="142" t="s">
        <v>159</v>
      </c>
      <c r="AU194" s="142" t="s">
        <v>77</v>
      </c>
      <c r="AV194" s="12" t="s">
        <v>79</v>
      </c>
      <c r="AW194" s="12" t="s">
        <v>30</v>
      </c>
      <c r="AX194" s="12" t="s">
        <v>69</v>
      </c>
      <c r="AY194" s="142" t="s">
        <v>151</v>
      </c>
    </row>
    <row r="195" spans="2:65" s="13" customFormat="1">
      <c r="B195" s="148"/>
      <c r="D195" s="135" t="s">
        <v>159</v>
      </c>
      <c r="E195" s="149" t="s">
        <v>19</v>
      </c>
      <c r="F195" s="150" t="s">
        <v>163</v>
      </c>
      <c r="H195" s="151">
        <v>1</v>
      </c>
      <c r="L195" s="148"/>
      <c r="M195" s="153"/>
      <c r="T195" s="154"/>
      <c r="AT195" s="149" t="s">
        <v>159</v>
      </c>
      <c r="AU195" s="149" t="s">
        <v>77</v>
      </c>
      <c r="AV195" s="13" t="s">
        <v>164</v>
      </c>
      <c r="AW195" s="13" t="s">
        <v>30</v>
      </c>
      <c r="AX195" s="13" t="s">
        <v>77</v>
      </c>
      <c r="AY195" s="149" t="s">
        <v>151</v>
      </c>
    </row>
    <row r="196" spans="2:65" s="11" customFormat="1">
      <c r="B196" s="134"/>
      <c r="D196" s="135" t="s">
        <v>159</v>
      </c>
      <c r="E196" s="136" t="s">
        <v>19</v>
      </c>
      <c r="F196" s="137" t="s">
        <v>165</v>
      </c>
      <c r="H196" s="136" t="s">
        <v>19</v>
      </c>
      <c r="L196" s="134"/>
      <c r="M196" s="139"/>
      <c r="T196" s="140"/>
      <c r="AT196" s="136" t="s">
        <v>159</v>
      </c>
      <c r="AU196" s="136" t="s">
        <v>77</v>
      </c>
      <c r="AV196" s="11" t="s">
        <v>77</v>
      </c>
      <c r="AW196" s="11" t="s">
        <v>30</v>
      </c>
      <c r="AX196" s="11" t="s">
        <v>69</v>
      </c>
      <c r="AY196" s="136" t="s">
        <v>151</v>
      </c>
    </row>
    <row r="197" spans="2:65" s="1" customFormat="1" ht="16.5" customHeight="1">
      <c r="B197" s="31"/>
      <c r="C197" s="120" t="s">
        <v>253</v>
      </c>
      <c r="D197" s="120" t="s">
        <v>152</v>
      </c>
      <c r="E197" s="121" t="s">
        <v>736</v>
      </c>
      <c r="F197" s="122" t="s">
        <v>737</v>
      </c>
      <c r="G197" s="123" t="s">
        <v>155</v>
      </c>
      <c r="H197" s="124">
        <v>8</v>
      </c>
      <c r="I197" s="260"/>
      <c r="J197" s="126">
        <f>ROUND(I197*H197,2)</f>
        <v>0</v>
      </c>
      <c r="K197" s="122" t="s">
        <v>156</v>
      </c>
      <c r="L197" s="127"/>
      <c r="M197" s="128" t="s">
        <v>19</v>
      </c>
      <c r="N197" s="129" t="s">
        <v>40</v>
      </c>
      <c r="P197" s="130">
        <f>O197*H197</f>
        <v>0</v>
      </c>
      <c r="Q197" s="130">
        <v>0.78</v>
      </c>
      <c r="R197" s="130">
        <f>Q197*H197</f>
        <v>6.24</v>
      </c>
      <c r="S197" s="130">
        <v>0</v>
      </c>
      <c r="T197" s="131">
        <f>S197*H197</f>
        <v>0</v>
      </c>
      <c r="AR197" s="132" t="s">
        <v>157</v>
      </c>
      <c r="AT197" s="132" t="s">
        <v>152</v>
      </c>
      <c r="AU197" s="132" t="s">
        <v>77</v>
      </c>
      <c r="AY197" s="16" t="s">
        <v>151</v>
      </c>
      <c r="BE197" s="133">
        <f>IF(N197="základní",J197,0)</f>
        <v>0</v>
      </c>
      <c r="BF197" s="133">
        <f>IF(N197="snížená",J197,0)</f>
        <v>0</v>
      </c>
      <c r="BG197" s="133">
        <f>IF(N197="zákl. přenesená",J197,0)</f>
        <v>0</v>
      </c>
      <c r="BH197" s="133">
        <f>IF(N197="sníž. přenesená",J197,0)</f>
        <v>0</v>
      </c>
      <c r="BI197" s="133">
        <f>IF(N197="nulová",J197,0)</f>
        <v>0</v>
      </c>
      <c r="BJ197" s="16" t="s">
        <v>77</v>
      </c>
      <c r="BK197" s="133">
        <f>ROUND(I197*H197,2)</f>
        <v>0</v>
      </c>
      <c r="BL197" s="16" t="s">
        <v>157</v>
      </c>
      <c r="BM197" s="132" t="s">
        <v>2612</v>
      </c>
    </row>
    <row r="198" spans="2:65" s="11" customFormat="1">
      <c r="B198" s="134"/>
      <c r="D198" s="135" t="s">
        <v>159</v>
      </c>
      <c r="E198" s="136" t="s">
        <v>19</v>
      </c>
      <c r="F198" s="137" t="s">
        <v>2613</v>
      </c>
      <c r="H198" s="136" t="s">
        <v>19</v>
      </c>
      <c r="L198" s="134"/>
      <c r="M198" s="139"/>
      <c r="T198" s="140"/>
      <c r="AT198" s="136" t="s">
        <v>159</v>
      </c>
      <c r="AU198" s="136" t="s">
        <v>77</v>
      </c>
      <c r="AV198" s="11" t="s">
        <v>77</v>
      </c>
      <c r="AW198" s="11" t="s">
        <v>30</v>
      </c>
      <c r="AX198" s="11" t="s">
        <v>69</v>
      </c>
      <c r="AY198" s="136" t="s">
        <v>151</v>
      </c>
    </row>
    <row r="199" spans="2:65" s="12" customFormat="1">
      <c r="B199" s="141"/>
      <c r="D199" s="135" t="s">
        <v>159</v>
      </c>
      <c r="E199" s="142" t="s">
        <v>19</v>
      </c>
      <c r="F199" s="143" t="s">
        <v>741</v>
      </c>
      <c r="H199" s="144">
        <v>2</v>
      </c>
      <c r="L199" s="141"/>
      <c r="M199" s="146"/>
      <c r="T199" s="147"/>
      <c r="AT199" s="142" t="s">
        <v>159</v>
      </c>
      <c r="AU199" s="142" t="s">
        <v>77</v>
      </c>
      <c r="AV199" s="12" t="s">
        <v>79</v>
      </c>
      <c r="AW199" s="12" t="s">
        <v>30</v>
      </c>
      <c r="AX199" s="12" t="s">
        <v>69</v>
      </c>
      <c r="AY199" s="142" t="s">
        <v>151</v>
      </c>
    </row>
    <row r="200" spans="2:65" s="11" customFormat="1">
      <c r="B200" s="134"/>
      <c r="D200" s="135" t="s">
        <v>159</v>
      </c>
      <c r="E200" s="136" t="s">
        <v>19</v>
      </c>
      <c r="F200" s="137" t="s">
        <v>2614</v>
      </c>
      <c r="H200" s="136" t="s">
        <v>19</v>
      </c>
      <c r="L200" s="134"/>
      <c r="M200" s="139"/>
      <c r="T200" s="140"/>
      <c r="AT200" s="136" t="s">
        <v>159</v>
      </c>
      <c r="AU200" s="136" t="s">
        <v>77</v>
      </c>
      <c r="AV200" s="11" t="s">
        <v>77</v>
      </c>
      <c r="AW200" s="11" t="s">
        <v>30</v>
      </c>
      <c r="AX200" s="11" t="s">
        <v>69</v>
      </c>
      <c r="AY200" s="136" t="s">
        <v>151</v>
      </c>
    </row>
    <row r="201" spans="2:65" s="12" customFormat="1">
      <c r="B201" s="141"/>
      <c r="D201" s="135" t="s">
        <v>159</v>
      </c>
      <c r="E201" s="142" t="s">
        <v>19</v>
      </c>
      <c r="F201" s="143" t="s">
        <v>741</v>
      </c>
      <c r="H201" s="144">
        <v>2</v>
      </c>
      <c r="L201" s="141"/>
      <c r="M201" s="146"/>
      <c r="T201" s="147"/>
      <c r="AT201" s="142" t="s">
        <v>159</v>
      </c>
      <c r="AU201" s="142" t="s">
        <v>77</v>
      </c>
      <c r="AV201" s="12" t="s">
        <v>79</v>
      </c>
      <c r="AW201" s="12" t="s">
        <v>30</v>
      </c>
      <c r="AX201" s="12" t="s">
        <v>69</v>
      </c>
      <c r="AY201" s="142" t="s">
        <v>151</v>
      </c>
    </row>
    <row r="202" spans="2:65" s="11" customFormat="1">
      <c r="B202" s="134"/>
      <c r="D202" s="135" t="s">
        <v>159</v>
      </c>
      <c r="E202" s="136" t="s">
        <v>19</v>
      </c>
      <c r="F202" s="137" t="s">
        <v>2615</v>
      </c>
      <c r="H202" s="136" t="s">
        <v>19</v>
      </c>
      <c r="L202" s="134"/>
      <c r="M202" s="139"/>
      <c r="T202" s="140"/>
      <c r="AT202" s="136" t="s">
        <v>159</v>
      </c>
      <c r="AU202" s="136" t="s">
        <v>77</v>
      </c>
      <c r="AV202" s="11" t="s">
        <v>77</v>
      </c>
      <c r="AW202" s="11" t="s">
        <v>30</v>
      </c>
      <c r="AX202" s="11" t="s">
        <v>69</v>
      </c>
      <c r="AY202" s="136" t="s">
        <v>151</v>
      </c>
    </row>
    <row r="203" spans="2:65" s="12" customFormat="1">
      <c r="B203" s="141"/>
      <c r="D203" s="135" t="s">
        <v>159</v>
      </c>
      <c r="E203" s="142" t="s">
        <v>19</v>
      </c>
      <c r="F203" s="143" t="s">
        <v>741</v>
      </c>
      <c r="H203" s="144">
        <v>2</v>
      </c>
      <c r="L203" s="141"/>
      <c r="M203" s="146"/>
      <c r="T203" s="147"/>
      <c r="AT203" s="142" t="s">
        <v>159</v>
      </c>
      <c r="AU203" s="142" t="s">
        <v>77</v>
      </c>
      <c r="AV203" s="12" t="s">
        <v>79</v>
      </c>
      <c r="AW203" s="12" t="s">
        <v>30</v>
      </c>
      <c r="AX203" s="12" t="s">
        <v>69</v>
      </c>
      <c r="AY203" s="142" t="s">
        <v>151</v>
      </c>
    </row>
    <row r="204" spans="2:65" s="11" customFormat="1">
      <c r="B204" s="134"/>
      <c r="D204" s="135" t="s">
        <v>159</v>
      </c>
      <c r="E204" s="136" t="s">
        <v>19</v>
      </c>
      <c r="F204" s="137" t="s">
        <v>2616</v>
      </c>
      <c r="H204" s="136" t="s">
        <v>19</v>
      </c>
      <c r="L204" s="134"/>
      <c r="M204" s="139"/>
      <c r="T204" s="140"/>
      <c r="AT204" s="136" t="s">
        <v>159</v>
      </c>
      <c r="AU204" s="136" t="s">
        <v>77</v>
      </c>
      <c r="AV204" s="11" t="s">
        <v>77</v>
      </c>
      <c r="AW204" s="11" t="s">
        <v>30</v>
      </c>
      <c r="AX204" s="11" t="s">
        <v>69</v>
      </c>
      <c r="AY204" s="136" t="s">
        <v>151</v>
      </c>
    </row>
    <row r="205" spans="2:65" s="12" customFormat="1">
      <c r="B205" s="141"/>
      <c r="D205" s="135" t="s">
        <v>159</v>
      </c>
      <c r="E205" s="142" t="s">
        <v>19</v>
      </c>
      <c r="F205" s="143" t="s">
        <v>77</v>
      </c>
      <c r="H205" s="144">
        <v>1</v>
      </c>
      <c r="L205" s="141"/>
      <c r="M205" s="146"/>
      <c r="T205" s="147"/>
      <c r="AT205" s="142" t="s">
        <v>159</v>
      </c>
      <c r="AU205" s="142" t="s">
        <v>77</v>
      </c>
      <c r="AV205" s="12" t="s">
        <v>79</v>
      </c>
      <c r="AW205" s="12" t="s">
        <v>30</v>
      </c>
      <c r="AX205" s="12" t="s">
        <v>69</v>
      </c>
      <c r="AY205" s="142" t="s">
        <v>151</v>
      </c>
    </row>
    <row r="206" spans="2:65" s="11" customFormat="1">
      <c r="B206" s="134"/>
      <c r="D206" s="135" t="s">
        <v>159</v>
      </c>
      <c r="E206" s="136" t="s">
        <v>19</v>
      </c>
      <c r="F206" s="137" t="s">
        <v>2617</v>
      </c>
      <c r="H206" s="136" t="s">
        <v>19</v>
      </c>
      <c r="L206" s="134"/>
      <c r="M206" s="139"/>
      <c r="T206" s="140"/>
      <c r="AT206" s="136" t="s">
        <v>159</v>
      </c>
      <c r="AU206" s="136" t="s">
        <v>77</v>
      </c>
      <c r="AV206" s="11" t="s">
        <v>77</v>
      </c>
      <c r="AW206" s="11" t="s">
        <v>30</v>
      </c>
      <c r="AX206" s="11" t="s">
        <v>69</v>
      </c>
      <c r="AY206" s="136" t="s">
        <v>151</v>
      </c>
    </row>
    <row r="207" spans="2:65" s="12" customFormat="1">
      <c r="B207" s="141"/>
      <c r="D207" s="135" t="s">
        <v>159</v>
      </c>
      <c r="E207" s="142" t="s">
        <v>19</v>
      </c>
      <c r="F207" s="143" t="s">
        <v>77</v>
      </c>
      <c r="H207" s="144">
        <v>1</v>
      </c>
      <c r="L207" s="141"/>
      <c r="M207" s="146"/>
      <c r="T207" s="147"/>
      <c r="AT207" s="142" t="s">
        <v>159</v>
      </c>
      <c r="AU207" s="142" t="s">
        <v>77</v>
      </c>
      <c r="AV207" s="12" t="s">
        <v>79</v>
      </c>
      <c r="AW207" s="12" t="s">
        <v>30</v>
      </c>
      <c r="AX207" s="12" t="s">
        <v>69</v>
      </c>
      <c r="AY207" s="142" t="s">
        <v>151</v>
      </c>
    </row>
    <row r="208" spans="2:65" s="13" customFormat="1">
      <c r="B208" s="148"/>
      <c r="D208" s="135" t="s">
        <v>159</v>
      </c>
      <c r="E208" s="149" t="s">
        <v>19</v>
      </c>
      <c r="F208" s="150" t="s">
        <v>163</v>
      </c>
      <c r="H208" s="151">
        <v>8</v>
      </c>
      <c r="L208" s="148"/>
      <c r="M208" s="153"/>
      <c r="T208" s="154"/>
      <c r="AT208" s="149" t="s">
        <v>159</v>
      </c>
      <c r="AU208" s="149" t="s">
        <v>77</v>
      </c>
      <c r="AV208" s="13" t="s">
        <v>164</v>
      </c>
      <c r="AW208" s="13" t="s">
        <v>30</v>
      </c>
      <c r="AX208" s="13" t="s">
        <v>77</v>
      </c>
      <c r="AY208" s="149" t="s">
        <v>151</v>
      </c>
    </row>
    <row r="209" spans="2:65" s="11" customFormat="1">
      <c r="B209" s="134"/>
      <c r="D209" s="135" t="s">
        <v>159</v>
      </c>
      <c r="E209" s="136" t="s">
        <v>19</v>
      </c>
      <c r="F209" s="137" t="s">
        <v>165</v>
      </c>
      <c r="H209" s="136" t="s">
        <v>19</v>
      </c>
      <c r="L209" s="134"/>
      <c r="M209" s="139"/>
      <c r="T209" s="140"/>
      <c r="AT209" s="136" t="s">
        <v>159</v>
      </c>
      <c r="AU209" s="136" t="s">
        <v>77</v>
      </c>
      <c r="AV209" s="11" t="s">
        <v>77</v>
      </c>
      <c r="AW209" s="11" t="s">
        <v>30</v>
      </c>
      <c r="AX209" s="11" t="s">
        <v>69</v>
      </c>
      <c r="AY209" s="136" t="s">
        <v>151</v>
      </c>
    </row>
    <row r="210" spans="2:65" s="1" customFormat="1" ht="16.5" customHeight="1">
      <c r="B210" s="31"/>
      <c r="C210" s="120" t="s">
        <v>258</v>
      </c>
      <c r="D210" s="120" t="s">
        <v>152</v>
      </c>
      <c r="E210" s="121" t="s">
        <v>725</v>
      </c>
      <c r="F210" s="122" t="s">
        <v>726</v>
      </c>
      <c r="G210" s="123" t="s">
        <v>155</v>
      </c>
      <c r="H210" s="124">
        <v>7</v>
      </c>
      <c r="I210" s="260"/>
      <c r="J210" s="126">
        <f>ROUND(I210*H210,2)</f>
        <v>0</v>
      </c>
      <c r="K210" s="122" t="s">
        <v>156</v>
      </c>
      <c r="L210" s="127"/>
      <c r="M210" s="128" t="s">
        <v>19</v>
      </c>
      <c r="N210" s="129" t="s">
        <v>40</v>
      </c>
      <c r="P210" s="130">
        <f>O210*H210</f>
        <v>0</v>
      </c>
      <c r="Q210" s="130">
        <v>0.9</v>
      </c>
      <c r="R210" s="130">
        <f>Q210*H210</f>
        <v>6.3</v>
      </c>
      <c r="S210" s="130">
        <v>0</v>
      </c>
      <c r="T210" s="131">
        <f>S210*H210</f>
        <v>0</v>
      </c>
      <c r="AR210" s="132" t="s">
        <v>157</v>
      </c>
      <c r="AT210" s="132" t="s">
        <v>152</v>
      </c>
      <c r="AU210" s="132" t="s">
        <v>77</v>
      </c>
      <c r="AY210" s="16" t="s">
        <v>151</v>
      </c>
      <c r="BE210" s="133">
        <f>IF(N210="základní",J210,0)</f>
        <v>0</v>
      </c>
      <c r="BF210" s="133">
        <f>IF(N210="snížená",J210,0)</f>
        <v>0</v>
      </c>
      <c r="BG210" s="133">
        <f>IF(N210="zákl. přenesená",J210,0)</f>
        <v>0</v>
      </c>
      <c r="BH210" s="133">
        <f>IF(N210="sníž. přenesená",J210,0)</f>
        <v>0</v>
      </c>
      <c r="BI210" s="133">
        <f>IF(N210="nulová",J210,0)</f>
        <v>0</v>
      </c>
      <c r="BJ210" s="16" t="s">
        <v>77</v>
      </c>
      <c r="BK210" s="133">
        <f>ROUND(I210*H210,2)</f>
        <v>0</v>
      </c>
      <c r="BL210" s="16" t="s">
        <v>157</v>
      </c>
      <c r="BM210" s="132" t="s">
        <v>2618</v>
      </c>
    </row>
    <row r="211" spans="2:65" s="11" customFormat="1">
      <c r="B211" s="134"/>
      <c r="D211" s="135" t="s">
        <v>159</v>
      </c>
      <c r="E211" s="136" t="s">
        <v>19</v>
      </c>
      <c r="F211" s="137" t="s">
        <v>2619</v>
      </c>
      <c r="H211" s="136" t="s">
        <v>19</v>
      </c>
      <c r="L211" s="134"/>
      <c r="M211" s="139"/>
      <c r="T211" s="140"/>
      <c r="AT211" s="136" t="s">
        <v>159</v>
      </c>
      <c r="AU211" s="136" t="s">
        <v>77</v>
      </c>
      <c r="AV211" s="11" t="s">
        <v>77</v>
      </c>
      <c r="AW211" s="11" t="s">
        <v>30</v>
      </c>
      <c r="AX211" s="11" t="s">
        <v>69</v>
      </c>
      <c r="AY211" s="136" t="s">
        <v>151</v>
      </c>
    </row>
    <row r="212" spans="2:65" s="12" customFormat="1">
      <c r="B212" s="141"/>
      <c r="D212" s="135" t="s">
        <v>159</v>
      </c>
      <c r="E212" s="142" t="s">
        <v>19</v>
      </c>
      <c r="F212" s="143" t="s">
        <v>741</v>
      </c>
      <c r="H212" s="144">
        <v>2</v>
      </c>
      <c r="L212" s="141"/>
      <c r="M212" s="146"/>
      <c r="T212" s="147"/>
      <c r="AT212" s="142" t="s">
        <v>159</v>
      </c>
      <c r="AU212" s="142" t="s">
        <v>77</v>
      </c>
      <c r="AV212" s="12" t="s">
        <v>79</v>
      </c>
      <c r="AW212" s="12" t="s">
        <v>30</v>
      </c>
      <c r="AX212" s="12" t="s">
        <v>69</v>
      </c>
      <c r="AY212" s="142" t="s">
        <v>151</v>
      </c>
    </row>
    <row r="213" spans="2:65" s="11" customFormat="1">
      <c r="B213" s="134"/>
      <c r="D213" s="135" t="s">
        <v>159</v>
      </c>
      <c r="E213" s="136" t="s">
        <v>19</v>
      </c>
      <c r="F213" s="137" t="s">
        <v>2620</v>
      </c>
      <c r="H213" s="136" t="s">
        <v>19</v>
      </c>
      <c r="L213" s="134"/>
      <c r="M213" s="139"/>
      <c r="T213" s="140"/>
      <c r="AT213" s="136" t="s">
        <v>159</v>
      </c>
      <c r="AU213" s="136" t="s">
        <v>77</v>
      </c>
      <c r="AV213" s="11" t="s">
        <v>77</v>
      </c>
      <c r="AW213" s="11" t="s">
        <v>30</v>
      </c>
      <c r="AX213" s="11" t="s">
        <v>69</v>
      </c>
      <c r="AY213" s="136" t="s">
        <v>151</v>
      </c>
    </row>
    <row r="214" spans="2:65" s="12" customFormat="1">
      <c r="B214" s="141"/>
      <c r="D214" s="135" t="s">
        <v>159</v>
      </c>
      <c r="E214" s="142" t="s">
        <v>19</v>
      </c>
      <c r="F214" s="143" t="s">
        <v>741</v>
      </c>
      <c r="H214" s="144">
        <v>2</v>
      </c>
      <c r="L214" s="141"/>
      <c r="M214" s="146"/>
      <c r="T214" s="147"/>
      <c r="AT214" s="142" t="s">
        <v>159</v>
      </c>
      <c r="AU214" s="142" t="s">
        <v>77</v>
      </c>
      <c r="AV214" s="12" t="s">
        <v>79</v>
      </c>
      <c r="AW214" s="12" t="s">
        <v>30</v>
      </c>
      <c r="AX214" s="12" t="s">
        <v>69</v>
      </c>
      <c r="AY214" s="142" t="s">
        <v>151</v>
      </c>
    </row>
    <row r="215" spans="2:65" s="11" customFormat="1">
      <c r="B215" s="134"/>
      <c r="D215" s="135" t="s">
        <v>159</v>
      </c>
      <c r="E215" s="136" t="s">
        <v>19</v>
      </c>
      <c r="F215" s="137" t="s">
        <v>2621</v>
      </c>
      <c r="H215" s="136" t="s">
        <v>19</v>
      </c>
      <c r="L215" s="134"/>
      <c r="M215" s="139"/>
      <c r="T215" s="140"/>
      <c r="AT215" s="136" t="s">
        <v>159</v>
      </c>
      <c r="AU215" s="136" t="s">
        <v>77</v>
      </c>
      <c r="AV215" s="11" t="s">
        <v>77</v>
      </c>
      <c r="AW215" s="11" t="s">
        <v>30</v>
      </c>
      <c r="AX215" s="11" t="s">
        <v>69</v>
      </c>
      <c r="AY215" s="136" t="s">
        <v>151</v>
      </c>
    </row>
    <row r="216" spans="2:65" s="12" customFormat="1">
      <c r="B216" s="141"/>
      <c r="D216" s="135" t="s">
        <v>159</v>
      </c>
      <c r="E216" s="142" t="s">
        <v>19</v>
      </c>
      <c r="F216" s="143" t="s">
        <v>741</v>
      </c>
      <c r="H216" s="144">
        <v>2</v>
      </c>
      <c r="L216" s="141"/>
      <c r="M216" s="146"/>
      <c r="T216" s="147"/>
      <c r="AT216" s="142" t="s">
        <v>159</v>
      </c>
      <c r="AU216" s="142" t="s">
        <v>77</v>
      </c>
      <c r="AV216" s="12" t="s">
        <v>79</v>
      </c>
      <c r="AW216" s="12" t="s">
        <v>30</v>
      </c>
      <c r="AX216" s="12" t="s">
        <v>69</v>
      </c>
      <c r="AY216" s="142" t="s">
        <v>151</v>
      </c>
    </row>
    <row r="217" spans="2:65" s="11" customFormat="1">
      <c r="B217" s="134"/>
      <c r="D217" s="135" t="s">
        <v>159</v>
      </c>
      <c r="E217" s="136" t="s">
        <v>19</v>
      </c>
      <c r="F217" s="137" t="s">
        <v>2622</v>
      </c>
      <c r="H217" s="136" t="s">
        <v>19</v>
      </c>
      <c r="L217" s="134"/>
      <c r="M217" s="139"/>
      <c r="T217" s="140"/>
      <c r="AT217" s="136" t="s">
        <v>159</v>
      </c>
      <c r="AU217" s="136" t="s">
        <v>77</v>
      </c>
      <c r="AV217" s="11" t="s">
        <v>77</v>
      </c>
      <c r="AW217" s="11" t="s">
        <v>30</v>
      </c>
      <c r="AX217" s="11" t="s">
        <v>69</v>
      </c>
      <c r="AY217" s="136" t="s">
        <v>151</v>
      </c>
    </row>
    <row r="218" spans="2:65" s="12" customFormat="1">
      <c r="B218" s="141"/>
      <c r="D218" s="135" t="s">
        <v>159</v>
      </c>
      <c r="E218" s="142" t="s">
        <v>19</v>
      </c>
      <c r="F218" s="143" t="s">
        <v>77</v>
      </c>
      <c r="H218" s="144">
        <v>1</v>
      </c>
      <c r="L218" s="141"/>
      <c r="M218" s="146"/>
      <c r="T218" s="147"/>
      <c r="AT218" s="142" t="s">
        <v>159</v>
      </c>
      <c r="AU218" s="142" t="s">
        <v>77</v>
      </c>
      <c r="AV218" s="12" t="s">
        <v>79</v>
      </c>
      <c r="AW218" s="12" t="s">
        <v>30</v>
      </c>
      <c r="AX218" s="12" t="s">
        <v>69</v>
      </c>
      <c r="AY218" s="142" t="s">
        <v>151</v>
      </c>
    </row>
    <row r="219" spans="2:65" s="13" customFormat="1">
      <c r="B219" s="148"/>
      <c r="D219" s="135" t="s">
        <v>159</v>
      </c>
      <c r="E219" s="149" t="s">
        <v>19</v>
      </c>
      <c r="F219" s="150" t="s">
        <v>163</v>
      </c>
      <c r="H219" s="151">
        <v>7</v>
      </c>
      <c r="L219" s="148"/>
      <c r="M219" s="153"/>
      <c r="T219" s="154"/>
      <c r="AT219" s="149" t="s">
        <v>159</v>
      </c>
      <c r="AU219" s="149" t="s">
        <v>77</v>
      </c>
      <c r="AV219" s="13" t="s">
        <v>164</v>
      </c>
      <c r="AW219" s="13" t="s">
        <v>30</v>
      </c>
      <c r="AX219" s="13" t="s">
        <v>77</v>
      </c>
      <c r="AY219" s="149" t="s">
        <v>151</v>
      </c>
    </row>
    <row r="220" spans="2:65" s="11" customFormat="1">
      <c r="B220" s="134"/>
      <c r="D220" s="135" t="s">
        <v>159</v>
      </c>
      <c r="E220" s="136" t="s">
        <v>19</v>
      </c>
      <c r="F220" s="137" t="s">
        <v>165</v>
      </c>
      <c r="H220" s="136" t="s">
        <v>19</v>
      </c>
      <c r="L220" s="134"/>
      <c r="M220" s="139"/>
      <c r="T220" s="140"/>
      <c r="AT220" s="136" t="s">
        <v>159</v>
      </c>
      <c r="AU220" s="136" t="s">
        <v>77</v>
      </c>
      <c r="AV220" s="11" t="s">
        <v>77</v>
      </c>
      <c r="AW220" s="11" t="s">
        <v>30</v>
      </c>
      <c r="AX220" s="11" t="s">
        <v>69</v>
      </c>
      <c r="AY220" s="136" t="s">
        <v>151</v>
      </c>
    </row>
    <row r="221" spans="2:65" s="1" customFormat="1" ht="16.5" customHeight="1">
      <c r="B221" s="31"/>
      <c r="C221" s="120" t="s">
        <v>262</v>
      </c>
      <c r="D221" s="120" t="s">
        <v>152</v>
      </c>
      <c r="E221" s="121" t="s">
        <v>2623</v>
      </c>
      <c r="F221" s="122" t="s">
        <v>2624</v>
      </c>
      <c r="G221" s="123" t="s">
        <v>155</v>
      </c>
      <c r="H221" s="124">
        <v>1</v>
      </c>
      <c r="I221" s="260"/>
      <c r="J221" s="126">
        <f>ROUND(I221*H221,2)</f>
        <v>0</v>
      </c>
      <c r="K221" s="122" t="s">
        <v>156</v>
      </c>
      <c r="L221" s="127"/>
      <c r="M221" s="128" t="s">
        <v>19</v>
      </c>
      <c r="N221" s="129" t="s">
        <v>40</v>
      </c>
      <c r="P221" s="130">
        <f>O221*H221</f>
        <v>0</v>
      </c>
      <c r="Q221" s="130">
        <v>0.81</v>
      </c>
      <c r="R221" s="130">
        <f>Q221*H221</f>
        <v>0.81</v>
      </c>
      <c r="S221" s="130">
        <v>0</v>
      </c>
      <c r="T221" s="131">
        <f>S221*H221</f>
        <v>0</v>
      </c>
      <c r="AR221" s="132" t="s">
        <v>157</v>
      </c>
      <c r="AT221" s="132" t="s">
        <v>152</v>
      </c>
      <c r="AU221" s="132" t="s">
        <v>77</v>
      </c>
      <c r="AY221" s="16" t="s">
        <v>151</v>
      </c>
      <c r="BE221" s="133">
        <f>IF(N221="základní",J221,0)</f>
        <v>0</v>
      </c>
      <c r="BF221" s="133">
        <f>IF(N221="snížená",J221,0)</f>
        <v>0</v>
      </c>
      <c r="BG221" s="133">
        <f>IF(N221="zákl. přenesená",J221,0)</f>
        <v>0</v>
      </c>
      <c r="BH221" s="133">
        <f>IF(N221="sníž. přenesená",J221,0)</f>
        <v>0</v>
      </c>
      <c r="BI221" s="133">
        <f>IF(N221="nulová",J221,0)</f>
        <v>0</v>
      </c>
      <c r="BJ221" s="16" t="s">
        <v>77</v>
      </c>
      <c r="BK221" s="133">
        <f>ROUND(I221*H221,2)</f>
        <v>0</v>
      </c>
      <c r="BL221" s="16" t="s">
        <v>157</v>
      </c>
      <c r="BM221" s="132" t="s">
        <v>2625</v>
      </c>
    </row>
    <row r="222" spans="2:65" s="11" customFormat="1">
      <c r="B222" s="134"/>
      <c r="D222" s="135" t="s">
        <v>159</v>
      </c>
      <c r="E222" s="136" t="s">
        <v>19</v>
      </c>
      <c r="F222" s="137" t="s">
        <v>2626</v>
      </c>
      <c r="H222" s="136" t="s">
        <v>19</v>
      </c>
      <c r="L222" s="134"/>
      <c r="M222" s="139"/>
      <c r="T222" s="140"/>
      <c r="AT222" s="136" t="s">
        <v>159</v>
      </c>
      <c r="AU222" s="136" t="s">
        <v>77</v>
      </c>
      <c r="AV222" s="11" t="s">
        <v>77</v>
      </c>
      <c r="AW222" s="11" t="s">
        <v>30</v>
      </c>
      <c r="AX222" s="11" t="s">
        <v>69</v>
      </c>
      <c r="AY222" s="136" t="s">
        <v>151</v>
      </c>
    </row>
    <row r="223" spans="2:65" s="12" customFormat="1">
      <c r="B223" s="141"/>
      <c r="D223" s="135" t="s">
        <v>159</v>
      </c>
      <c r="E223" s="142" t="s">
        <v>19</v>
      </c>
      <c r="F223" s="143" t="s">
        <v>77</v>
      </c>
      <c r="H223" s="144">
        <v>1</v>
      </c>
      <c r="L223" s="141"/>
      <c r="M223" s="146"/>
      <c r="T223" s="147"/>
      <c r="AT223" s="142" t="s">
        <v>159</v>
      </c>
      <c r="AU223" s="142" t="s">
        <v>77</v>
      </c>
      <c r="AV223" s="12" t="s">
        <v>79</v>
      </c>
      <c r="AW223" s="12" t="s">
        <v>30</v>
      </c>
      <c r="AX223" s="12" t="s">
        <v>69</v>
      </c>
      <c r="AY223" s="142" t="s">
        <v>151</v>
      </c>
    </row>
    <row r="224" spans="2:65" s="13" customFormat="1">
      <c r="B224" s="148"/>
      <c r="D224" s="135" t="s">
        <v>159</v>
      </c>
      <c r="E224" s="149" t="s">
        <v>19</v>
      </c>
      <c r="F224" s="150" t="s">
        <v>163</v>
      </c>
      <c r="H224" s="151">
        <v>1</v>
      </c>
      <c r="L224" s="148"/>
      <c r="M224" s="153"/>
      <c r="T224" s="154"/>
      <c r="AT224" s="149" t="s">
        <v>159</v>
      </c>
      <c r="AU224" s="149" t="s">
        <v>77</v>
      </c>
      <c r="AV224" s="13" t="s">
        <v>164</v>
      </c>
      <c r="AW224" s="13" t="s">
        <v>30</v>
      </c>
      <c r="AX224" s="13" t="s">
        <v>77</v>
      </c>
      <c r="AY224" s="149" t="s">
        <v>151</v>
      </c>
    </row>
    <row r="225" spans="2:65" s="11" customFormat="1">
      <c r="B225" s="134"/>
      <c r="D225" s="135" t="s">
        <v>159</v>
      </c>
      <c r="E225" s="136" t="s">
        <v>19</v>
      </c>
      <c r="F225" s="137" t="s">
        <v>165</v>
      </c>
      <c r="H225" s="136" t="s">
        <v>19</v>
      </c>
      <c r="L225" s="134"/>
      <c r="M225" s="139"/>
      <c r="T225" s="140"/>
      <c r="AT225" s="136" t="s">
        <v>159</v>
      </c>
      <c r="AU225" s="136" t="s">
        <v>77</v>
      </c>
      <c r="AV225" s="11" t="s">
        <v>77</v>
      </c>
      <c r="AW225" s="11" t="s">
        <v>30</v>
      </c>
      <c r="AX225" s="11" t="s">
        <v>69</v>
      </c>
      <c r="AY225" s="136" t="s">
        <v>151</v>
      </c>
    </row>
    <row r="226" spans="2:65" s="1" customFormat="1" ht="16.5" customHeight="1">
      <c r="B226" s="31"/>
      <c r="C226" s="120" t="s">
        <v>269</v>
      </c>
      <c r="D226" s="120" t="s">
        <v>152</v>
      </c>
      <c r="E226" s="121" t="s">
        <v>2627</v>
      </c>
      <c r="F226" s="122" t="s">
        <v>2628</v>
      </c>
      <c r="G226" s="123" t="s">
        <v>155</v>
      </c>
      <c r="H226" s="124">
        <v>2</v>
      </c>
      <c r="I226" s="260"/>
      <c r="J226" s="126">
        <f>ROUND(I226*H226,2)</f>
        <v>0</v>
      </c>
      <c r="K226" s="122" t="s">
        <v>156</v>
      </c>
      <c r="L226" s="127"/>
      <c r="M226" s="128" t="s">
        <v>19</v>
      </c>
      <c r="N226" s="129" t="s">
        <v>40</v>
      </c>
      <c r="P226" s="130">
        <f>O226*H226</f>
        <v>0</v>
      </c>
      <c r="Q226" s="130">
        <v>1.03</v>
      </c>
      <c r="R226" s="130">
        <f>Q226*H226</f>
        <v>2.06</v>
      </c>
      <c r="S226" s="130">
        <v>0</v>
      </c>
      <c r="T226" s="131">
        <f>S226*H226</f>
        <v>0</v>
      </c>
      <c r="AR226" s="132" t="s">
        <v>157</v>
      </c>
      <c r="AT226" s="132" t="s">
        <v>152</v>
      </c>
      <c r="AU226" s="132" t="s">
        <v>77</v>
      </c>
      <c r="AY226" s="16" t="s">
        <v>151</v>
      </c>
      <c r="BE226" s="133">
        <f>IF(N226="základní",J226,0)</f>
        <v>0</v>
      </c>
      <c r="BF226" s="133">
        <f>IF(N226="snížená",J226,0)</f>
        <v>0</v>
      </c>
      <c r="BG226" s="133">
        <f>IF(N226="zákl. přenesená",J226,0)</f>
        <v>0</v>
      </c>
      <c r="BH226" s="133">
        <f>IF(N226="sníž. přenesená",J226,0)</f>
        <v>0</v>
      </c>
      <c r="BI226" s="133">
        <f>IF(N226="nulová",J226,0)</f>
        <v>0</v>
      </c>
      <c r="BJ226" s="16" t="s">
        <v>77</v>
      </c>
      <c r="BK226" s="133">
        <f>ROUND(I226*H226,2)</f>
        <v>0</v>
      </c>
      <c r="BL226" s="16" t="s">
        <v>157</v>
      </c>
      <c r="BM226" s="132" t="s">
        <v>2629</v>
      </c>
    </row>
    <row r="227" spans="2:65" s="11" customFormat="1">
      <c r="B227" s="134"/>
      <c r="D227" s="135" t="s">
        <v>159</v>
      </c>
      <c r="E227" s="136" t="s">
        <v>19</v>
      </c>
      <c r="F227" s="137" t="s">
        <v>2630</v>
      </c>
      <c r="H227" s="136" t="s">
        <v>19</v>
      </c>
      <c r="L227" s="134"/>
      <c r="M227" s="139"/>
      <c r="T227" s="140"/>
      <c r="AT227" s="136" t="s">
        <v>159</v>
      </c>
      <c r="AU227" s="136" t="s">
        <v>77</v>
      </c>
      <c r="AV227" s="11" t="s">
        <v>77</v>
      </c>
      <c r="AW227" s="11" t="s">
        <v>30</v>
      </c>
      <c r="AX227" s="11" t="s">
        <v>69</v>
      </c>
      <c r="AY227" s="136" t="s">
        <v>151</v>
      </c>
    </row>
    <row r="228" spans="2:65" s="12" customFormat="1">
      <c r="B228" s="141"/>
      <c r="D228" s="135" t="s">
        <v>159</v>
      </c>
      <c r="E228" s="142" t="s">
        <v>19</v>
      </c>
      <c r="F228" s="143" t="s">
        <v>741</v>
      </c>
      <c r="H228" s="144">
        <v>2</v>
      </c>
      <c r="L228" s="141"/>
      <c r="M228" s="146"/>
      <c r="T228" s="147"/>
      <c r="AT228" s="142" t="s">
        <v>159</v>
      </c>
      <c r="AU228" s="142" t="s">
        <v>77</v>
      </c>
      <c r="AV228" s="12" t="s">
        <v>79</v>
      </c>
      <c r="AW228" s="12" t="s">
        <v>30</v>
      </c>
      <c r="AX228" s="12" t="s">
        <v>69</v>
      </c>
      <c r="AY228" s="142" t="s">
        <v>151</v>
      </c>
    </row>
    <row r="229" spans="2:65" s="13" customFormat="1">
      <c r="B229" s="148"/>
      <c r="D229" s="135" t="s">
        <v>159</v>
      </c>
      <c r="E229" s="149" t="s">
        <v>19</v>
      </c>
      <c r="F229" s="150" t="s">
        <v>163</v>
      </c>
      <c r="H229" s="151">
        <v>2</v>
      </c>
      <c r="L229" s="148"/>
      <c r="M229" s="153"/>
      <c r="T229" s="154"/>
      <c r="AT229" s="149" t="s">
        <v>159</v>
      </c>
      <c r="AU229" s="149" t="s">
        <v>77</v>
      </c>
      <c r="AV229" s="13" t="s">
        <v>164</v>
      </c>
      <c r="AW229" s="13" t="s">
        <v>30</v>
      </c>
      <c r="AX229" s="13" t="s">
        <v>77</v>
      </c>
      <c r="AY229" s="149" t="s">
        <v>151</v>
      </c>
    </row>
    <row r="230" spans="2:65" s="11" customFormat="1">
      <c r="B230" s="134"/>
      <c r="D230" s="135" t="s">
        <v>159</v>
      </c>
      <c r="E230" s="136" t="s">
        <v>19</v>
      </c>
      <c r="F230" s="137" t="s">
        <v>165</v>
      </c>
      <c r="H230" s="136" t="s">
        <v>19</v>
      </c>
      <c r="L230" s="134"/>
      <c r="M230" s="139"/>
      <c r="T230" s="140"/>
      <c r="AT230" s="136" t="s">
        <v>159</v>
      </c>
      <c r="AU230" s="136" t="s">
        <v>77</v>
      </c>
      <c r="AV230" s="11" t="s">
        <v>77</v>
      </c>
      <c r="AW230" s="11" t="s">
        <v>30</v>
      </c>
      <c r="AX230" s="11" t="s">
        <v>69</v>
      </c>
      <c r="AY230" s="136" t="s">
        <v>151</v>
      </c>
    </row>
    <row r="231" spans="2:65" s="1" customFormat="1" ht="16.5" customHeight="1">
      <c r="B231" s="31"/>
      <c r="C231" s="120" t="s">
        <v>274</v>
      </c>
      <c r="D231" s="120" t="s">
        <v>152</v>
      </c>
      <c r="E231" s="121" t="s">
        <v>2631</v>
      </c>
      <c r="F231" s="122" t="s">
        <v>2632</v>
      </c>
      <c r="G231" s="123" t="s">
        <v>155</v>
      </c>
      <c r="H231" s="124">
        <v>2</v>
      </c>
      <c r="I231" s="260"/>
      <c r="J231" s="126">
        <f>ROUND(I231*H231,2)</f>
        <v>0</v>
      </c>
      <c r="K231" s="122" t="s">
        <v>156</v>
      </c>
      <c r="L231" s="127"/>
      <c r="M231" s="128" t="s">
        <v>19</v>
      </c>
      <c r="N231" s="129" t="s">
        <v>40</v>
      </c>
      <c r="P231" s="130">
        <f>O231*H231</f>
        <v>0</v>
      </c>
      <c r="Q231" s="130">
        <v>1.25</v>
      </c>
      <c r="R231" s="130">
        <f>Q231*H231</f>
        <v>2.5</v>
      </c>
      <c r="S231" s="130">
        <v>0</v>
      </c>
      <c r="T231" s="131">
        <f>S231*H231</f>
        <v>0</v>
      </c>
      <c r="AR231" s="132" t="s">
        <v>157</v>
      </c>
      <c r="AT231" s="132" t="s">
        <v>152</v>
      </c>
      <c r="AU231" s="132" t="s">
        <v>77</v>
      </c>
      <c r="AY231" s="16" t="s">
        <v>151</v>
      </c>
      <c r="BE231" s="133">
        <f>IF(N231="základní",J231,0)</f>
        <v>0</v>
      </c>
      <c r="BF231" s="133">
        <f>IF(N231="snížená",J231,0)</f>
        <v>0</v>
      </c>
      <c r="BG231" s="133">
        <f>IF(N231="zákl. přenesená",J231,0)</f>
        <v>0</v>
      </c>
      <c r="BH231" s="133">
        <f>IF(N231="sníž. přenesená",J231,0)</f>
        <v>0</v>
      </c>
      <c r="BI231" s="133">
        <f>IF(N231="nulová",J231,0)</f>
        <v>0</v>
      </c>
      <c r="BJ231" s="16" t="s">
        <v>77</v>
      </c>
      <c r="BK231" s="133">
        <f>ROUND(I231*H231,2)</f>
        <v>0</v>
      </c>
      <c r="BL231" s="16" t="s">
        <v>157</v>
      </c>
      <c r="BM231" s="132" t="s">
        <v>2633</v>
      </c>
    </row>
    <row r="232" spans="2:65" s="11" customFormat="1">
      <c r="B232" s="134"/>
      <c r="D232" s="135" t="s">
        <v>159</v>
      </c>
      <c r="E232" s="136" t="s">
        <v>19</v>
      </c>
      <c r="F232" s="137" t="s">
        <v>2634</v>
      </c>
      <c r="H232" s="136" t="s">
        <v>19</v>
      </c>
      <c r="L232" s="134"/>
      <c r="M232" s="139"/>
      <c r="T232" s="140"/>
      <c r="AT232" s="136" t="s">
        <v>159</v>
      </c>
      <c r="AU232" s="136" t="s">
        <v>77</v>
      </c>
      <c r="AV232" s="11" t="s">
        <v>77</v>
      </c>
      <c r="AW232" s="11" t="s">
        <v>30</v>
      </c>
      <c r="AX232" s="11" t="s">
        <v>69</v>
      </c>
      <c r="AY232" s="136" t="s">
        <v>151</v>
      </c>
    </row>
    <row r="233" spans="2:65" s="12" customFormat="1">
      <c r="B233" s="141"/>
      <c r="D233" s="135" t="s">
        <v>159</v>
      </c>
      <c r="E233" s="142" t="s">
        <v>19</v>
      </c>
      <c r="F233" s="143" t="s">
        <v>741</v>
      </c>
      <c r="H233" s="144">
        <v>2</v>
      </c>
      <c r="L233" s="141"/>
      <c r="M233" s="146"/>
      <c r="T233" s="147"/>
      <c r="AT233" s="142" t="s">
        <v>159</v>
      </c>
      <c r="AU233" s="142" t="s">
        <v>77</v>
      </c>
      <c r="AV233" s="12" t="s">
        <v>79</v>
      </c>
      <c r="AW233" s="12" t="s">
        <v>30</v>
      </c>
      <c r="AX233" s="12" t="s">
        <v>69</v>
      </c>
      <c r="AY233" s="142" t="s">
        <v>151</v>
      </c>
    </row>
    <row r="234" spans="2:65" s="13" customFormat="1">
      <c r="B234" s="148"/>
      <c r="D234" s="135" t="s">
        <v>159</v>
      </c>
      <c r="E234" s="149" t="s">
        <v>19</v>
      </c>
      <c r="F234" s="150" t="s">
        <v>163</v>
      </c>
      <c r="H234" s="151">
        <v>2</v>
      </c>
      <c r="L234" s="148"/>
      <c r="M234" s="153"/>
      <c r="T234" s="154"/>
      <c r="AT234" s="149" t="s">
        <v>159</v>
      </c>
      <c r="AU234" s="149" t="s">
        <v>77</v>
      </c>
      <c r="AV234" s="13" t="s">
        <v>164</v>
      </c>
      <c r="AW234" s="13" t="s">
        <v>30</v>
      </c>
      <c r="AX234" s="13" t="s">
        <v>77</v>
      </c>
      <c r="AY234" s="149" t="s">
        <v>151</v>
      </c>
    </row>
    <row r="235" spans="2:65" s="11" customFormat="1">
      <c r="B235" s="134"/>
      <c r="D235" s="135" t="s">
        <v>159</v>
      </c>
      <c r="E235" s="136" t="s">
        <v>19</v>
      </c>
      <c r="F235" s="137" t="s">
        <v>165</v>
      </c>
      <c r="H235" s="136" t="s">
        <v>19</v>
      </c>
      <c r="L235" s="134"/>
      <c r="M235" s="139"/>
      <c r="T235" s="140"/>
      <c r="AT235" s="136" t="s">
        <v>159</v>
      </c>
      <c r="AU235" s="136" t="s">
        <v>77</v>
      </c>
      <c r="AV235" s="11" t="s">
        <v>77</v>
      </c>
      <c r="AW235" s="11" t="s">
        <v>30</v>
      </c>
      <c r="AX235" s="11" t="s">
        <v>69</v>
      </c>
      <c r="AY235" s="136" t="s">
        <v>151</v>
      </c>
    </row>
    <row r="236" spans="2:65" s="1" customFormat="1" ht="16.5" customHeight="1">
      <c r="B236" s="31"/>
      <c r="C236" s="120" t="s">
        <v>7</v>
      </c>
      <c r="D236" s="120" t="s">
        <v>152</v>
      </c>
      <c r="E236" s="121" t="s">
        <v>745</v>
      </c>
      <c r="F236" s="122" t="s">
        <v>746</v>
      </c>
      <c r="G236" s="123" t="s">
        <v>155</v>
      </c>
      <c r="H236" s="124">
        <v>7</v>
      </c>
      <c r="I236" s="260"/>
      <c r="J236" s="126">
        <f>ROUND(I236*H236,2)</f>
        <v>0</v>
      </c>
      <c r="K236" s="122" t="s">
        <v>156</v>
      </c>
      <c r="L236" s="127"/>
      <c r="M236" s="128" t="s">
        <v>19</v>
      </c>
      <c r="N236" s="129" t="s">
        <v>40</v>
      </c>
      <c r="P236" s="130">
        <f>O236*H236</f>
        <v>0</v>
      </c>
      <c r="Q236" s="130">
        <v>0</v>
      </c>
      <c r="R236" s="130">
        <f>Q236*H236</f>
        <v>0</v>
      </c>
      <c r="S236" s="130">
        <v>0</v>
      </c>
      <c r="T236" s="131">
        <f>S236*H236</f>
        <v>0</v>
      </c>
      <c r="AR236" s="132" t="s">
        <v>157</v>
      </c>
      <c r="AT236" s="132" t="s">
        <v>152</v>
      </c>
      <c r="AU236" s="132" t="s">
        <v>77</v>
      </c>
      <c r="AY236" s="16" t="s">
        <v>151</v>
      </c>
      <c r="BE236" s="133">
        <f>IF(N236="základní",J236,0)</f>
        <v>0</v>
      </c>
      <c r="BF236" s="133">
        <f>IF(N236="snížená",J236,0)</f>
        <v>0</v>
      </c>
      <c r="BG236" s="133">
        <f>IF(N236="zákl. přenesená",J236,0)</f>
        <v>0</v>
      </c>
      <c r="BH236" s="133">
        <f>IF(N236="sníž. přenesená",J236,0)</f>
        <v>0</v>
      </c>
      <c r="BI236" s="133">
        <f>IF(N236="nulová",J236,0)</f>
        <v>0</v>
      </c>
      <c r="BJ236" s="16" t="s">
        <v>77</v>
      </c>
      <c r="BK236" s="133">
        <f>ROUND(I236*H236,2)</f>
        <v>0</v>
      </c>
      <c r="BL236" s="16" t="s">
        <v>157</v>
      </c>
      <c r="BM236" s="132" t="s">
        <v>2635</v>
      </c>
    </row>
    <row r="237" spans="2:65" s="11" customFormat="1">
      <c r="B237" s="134"/>
      <c r="D237" s="135" t="s">
        <v>159</v>
      </c>
      <c r="E237" s="136" t="s">
        <v>19</v>
      </c>
      <c r="F237" s="137" t="s">
        <v>2636</v>
      </c>
      <c r="H237" s="136" t="s">
        <v>19</v>
      </c>
      <c r="L237" s="134"/>
      <c r="M237" s="139"/>
      <c r="T237" s="140"/>
      <c r="AT237" s="136" t="s">
        <v>159</v>
      </c>
      <c r="AU237" s="136" t="s">
        <v>77</v>
      </c>
      <c r="AV237" s="11" t="s">
        <v>77</v>
      </c>
      <c r="AW237" s="11" t="s">
        <v>30</v>
      </c>
      <c r="AX237" s="11" t="s">
        <v>69</v>
      </c>
      <c r="AY237" s="136" t="s">
        <v>151</v>
      </c>
    </row>
    <row r="238" spans="2:65" s="12" customFormat="1">
      <c r="B238" s="141"/>
      <c r="D238" s="135" t="s">
        <v>159</v>
      </c>
      <c r="E238" s="142" t="s">
        <v>19</v>
      </c>
      <c r="F238" s="143" t="s">
        <v>77</v>
      </c>
      <c r="H238" s="144">
        <v>1</v>
      </c>
      <c r="L238" s="141"/>
      <c r="M238" s="146"/>
      <c r="T238" s="147"/>
      <c r="AT238" s="142" t="s">
        <v>159</v>
      </c>
      <c r="AU238" s="142" t="s">
        <v>77</v>
      </c>
      <c r="AV238" s="12" t="s">
        <v>79</v>
      </c>
      <c r="AW238" s="12" t="s">
        <v>30</v>
      </c>
      <c r="AX238" s="12" t="s">
        <v>69</v>
      </c>
      <c r="AY238" s="142" t="s">
        <v>151</v>
      </c>
    </row>
    <row r="239" spans="2:65" s="11" customFormat="1">
      <c r="B239" s="134"/>
      <c r="D239" s="135" t="s">
        <v>159</v>
      </c>
      <c r="E239" s="136" t="s">
        <v>19</v>
      </c>
      <c r="F239" s="137" t="s">
        <v>2594</v>
      </c>
      <c r="H239" s="136" t="s">
        <v>19</v>
      </c>
      <c r="L239" s="134"/>
      <c r="M239" s="139"/>
      <c r="T239" s="140"/>
      <c r="AT239" s="136" t="s">
        <v>159</v>
      </c>
      <c r="AU239" s="136" t="s">
        <v>77</v>
      </c>
      <c r="AV239" s="11" t="s">
        <v>77</v>
      </c>
      <c r="AW239" s="11" t="s">
        <v>30</v>
      </c>
      <c r="AX239" s="11" t="s">
        <v>69</v>
      </c>
      <c r="AY239" s="136" t="s">
        <v>151</v>
      </c>
    </row>
    <row r="240" spans="2:65" s="12" customFormat="1">
      <c r="B240" s="141"/>
      <c r="D240" s="135" t="s">
        <v>159</v>
      </c>
      <c r="E240" s="142" t="s">
        <v>19</v>
      </c>
      <c r="F240" s="143" t="s">
        <v>77</v>
      </c>
      <c r="H240" s="144">
        <v>1</v>
      </c>
      <c r="L240" s="141"/>
      <c r="M240" s="146"/>
      <c r="T240" s="147"/>
      <c r="AT240" s="142" t="s">
        <v>159</v>
      </c>
      <c r="AU240" s="142" t="s">
        <v>77</v>
      </c>
      <c r="AV240" s="12" t="s">
        <v>79</v>
      </c>
      <c r="AW240" s="12" t="s">
        <v>30</v>
      </c>
      <c r="AX240" s="12" t="s">
        <v>69</v>
      </c>
      <c r="AY240" s="142" t="s">
        <v>151</v>
      </c>
    </row>
    <row r="241" spans="2:65" s="11" customFormat="1">
      <c r="B241" s="134"/>
      <c r="D241" s="135" t="s">
        <v>159</v>
      </c>
      <c r="E241" s="136" t="s">
        <v>19</v>
      </c>
      <c r="F241" s="137" t="s">
        <v>2637</v>
      </c>
      <c r="H241" s="136" t="s">
        <v>19</v>
      </c>
      <c r="L241" s="134"/>
      <c r="M241" s="139"/>
      <c r="T241" s="140"/>
      <c r="AT241" s="136" t="s">
        <v>159</v>
      </c>
      <c r="AU241" s="136" t="s">
        <v>77</v>
      </c>
      <c r="AV241" s="11" t="s">
        <v>77</v>
      </c>
      <c r="AW241" s="11" t="s">
        <v>30</v>
      </c>
      <c r="AX241" s="11" t="s">
        <v>69</v>
      </c>
      <c r="AY241" s="136" t="s">
        <v>151</v>
      </c>
    </row>
    <row r="242" spans="2:65" s="12" customFormat="1">
      <c r="B242" s="141"/>
      <c r="D242" s="135" t="s">
        <v>159</v>
      </c>
      <c r="E242" s="142" t="s">
        <v>19</v>
      </c>
      <c r="F242" s="143" t="s">
        <v>77</v>
      </c>
      <c r="H242" s="144">
        <v>1</v>
      </c>
      <c r="L242" s="141"/>
      <c r="M242" s="146"/>
      <c r="T242" s="147"/>
      <c r="AT242" s="142" t="s">
        <v>159</v>
      </c>
      <c r="AU242" s="142" t="s">
        <v>77</v>
      </c>
      <c r="AV242" s="12" t="s">
        <v>79</v>
      </c>
      <c r="AW242" s="12" t="s">
        <v>30</v>
      </c>
      <c r="AX242" s="12" t="s">
        <v>69</v>
      </c>
      <c r="AY242" s="142" t="s">
        <v>151</v>
      </c>
    </row>
    <row r="243" spans="2:65" s="11" customFormat="1">
      <c r="B243" s="134"/>
      <c r="D243" s="135" t="s">
        <v>159</v>
      </c>
      <c r="E243" s="136" t="s">
        <v>19</v>
      </c>
      <c r="F243" s="137" t="s">
        <v>2638</v>
      </c>
      <c r="H243" s="136" t="s">
        <v>19</v>
      </c>
      <c r="L243" s="134"/>
      <c r="M243" s="139"/>
      <c r="T243" s="140"/>
      <c r="AT243" s="136" t="s">
        <v>159</v>
      </c>
      <c r="AU243" s="136" t="s">
        <v>77</v>
      </c>
      <c r="AV243" s="11" t="s">
        <v>77</v>
      </c>
      <c r="AW243" s="11" t="s">
        <v>30</v>
      </c>
      <c r="AX243" s="11" t="s">
        <v>69</v>
      </c>
      <c r="AY243" s="136" t="s">
        <v>151</v>
      </c>
    </row>
    <row r="244" spans="2:65" s="12" customFormat="1">
      <c r="B244" s="141"/>
      <c r="D244" s="135" t="s">
        <v>159</v>
      </c>
      <c r="E244" s="142" t="s">
        <v>19</v>
      </c>
      <c r="F244" s="143" t="s">
        <v>77</v>
      </c>
      <c r="H244" s="144">
        <v>1</v>
      </c>
      <c r="L244" s="141"/>
      <c r="M244" s="146"/>
      <c r="T244" s="147"/>
      <c r="AT244" s="142" t="s">
        <v>159</v>
      </c>
      <c r="AU244" s="142" t="s">
        <v>77</v>
      </c>
      <c r="AV244" s="12" t="s">
        <v>79</v>
      </c>
      <c r="AW244" s="12" t="s">
        <v>30</v>
      </c>
      <c r="AX244" s="12" t="s">
        <v>69</v>
      </c>
      <c r="AY244" s="142" t="s">
        <v>151</v>
      </c>
    </row>
    <row r="245" spans="2:65" s="11" customFormat="1">
      <c r="B245" s="134"/>
      <c r="D245" s="135" t="s">
        <v>159</v>
      </c>
      <c r="E245" s="136" t="s">
        <v>19</v>
      </c>
      <c r="F245" s="137" t="s">
        <v>2639</v>
      </c>
      <c r="H245" s="136" t="s">
        <v>19</v>
      </c>
      <c r="L245" s="134"/>
      <c r="M245" s="139"/>
      <c r="T245" s="140"/>
      <c r="AT245" s="136" t="s">
        <v>159</v>
      </c>
      <c r="AU245" s="136" t="s">
        <v>77</v>
      </c>
      <c r="AV245" s="11" t="s">
        <v>77</v>
      </c>
      <c r="AW245" s="11" t="s">
        <v>30</v>
      </c>
      <c r="AX245" s="11" t="s">
        <v>69</v>
      </c>
      <c r="AY245" s="136" t="s">
        <v>151</v>
      </c>
    </row>
    <row r="246" spans="2:65" s="12" customFormat="1">
      <c r="B246" s="141"/>
      <c r="D246" s="135" t="s">
        <v>159</v>
      </c>
      <c r="E246" s="142" t="s">
        <v>19</v>
      </c>
      <c r="F246" s="143" t="s">
        <v>77</v>
      </c>
      <c r="H246" s="144">
        <v>1</v>
      </c>
      <c r="L246" s="141"/>
      <c r="M246" s="146"/>
      <c r="T246" s="147"/>
      <c r="AT246" s="142" t="s">
        <v>159</v>
      </c>
      <c r="AU246" s="142" t="s">
        <v>77</v>
      </c>
      <c r="AV246" s="12" t="s">
        <v>79</v>
      </c>
      <c r="AW246" s="12" t="s">
        <v>30</v>
      </c>
      <c r="AX246" s="12" t="s">
        <v>69</v>
      </c>
      <c r="AY246" s="142" t="s">
        <v>151</v>
      </c>
    </row>
    <row r="247" spans="2:65" s="11" customFormat="1">
      <c r="B247" s="134"/>
      <c r="D247" s="135" t="s">
        <v>159</v>
      </c>
      <c r="E247" s="136" t="s">
        <v>19</v>
      </c>
      <c r="F247" s="137" t="s">
        <v>2617</v>
      </c>
      <c r="H247" s="136" t="s">
        <v>19</v>
      </c>
      <c r="L247" s="134"/>
      <c r="M247" s="139"/>
      <c r="T247" s="140"/>
      <c r="AT247" s="136" t="s">
        <v>159</v>
      </c>
      <c r="AU247" s="136" t="s">
        <v>77</v>
      </c>
      <c r="AV247" s="11" t="s">
        <v>77</v>
      </c>
      <c r="AW247" s="11" t="s">
        <v>30</v>
      </c>
      <c r="AX247" s="11" t="s">
        <v>69</v>
      </c>
      <c r="AY247" s="136" t="s">
        <v>151</v>
      </c>
    </row>
    <row r="248" spans="2:65" s="12" customFormat="1">
      <c r="B248" s="141"/>
      <c r="D248" s="135" t="s">
        <v>159</v>
      </c>
      <c r="E248" s="142" t="s">
        <v>19</v>
      </c>
      <c r="F248" s="143" t="s">
        <v>77</v>
      </c>
      <c r="H248" s="144">
        <v>1</v>
      </c>
      <c r="L248" s="141"/>
      <c r="M248" s="146"/>
      <c r="T248" s="147"/>
      <c r="AT248" s="142" t="s">
        <v>159</v>
      </c>
      <c r="AU248" s="142" t="s">
        <v>77</v>
      </c>
      <c r="AV248" s="12" t="s">
        <v>79</v>
      </c>
      <c r="AW248" s="12" t="s">
        <v>30</v>
      </c>
      <c r="AX248" s="12" t="s">
        <v>69</v>
      </c>
      <c r="AY248" s="142" t="s">
        <v>151</v>
      </c>
    </row>
    <row r="249" spans="2:65" s="11" customFormat="1">
      <c r="B249" s="134"/>
      <c r="D249" s="135" t="s">
        <v>159</v>
      </c>
      <c r="E249" s="136" t="s">
        <v>19</v>
      </c>
      <c r="F249" s="137" t="s">
        <v>2640</v>
      </c>
      <c r="H249" s="136" t="s">
        <v>19</v>
      </c>
      <c r="L249" s="134"/>
      <c r="M249" s="139"/>
      <c r="T249" s="140"/>
      <c r="AT249" s="136" t="s">
        <v>159</v>
      </c>
      <c r="AU249" s="136" t="s">
        <v>77</v>
      </c>
      <c r="AV249" s="11" t="s">
        <v>77</v>
      </c>
      <c r="AW249" s="11" t="s">
        <v>30</v>
      </c>
      <c r="AX249" s="11" t="s">
        <v>69</v>
      </c>
      <c r="AY249" s="136" t="s">
        <v>151</v>
      </c>
    </row>
    <row r="250" spans="2:65" s="12" customFormat="1">
      <c r="B250" s="141"/>
      <c r="D250" s="135" t="s">
        <v>159</v>
      </c>
      <c r="E250" s="142" t="s">
        <v>19</v>
      </c>
      <c r="F250" s="143" t="s">
        <v>77</v>
      </c>
      <c r="H250" s="144">
        <v>1</v>
      </c>
      <c r="L250" s="141"/>
      <c r="M250" s="146"/>
      <c r="T250" s="147"/>
      <c r="AT250" s="142" t="s">
        <v>159</v>
      </c>
      <c r="AU250" s="142" t="s">
        <v>77</v>
      </c>
      <c r="AV250" s="12" t="s">
        <v>79</v>
      </c>
      <c r="AW250" s="12" t="s">
        <v>30</v>
      </c>
      <c r="AX250" s="12" t="s">
        <v>69</v>
      </c>
      <c r="AY250" s="142" t="s">
        <v>151</v>
      </c>
    </row>
    <row r="251" spans="2:65" s="13" customFormat="1">
      <c r="B251" s="148"/>
      <c r="D251" s="135" t="s">
        <v>159</v>
      </c>
      <c r="E251" s="149" t="s">
        <v>19</v>
      </c>
      <c r="F251" s="150" t="s">
        <v>163</v>
      </c>
      <c r="H251" s="151">
        <v>7</v>
      </c>
      <c r="L251" s="148"/>
      <c r="M251" s="153"/>
      <c r="T251" s="154"/>
      <c r="AT251" s="149" t="s">
        <v>159</v>
      </c>
      <c r="AU251" s="149" t="s">
        <v>77</v>
      </c>
      <c r="AV251" s="13" t="s">
        <v>164</v>
      </c>
      <c r="AW251" s="13" t="s">
        <v>30</v>
      </c>
      <c r="AX251" s="13" t="s">
        <v>77</v>
      </c>
      <c r="AY251" s="149" t="s">
        <v>151</v>
      </c>
    </row>
    <row r="252" spans="2:65" s="11" customFormat="1">
      <c r="B252" s="134"/>
      <c r="D252" s="135" t="s">
        <v>159</v>
      </c>
      <c r="E252" s="136" t="s">
        <v>19</v>
      </c>
      <c r="F252" s="137" t="s">
        <v>165</v>
      </c>
      <c r="H252" s="136" t="s">
        <v>19</v>
      </c>
      <c r="L252" s="134"/>
      <c r="M252" s="139"/>
      <c r="T252" s="140"/>
      <c r="AT252" s="136" t="s">
        <v>159</v>
      </c>
      <c r="AU252" s="136" t="s">
        <v>77</v>
      </c>
      <c r="AV252" s="11" t="s">
        <v>77</v>
      </c>
      <c r="AW252" s="11" t="s">
        <v>30</v>
      </c>
      <c r="AX252" s="11" t="s">
        <v>69</v>
      </c>
      <c r="AY252" s="136" t="s">
        <v>151</v>
      </c>
    </row>
    <row r="253" spans="2:65" s="1" customFormat="1" ht="16.5" customHeight="1">
      <c r="B253" s="31"/>
      <c r="C253" s="120" t="s">
        <v>285</v>
      </c>
      <c r="D253" s="120" t="s">
        <v>152</v>
      </c>
      <c r="E253" s="121" t="s">
        <v>732</v>
      </c>
      <c r="F253" s="122" t="s">
        <v>733</v>
      </c>
      <c r="G253" s="123" t="s">
        <v>155</v>
      </c>
      <c r="H253" s="124">
        <v>8</v>
      </c>
      <c r="I253" s="260"/>
      <c r="J253" s="126">
        <f>ROUND(I253*H253,2)</f>
        <v>0</v>
      </c>
      <c r="K253" s="122" t="s">
        <v>156</v>
      </c>
      <c r="L253" s="127"/>
      <c r="M253" s="128" t="s">
        <v>19</v>
      </c>
      <c r="N253" s="129" t="s">
        <v>40</v>
      </c>
      <c r="P253" s="130">
        <f>O253*H253</f>
        <v>0</v>
      </c>
      <c r="Q253" s="130">
        <v>0</v>
      </c>
      <c r="R253" s="130">
        <f>Q253*H253</f>
        <v>0</v>
      </c>
      <c r="S253" s="130">
        <v>0</v>
      </c>
      <c r="T253" s="131">
        <f>S253*H253</f>
        <v>0</v>
      </c>
      <c r="AR253" s="132" t="s">
        <v>157</v>
      </c>
      <c r="AT253" s="132" t="s">
        <v>152</v>
      </c>
      <c r="AU253" s="132" t="s">
        <v>77</v>
      </c>
      <c r="AY253" s="16" t="s">
        <v>151</v>
      </c>
      <c r="BE253" s="133">
        <f>IF(N253="základní",J253,0)</f>
        <v>0</v>
      </c>
      <c r="BF253" s="133">
        <f>IF(N253="snížená",J253,0)</f>
        <v>0</v>
      </c>
      <c r="BG253" s="133">
        <f>IF(N253="zákl. přenesená",J253,0)</f>
        <v>0</v>
      </c>
      <c r="BH253" s="133">
        <f>IF(N253="sníž. přenesená",J253,0)</f>
        <v>0</v>
      </c>
      <c r="BI253" s="133">
        <f>IF(N253="nulová",J253,0)</f>
        <v>0</v>
      </c>
      <c r="BJ253" s="16" t="s">
        <v>77</v>
      </c>
      <c r="BK253" s="133">
        <f>ROUND(I253*H253,2)</f>
        <v>0</v>
      </c>
      <c r="BL253" s="16" t="s">
        <v>157</v>
      </c>
      <c r="BM253" s="132" t="s">
        <v>2641</v>
      </c>
    </row>
    <row r="254" spans="2:65" s="11" customFormat="1">
      <c r="B254" s="134"/>
      <c r="D254" s="135" t="s">
        <v>159</v>
      </c>
      <c r="E254" s="136" t="s">
        <v>19</v>
      </c>
      <c r="F254" s="137" t="s">
        <v>2598</v>
      </c>
      <c r="H254" s="136" t="s">
        <v>19</v>
      </c>
      <c r="L254" s="134"/>
      <c r="M254" s="139"/>
      <c r="T254" s="140"/>
      <c r="AT254" s="136" t="s">
        <v>159</v>
      </c>
      <c r="AU254" s="136" t="s">
        <v>77</v>
      </c>
      <c r="AV254" s="11" t="s">
        <v>77</v>
      </c>
      <c r="AW254" s="11" t="s">
        <v>30</v>
      </c>
      <c r="AX254" s="11" t="s">
        <v>69</v>
      </c>
      <c r="AY254" s="136" t="s">
        <v>151</v>
      </c>
    </row>
    <row r="255" spans="2:65" s="12" customFormat="1">
      <c r="B255" s="141"/>
      <c r="D255" s="135" t="s">
        <v>159</v>
      </c>
      <c r="E255" s="142" t="s">
        <v>19</v>
      </c>
      <c r="F255" s="143" t="s">
        <v>77</v>
      </c>
      <c r="H255" s="144">
        <v>1</v>
      </c>
      <c r="L255" s="141"/>
      <c r="M255" s="146"/>
      <c r="T255" s="147"/>
      <c r="AT255" s="142" t="s">
        <v>159</v>
      </c>
      <c r="AU255" s="142" t="s">
        <v>77</v>
      </c>
      <c r="AV255" s="12" t="s">
        <v>79</v>
      </c>
      <c r="AW255" s="12" t="s">
        <v>30</v>
      </c>
      <c r="AX255" s="12" t="s">
        <v>69</v>
      </c>
      <c r="AY255" s="142" t="s">
        <v>151</v>
      </c>
    </row>
    <row r="256" spans="2:65" s="11" customFormat="1">
      <c r="B256" s="134"/>
      <c r="D256" s="135" t="s">
        <v>159</v>
      </c>
      <c r="E256" s="136" t="s">
        <v>19</v>
      </c>
      <c r="F256" s="137" t="s">
        <v>2642</v>
      </c>
      <c r="H256" s="136" t="s">
        <v>19</v>
      </c>
      <c r="L256" s="134"/>
      <c r="M256" s="139"/>
      <c r="T256" s="140"/>
      <c r="AT256" s="136" t="s">
        <v>159</v>
      </c>
      <c r="AU256" s="136" t="s">
        <v>77</v>
      </c>
      <c r="AV256" s="11" t="s">
        <v>77</v>
      </c>
      <c r="AW256" s="11" t="s">
        <v>30</v>
      </c>
      <c r="AX256" s="11" t="s">
        <v>69</v>
      </c>
      <c r="AY256" s="136" t="s">
        <v>151</v>
      </c>
    </row>
    <row r="257" spans="2:65" s="12" customFormat="1">
      <c r="B257" s="141"/>
      <c r="D257" s="135" t="s">
        <v>159</v>
      </c>
      <c r="E257" s="142" t="s">
        <v>19</v>
      </c>
      <c r="F257" s="143" t="s">
        <v>77</v>
      </c>
      <c r="H257" s="144">
        <v>1</v>
      </c>
      <c r="L257" s="141"/>
      <c r="M257" s="146"/>
      <c r="T257" s="147"/>
      <c r="AT257" s="142" t="s">
        <v>159</v>
      </c>
      <c r="AU257" s="142" t="s">
        <v>77</v>
      </c>
      <c r="AV257" s="12" t="s">
        <v>79</v>
      </c>
      <c r="AW257" s="12" t="s">
        <v>30</v>
      </c>
      <c r="AX257" s="12" t="s">
        <v>69</v>
      </c>
      <c r="AY257" s="142" t="s">
        <v>151</v>
      </c>
    </row>
    <row r="258" spans="2:65" s="11" customFormat="1">
      <c r="B258" s="134"/>
      <c r="D258" s="135" t="s">
        <v>159</v>
      </c>
      <c r="E258" s="136" t="s">
        <v>19</v>
      </c>
      <c r="F258" s="137" t="s">
        <v>2611</v>
      </c>
      <c r="H258" s="136" t="s">
        <v>19</v>
      </c>
      <c r="L258" s="134"/>
      <c r="M258" s="139"/>
      <c r="T258" s="140"/>
      <c r="AT258" s="136" t="s">
        <v>159</v>
      </c>
      <c r="AU258" s="136" t="s">
        <v>77</v>
      </c>
      <c r="AV258" s="11" t="s">
        <v>77</v>
      </c>
      <c r="AW258" s="11" t="s">
        <v>30</v>
      </c>
      <c r="AX258" s="11" t="s">
        <v>69</v>
      </c>
      <c r="AY258" s="136" t="s">
        <v>151</v>
      </c>
    </row>
    <row r="259" spans="2:65" s="12" customFormat="1">
      <c r="B259" s="141"/>
      <c r="D259" s="135" t="s">
        <v>159</v>
      </c>
      <c r="E259" s="142" t="s">
        <v>19</v>
      </c>
      <c r="F259" s="143" t="s">
        <v>77</v>
      </c>
      <c r="H259" s="144">
        <v>1</v>
      </c>
      <c r="L259" s="141"/>
      <c r="M259" s="146"/>
      <c r="T259" s="147"/>
      <c r="AT259" s="142" t="s">
        <v>159</v>
      </c>
      <c r="AU259" s="142" t="s">
        <v>77</v>
      </c>
      <c r="AV259" s="12" t="s">
        <v>79</v>
      </c>
      <c r="AW259" s="12" t="s">
        <v>30</v>
      </c>
      <c r="AX259" s="12" t="s">
        <v>69</v>
      </c>
      <c r="AY259" s="142" t="s">
        <v>151</v>
      </c>
    </row>
    <row r="260" spans="2:65" s="11" customFormat="1">
      <c r="B260" s="134"/>
      <c r="D260" s="135" t="s">
        <v>159</v>
      </c>
      <c r="E260" s="136" t="s">
        <v>19</v>
      </c>
      <c r="F260" s="137" t="s">
        <v>2643</v>
      </c>
      <c r="H260" s="136" t="s">
        <v>19</v>
      </c>
      <c r="L260" s="134"/>
      <c r="M260" s="139"/>
      <c r="T260" s="140"/>
      <c r="AT260" s="136" t="s">
        <v>159</v>
      </c>
      <c r="AU260" s="136" t="s">
        <v>77</v>
      </c>
      <c r="AV260" s="11" t="s">
        <v>77</v>
      </c>
      <c r="AW260" s="11" t="s">
        <v>30</v>
      </c>
      <c r="AX260" s="11" t="s">
        <v>69</v>
      </c>
      <c r="AY260" s="136" t="s">
        <v>151</v>
      </c>
    </row>
    <row r="261" spans="2:65" s="12" customFormat="1">
      <c r="B261" s="141"/>
      <c r="D261" s="135" t="s">
        <v>159</v>
      </c>
      <c r="E261" s="142" t="s">
        <v>19</v>
      </c>
      <c r="F261" s="143" t="s">
        <v>77</v>
      </c>
      <c r="H261" s="144">
        <v>1</v>
      </c>
      <c r="L261" s="141"/>
      <c r="M261" s="146"/>
      <c r="T261" s="147"/>
      <c r="AT261" s="142" t="s">
        <v>159</v>
      </c>
      <c r="AU261" s="142" t="s">
        <v>77</v>
      </c>
      <c r="AV261" s="12" t="s">
        <v>79</v>
      </c>
      <c r="AW261" s="12" t="s">
        <v>30</v>
      </c>
      <c r="AX261" s="12" t="s">
        <v>69</v>
      </c>
      <c r="AY261" s="142" t="s">
        <v>151</v>
      </c>
    </row>
    <row r="262" spans="2:65" s="11" customFormat="1">
      <c r="B262" s="134"/>
      <c r="D262" s="135" t="s">
        <v>159</v>
      </c>
      <c r="E262" s="136" t="s">
        <v>19</v>
      </c>
      <c r="F262" s="137" t="s">
        <v>2644</v>
      </c>
      <c r="H262" s="136" t="s">
        <v>19</v>
      </c>
      <c r="L262" s="134"/>
      <c r="M262" s="139"/>
      <c r="T262" s="140"/>
      <c r="AT262" s="136" t="s">
        <v>159</v>
      </c>
      <c r="AU262" s="136" t="s">
        <v>77</v>
      </c>
      <c r="AV262" s="11" t="s">
        <v>77</v>
      </c>
      <c r="AW262" s="11" t="s">
        <v>30</v>
      </c>
      <c r="AX262" s="11" t="s">
        <v>69</v>
      </c>
      <c r="AY262" s="136" t="s">
        <v>151</v>
      </c>
    </row>
    <row r="263" spans="2:65" s="12" customFormat="1">
      <c r="B263" s="141"/>
      <c r="D263" s="135" t="s">
        <v>159</v>
      </c>
      <c r="E263" s="142" t="s">
        <v>19</v>
      </c>
      <c r="F263" s="143" t="s">
        <v>77</v>
      </c>
      <c r="H263" s="144">
        <v>1</v>
      </c>
      <c r="L263" s="141"/>
      <c r="M263" s="146"/>
      <c r="T263" s="147"/>
      <c r="AT263" s="142" t="s">
        <v>159</v>
      </c>
      <c r="AU263" s="142" t="s">
        <v>77</v>
      </c>
      <c r="AV263" s="12" t="s">
        <v>79</v>
      </c>
      <c r="AW263" s="12" t="s">
        <v>30</v>
      </c>
      <c r="AX263" s="12" t="s">
        <v>69</v>
      </c>
      <c r="AY263" s="142" t="s">
        <v>151</v>
      </c>
    </row>
    <row r="264" spans="2:65" s="11" customFormat="1">
      <c r="B264" s="134"/>
      <c r="D264" s="135" t="s">
        <v>159</v>
      </c>
      <c r="E264" s="136" t="s">
        <v>19</v>
      </c>
      <c r="F264" s="137" t="s">
        <v>2645</v>
      </c>
      <c r="H264" s="136" t="s">
        <v>19</v>
      </c>
      <c r="L264" s="134"/>
      <c r="M264" s="139"/>
      <c r="T264" s="140"/>
      <c r="AT264" s="136" t="s">
        <v>159</v>
      </c>
      <c r="AU264" s="136" t="s">
        <v>77</v>
      </c>
      <c r="AV264" s="11" t="s">
        <v>77</v>
      </c>
      <c r="AW264" s="11" t="s">
        <v>30</v>
      </c>
      <c r="AX264" s="11" t="s">
        <v>69</v>
      </c>
      <c r="AY264" s="136" t="s">
        <v>151</v>
      </c>
    </row>
    <row r="265" spans="2:65" s="12" customFormat="1">
      <c r="B265" s="141"/>
      <c r="D265" s="135" t="s">
        <v>159</v>
      </c>
      <c r="E265" s="142" t="s">
        <v>19</v>
      </c>
      <c r="F265" s="143" t="s">
        <v>77</v>
      </c>
      <c r="H265" s="144">
        <v>1</v>
      </c>
      <c r="L265" s="141"/>
      <c r="M265" s="146"/>
      <c r="T265" s="147"/>
      <c r="AT265" s="142" t="s">
        <v>159</v>
      </c>
      <c r="AU265" s="142" t="s">
        <v>77</v>
      </c>
      <c r="AV265" s="12" t="s">
        <v>79</v>
      </c>
      <c r="AW265" s="12" t="s">
        <v>30</v>
      </c>
      <c r="AX265" s="12" t="s">
        <v>69</v>
      </c>
      <c r="AY265" s="142" t="s">
        <v>151</v>
      </c>
    </row>
    <row r="266" spans="2:65" s="11" customFormat="1">
      <c r="B266" s="134"/>
      <c r="D266" s="135" t="s">
        <v>159</v>
      </c>
      <c r="E266" s="136" t="s">
        <v>19</v>
      </c>
      <c r="F266" s="137" t="s">
        <v>2626</v>
      </c>
      <c r="H266" s="136" t="s">
        <v>19</v>
      </c>
      <c r="L266" s="134"/>
      <c r="M266" s="139"/>
      <c r="T266" s="140"/>
      <c r="AT266" s="136" t="s">
        <v>159</v>
      </c>
      <c r="AU266" s="136" t="s">
        <v>77</v>
      </c>
      <c r="AV266" s="11" t="s">
        <v>77</v>
      </c>
      <c r="AW266" s="11" t="s">
        <v>30</v>
      </c>
      <c r="AX266" s="11" t="s">
        <v>69</v>
      </c>
      <c r="AY266" s="136" t="s">
        <v>151</v>
      </c>
    </row>
    <row r="267" spans="2:65" s="12" customFormat="1">
      <c r="B267" s="141"/>
      <c r="D267" s="135" t="s">
        <v>159</v>
      </c>
      <c r="E267" s="142" t="s">
        <v>19</v>
      </c>
      <c r="F267" s="143" t="s">
        <v>77</v>
      </c>
      <c r="H267" s="144">
        <v>1</v>
      </c>
      <c r="L267" s="141"/>
      <c r="M267" s="146"/>
      <c r="T267" s="147"/>
      <c r="AT267" s="142" t="s">
        <v>159</v>
      </c>
      <c r="AU267" s="142" t="s">
        <v>77</v>
      </c>
      <c r="AV267" s="12" t="s">
        <v>79</v>
      </c>
      <c r="AW267" s="12" t="s">
        <v>30</v>
      </c>
      <c r="AX267" s="12" t="s">
        <v>69</v>
      </c>
      <c r="AY267" s="142" t="s">
        <v>151</v>
      </c>
    </row>
    <row r="268" spans="2:65" s="11" customFormat="1">
      <c r="B268" s="134"/>
      <c r="D268" s="135" t="s">
        <v>159</v>
      </c>
      <c r="E268" s="136" t="s">
        <v>19</v>
      </c>
      <c r="F268" s="137" t="s">
        <v>2646</v>
      </c>
      <c r="H268" s="136" t="s">
        <v>19</v>
      </c>
      <c r="L268" s="134"/>
      <c r="M268" s="139"/>
      <c r="T268" s="140"/>
      <c r="AT268" s="136" t="s">
        <v>159</v>
      </c>
      <c r="AU268" s="136" t="s">
        <v>77</v>
      </c>
      <c r="AV268" s="11" t="s">
        <v>77</v>
      </c>
      <c r="AW268" s="11" t="s">
        <v>30</v>
      </c>
      <c r="AX268" s="11" t="s">
        <v>69</v>
      </c>
      <c r="AY268" s="136" t="s">
        <v>151</v>
      </c>
    </row>
    <row r="269" spans="2:65" s="12" customFormat="1">
      <c r="B269" s="141"/>
      <c r="D269" s="135" t="s">
        <v>159</v>
      </c>
      <c r="E269" s="142" t="s">
        <v>19</v>
      </c>
      <c r="F269" s="143" t="s">
        <v>77</v>
      </c>
      <c r="H269" s="144">
        <v>1</v>
      </c>
      <c r="L269" s="141"/>
      <c r="M269" s="146"/>
      <c r="T269" s="147"/>
      <c r="AT269" s="142" t="s">
        <v>159</v>
      </c>
      <c r="AU269" s="142" t="s">
        <v>77</v>
      </c>
      <c r="AV269" s="12" t="s">
        <v>79</v>
      </c>
      <c r="AW269" s="12" t="s">
        <v>30</v>
      </c>
      <c r="AX269" s="12" t="s">
        <v>69</v>
      </c>
      <c r="AY269" s="142" t="s">
        <v>151</v>
      </c>
    </row>
    <row r="270" spans="2:65" s="13" customFormat="1">
      <c r="B270" s="148"/>
      <c r="D270" s="135" t="s">
        <v>159</v>
      </c>
      <c r="E270" s="149" t="s">
        <v>19</v>
      </c>
      <c r="F270" s="150" t="s">
        <v>163</v>
      </c>
      <c r="H270" s="151">
        <v>8</v>
      </c>
      <c r="L270" s="148"/>
      <c r="M270" s="153"/>
      <c r="T270" s="154"/>
      <c r="AT270" s="149" t="s">
        <v>159</v>
      </c>
      <c r="AU270" s="149" t="s">
        <v>77</v>
      </c>
      <c r="AV270" s="13" t="s">
        <v>164</v>
      </c>
      <c r="AW270" s="13" t="s">
        <v>30</v>
      </c>
      <c r="AX270" s="13" t="s">
        <v>77</v>
      </c>
      <c r="AY270" s="149" t="s">
        <v>151</v>
      </c>
    </row>
    <row r="271" spans="2:65" s="11" customFormat="1">
      <c r="B271" s="134"/>
      <c r="D271" s="135" t="s">
        <v>159</v>
      </c>
      <c r="E271" s="136" t="s">
        <v>19</v>
      </c>
      <c r="F271" s="137" t="s">
        <v>165</v>
      </c>
      <c r="H271" s="136" t="s">
        <v>19</v>
      </c>
      <c r="L271" s="134"/>
      <c r="M271" s="139"/>
      <c r="T271" s="140"/>
      <c r="AT271" s="136" t="s">
        <v>159</v>
      </c>
      <c r="AU271" s="136" t="s">
        <v>77</v>
      </c>
      <c r="AV271" s="11" t="s">
        <v>77</v>
      </c>
      <c r="AW271" s="11" t="s">
        <v>30</v>
      </c>
      <c r="AX271" s="11" t="s">
        <v>69</v>
      </c>
      <c r="AY271" s="136" t="s">
        <v>151</v>
      </c>
    </row>
    <row r="272" spans="2:65" s="1" customFormat="1" ht="16.5" customHeight="1">
      <c r="B272" s="31"/>
      <c r="C272" s="120" t="s">
        <v>297</v>
      </c>
      <c r="D272" s="120" t="s">
        <v>152</v>
      </c>
      <c r="E272" s="121" t="s">
        <v>2647</v>
      </c>
      <c r="F272" s="122" t="s">
        <v>2648</v>
      </c>
      <c r="G272" s="123" t="s">
        <v>155</v>
      </c>
      <c r="H272" s="124">
        <v>2</v>
      </c>
      <c r="I272" s="260"/>
      <c r="J272" s="126">
        <f>ROUND(I272*H272,2)</f>
        <v>0</v>
      </c>
      <c r="K272" s="122" t="s">
        <v>156</v>
      </c>
      <c r="L272" s="127"/>
      <c r="M272" s="128" t="s">
        <v>19</v>
      </c>
      <c r="N272" s="129" t="s">
        <v>40</v>
      </c>
      <c r="P272" s="130">
        <f>O272*H272</f>
        <v>0</v>
      </c>
      <c r="Q272" s="130">
        <v>0.88</v>
      </c>
      <c r="R272" s="130">
        <f>Q272*H272</f>
        <v>1.76</v>
      </c>
      <c r="S272" s="130">
        <v>0</v>
      </c>
      <c r="T272" s="131">
        <f>S272*H272</f>
        <v>0</v>
      </c>
      <c r="AR272" s="132" t="s">
        <v>157</v>
      </c>
      <c r="AT272" s="132" t="s">
        <v>152</v>
      </c>
      <c r="AU272" s="132" t="s">
        <v>77</v>
      </c>
      <c r="AY272" s="16" t="s">
        <v>151</v>
      </c>
      <c r="BE272" s="133">
        <f>IF(N272="základní",J272,0)</f>
        <v>0</v>
      </c>
      <c r="BF272" s="133">
        <f>IF(N272="snížená",J272,0)</f>
        <v>0</v>
      </c>
      <c r="BG272" s="133">
        <f>IF(N272="zákl. přenesená",J272,0)</f>
        <v>0</v>
      </c>
      <c r="BH272" s="133">
        <f>IF(N272="sníž. přenesená",J272,0)</f>
        <v>0</v>
      </c>
      <c r="BI272" s="133">
        <f>IF(N272="nulová",J272,0)</f>
        <v>0</v>
      </c>
      <c r="BJ272" s="16" t="s">
        <v>77</v>
      </c>
      <c r="BK272" s="133">
        <f>ROUND(I272*H272,2)</f>
        <v>0</v>
      </c>
      <c r="BL272" s="16" t="s">
        <v>157</v>
      </c>
      <c r="BM272" s="132" t="s">
        <v>2649</v>
      </c>
    </row>
    <row r="273" spans="2:65" s="11" customFormat="1">
      <c r="B273" s="134"/>
      <c r="D273" s="135" t="s">
        <v>159</v>
      </c>
      <c r="E273" s="136" t="s">
        <v>19</v>
      </c>
      <c r="F273" s="137" t="s">
        <v>2650</v>
      </c>
      <c r="H273" s="136" t="s">
        <v>19</v>
      </c>
      <c r="L273" s="134"/>
      <c r="M273" s="139"/>
      <c r="T273" s="140"/>
      <c r="AT273" s="136" t="s">
        <v>159</v>
      </c>
      <c r="AU273" s="136" t="s">
        <v>77</v>
      </c>
      <c r="AV273" s="11" t="s">
        <v>77</v>
      </c>
      <c r="AW273" s="11" t="s">
        <v>30</v>
      </c>
      <c r="AX273" s="11" t="s">
        <v>69</v>
      </c>
      <c r="AY273" s="136" t="s">
        <v>151</v>
      </c>
    </row>
    <row r="274" spans="2:65" s="12" customFormat="1">
      <c r="B274" s="141"/>
      <c r="D274" s="135" t="s">
        <v>159</v>
      </c>
      <c r="E274" s="142" t="s">
        <v>19</v>
      </c>
      <c r="F274" s="143" t="s">
        <v>79</v>
      </c>
      <c r="H274" s="144">
        <v>2</v>
      </c>
      <c r="L274" s="141"/>
      <c r="M274" s="146"/>
      <c r="T274" s="147"/>
      <c r="AT274" s="142" t="s">
        <v>159</v>
      </c>
      <c r="AU274" s="142" t="s">
        <v>77</v>
      </c>
      <c r="AV274" s="12" t="s">
        <v>79</v>
      </c>
      <c r="AW274" s="12" t="s">
        <v>30</v>
      </c>
      <c r="AX274" s="12" t="s">
        <v>69</v>
      </c>
      <c r="AY274" s="142" t="s">
        <v>151</v>
      </c>
    </row>
    <row r="275" spans="2:65" s="13" customFormat="1">
      <c r="B275" s="148"/>
      <c r="D275" s="135" t="s">
        <v>159</v>
      </c>
      <c r="E275" s="149" t="s">
        <v>19</v>
      </c>
      <c r="F275" s="150" t="s">
        <v>163</v>
      </c>
      <c r="H275" s="151">
        <v>2</v>
      </c>
      <c r="L275" s="148"/>
      <c r="M275" s="153"/>
      <c r="T275" s="154"/>
      <c r="AT275" s="149" t="s">
        <v>159</v>
      </c>
      <c r="AU275" s="149" t="s">
        <v>77</v>
      </c>
      <c r="AV275" s="13" t="s">
        <v>164</v>
      </c>
      <c r="AW275" s="13" t="s">
        <v>30</v>
      </c>
      <c r="AX275" s="13" t="s">
        <v>77</v>
      </c>
      <c r="AY275" s="149" t="s">
        <v>151</v>
      </c>
    </row>
    <row r="276" spans="2:65" s="11" customFormat="1">
      <c r="B276" s="134"/>
      <c r="D276" s="135" t="s">
        <v>159</v>
      </c>
      <c r="E276" s="136" t="s">
        <v>19</v>
      </c>
      <c r="F276" s="137" t="s">
        <v>165</v>
      </c>
      <c r="H276" s="136" t="s">
        <v>19</v>
      </c>
      <c r="L276" s="134"/>
      <c r="M276" s="139"/>
      <c r="T276" s="140"/>
      <c r="AT276" s="136" t="s">
        <v>159</v>
      </c>
      <c r="AU276" s="136" t="s">
        <v>77</v>
      </c>
      <c r="AV276" s="11" t="s">
        <v>77</v>
      </c>
      <c r="AW276" s="11" t="s">
        <v>30</v>
      </c>
      <c r="AX276" s="11" t="s">
        <v>69</v>
      </c>
      <c r="AY276" s="136" t="s">
        <v>151</v>
      </c>
    </row>
    <row r="277" spans="2:65" s="1" customFormat="1" ht="16.5" customHeight="1">
      <c r="B277" s="31"/>
      <c r="C277" s="120" t="s">
        <v>301</v>
      </c>
      <c r="D277" s="120" t="s">
        <v>152</v>
      </c>
      <c r="E277" s="121" t="s">
        <v>2651</v>
      </c>
      <c r="F277" s="122" t="s">
        <v>2652</v>
      </c>
      <c r="G277" s="123" t="s">
        <v>155</v>
      </c>
      <c r="H277" s="124">
        <v>1</v>
      </c>
      <c r="I277" s="260"/>
      <c r="J277" s="126">
        <f>ROUND(I277*H277,2)</f>
        <v>0</v>
      </c>
      <c r="K277" s="122" t="s">
        <v>156</v>
      </c>
      <c r="L277" s="127"/>
      <c r="M277" s="128" t="s">
        <v>19</v>
      </c>
      <c r="N277" s="129" t="s">
        <v>40</v>
      </c>
      <c r="P277" s="130">
        <f>O277*H277</f>
        <v>0</v>
      </c>
      <c r="Q277" s="130">
        <v>0.2</v>
      </c>
      <c r="R277" s="130">
        <f>Q277*H277</f>
        <v>0.2</v>
      </c>
      <c r="S277" s="130">
        <v>0</v>
      </c>
      <c r="T277" s="131">
        <f>S277*H277</f>
        <v>0</v>
      </c>
      <c r="AR277" s="132" t="s">
        <v>157</v>
      </c>
      <c r="AT277" s="132" t="s">
        <v>152</v>
      </c>
      <c r="AU277" s="132" t="s">
        <v>77</v>
      </c>
      <c r="AY277" s="16" t="s">
        <v>151</v>
      </c>
      <c r="BE277" s="133">
        <f>IF(N277="základní",J277,0)</f>
        <v>0</v>
      </c>
      <c r="BF277" s="133">
        <f>IF(N277="snížená",J277,0)</f>
        <v>0</v>
      </c>
      <c r="BG277" s="133">
        <f>IF(N277="zákl. přenesená",J277,0)</f>
        <v>0</v>
      </c>
      <c r="BH277" s="133">
        <f>IF(N277="sníž. přenesená",J277,0)</f>
        <v>0</v>
      </c>
      <c r="BI277" s="133">
        <f>IF(N277="nulová",J277,0)</f>
        <v>0</v>
      </c>
      <c r="BJ277" s="16" t="s">
        <v>77</v>
      </c>
      <c r="BK277" s="133">
        <f>ROUND(I277*H277,2)</f>
        <v>0</v>
      </c>
      <c r="BL277" s="16" t="s">
        <v>157</v>
      </c>
      <c r="BM277" s="132" t="s">
        <v>2653</v>
      </c>
    </row>
    <row r="278" spans="2:65" s="11" customFormat="1">
      <c r="B278" s="134"/>
      <c r="D278" s="135" t="s">
        <v>159</v>
      </c>
      <c r="E278" s="136" t="s">
        <v>19</v>
      </c>
      <c r="F278" s="137" t="s">
        <v>1258</v>
      </c>
      <c r="H278" s="136" t="s">
        <v>19</v>
      </c>
      <c r="L278" s="134"/>
      <c r="M278" s="139"/>
      <c r="T278" s="140"/>
      <c r="AT278" s="136" t="s">
        <v>159</v>
      </c>
      <c r="AU278" s="136" t="s">
        <v>77</v>
      </c>
      <c r="AV278" s="11" t="s">
        <v>77</v>
      </c>
      <c r="AW278" s="11" t="s">
        <v>30</v>
      </c>
      <c r="AX278" s="11" t="s">
        <v>69</v>
      </c>
      <c r="AY278" s="136" t="s">
        <v>151</v>
      </c>
    </row>
    <row r="279" spans="2:65" s="12" customFormat="1">
      <c r="B279" s="141"/>
      <c r="D279" s="135" t="s">
        <v>159</v>
      </c>
      <c r="E279" s="142" t="s">
        <v>19</v>
      </c>
      <c r="F279" s="143" t="s">
        <v>77</v>
      </c>
      <c r="H279" s="144">
        <v>1</v>
      </c>
      <c r="L279" s="141"/>
      <c r="M279" s="146"/>
      <c r="T279" s="147"/>
      <c r="AT279" s="142" t="s">
        <v>159</v>
      </c>
      <c r="AU279" s="142" t="s">
        <v>77</v>
      </c>
      <c r="AV279" s="12" t="s">
        <v>79</v>
      </c>
      <c r="AW279" s="12" t="s">
        <v>30</v>
      </c>
      <c r="AX279" s="12" t="s">
        <v>69</v>
      </c>
      <c r="AY279" s="142" t="s">
        <v>151</v>
      </c>
    </row>
    <row r="280" spans="2:65" s="13" customFormat="1">
      <c r="B280" s="148"/>
      <c r="D280" s="135" t="s">
        <v>159</v>
      </c>
      <c r="E280" s="149" t="s">
        <v>19</v>
      </c>
      <c r="F280" s="150" t="s">
        <v>163</v>
      </c>
      <c r="H280" s="151">
        <v>1</v>
      </c>
      <c r="L280" s="148"/>
      <c r="M280" s="153"/>
      <c r="T280" s="154"/>
      <c r="AT280" s="149" t="s">
        <v>159</v>
      </c>
      <c r="AU280" s="149" t="s">
        <v>77</v>
      </c>
      <c r="AV280" s="13" t="s">
        <v>164</v>
      </c>
      <c r="AW280" s="13" t="s">
        <v>30</v>
      </c>
      <c r="AX280" s="13" t="s">
        <v>77</v>
      </c>
      <c r="AY280" s="149" t="s">
        <v>151</v>
      </c>
    </row>
    <row r="281" spans="2:65" s="11" customFormat="1">
      <c r="B281" s="134"/>
      <c r="D281" s="135" t="s">
        <v>159</v>
      </c>
      <c r="E281" s="136" t="s">
        <v>19</v>
      </c>
      <c r="F281" s="137" t="s">
        <v>165</v>
      </c>
      <c r="H281" s="136" t="s">
        <v>19</v>
      </c>
      <c r="L281" s="134"/>
      <c r="M281" s="139"/>
      <c r="T281" s="140"/>
      <c r="AT281" s="136" t="s">
        <v>159</v>
      </c>
      <c r="AU281" s="136" t="s">
        <v>77</v>
      </c>
      <c r="AV281" s="11" t="s">
        <v>77</v>
      </c>
      <c r="AW281" s="11" t="s">
        <v>30</v>
      </c>
      <c r="AX281" s="11" t="s">
        <v>69</v>
      </c>
      <c r="AY281" s="136" t="s">
        <v>151</v>
      </c>
    </row>
    <row r="282" spans="2:65" s="1" customFormat="1" ht="16.5" customHeight="1">
      <c r="B282" s="31"/>
      <c r="C282" s="120" t="s">
        <v>311</v>
      </c>
      <c r="D282" s="120" t="s">
        <v>152</v>
      </c>
      <c r="E282" s="121" t="s">
        <v>2654</v>
      </c>
      <c r="F282" s="122" t="s">
        <v>750</v>
      </c>
      <c r="G282" s="123" t="s">
        <v>155</v>
      </c>
      <c r="H282" s="124">
        <v>2</v>
      </c>
      <c r="I282" s="260"/>
      <c r="J282" s="126">
        <f>ROUND(I282*H282,2)</f>
        <v>0</v>
      </c>
      <c r="K282" s="122" t="s">
        <v>19</v>
      </c>
      <c r="L282" s="127"/>
      <c r="M282" s="128" t="s">
        <v>19</v>
      </c>
      <c r="N282" s="129" t="s">
        <v>40</v>
      </c>
      <c r="P282" s="130">
        <f>O282*H282</f>
        <v>0</v>
      </c>
      <c r="Q282" s="130">
        <v>0.16</v>
      </c>
      <c r="R282" s="130">
        <f>Q282*H282</f>
        <v>0.32</v>
      </c>
      <c r="S282" s="130">
        <v>0</v>
      </c>
      <c r="T282" s="131">
        <f>S282*H282</f>
        <v>0</v>
      </c>
      <c r="AR282" s="132" t="s">
        <v>157</v>
      </c>
      <c r="AT282" s="132" t="s">
        <v>152</v>
      </c>
      <c r="AU282" s="132" t="s">
        <v>77</v>
      </c>
      <c r="AY282" s="16" t="s">
        <v>151</v>
      </c>
      <c r="BE282" s="133">
        <f>IF(N282="základní",J282,0)</f>
        <v>0</v>
      </c>
      <c r="BF282" s="133">
        <f>IF(N282="snížená",J282,0)</f>
        <v>0</v>
      </c>
      <c r="BG282" s="133">
        <f>IF(N282="zákl. přenesená",J282,0)</f>
        <v>0</v>
      </c>
      <c r="BH282" s="133">
        <f>IF(N282="sníž. přenesená",J282,0)</f>
        <v>0</v>
      </c>
      <c r="BI282" s="133">
        <f>IF(N282="nulová",J282,0)</f>
        <v>0</v>
      </c>
      <c r="BJ282" s="16" t="s">
        <v>77</v>
      </c>
      <c r="BK282" s="133">
        <f>ROUND(I282*H282,2)</f>
        <v>0</v>
      </c>
      <c r="BL282" s="16" t="s">
        <v>157</v>
      </c>
      <c r="BM282" s="132" t="s">
        <v>2655</v>
      </c>
    </row>
    <row r="283" spans="2:65" s="11" customFormat="1">
      <c r="B283" s="134"/>
      <c r="D283" s="135" t="s">
        <v>159</v>
      </c>
      <c r="E283" s="136" t="s">
        <v>19</v>
      </c>
      <c r="F283" s="137" t="s">
        <v>2656</v>
      </c>
      <c r="H283" s="136" t="s">
        <v>19</v>
      </c>
      <c r="L283" s="134"/>
      <c r="M283" s="139"/>
      <c r="T283" s="140"/>
      <c r="AT283" s="136" t="s">
        <v>159</v>
      </c>
      <c r="AU283" s="136" t="s">
        <v>77</v>
      </c>
      <c r="AV283" s="11" t="s">
        <v>77</v>
      </c>
      <c r="AW283" s="11" t="s">
        <v>30</v>
      </c>
      <c r="AX283" s="11" t="s">
        <v>69</v>
      </c>
      <c r="AY283" s="136" t="s">
        <v>151</v>
      </c>
    </row>
    <row r="284" spans="2:65" s="12" customFormat="1">
      <c r="B284" s="141"/>
      <c r="D284" s="135" t="s">
        <v>159</v>
      </c>
      <c r="E284" s="142" t="s">
        <v>19</v>
      </c>
      <c r="F284" s="143" t="s">
        <v>77</v>
      </c>
      <c r="H284" s="144">
        <v>1</v>
      </c>
      <c r="L284" s="141"/>
      <c r="M284" s="146"/>
      <c r="T284" s="147"/>
      <c r="AT284" s="142" t="s">
        <v>159</v>
      </c>
      <c r="AU284" s="142" t="s">
        <v>77</v>
      </c>
      <c r="AV284" s="12" t="s">
        <v>79</v>
      </c>
      <c r="AW284" s="12" t="s">
        <v>30</v>
      </c>
      <c r="AX284" s="12" t="s">
        <v>69</v>
      </c>
      <c r="AY284" s="142" t="s">
        <v>151</v>
      </c>
    </row>
    <row r="285" spans="2:65" s="11" customFormat="1">
      <c r="B285" s="134"/>
      <c r="D285" s="135" t="s">
        <v>159</v>
      </c>
      <c r="E285" s="136" t="s">
        <v>19</v>
      </c>
      <c r="F285" s="137" t="s">
        <v>724</v>
      </c>
      <c r="H285" s="136" t="s">
        <v>19</v>
      </c>
      <c r="L285" s="134"/>
      <c r="M285" s="139"/>
      <c r="T285" s="140"/>
      <c r="AT285" s="136" t="s">
        <v>159</v>
      </c>
      <c r="AU285" s="136" t="s">
        <v>77</v>
      </c>
      <c r="AV285" s="11" t="s">
        <v>77</v>
      </c>
      <c r="AW285" s="11" t="s">
        <v>30</v>
      </c>
      <c r="AX285" s="11" t="s">
        <v>69</v>
      </c>
      <c r="AY285" s="136" t="s">
        <v>151</v>
      </c>
    </row>
    <row r="286" spans="2:65" s="12" customFormat="1">
      <c r="B286" s="141"/>
      <c r="D286" s="135" t="s">
        <v>159</v>
      </c>
      <c r="E286" s="142" t="s">
        <v>19</v>
      </c>
      <c r="F286" s="143" t="s">
        <v>77</v>
      </c>
      <c r="H286" s="144">
        <v>1</v>
      </c>
      <c r="L286" s="141"/>
      <c r="M286" s="146"/>
      <c r="T286" s="147"/>
      <c r="AT286" s="142" t="s">
        <v>159</v>
      </c>
      <c r="AU286" s="142" t="s">
        <v>77</v>
      </c>
      <c r="AV286" s="12" t="s">
        <v>79</v>
      </c>
      <c r="AW286" s="12" t="s">
        <v>30</v>
      </c>
      <c r="AX286" s="12" t="s">
        <v>69</v>
      </c>
      <c r="AY286" s="142" t="s">
        <v>151</v>
      </c>
    </row>
    <row r="287" spans="2:65" s="13" customFormat="1">
      <c r="B287" s="148"/>
      <c r="D287" s="135" t="s">
        <v>159</v>
      </c>
      <c r="E287" s="149" t="s">
        <v>19</v>
      </c>
      <c r="F287" s="150" t="s">
        <v>163</v>
      </c>
      <c r="H287" s="151">
        <v>2</v>
      </c>
      <c r="L287" s="148"/>
      <c r="M287" s="153"/>
      <c r="T287" s="154"/>
      <c r="AT287" s="149" t="s">
        <v>159</v>
      </c>
      <c r="AU287" s="149" t="s">
        <v>77</v>
      </c>
      <c r="AV287" s="13" t="s">
        <v>164</v>
      </c>
      <c r="AW287" s="13" t="s">
        <v>30</v>
      </c>
      <c r="AX287" s="13" t="s">
        <v>77</v>
      </c>
      <c r="AY287" s="149" t="s">
        <v>151</v>
      </c>
    </row>
    <row r="288" spans="2:65" s="11" customFormat="1">
      <c r="B288" s="134"/>
      <c r="D288" s="135" t="s">
        <v>159</v>
      </c>
      <c r="E288" s="136" t="s">
        <v>19</v>
      </c>
      <c r="F288" s="137" t="s">
        <v>165</v>
      </c>
      <c r="H288" s="136" t="s">
        <v>19</v>
      </c>
      <c r="L288" s="134"/>
      <c r="M288" s="139"/>
      <c r="T288" s="140"/>
      <c r="AT288" s="136" t="s">
        <v>159</v>
      </c>
      <c r="AU288" s="136" t="s">
        <v>77</v>
      </c>
      <c r="AV288" s="11" t="s">
        <v>77</v>
      </c>
      <c r="AW288" s="11" t="s">
        <v>30</v>
      </c>
      <c r="AX288" s="11" t="s">
        <v>69</v>
      </c>
      <c r="AY288" s="136" t="s">
        <v>151</v>
      </c>
    </row>
    <row r="289" spans="2:65" s="1" customFormat="1" ht="16.5" customHeight="1">
      <c r="B289" s="31"/>
      <c r="C289" s="120" t="s">
        <v>316</v>
      </c>
      <c r="D289" s="120" t="s">
        <v>152</v>
      </c>
      <c r="E289" s="121" t="s">
        <v>1796</v>
      </c>
      <c r="F289" s="122" t="s">
        <v>1797</v>
      </c>
      <c r="G289" s="123" t="s">
        <v>155</v>
      </c>
      <c r="H289" s="124">
        <v>1</v>
      </c>
      <c r="I289" s="260"/>
      <c r="J289" s="126">
        <f>ROUND(I289*H289,2)</f>
        <v>0</v>
      </c>
      <c r="K289" s="122" t="s">
        <v>156</v>
      </c>
      <c r="L289" s="127"/>
      <c r="M289" s="128" t="s">
        <v>19</v>
      </c>
      <c r="N289" s="129" t="s">
        <v>40</v>
      </c>
      <c r="P289" s="130">
        <f>O289*H289</f>
        <v>0</v>
      </c>
      <c r="Q289" s="130">
        <v>0.16</v>
      </c>
      <c r="R289" s="130">
        <f>Q289*H289</f>
        <v>0.16</v>
      </c>
      <c r="S289" s="130">
        <v>0</v>
      </c>
      <c r="T289" s="131">
        <f>S289*H289</f>
        <v>0</v>
      </c>
      <c r="AR289" s="132" t="s">
        <v>157</v>
      </c>
      <c r="AT289" s="132" t="s">
        <v>152</v>
      </c>
      <c r="AU289" s="132" t="s">
        <v>77</v>
      </c>
      <c r="AY289" s="16" t="s">
        <v>151</v>
      </c>
      <c r="BE289" s="133">
        <f>IF(N289="základní",J289,0)</f>
        <v>0</v>
      </c>
      <c r="BF289" s="133">
        <f>IF(N289="snížená",J289,0)</f>
        <v>0</v>
      </c>
      <c r="BG289" s="133">
        <f>IF(N289="zákl. přenesená",J289,0)</f>
        <v>0</v>
      </c>
      <c r="BH289" s="133">
        <f>IF(N289="sníž. přenesená",J289,0)</f>
        <v>0</v>
      </c>
      <c r="BI289" s="133">
        <f>IF(N289="nulová",J289,0)</f>
        <v>0</v>
      </c>
      <c r="BJ289" s="16" t="s">
        <v>77</v>
      </c>
      <c r="BK289" s="133">
        <f>ROUND(I289*H289,2)</f>
        <v>0</v>
      </c>
      <c r="BL289" s="16" t="s">
        <v>157</v>
      </c>
      <c r="BM289" s="132" t="s">
        <v>2657</v>
      </c>
    </row>
    <row r="290" spans="2:65" s="11" customFormat="1">
      <c r="B290" s="134"/>
      <c r="D290" s="135" t="s">
        <v>159</v>
      </c>
      <c r="E290" s="136" t="s">
        <v>19</v>
      </c>
      <c r="F290" s="137" t="s">
        <v>2658</v>
      </c>
      <c r="H290" s="136" t="s">
        <v>19</v>
      </c>
      <c r="L290" s="134"/>
      <c r="M290" s="139"/>
      <c r="T290" s="140"/>
      <c r="AT290" s="136" t="s">
        <v>159</v>
      </c>
      <c r="AU290" s="136" t="s">
        <v>77</v>
      </c>
      <c r="AV290" s="11" t="s">
        <v>77</v>
      </c>
      <c r="AW290" s="11" t="s">
        <v>30</v>
      </c>
      <c r="AX290" s="11" t="s">
        <v>69</v>
      </c>
      <c r="AY290" s="136" t="s">
        <v>151</v>
      </c>
    </row>
    <row r="291" spans="2:65" s="12" customFormat="1">
      <c r="B291" s="141"/>
      <c r="D291" s="135" t="s">
        <v>159</v>
      </c>
      <c r="E291" s="142" t="s">
        <v>19</v>
      </c>
      <c r="F291" s="143" t="s">
        <v>77</v>
      </c>
      <c r="H291" s="144">
        <v>1</v>
      </c>
      <c r="L291" s="141"/>
      <c r="M291" s="146"/>
      <c r="T291" s="147"/>
      <c r="AT291" s="142" t="s">
        <v>159</v>
      </c>
      <c r="AU291" s="142" t="s">
        <v>77</v>
      </c>
      <c r="AV291" s="12" t="s">
        <v>79</v>
      </c>
      <c r="AW291" s="12" t="s">
        <v>30</v>
      </c>
      <c r="AX291" s="12" t="s">
        <v>69</v>
      </c>
      <c r="AY291" s="142" t="s">
        <v>151</v>
      </c>
    </row>
    <row r="292" spans="2:65" s="13" customFormat="1">
      <c r="B292" s="148"/>
      <c r="D292" s="135" t="s">
        <v>159</v>
      </c>
      <c r="E292" s="149" t="s">
        <v>19</v>
      </c>
      <c r="F292" s="150" t="s">
        <v>163</v>
      </c>
      <c r="H292" s="151">
        <v>1</v>
      </c>
      <c r="L292" s="148"/>
      <c r="M292" s="153"/>
      <c r="T292" s="154"/>
      <c r="AT292" s="149" t="s">
        <v>159</v>
      </c>
      <c r="AU292" s="149" t="s">
        <v>77</v>
      </c>
      <c r="AV292" s="13" t="s">
        <v>164</v>
      </c>
      <c r="AW292" s="13" t="s">
        <v>30</v>
      </c>
      <c r="AX292" s="13" t="s">
        <v>77</v>
      </c>
      <c r="AY292" s="149" t="s">
        <v>151</v>
      </c>
    </row>
    <row r="293" spans="2:65" s="11" customFormat="1">
      <c r="B293" s="134"/>
      <c r="D293" s="135" t="s">
        <v>159</v>
      </c>
      <c r="E293" s="136" t="s">
        <v>19</v>
      </c>
      <c r="F293" s="137" t="s">
        <v>165</v>
      </c>
      <c r="H293" s="136" t="s">
        <v>19</v>
      </c>
      <c r="L293" s="134"/>
      <c r="M293" s="139"/>
      <c r="T293" s="140"/>
      <c r="AT293" s="136" t="s">
        <v>159</v>
      </c>
      <c r="AU293" s="136" t="s">
        <v>77</v>
      </c>
      <c r="AV293" s="11" t="s">
        <v>77</v>
      </c>
      <c r="AW293" s="11" t="s">
        <v>30</v>
      </c>
      <c r="AX293" s="11" t="s">
        <v>69</v>
      </c>
      <c r="AY293" s="136" t="s">
        <v>151</v>
      </c>
    </row>
    <row r="294" spans="2:65" s="1" customFormat="1" ht="16.5" customHeight="1">
      <c r="B294" s="31"/>
      <c r="C294" s="120" t="s">
        <v>321</v>
      </c>
      <c r="D294" s="120" t="s">
        <v>152</v>
      </c>
      <c r="E294" s="121" t="s">
        <v>2659</v>
      </c>
      <c r="F294" s="122" t="s">
        <v>2660</v>
      </c>
      <c r="G294" s="123" t="s">
        <v>155</v>
      </c>
      <c r="H294" s="124">
        <v>1</v>
      </c>
      <c r="I294" s="260"/>
      <c r="J294" s="126">
        <f>ROUND(I294*H294,2)</f>
        <v>0</v>
      </c>
      <c r="K294" s="122" t="s">
        <v>156</v>
      </c>
      <c r="L294" s="127"/>
      <c r="M294" s="128" t="s">
        <v>19</v>
      </c>
      <c r="N294" s="129" t="s">
        <v>40</v>
      </c>
      <c r="P294" s="130">
        <f>O294*H294</f>
        <v>0</v>
      </c>
      <c r="Q294" s="130">
        <v>0.21</v>
      </c>
      <c r="R294" s="130">
        <f>Q294*H294</f>
        <v>0.21</v>
      </c>
      <c r="S294" s="130">
        <v>0</v>
      </c>
      <c r="T294" s="131">
        <f>S294*H294</f>
        <v>0</v>
      </c>
      <c r="AR294" s="132" t="s">
        <v>157</v>
      </c>
      <c r="AT294" s="132" t="s">
        <v>152</v>
      </c>
      <c r="AU294" s="132" t="s">
        <v>77</v>
      </c>
      <c r="AY294" s="16" t="s">
        <v>151</v>
      </c>
      <c r="BE294" s="133">
        <f>IF(N294="základní",J294,0)</f>
        <v>0</v>
      </c>
      <c r="BF294" s="133">
        <f>IF(N294="snížená",J294,0)</f>
        <v>0</v>
      </c>
      <c r="BG294" s="133">
        <f>IF(N294="zákl. přenesená",J294,0)</f>
        <v>0</v>
      </c>
      <c r="BH294" s="133">
        <f>IF(N294="sníž. přenesená",J294,0)</f>
        <v>0</v>
      </c>
      <c r="BI294" s="133">
        <f>IF(N294="nulová",J294,0)</f>
        <v>0</v>
      </c>
      <c r="BJ294" s="16" t="s">
        <v>77</v>
      </c>
      <c r="BK294" s="133">
        <f>ROUND(I294*H294,2)</f>
        <v>0</v>
      </c>
      <c r="BL294" s="16" t="s">
        <v>157</v>
      </c>
      <c r="BM294" s="132" t="s">
        <v>2661</v>
      </c>
    </row>
    <row r="295" spans="2:65" s="11" customFormat="1">
      <c r="B295" s="134"/>
      <c r="D295" s="135" t="s">
        <v>159</v>
      </c>
      <c r="E295" s="136" t="s">
        <v>19</v>
      </c>
      <c r="F295" s="137" t="s">
        <v>2650</v>
      </c>
      <c r="H295" s="136" t="s">
        <v>19</v>
      </c>
      <c r="L295" s="134"/>
      <c r="M295" s="139"/>
      <c r="T295" s="140"/>
      <c r="AT295" s="136" t="s">
        <v>159</v>
      </c>
      <c r="AU295" s="136" t="s">
        <v>77</v>
      </c>
      <c r="AV295" s="11" t="s">
        <v>77</v>
      </c>
      <c r="AW295" s="11" t="s">
        <v>30</v>
      </c>
      <c r="AX295" s="11" t="s">
        <v>69</v>
      </c>
      <c r="AY295" s="136" t="s">
        <v>151</v>
      </c>
    </row>
    <row r="296" spans="2:65" s="12" customFormat="1">
      <c r="B296" s="141"/>
      <c r="D296" s="135" t="s">
        <v>159</v>
      </c>
      <c r="E296" s="142" t="s">
        <v>19</v>
      </c>
      <c r="F296" s="143" t="s">
        <v>77</v>
      </c>
      <c r="H296" s="144">
        <v>1</v>
      </c>
      <c r="L296" s="141"/>
      <c r="M296" s="146"/>
      <c r="T296" s="147"/>
      <c r="AT296" s="142" t="s">
        <v>159</v>
      </c>
      <c r="AU296" s="142" t="s">
        <v>77</v>
      </c>
      <c r="AV296" s="12" t="s">
        <v>79</v>
      </c>
      <c r="AW296" s="12" t="s">
        <v>30</v>
      </c>
      <c r="AX296" s="12" t="s">
        <v>69</v>
      </c>
      <c r="AY296" s="142" t="s">
        <v>151</v>
      </c>
    </row>
    <row r="297" spans="2:65" s="13" customFormat="1">
      <c r="B297" s="148"/>
      <c r="D297" s="135" t="s">
        <v>159</v>
      </c>
      <c r="E297" s="149" t="s">
        <v>19</v>
      </c>
      <c r="F297" s="150" t="s">
        <v>163</v>
      </c>
      <c r="H297" s="151">
        <v>1</v>
      </c>
      <c r="L297" s="148"/>
      <c r="M297" s="153"/>
      <c r="T297" s="154"/>
      <c r="AT297" s="149" t="s">
        <v>159</v>
      </c>
      <c r="AU297" s="149" t="s">
        <v>77</v>
      </c>
      <c r="AV297" s="13" t="s">
        <v>164</v>
      </c>
      <c r="AW297" s="13" t="s">
        <v>30</v>
      </c>
      <c r="AX297" s="13" t="s">
        <v>77</v>
      </c>
      <c r="AY297" s="149" t="s">
        <v>151</v>
      </c>
    </row>
    <row r="298" spans="2:65" s="11" customFormat="1">
      <c r="B298" s="134"/>
      <c r="D298" s="135" t="s">
        <v>159</v>
      </c>
      <c r="E298" s="136" t="s">
        <v>19</v>
      </c>
      <c r="F298" s="137" t="s">
        <v>165</v>
      </c>
      <c r="H298" s="136" t="s">
        <v>19</v>
      </c>
      <c r="L298" s="134"/>
      <c r="M298" s="139"/>
      <c r="T298" s="140"/>
      <c r="AT298" s="136" t="s">
        <v>159</v>
      </c>
      <c r="AU298" s="136" t="s">
        <v>77</v>
      </c>
      <c r="AV298" s="11" t="s">
        <v>77</v>
      </c>
      <c r="AW298" s="11" t="s">
        <v>30</v>
      </c>
      <c r="AX298" s="11" t="s">
        <v>69</v>
      </c>
      <c r="AY298" s="136" t="s">
        <v>151</v>
      </c>
    </row>
    <row r="299" spans="2:65" s="1" customFormat="1" ht="16.5" customHeight="1">
      <c r="B299" s="31"/>
      <c r="C299" s="120" t="s">
        <v>328</v>
      </c>
      <c r="D299" s="120" t="s">
        <v>152</v>
      </c>
      <c r="E299" s="121" t="s">
        <v>2662</v>
      </c>
      <c r="F299" s="122" t="s">
        <v>2663</v>
      </c>
      <c r="G299" s="123" t="s">
        <v>155</v>
      </c>
      <c r="H299" s="124">
        <v>1</v>
      </c>
      <c r="I299" s="260"/>
      <c r="J299" s="126">
        <f>ROUND(I299*H299,2)</f>
        <v>0</v>
      </c>
      <c r="K299" s="122" t="s">
        <v>156</v>
      </c>
      <c r="L299" s="127"/>
      <c r="M299" s="128" t="s">
        <v>19</v>
      </c>
      <c r="N299" s="129" t="s">
        <v>40</v>
      </c>
      <c r="P299" s="130">
        <f>O299*H299</f>
        <v>0</v>
      </c>
      <c r="Q299" s="130">
        <v>0.19</v>
      </c>
      <c r="R299" s="130">
        <f>Q299*H299</f>
        <v>0.19</v>
      </c>
      <c r="S299" s="130">
        <v>0</v>
      </c>
      <c r="T299" s="131">
        <f>S299*H299</f>
        <v>0</v>
      </c>
      <c r="AR299" s="132" t="s">
        <v>157</v>
      </c>
      <c r="AT299" s="132" t="s">
        <v>152</v>
      </c>
      <c r="AU299" s="132" t="s">
        <v>77</v>
      </c>
      <c r="AY299" s="16" t="s">
        <v>151</v>
      </c>
      <c r="BE299" s="133">
        <f>IF(N299="základní",J299,0)</f>
        <v>0</v>
      </c>
      <c r="BF299" s="133">
        <f>IF(N299="snížená",J299,0)</f>
        <v>0</v>
      </c>
      <c r="BG299" s="133">
        <f>IF(N299="zákl. přenesená",J299,0)</f>
        <v>0</v>
      </c>
      <c r="BH299" s="133">
        <f>IF(N299="sníž. přenesená",J299,0)</f>
        <v>0</v>
      </c>
      <c r="BI299" s="133">
        <f>IF(N299="nulová",J299,0)</f>
        <v>0</v>
      </c>
      <c r="BJ299" s="16" t="s">
        <v>77</v>
      </c>
      <c r="BK299" s="133">
        <f>ROUND(I299*H299,2)</f>
        <v>0</v>
      </c>
      <c r="BL299" s="16" t="s">
        <v>157</v>
      </c>
      <c r="BM299" s="132" t="s">
        <v>2664</v>
      </c>
    </row>
    <row r="300" spans="2:65" s="11" customFormat="1">
      <c r="B300" s="134"/>
      <c r="D300" s="135" t="s">
        <v>159</v>
      </c>
      <c r="E300" s="136" t="s">
        <v>19</v>
      </c>
      <c r="F300" s="137" t="s">
        <v>2665</v>
      </c>
      <c r="H300" s="136" t="s">
        <v>19</v>
      </c>
      <c r="L300" s="134"/>
      <c r="M300" s="139"/>
      <c r="T300" s="140"/>
      <c r="AT300" s="136" t="s">
        <v>159</v>
      </c>
      <c r="AU300" s="136" t="s">
        <v>77</v>
      </c>
      <c r="AV300" s="11" t="s">
        <v>77</v>
      </c>
      <c r="AW300" s="11" t="s">
        <v>30</v>
      </c>
      <c r="AX300" s="11" t="s">
        <v>69</v>
      </c>
      <c r="AY300" s="136" t="s">
        <v>151</v>
      </c>
    </row>
    <row r="301" spans="2:65" s="12" customFormat="1">
      <c r="B301" s="141"/>
      <c r="D301" s="135" t="s">
        <v>159</v>
      </c>
      <c r="E301" s="142" t="s">
        <v>19</v>
      </c>
      <c r="F301" s="143" t="s">
        <v>77</v>
      </c>
      <c r="H301" s="144">
        <v>1</v>
      </c>
      <c r="L301" s="141"/>
      <c r="M301" s="146"/>
      <c r="T301" s="147"/>
      <c r="AT301" s="142" t="s">
        <v>159</v>
      </c>
      <c r="AU301" s="142" t="s">
        <v>77</v>
      </c>
      <c r="AV301" s="12" t="s">
        <v>79</v>
      </c>
      <c r="AW301" s="12" t="s">
        <v>30</v>
      </c>
      <c r="AX301" s="12" t="s">
        <v>69</v>
      </c>
      <c r="AY301" s="142" t="s">
        <v>151</v>
      </c>
    </row>
    <row r="302" spans="2:65" s="13" customFormat="1">
      <c r="B302" s="148"/>
      <c r="D302" s="135" t="s">
        <v>159</v>
      </c>
      <c r="E302" s="149" t="s">
        <v>19</v>
      </c>
      <c r="F302" s="150" t="s">
        <v>163</v>
      </c>
      <c r="H302" s="151">
        <v>1</v>
      </c>
      <c r="L302" s="148"/>
      <c r="M302" s="153"/>
      <c r="T302" s="154"/>
      <c r="AT302" s="149" t="s">
        <v>159</v>
      </c>
      <c r="AU302" s="149" t="s">
        <v>77</v>
      </c>
      <c r="AV302" s="13" t="s">
        <v>164</v>
      </c>
      <c r="AW302" s="13" t="s">
        <v>30</v>
      </c>
      <c r="AX302" s="13" t="s">
        <v>77</v>
      </c>
      <c r="AY302" s="149" t="s">
        <v>151</v>
      </c>
    </row>
    <row r="303" spans="2:65" s="11" customFormat="1">
      <c r="B303" s="134"/>
      <c r="D303" s="135" t="s">
        <v>159</v>
      </c>
      <c r="E303" s="136" t="s">
        <v>19</v>
      </c>
      <c r="F303" s="137" t="s">
        <v>165</v>
      </c>
      <c r="H303" s="136" t="s">
        <v>19</v>
      </c>
      <c r="L303" s="134"/>
      <c r="M303" s="139"/>
      <c r="T303" s="140"/>
      <c r="AT303" s="136" t="s">
        <v>159</v>
      </c>
      <c r="AU303" s="136" t="s">
        <v>77</v>
      </c>
      <c r="AV303" s="11" t="s">
        <v>77</v>
      </c>
      <c r="AW303" s="11" t="s">
        <v>30</v>
      </c>
      <c r="AX303" s="11" t="s">
        <v>69</v>
      </c>
      <c r="AY303" s="136" t="s">
        <v>151</v>
      </c>
    </row>
    <row r="304" spans="2:65" s="1" customFormat="1" ht="16.5" customHeight="1">
      <c r="B304" s="31"/>
      <c r="C304" s="120" t="s">
        <v>334</v>
      </c>
      <c r="D304" s="120" t="s">
        <v>152</v>
      </c>
      <c r="E304" s="121" t="s">
        <v>756</v>
      </c>
      <c r="F304" s="122" t="s">
        <v>757</v>
      </c>
      <c r="G304" s="123" t="s">
        <v>155</v>
      </c>
      <c r="H304" s="124">
        <v>54</v>
      </c>
      <c r="I304" s="260"/>
      <c r="J304" s="126">
        <f>ROUND(I304*H304,2)</f>
        <v>0</v>
      </c>
      <c r="K304" s="122" t="s">
        <v>156</v>
      </c>
      <c r="L304" s="127"/>
      <c r="M304" s="128" t="s">
        <v>19</v>
      </c>
      <c r="N304" s="129" t="s">
        <v>40</v>
      </c>
      <c r="P304" s="130">
        <f>O304*H304</f>
        <v>0</v>
      </c>
      <c r="Q304" s="130">
        <v>0.10299999999999999</v>
      </c>
      <c r="R304" s="130">
        <f>Q304*H304</f>
        <v>5.5619999999999994</v>
      </c>
      <c r="S304" s="130">
        <v>0</v>
      </c>
      <c r="T304" s="131">
        <f>S304*H304</f>
        <v>0</v>
      </c>
      <c r="AR304" s="132" t="s">
        <v>157</v>
      </c>
      <c r="AT304" s="132" t="s">
        <v>152</v>
      </c>
      <c r="AU304" s="132" t="s">
        <v>77</v>
      </c>
      <c r="AY304" s="16" t="s">
        <v>151</v>
      </c>
      <c r="BE304" s="133">
        <f>IF(N304="základní",J304,0)</f>
        <v>0</v>
      </c>
      <c r="BF304" s="133">
        <f>IF(N304="snížená",J304,0)</f>
        <v>0</v>
      </c>
      <c r="BG304" s="133">
        <f>IF(N304="zákl. přenesená",J304,0)</f>
        <v>0</v>
      </c>
      <c r="BH304" s="133">
        <f>IF(N304="sníž. přenesená",J304,0)</f>
        <v>0</v>
      </c>
      <c r="BI304" s="133">
        <f>IF(N304="nulová",J304,0)</f>
        <v>0</v>
      </c>
      <c r="BJ304" s="16" t="s">
        <v>77</v>
      </c>
      <c r="BK304" s="133">
        <f>ROUND(I304*H304,2)</f>
        <v>0</v>
      </c>
      <c r="BL304" s="16" t="s">
        <v>157</v>
      </c>
      <c r="BM304" s="132" t="s">
        <v>2666</v>
      </c>
    </row>
    <row r="305" spans="2:51" s="11" customFormat="1">
      <c r="B305" s="134"/>
      <c r="D305" s="135" t="s">
        <v>159</v>
      </c>
      <c r="E305" s="136" t="s">
        <v>19</v>
      </c>
      <c r="F305" s="137" t="s">
        <v>2667</v>
      </c>
      <c r="H305" s="136" t="s">
        <v>19</v>
      </c>
      <c r="L305" s="134"/>
      <c r="M305" s="139"/>
      <c r="T305" s="140"/>
      <c r="AT305" s="136" t="s">
        <v>159</v>
      </c>
      <c r="AU305" s="136" t="s">
        <v>77</v>
      </c>
      <c r="AV305" s="11" t="s">
        <v>77</v>
      </c>
      <c r="AW305" s="11" t="s">
        <v>30</v>
      </c>
      <c r="AX305" s="11" t="s">
        <v>69</v>
      </c>
      <c r="AY305" s="136" t="s">
        <v>151</v>
      </c>
    </row>
    <row r="306" spans="2:51" s="12" customFormat="1">
      <c r="B306" s="141"/>
      <c r="D306" s="135" t="s">
        <v>159</v>
      </c>
      <c r="E306" s="142" t="s">
        <v>19</v>
      </c>
      <c r="F306" s="143" t="s">
        <v>185</v>
      </c>
      <c r="H306" s="144">
        <v>5</v>
      </c>
      <c r="L306" s="141"/>
      <c r="M306" s="146"/>
      <c r="T306" s="147"/>
      <c r="AT306" s="142" t="s">
        <v>159</v>
      </c>
      <c r="AU306" s="142" t="s">
        <v>77</v>
      </c>
      <c r="AV306" s="12" t="s">
        <v>79</v>
      </c>
      <c r="AW306" s="12" t="s">
        <v>30</v>
      </c>
      <c r="AX306" s="12" t="s">
        <v>69</v>
      </c>
      <c r="AY306" s="142" t="s">
        <v>151</v>
      </c>
    </row>
    <row r="307" spans="2:51" s="11" customFormat="1">
      <c r="B307" s="134"/>
      <c r="D307" s="135" t="s">
        <v>159</v>
      </c>
      <c r="E307" s="136" t="s">
        <v>19</v>
      </c>
      <c r="F307" s="137" t="s">
        <v>2668</v>
      </c>
      <c r="H307" s="136" t="s">
        <v>19</v>
      </c>
      <c r="L307" s="134"/>
      <c r="M307" s="139"/>
      <c r="T307" s="140"/>
      <c r="AT307" s="136" t="s">
        <v>159</v>
      </c>
      <c r="AU307" s="136" t="s">
        <v>77</v>
      </c>
      <c r="AV307" s="11" t="s">
        <v>77</v>
      </c>
      <c r="AW307" s="11" t="s">
        <v>30</v>
      </c>
      <c r="AX307" s="11" t="s">
        <v>69</v>
      </c>
      <c r="AY307" s="136" t="s">
        <v>151</v>
      </c>
    </row>
    <row r="308" spans="2:51" s="12" customFormat="1">
      <c r="B308" s="141"/>
      <c r="D308" s="135" t="s">
        <v>159</v>
      </c>
      <c r="E308" s="142" t="s">
        <v>19</v>
      </c>
      <c r="F308" s="143" t="s">
        <v>200</v>
      </c>
      <c r="H308" s="144">
        <v>8</v>
      </c>
      <c r="L308" s="141"/>
      <c r="M308" s="146"/>
      <c r="T308" s="147"/>
      <c r="AT308" s="142" t="s">
        <v>159</v>
      </c>
      <c r="AU308" s="142" t="s">
        <v>77</v>
      </c>
      <c r="AV308" s="12" t="s">
        <v>79</v>
      </c>
      <c r="AW308" s="12" t="s">
        <v>30</v>
      </c>
      <c r="AX308" s="12" t="s">
        <v>69</v>
      </c>
      <c r="AY308" s="142" t="s">
        <v>151</v>
      </c>
    </row>
    <row r="309" spans="2:51" s="11" customFormat="1">
      <c r="B309" s="134"/>
      <c r="D309" s="135" t="s">
        <v>159</v>
      </c>
      <c r="E309" s="136" t="s">
        <v>19</v>
      </c>
      <c r="F309" s="137" t="s">
        <v>2669</v>
      </c>
      <c r="H309" s="136" t="s">
        <v>19</v>
      </c>
      <c r="L309" s="134"/>
      <c r="M309" s="139"/>
      <c r="T309" s="140"/>
      <c r="AT309" s="136" t="s">
        <v>159</v>
      </c>
      <c r="AU309" s="136" t="s">
        <v>77</v>
      </c>
      <c r="AV309" s="11" t="s">
        <v>77</v>
      </c>
      <c r="AW309" s="11" t="s">
        <v>30</v>
      </c>
      <c r="AX309" s="11" t="s">
        <v>69</v>
      </c>
      <c r="AY309" s="136" t="s">
        <v>151</v>
      </c>
    </row>
    <row r="310" spans="2:51" s="12" customFormat="1">
      <c r="B310" s="141"/>
      <c r="D310" s="135" t="s">
        <v>159</v>
      </c>
      <c r="E310" s="142" t="s">
        <v>19</v>
      </c>
      <c r="F310" s="143" t="s">
        <v>185</v>
      </c>
      <c r="H310" s="144">
        <v>5</v>
      </c>
      <c r="L310" s="141"/>
      <c r="M310" s="146"/>
      <c r="T310" s="147"/>
      <c r="AT310" s="142" t="s">
        <v>159</v>
      </c>
      <c r="AU310" s="142" t="s">
        <v>77</v>
      </c>
      <c r="AV310" s="12" t="s">
        <v>79</v>
      </c>
      <c r="AW310" s="12" t="s">
        <v>30</v>
      </c>
      <c r="AX310" s="12" t="s">
        <v>69</v>
      </c>
      <c r="AY310" s="142" t="s">
        <v>151</v>
      </c>
    </row>
    <row r="311" spans="2:51" s="11" customFormat="1">
      <c r="B311" s="134"/>
      <c r="D311" s="135" t="s">
        <v>159</v>
      </c>
      <c r="E311" s="136" t="s">
        <v>19</v>
      </c>
      <c r="F311" s="137" t="s">
        <v>2670</v>
      </c>
      <c r="H311" s="136" t="s">
        <v>19</v>
      </c>
      <c r="L311" s="134"/>
      <c r="M311" s="139"/>
      <c r="T311" s="140"/>
      <c r="AT311" s="136" t="s">
        <v>159</v>
      </c>
      <c r="AU311" s="136" t="s">
        <v>77</v>
      </c>
      <c r="AV311" s="11" t="s">
        <v>77</v>
      </c>
      <c r="AW311" s="11" t="s">
        <v>30</v>
      </c>
      <c r="AX311" s="11" t="s">
        <v>69</v>
      </c>
      <c r="AY311" s="136" t="s">
        <v>151</v>
      </c>
    </row>
    <row r="312" spans="2:51" s="12" customFormat="1">
      <c r="B312" s="141"/>
      <c r="D312" s="135" t="s">
        <v>159</v>
      </c>
      <c r="E312" s="142" t="s">
        <v>19</v>
      </c>
      <c r="F312" s="143" t="s">
        <v>210</v>
      </c>
      <c r="H312" s="144">
        <v>9</v>
      </c>
      <c r="L312" s="141"/>
      <c r="M312" s="146"/>
      <c r="T312" s="147"/>
      <c r="AT312" s="142" t="s">
        <v>159</v>
      </c>
      <c r="AU312" s="142" t="s">
        <v>77</v>
      </c>
      <c r="AV312" s="12" t="s">
        <v>79</v>
      </c>
      <c r="AW312" s="12" t="s">
        <v>30</v>
      </c>
      <c r="AX312" s="12" t="s">
        <v>69</v>
      </c>
      <c r="AY312" s="142" t="s">
        <v>151</v>
      </c>
    </row>
    <row r="313" spans="2:51" s="11" customFormat="1">
      <c r="B313" s="134"/>
      <c r="D313" s="135" t="s">
        <v>159</v>
      </c>
      <c r="E313" s="136" t="s">
        <v>19</v>
      </c>
      <c r="F313" s="137" t="s">
        <v>2671</v>
      </c>
      <c r="H313" s="136" t="s">
        <v>19</v>
      </c>
      <c r="L313" s="134"/>
      <c r="M313" s="139"/>
      <c r="T313" s="140"/>
      <c r="AT313" s="136" t="s">
        <v>159</v>
      </c>
      <c r="AU313" s="136" t="s">
        <v>77</v>
      </c>
      <c r="AV313" s="11" t="s">
        <v>77</v>
      </c>
      <c r="AW313" s="11" t="s">
        <v>30</v>
      </c>
      <c r="AX313" s="11" t="s">
        <v>69</v>
      </c>
      <c r="AY313" s="136" t="s">
        <v>151</v>
      </c>
    </row>
    <row r="314" spans="2:51" s="12" customFormat="1">
      <c r="B314" s="141"/>
      <c r="D314" s="135" t="s">
        <v>159</v>
      </c>
      <c r="E314" s="142" t="s">
        <v>19</v>
      </c>
      <c r="F314" s="143" t="s">
        <v>200</v>
      </c>
      <c r="H314" s="144">
        <v>8</v>
      </c>
      <c r="L314" s="141"/>
      <c r="M314" s="146"/>
      <c r="T314" s="147"/>
      <c r="AT314" s="142" t="s">
        <v>159</v>
      </c>
      <c r="AU314" s="142" t="s">
        <v>77</v>
      </c>
      <c r="AV314" s="12" t="s">
        <v>79</v>
      </c>
      <c r="AW314" s="12" t="s">
        <v>30</v>
      </c>
      <c r="AX314" s="12" t="s">
        <v>69</v>
      </c>
      <c r="AY314" s="142" t="s">
        <v>151</v>
      </c>
    </row>
    <row r="315" spans="2:51" s="11" customFormat="1">
      <c r="B315" s="134"/>
      <c r="D315" s="135" t="s">
        <v>159</v>
      </c>
      <c r="E315" s="136" t="s">
        <v>19</v>
      </c>
      <c r="F315" s="137" t="s">
        <v>2672</v>
      </c>
      <c r="H315" s="136" t="s">
        <v>19</v>
      </c>
      <c r="L315" s="134"/>
      <c r="M315" s="139"/>
      <c r="T315" s="140"/>
      <c r="AT315" s="136" t="s">
        <v>159</v>
      </c>
      <c r="AU315" s="136" t="s">
        <v>77</v>
      </c>
      <c r="AV315" s="11" t="s">
        <v>77</v>
      </c>
      <c r="AW315" s="11" t="s">
        <v>30</v>
      </c>
      <c r="AX315" s="11" t="s">
        <v>69</v>
      </c>
      <c r="AY315" s="136" t="s">
        <v>151</v>
      </c>
    </row>
    <row r="316" spans="2:51" s="12" customFormat="1">
      <c r="B316" s="141"/>
      <c r="D316" s="135" t="s">
        <v>159</v>
      </c>
      <c r="E316" s="142" t="s">
        <v>19</v>
      </c>
      <c r="F316" s="143" t="s">
        <v>77</v>
      </c>
      <c r="H316" s="144">
        <v>1</v>
      </c>
      <c r="L316" s="141"/>
      <c r="M316" s="146"/>
      <c r="T316" s="147"/>
      <c r="AT316" s="142" t="s">
        <v>159</v>
      </c>
      <c r="AU316" s="142" t="s">
        <v>77</v>
      </c>
      <c r="AV316" s="12" t="s">
        <v>79</v>
      </c>
      <c r="AW316" s="12" t="s">
        <v>30</v>
      </c>
      <c r="AX316" s="12" t="s">
        <v>69</v>
      </c>
      <c r="AY316" s="142" t="s">
        <v>151</v>
      </c>
    </row>
    <row r="317" spans="2:51" s="11" customFormat="1">
      <c r="B317" s="134"/>
      <c r="D317" s="135" t="s">
        <v>159</v>
      </c>
      <c r="E317" s="136" t="s">
        <v>19</v>
      </c>
      <c r="F317" s="137" t="s">
        <v>2673</v>
      </c>
      <c r="H317" s="136" t="s">
        <v>19</v>
      </c>
      <c r="L317" s="134"/>
      <c r="M317" s="139"/>
      <c r="T317" s="140"/>
      <c r="AT317" s="136" t="s">
        <v>159</v>
      </c>
      <c r="AU317" s="136" t="s">
        <v>77</v>
      </c>
      <c r="AV317" s="11" t="s">
        <v>77</v>
      </c>
      <c r="AW317" s="11" t="s">
        <v>30</v>
      </c>
      <c r="AX317" s="11" t="s">
        <v>69</v>
      </c>
      <c r="AY317" s="136" t="s">
        <v>151</v>
      </c>
    </row>
    <row r="318" spans="2:51" s="12" customFormat="1">
      <c r="B318" s="141"/>
      <c r="D318" s="135" t="s">
        <v>159</v>
      </c>
      <c r="E318" s="142" t="s">
        <v>19</v>
      </c>
      <c r="F318" s="143" t="s">
        <v>197</v>
      </c>
      <c r="H318" s="144">
        <v>7</v>
      </c>
      <c r="L318" s="141"/>
      <c r="M318" s="146"/>
      <c r="T318" s="147"/>
      <c r="AT318" s="142" t="s">
        <v>159</v>
      </c>
      <c r="AU318" s="142" t="s">
        <v>77</v>
      </c>
      <c r="AV318" s="12" t="s">
        <v>79</v>
      </c>
      <c r="AW318" s="12" t="s">
        <v>30</v>
      </c>
      <c r="AX318" s="12" t="s">
        <v>69</v>
      </c>
      <c r="AY318" s="142" t="s">
        <v>151</v>
      </c>
    </row>
    <row r="319" spans="2:51" s="11" customFormat="1">
      <c r="B319" s="134"/>
      <c r="D319" s="135" t="s">
        <v>159</v>
      </c>
      <c r="E319" s="136" t="s">
        <v>19</v>
      </c>
      <c r="F319" s="137" t="s">
        <v>2674</v>
      </c>
      <c r="H319" s="136" t="s">
        <v>19</v>
      </c>
      <c r="L319" s="134"/>
      <c r="M319" s="139"/>
      <c r="T319" s="140"/>
      <c r="AT319" s="136" t="s">
        <v>159</v>
      </c>
      <c r="AU319" s="136" t="s">
        <v>77</v>
      </c>
      <c r="AV319" s="11" t="s">
        <v>77</v>
      </c>
      <c r="AW319" s="11" t="s">
        <v>30</v>
      </c>
      <c r="AX319" s="11" t="s">
        <v>69</v>
      </c>
      <c r="AY319" s="136" t="s">
        <v>151</v>
      </c>
    </row>
    <row r="320" spans="2:51" s="12" customFormat="1">
      <c r="B320" s="141"/>
      <c r="D320" s="135" t="s">
        <v>159</v>
      </c>
      <c r="E320" s="142" t="s">
        <v>19</v>
      </c>
      <c r="F320" s="143" t="s">
        <v>164</v>
      </c>
      <c r="H320" s="144">
        <v>4</v>
      </c>
      <c r="L320" s="141"/>
      <c r="M320" s="146"/>
      <c r="T320" s="147"/>
      <c r="AT320" s="142" t="s">
        <v>159</v>
      </c>
      <c r="AU320" s="142" t="s">
        <v>77</v>
      </c>
      <c r="AV320" s="12" t="s">
        <v>79</v>
      </c>
      <c r="AW320" s="12" t="s">
        <v>30</v>
      </c>
      <c r="AX320" s="12" t="s">
        <v>69</v>
      </c>
      <c r="AY320" s="142" t="s">
        <v>151</v>
      </c>
    </row>
    <row r="321" spans="2:65" s="11" customFormat="1">
      <c r="B321" s="134"/>
      <c r="D321" s="135" t="s">
        <v>159</v>
      </c>
      <c r="E321" s="136" t="s">
        <v>19</v>
      </c>
      <c r="F321" s="137" t="s">
        <v>2675</v>
      </c>
      <c r="H321" s="136" t="s">
        <v>19</v>
      </c>
      <c r="L321" s="134"/>
      <c r="M321" s="139"/>
      <c r="T321" s="140"/>
      <c r="AT321" s="136" t="s">
        <v>159</v>
      </c>
      <c r="AU321" s="136" t="s">
        <v>77</v>
      </c>
      <c r="AV321" s="11" t="s">
        <v>77</v>
      </c>
      <c r="AW321" s="11" t="s">
        <v>30</v>
      </c>
      <c r="AX321" s="11" t="s">
        <v>69</v>
      </c>
      <c r="AY321" s="136" t="s">
        <v>151</v>
      </c>
    </row>
    <row r="322" spans="2:65" s="12" customFormat="1">
      <c r="B322" s="141"/>
      <c r="D322" s="135" t="s">
        <v>159</v>
      </c>
      <c r="E322" s="142" t="s">
        <v>19</v>
      </c>
      <c r="F322" s="143" t="s">
        <v>164</v>
      </c>
      <c r="H322" s="144">
        <v>4</v>
      </c>
      <c r="L322" s="141"/>
      <c r="M322" s="146"/>
      <c r="T322" s="147"/>
      <c r="AT322" s="142" t="s">
        <v>159</v>
      </c>
      <c r="AU322" s="142" t="s">
        <v>77</v>
      </c>
      <c r="AV322" s="12" t="s">
        <v>79</v>
      </c>
      <c r="AW322" s="12" t="s">
        <v>30</v>
      </c>
      <c r="AX322" s="12" t="s">
        <v>69</v>
      </c>
      <c r="AY322" s="142" t="s">
        <v>151</v>
      </c>
    </row>
    <row r="323" spans="2:65" s="11" customFormat="1">
      <c r="B323" s="134"/>
      <c r="D323" s="135" t="s">
        <v>159</v>
      </c>
      <c r="E323" s="136" t="s">
        <v>19</v>
      </c>
      <c r="F323" s="137" t="s">
        <v>2676</v>
      </c>
      <c r="H323" s="136" t="s">
        <v>19</v>
      </c>
      <c r="L323" s="134"/>
      <c r="M323" s="139"/>
      <c r="T323" s="140"/>
      <c r="AT323" s="136" t="s">
        <v>159</v>
      </c>
      <c r="AU323" s="136" t="s">
        <v>77</v>
      </c>
      <c r="AV323" s="11" t="s">
        <v>77</v>
      </c>
      <c r="AW323" s="11" t="s">
        <v>30</v>
      </c>
      <c r="AX323" s="11" t="s">
        <v>69</v>
      </c>
      <c r="AY323" s="136" t="s">
        <v>151</v>
      </c>
    </row>
    <row r="324" spans="2:65" s="12" customFormat="1">
      <c r="B324" s="141"/>
      <c r="D324" s="135" t="s">
        <v>159</v>
      </c>
      <c r="E324" s="142" t="s">
        <v>19</v>
      </c>
      <c r="F324" s="143" t="s">
        <v>176</v>
      </c>
      <c r="H324" s="144">
        <v>3</v>
      </c>
      <c r="L324" s="141"/>
      <c r="M324" s="146"/>
      <c r="T324" s="147"/>
      <c r="AT324" s="142" t="s">
        <v>159</v>
      </c>
      <c r="AU324" s="142" t="s">
        <v>77</v>
      </c>
      <c r="AV324" s="12" t="s">
        <v>79</v>
      </c>
      <c r="AW324" s="12" t="s">
        <v>30</v>
      </c>
      <c r="AX324" s="12" t="s">
        <v>69</v>
      </c>
      <c r="AY324" s="142" t="s">
        <v>151</v>
      </c>
    </row>
    <row r="325" spans="2:65" s="13" customFormat="1">
      <c r="B325" s="148"/>
      <c r="D325" s="135" t="s">
        <v>159</v>
      </c>
      <c r="E325" s="149" t="s">
        <v>19</v>
      </c>
      <c r="F325" s="150" t="s">
        <v>163</v>
      </c>
      <c r="H325" s="151">
        <v>54</v>
      </c>
      <c r="L325" s="148"/>
      <c r="M325" s="153"/>
      <c r="T325" s="154"/>
      <c r="AT325" s="149" t="s">
        <v>159</v>
      </c>
      <c r="AU325" s="149" t="s">
        <v>77</v>
      </c>
      <c r="AV325" s="13" t="s">
        <v>164</v>
      </c>
      <c r="AW325" s="13" t="s">
        <v>30</v>
      </c>
      <c r="AX325" s="13" t="s">
        <v>77</v>
      </c>
      <c r="AY325" s="149" t="s">
        <v>151</v>
      </c>
    </row>
    <row r="326" spans="2:65" s="11" customFormat="1">
      <c r="B326" s="134"/>
      <c r="D326" s="135" t="s">
        <v>159</v>
      </c>
      <c r="E326" s="136" t="s">
        <v>19</v>
      </c>
      <c r="F326" s="137" t="s">
        <v>165</v>
      </c>
      <c r="H326" s="136" t="s">
        <v>19</v>
      </c>
      <c r="L326" s="134"/>
      <c r="M326" s="139"/>
      <c r="T326" s="140"/>
      <c r="AT326" s="136" t="s">
        <v>159</v>
      </c>
      <c r="AU326" s="136" t="s">
        <v>77</v>
      </c>
      <c r="AV326" s="11" t="s">
        <v>77</v>
      </c>
      <c r="AW326" s="11" t="s">
        <v>30</v>
      </c>
      <c r="AX326" s="11" t="s">
        <v>69</v>
      </c>
      <c r="AY326" s="136" t="s">
        <v>151</v>
      </c>
    </row>
    <row r="327" spans="2:65" s="1" customFormat="1" ht="16.5" customHeight="1">
      <c r="B327" s="31"/>
      <c r="C327" s="120" t="s">
        <v>341</v>
      </c>
      <c r="D327" s="120" t="s">
        <v>152</v>
      </c>
      <c r="E327" s="121" t="s">
        <v>767</v>
      </c>
      <c r="F327" s="122" t="s">
        <v>768</v>
      </c>
      <c r="G327" s="123" t="s">
        <v>155</v>
      </c>
      <c r="H327" s="124">
        <v>52</v>
      </c>
      <c r="I327" s="260"/>
      <c r="J327" s="126">
        <f>ROUND(I327*H327,2)</f>
        <v>0</v>
      </c>
      <c r="K327" s="122" t="s">
        <v>156</v>
      </c>
      <c r="L327" s="127"/>
      <c r="M327" s="128" t="s">
        <v>19</v>
      </c>
      <c r="N327" s="129" t="s">
        <v>40</v>
      </c>
      <c r="P327" s="130">
        <f>O327*H327</f>
        <v>0</v>
      </c>
      <c r="Q327" s="130">
        <v>9.7000000000000003E-2</v>
      </c>
      <c r="R327" s="130">
        <f>Q327*H327</f>
        <v>5.0440000000000005</v>
      </c>
      <c r="S327" s="130">
        <v>0</v>
      </c>
      <c r="T327" s="131">
        <f>S327*H327</f>
        <v>0</v>
      </c>
      <c r="AR327" s="132" t="s">
        <v>200</v>
      </c>
      <c r="AT327" s="132" t="s">
        <v>152</v>
      </c>
      <c r="AU327" s="132" t="s">
        <v>77</v>
      </c>
      <c r="AY327" s="16" t="s">
        <v>151</v>
      </c>
      <c r="BE327" s="133">
        <f>IF(N327="základní",J327,0)</f>
        <v>0</v>
      </c>
      <c r="BF327" s="133">
        <f>IF(N327="snížená",J327,0)</f>
        <v>0</v>
      </c>
      <c r="BG327" s="133">
        <f>IF(N327="zákl. přenesená",J327,0)</f>
        <v>0</v>
      </c>
      <c r="BH327" s="133">
        <f>IF(N327="sníž. přenesená",J327,0)</f>
        <v>0</v>
      </c>
      <c r="BI327" s="133">
        <f>IF(N327="nulová",J327,0)</f>
        <v>0</v>
      </c>
      <c r="BJ327" s="16" t="s">
        <v>77</v>
      </c>
      <c r="BK327" s="133">
        <f>ROUND(I327*H327,2)</f>
        <v>0</v>
      </c>
      <c r="BL327" s="16" t="s">
        <v>164</v>
      </c>
      <c r="BM327" s="132" t="s">
        <v>2677</v>
      </c>
    </row>
    <row r="328" spans="2:65" s="11" customFormat="1">
      <c r="B328" s="134"/>
      <c r="D328" s="135" t="s">
        <v>159</v>
      </c>
      <c r="E328" s="136" t="s">
        <v>19</v>
      </c>
      <c r="F328" s="137" t="s">
        <v>2678</v>
      </c>
      <c r="H328" s="136" t="s">
        <v>19</v>
      </c>
      <c r="L328" s="134"/>
      <c r="M328" s="139"/>
      <c r="T328" s="140"/>
      <c r="AT328" s="136" t="s">
        <v>159</v>
      </c>
      <c r="AU328" s="136" t="s">
        <v>77</v>
      </c>
      <c r="AV328" s="11" t="s">
        <v>77</v>
      </c>
      <c r="AW328" s="11" t="s">
        <v>30</v>
      </c>
      <c r="AX328" s="11" t="s">
        <v>69</v>
      </c>
      <c r="AY328" s="136" t="s">
        <v>151</v>
      </c>
    </row>
    <row r="329" spans="2:65" s="12" customFormat="1">
      <c r="B329" s="141"/>
      <c r="D329" s="135" t="s">
        <v>159</v>
      </c>
      <c r="E329" s="142" t="s">
        <v>19</v>
      </c>
      <c r="F329" s="143" t="s">
        <v>2679</v>
      </c>
      <c r="H329" s="144">
        <v>14</v>
      </c>
      <c r="L329" s="141"/>
      <c r="M329" s="146"/>
      <c r="T329" s="147"/>
      <c r="AT329" s="142" t="s">
        <v>159</v>
      </c>
      <c r="AU329" s="142" t="s">
        <v>77</v>
      </c>
      <c r="AV329" s="12" t="s">
        <v>79</v>
      </c>
      <c r="AW329" s="12" t="s">
        <v>30</v>
      </c>
      <c r="AX329" s="12" t="s">
        <v>69</v>
      </c>
      <c r="AY329" s="142" t="s">
        <v>151</v>
      </c>
    </row>
    <row r="330" spans="2:65" s="11" customFormat="1">
      <c r="B330" s="134"/>
      <c r="D330" s="135" t="s">
        <v>159</v>
      </c>
      <c r="E330" s="136" t="s">
        <v>19</v>
      </c>
      <c r="F330" s="137" t="s">
        <v>2680</v>
      </c>
      <c r="H330" s="136" t="s">
        <v>19</v>
      </c>
      <c r="L330" s="134"/>
      <c r="M330" s="139"/>
      <c r="T330" s="140"/>
      <c r="AT330" s="136" t="s">
        <v>159</v>
      </c>
      <c r="AU330" s="136" t="s">
        <v>77</v>
      </c>
      <c r="AV330" s="11" t="s">
        <v>77</v>
      </c>
      <c r="AW330" s="11" t="s">
        <v>30</v>
      </c>
      <c r="AX330" s="11" t="s">
        <v>69</v>
      </c>
      <c r="AY330" s="136" t="s">
        <v>151</v>
      </c>
    </row>
    <row r="331" spans="2:65" s="12" customFormat="1">
      <c r="B331" s="141"/>
      <c r="D331" s="135" t="s">
        <v>159</v>
      </c>
      <c r="E331" s="142" t="s">
        <v>19</v>
      </c>
      <c r="F331" s="143" t="s">
        <v>2681</v>
      </c>
      <c r="H331" s="144">
        <v>15</v>
      </c>
      <c r="L331" s="141"/>
      <c r="M331" s="146"/>
      <c r="T331" s="147"/>
      <c r="AT331" s="142" t="s">
        <v>159</v>
      </c>
      <c r="AU331" s="142" t="s">
        <v>77</v>
      </c>
      <c r="AV331" s="12" t="s">
        <v>79</v>
      </c>
      <c r="AW331" s="12" t="s">
        <v>30</v>
      </c>
      <c r="AX331" s="12" t="s">
        <v>69</v>
      </c>
      <c r="AY331" s="142" t="s">
        <v>151</v>
      </c>
    </row>
    <row r="332" spans="2:65" s="11" customFormat="1">
      <c r="B332" s="134"/>
      <c r="D332" s="135" t="s">
        <v>159</v>
      </c>
      <c r="E332" s="136" t="s">
        <v>19</v>
      </c>
      <c r="F332" s="137" t="s">
        <v>2682</v>
      </c>
      <c r="H332" s="136" t="s">
        <v>19</v>
      </c>
      <c r="L332" s="134"/>
      <c r="M332" s="139"/>
      <c r="T332" s="140"/>
      <c r="AT332" s="136" t="s">
        <v>159</v>
      </c>
      <c r="AU332" s="136" t="s">
        <v>77</v>
      </c>
      <c r="AV332" s="11" t="s">
        <v>77</v>
      </c>
      <c r="AW332" s="11" t="s">
        <v>30</v>
      </c>
      <c r="AX332" s="11" t="s">
        <v>69</v>
      </c>
      <c r="AY332" s="136" t="s">
        <v>151</v>
      </c>
    </row>
    <row r="333" spans="2:65" s="12" customFormat="1">
      <c r="B333" s="141"/>
      <c r="D333" s="135" t="s">
        <v>159</v>
      </c>
      <c r="E333" s="142" t="s">
        <v>19</v>
      </c>
      <c r="F333" s="143" t="s">
        <v>1812</v>
      </c>
      <c r="H333" s="144">
        <v>16</v>
      </c>
      <c r="L333" s="141"/>
      <c r="M333" s="146"/>
      <c r="T333" s="147"/>
      <c r="AT333" s="142" t="s">
        <v>159</v>
      </c>
      <c r="AU333" s="142" t="s">
        <v>77</v>
      </c>
      <c r="AV333" s="12" t="s">
        <v>79</v>
      </c>
      <c r="AW333" s="12" t="s">
        <v>30</v>
      </c>
      <c r="AX333" s="12" t="s">
        <v>69</v>
      </c>
      <c r="AY333" s="142" t="s">
        <v>151</v>
      </c>
    </row>
    <row r="334" spans="2:65" s="11" customFormat="1">
      <c r="B334" s="134"/>
      <c r="D334" s="135" t="s">
        <v>159</v>
      </c>
      <c r="E334" s="136" t="s">
        <v>19</v>
      </c>
      <c r="F334" s="137" t="s">
        <v>2683</v>
      </c>
      <c r="H334" s="136" t="s">
        <v>19</v>
      </c>
      <c r="L334" s="134"/>
      <c r="M334" s="139"/>
      <c r="T334" s="140"/>
      <c r="AT334" s="136" t="s">
        <v>159</v>
      </c>
      <c r="AU334" s="136" t="s">
        <v>77</v>
      </c>
      <c r="AV334" s="11" t="s">
        <v>77</v>
      </c>
      <c r="AW334" s="11" t="s">
        <v>30</v>
      </c>
      <c r="AX334" s="11" t="s">
        <v>69</v>
      </c>
      <c r="AY334" s="136" t="s">
        <v>151</v>
      </c>
    </row>
    <row r="335" spans="2:65" s="12" customFormat="1">
      <c r="B335" s="141"/>
      <c r="D335" s="135" t="s">
        <v>159</v>
      </c>
      <c r="E335" s="142" t="s">
        <v>19</v>
      </c>
      <c r="F335" s="143" t="s">
        <v>197</v>
      </c>
      <c r="H335" s="144">
        <v>7</v>
      </c>
      <c r="L335" s="141"/>
      <c r="M335" s="146"/>
      <c r="T335" s="147"/>
      <c r="AT335" s="142" t="s">
        <v>159</v>
      </c>
      <c r="AU335" s="142" t="s">
        <v>77</v>
      </c>
      <c r="AV335" s="12" t="s">
        <v>79</v>
      </c>
      <c r="AW335" s="12" t="s">
        <v>30</v>
      </c>
      <c r="AX335" s="12" t="s">
        <v>69</v>
      </c>
      <c r="AY335" s="142" t="s">
        <v>151</v>
      </c>
    </row>
    <row r="336" spans="2:65" s="13" customFormat="1">
      <c r="B336" s="148"/>
      <c r="D336" s="135" t="s">
        <v>159</v>
      </c>
      <c r="E336" s="149" t="s">
        <v>19</v>
      </c>
      <c r="F336" s="150" t="s">
        <v>163</v>
      </c>
      <c r="H336" s="151">
        <v>52</v>
      </c>
      <c r="L336" s="148"/>
      <c r="M336" s="153"/>
      <c r="T336" s="154"/>
      <c r="AT336" s="149" t="s">
        <v>159</v>
      </c>
      <c r="AU336" s="149" t="s">
        <v>77</v>
      </c>
      <c r="AV336" s="13" t="s">
        <v>164</v>
      </c>
      <c r="AW336" s="13" t="s">
        <v>30</v>
      </c>
      <c r="AX336" s="13" t="s">
        <v>77</v>
      </c>
      <c r="AY336" s="149" t="s">
        <v>151</v>
      </c>
    </row>
    <row r="337" spans="2:65" s="11" customFormat="1">
      <c r="B337" s="134"/>
      <c r="D337" s="135" t="s">
        <v>159</v>
      </c>
      <c r="E337" s="136" t="s">
        <v>19</v>
      </c>
      <c r="F337" s="137" t="s">
        <v>165</v>
      </c>
      <c r="H337" s="136" t="s">
        <v>19</v>
      </c>
      <c r="L337" s="134"/>
      <c r="M337" s="139"/>
      <c r="T337" s="140"/>
      <c r="AT337" s="136" t="s">
        <v>159</v>
      </c>
      <c r="AU337" s="136" t="s">
        <v>77</v>
      </c>
      <c r="AV337" s="11" t="s">
        <v>77</v>
      </c>
      <c r="AW337" s="11" t="s">
        <v>30</v>
      </c>
      <c r="AX337" s="11" t="s">
        <v>69</v>
      </c>
      <c r="AY337" s="136" t="s">
        <v>151</v>
      </c>
    </row>
    <row r="338" spans="2:65" s="1" customFormat="1" ht="16.5" customHeight="1">
      <c r="B338" s="31"/>
      <c r="C338" s="120" t="s">
        <v>348</v>
      </c>
      <c r="D338" s="120" t="s">
        <v>152</v>
      </c>
      <c r="E338" s="121" t="s">
        <v>775</v>
      </c>
      <c r="F338" s="122" t="s">
        <v>776</v>
      </c>
      <c r="G338" s="123" t="s">
        <v>155</v>
      </c>
      <c r="H338" s="124">
        <v>22</v>
      </c>
      <c r="I338" s="260"/>
      <c r="J338" s="126">
        <f>ROUND(I338*H338,2)</f>
        <v>0</v>
      </c>
      <c r="K338" s="122" t="s">
        <v>156</v>
      </c>
      <c r="L338" s="127"/>
      <c r="M338" s="128" t="s">
        <v>19</v>
      </c>
      <c r="N338" s="129" t="s">
        <v>40</v>
      </c>
      <c r="P338" s="130">
        <f>O338*H338</f>
        <v>0</v>
      </c>
      <c r="Q338" s="130">
        <v>0.10073</v>
      </c>
      <c r="R338" s="130">
        <f>Q338*H338</f>
        <v>2.2160600000000001</v>
      </c>
      <c r="S338" s="130">
        <v>0</v>
      </c>
      <c r="T338" s="131">
        <f>S338*H338</f>
        <v>0</v>
      </c>
      <c r="AR338" s="132" t="s">
        <v>200</v>
      </c>
      <c r="AT338" s="132" t="s">
        <v>152</v>
      </c>
      <c r="AU338" s="132" t="s">
        <v>77</v>
      </c>
      <c r="AY338" s="16" t="s">
        <v>151</v>
      </c>
      <c r="BE338" s="133">
        <f>IF(N338="základní",J338,0)</f>
        <v>0</v>
      </c>
      <c r="BF338" s="133">
        <f>IF(N338="snížená",J338,0)</f>
        <v>0</v>
      </c>
      <c r="BG338" s="133">
        <f>IF(N338="zákl. přenesená",J338,0)</f>
        <v>0</v>
      </c>
      <c r="BH338" s="133">
        <f>IF(N338="sníž. přenesená",J338,0)</f>
        <v>0</v>
      </c>
      <c r="BI338" s="133">
        <f>IF(N338="nulová",J338,0)</f>
        <v>0</v>
      </c>
      <c r="BJ338" s="16" t="s">
        <v>77</v>
      </c>
      <c r="BK338" s="133">
        <f>ROUND(I338*H338,2)</f>
        <v>0</v>
      </c>
      <c r="BL338" s="16" t="s">
        <v>164</v>
      </c>
      <c r="BM338" s="132" t="s">
        <v>2684</v>
      </c>
    </row>
    <row r="339" spans="2:65" s="11" customFormat="1">
      <c r="B339" s="134"/>
      <c r="D339" s="135" t="s">
        <v>159</v>
      </c>
      <c r="E339" s="136" t="s">
        <v>19</v>
      </c>
      <c r="F339" s="137" t="s">
        <v>2685</v>
      </c>
      <c r="H339" s="136" t="s">
        <v>19</v>
      </c>
      <c r="L339" s="134"/>
      <c r="M339" s="139"/>
      <c r="T339" s="140"/>
      <c r="AT339" s="136" t="s">
        <v>159</v>
      </c>
      <c r="AU339" s="136" t="s">
        <v>77</v>
      </c>
      <c r="AV339" s="11" t="s">
        <v>77</v>
      </c>
      <c r="AW339" s="11" t="s">
        <v>30</v>
      </c>
      <c r="AX339" s="11" t="s">
        <v>69</v>
      </c>
      <c r="AY339" s="136" t="s">
        <v>151</v>
      </c>
    </row>
    <row r="340" spans="2:65" s="12" customFormat="1">
      <c r="B340" s="141"/>
      <c r="D340" s="135" t="s">
        <v>159</v>
      </c>
      <c r="E340" s="142" t="s">
        <v>19</v>
      </c>
      <c r="F340" s="143" t="s">
        <v>77</v>
      </c>
      <c r="H340" s="144">
        <v>1</v>
      </c>
      <c r="L340" s="141"/>
      <c r="M340" s="146"/>
      <c r="T340" s="147"/>
      <c r="AT340" s="142" t="s">
        <v>159</v>
      </c>
      <c r="AU340" s="142" t="s">
        <v>77</v>
      </c>
      <c r="AV340" s="12" t="s">
        <v>79</v>
      </c>
      <c r="AW340" s="12" t="s">
        <v>30</v>
      </c>
      <c r="AX340" s="12" t="s">
        <v>69</v>
      </c>
      <c r="AY340" s="142" t="s">
        <v>151</v>
      </c>
    </row>
    <row r="341" spans="2:65" s="11" customFormat="1">
      <c r="B341" s="134"/>
      <c r="D341" s="135" t="s">
        <v>159</v>
      </c>
      <c r="E341" s="136" t="s">
        <v>19</v>
      </c>
      <c r="F341" s="137" t="s">
        <v>692</v>
      </c>
      <c r="H341" s="136" t="s">
        <v>19</v>
      </c>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197</v>
      </c>
      <c r="H342" s="144">
        <v>7</v>
      </c>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2686</v>
      </c>
      <c r="H343" s="136" t="s">
        <v>19</v>
      </c>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396</v>
      </c>
      <c r="H344" s="144">
        <v>8</v>
      </c>
      <c r="L344" s="141"/>
      <c r="M344" s="146"/>
      <c r="T344" s="147"/>
      <c r="AT344" s="142" t="s">
        <v>159</v>
      </c>
      <c r="AU344" s="142" t="s">
        <v>77</v>
      </c>
      <c r="AV344" s="12" t="s">
        <v>79</v>
      </c>
      <c r="AW344" s="12" t="s">
        <v>30</v>
      </c>
      <c r="AX344" s="12" t="s">
        <v>69</v>
      </c>
      <c r="AY344" s="142" t="s">
        <v>151</v>
      </c>
    </row>
    <row r="345" spans="2:65" s="11" customFormat="1">
      <c r="B345" s="134"/>
      <c r="D345" s="135" t="s">
        <v>159</v>
      </c>
      <c r="E345" s="136" t="s">
        <v>19</v>
      </c>
      <c r="F345" s="137" t="s">
        <v>2687</v>
      </c>
      <c r="H345" s="136" t="s">
        <v>19</v>
      </c>
      <c r="L345" s="134"/>
      <c r="M345" s="139"/>
      <c r="T345" s="140"/>
      <c r="AT345" s="136" t="s">
        <v>159</v>
      </c>
      <c r="AU345" s="136" t="s">
        <v>77</v>
      </c>
      <c r="AV345" s="11" t="s">
        <v>77</v>
      </c>
      <c r="AW345" s="11" t="s">
        <v>30</v>
      </c>
      <c r="AX345" s="11" t="s">
        <v>69</v>
      </c>
      <c r="AY345" s="136" t="s">
        <v>151</v>
      </c>
    </row>
    <row r="346" spans="2:65" s="12" customFormat="1">
      <c r="B346" s="141"/>
      <c r="D346" s="135" t="s">
        <v>159</v>
      </c>
      <c r="E346" s="142" t="s">
        <v>19</v>
      </c>
      <c r="F346" s="143" t="s">
        <v>192</v>
      </c>
      <c r="H346" s="144">
        <v>6</v>
      </c>
      <c r="L346" s="141"/>
      <c r="M346" s="146"/>
      <c r="T346" s="147"/>
      <c r="AT346" s="142" t="s">
        <v>159</v>
      </c>
      <c r="AU346" s="142" t="s">
        <v>77</v>
      </c>
      <c r="AV346" s="12" t="s">
        <v>79</v>
      </c>
      <c r="AW346" s="12" t="s">
        <v>30</v>
      </c>
      <c r="AX346" s="12" t="s">
        <v>69</v>
      </c>
      <c r="AY346" s="142" t="s">
        <v>151</v>
      </c>
    </row>
    <row r="347" spans="2:65" s="13" customFormat="1">
      <c r="B347" s="148"/>
      <c r="D347" s="135" t="s">
        <v>159</v>
      </c>
      <c r="E347" s="149" t="s">
        <v>19</v>
      </c>
      <c r="F347" s="150" t="s">
        <v>163</v>
      </c>
      <c r="H347" s="151">
        <v>22</v>
      </c>
      <c r="L347" s="148"/>
      <c r="M347" s="153"/>
      <c r="T347" s="154"/>
      <c r="AT347" s="149" t="s">
        <v>159</v>
      </c>
      <c r="AU347" s="149" t="s">
        <v>77</v>
      </c>
      <c r="AV347" s="13" t="s">
        <v>164</v>
      </c>
      <c r="AW347" s="13" t="s">
        <v>30</v>
      </c>
      <c r="AX347" s="13" t="s">
        <v>77</v>
      </c>
      <c r="AY347" s="149" t="s">
        <v>151</v>
      </c>
    </row>
    <row r="348" spans="2:65" s="11" customFormat="1">
      <c r="B348" s="134"/>
      <c r="D348" s="135" t="s">
        <v>159</v>
      </c>
      <c r="E348" s="136" t="s">
        <v>19</v>
      </c>
      <c r="F348" s="137" t="s">
        <v>165</v>
      </c>
      <c r="H348" s="136" t="s">
        <v>19</v>
      </c>
      <c r="L348" s="134"/>
      <c r="M348" s="139"/>
      <c r="T348" s="140"/>
      <c r="AT348" s="136" t="s">
        <v>159</v>
      </c>
      <c r="AU348" s="136" t="s">
        <v>77</v>
      </c>
      <c r="AV348" s="11" t="s">
        <v>77</v>
      </c>
      <c r="AW348" s="11" t="s">
        <v>30</v>
      </c>
      <c r="AX348" s="11" t="s">
        <v>69</v>
      </c>
      <c r="AY348" s="136" t="s">
        <v>151</v>
      </c>
    </row>
    <row r="349" spans="2:65" s="1" customFormat="1" ht="16.5" customHeight="1">
      <c r="B349" s="31"/>
      <c r="C349" s="120" t="s">
        <v>353</v>
      </c>
      <c r="D349" s="120" t="s">
        <v>152</v>
      </c>
      <c r="E349" s="121" t="s">
        <v>780</v>
      </c>
      <c r="F349" s="122" t="s">
        <v>781</v>
      </c>
      <c r="G349" s="123" t="s">
        <v>155</v>
      </c>
      <c r="H349" s="124">
        <v>23</v>
      </c>
      <c r="I349" s="260"/>
      <c r="J349" s="126">
        <f>ROUND(I349*H349,2)</f>
        <v>0</v>
      </c>
      <c r="K349" s="122" t="s">
        <v>156</v>
      </c>
      <c r="L349" s="127"/>
      <c r="M349" s="128" t="s">
        <v>19</v>
      </c>
      <c r="N349" s="129" t="s">
        <v>40</v>
      </c>
      <c r="P349" s="130">
        <f>O349*H349</f>
        <v>0</v>
      </c>
      <c r="Q349" s="130">
        <v>0.10446</v>
      </c>
      <c r="R349" s="130">
        <f>Q349*H349</f>
        <v>2.4025799999999999</v>
      </c>
      <c r="S349" s="130">
        <v>0</v>
      </c>
      <c r="T349" s="131">
        <f>S349*H349</f>
        <v>0</v>
      </c>
      <c r="AR349" s="132" t="s">
        <v>200</v>
      </c>
      <c r="AT349" s="132" t="s">
        <v>152</v>
      </c>
      <c r="AU349" s="132" t="s">
        <v>77</v>
      </c>
      <c r="AY349" s="16" t="s">
        <v>151</v>
      </c>
      <c r="BE349" s="133">
        <f>IF(N349="základní",J349,0)</f>
        <v>0</v>
      </c>
      <c r="BF349" s="133">
        <f>IF(N349="snížená",J349,0)</f>
        <v>0</v>
      </c>
      <c r="BG349" s="133">
        <f>IF(N349="zákl. přenesená",J349,0)</f>
        <v>0</v>
      </c>
      <c r="BH349" s="133">
        <f>IF(N349="sníž. přenesená",J349,0)</f>
        <v>0</v>
      </c>
      <c r="BI349" s="133">
        <f>IF(N349="nulová",J349,0)</f>
        <v>0</v>
      </c>
      <c r="BJ349" s="16" t="s">
        <v>77</v>
      </c>
      <c r="BK349" s="133">
        <f>ROUND(I349*H349,2)</f>
        <v>0</v>
      </c>
      <c r="BL349" s="16" t="s">
        <v>164</v>
      </c>
      <c r="BM349" s="132" t="s">
        <v>2688</v>
      </c>
    </row>
    <row r="350" spans="2:65" s="11" customFormat="1">
      <c r="B350" s="134"/>
      <c r="D350" s="135" t="s">
        <v>159</v>
      </c>
      <c r="E350" s="136" t="s">
        <v>19</v>
      </c>
      <c r="F350" s="137" t="s">
        <v>2689</v>
      </c>
      <c r="H350" s="136" t="s">
        <v>19</v>
      </c>
      <c r="L350" s="134"/>
      <c r="M350" s="139"/>
      <c r="T350" s="140"/>
      <c r="AT350" s="136" t="s">
        <v>159</v>
      </c>
      <c r="AU350" s="136" t="s">
        <v>77</v>
      </c>
      <c r="AV350" s="11" t="s">
        <v>77</v>
      </c>
      <c r="AW350" s="11" t="s">
        <v>30</v>
      </c>
      <c r="AX350" s="11" t="s">
        <v>69</v>
      </c>
      <c r="AY350" s="136" t="s">
        <v>151</v>
      </c>
    </row>
    <row r="351" spans="2:65" s="12" customFormat="1">
      <c r="B351" s="141"/>
      <c r="D351" s="135" t="s">
        <v>159</v>
      </c>
      <c r="E351" s="142" t="s">
        <v>19</v>
      </c>
      <c r="F351" s="143" t="s">
        <v>185</v>
      </c>
      <c r="H351" s="144">
        <v>5</v>
      </c>
      <c r="L351" s="141"/>
      <c r="M351" s="146"/>
      <c r="T351" s="147"/>
      <c r="AT351" s="142" t="s">
        <v>159</v>
      </c>
      <c r="AU351" s="142" t="s">
        <v>77</v>
      </c>
      <c r="AV351" s="12" t="s">
        <v>79</v>
      </c>
      <c r="AW351" s="12" t="s">
        <v>30</v>
      </c>
      <c r="AX351" s="12" t="s">
        <v>69</v>
      </c>
      <c r="AY351" s="142" t="s">
        <v>151</v>
      </c>
    </row>
    <row r="352" spans="2:65" s="11" customFormat="1">
      <c r="B352" s="134"/>
      <c r="D352" s="135" t="s">
        <v>159</v>
      </c>
      <c r="E352" s="136" t="s">
        <v>19</v>
      </c>
      <c r="F352" s="137" t="s">
        <v>692</v>
      </c>
      <c r="H352" s="136" t="s">
        <v>19</v>
      </c>
      <c r="L352" s="134"/>
      <c r="M352" s="139"/>
      <c r="T352" s="140"/>
      <c r="AT352" s="136" t="s">
        <v>159</v>
      </c>
      <c r="AU352" s="136" t="s">
        <v>77</v>
      </c>
      <c r="AV352" s="11" t="s">
        <v>77</v>
      </c>
      <c r="AW352" s="11" t="s">
        <v>30</v>
      </c>
      <c r="AX352" s="11" t="s">
        <v>69</v>
      </c>
      <c r="AY352" s="136" t="s">
        <v>151</v>
      </c>
    </row>
    <row r="353" spans="2:65" s="12" customFormat="1">
      <c r="B353" s="141"/>
      <c r="D353" s="135" t="s">
        <v>159</v>
      </c>
      <c r="E353" s="142" t="s">
        <v>19</v>
      </c>
      <c r="F353" s="143" t="s">
        <v>197</v>
      </c>
      <c r="H353" s="144">
        <v>7</v>
      </c>
      <c r="L353" s="141"/>
      <c r="M353" s="146"/>
      <c r="T353" s="147"/>
      <c r="AT353" s="142" t="s">
        <v>159</v>
      </c>
      <c r="AU353" s="142" t="s">
        <v>77</v>
      </c>
      <c r="AV353" s="12" t="s">
        <v>79</v>
      </c>
      <c r="AW353" s="12" t="s">
        <v>30</v>
      </c>
      <c r="AX353" s="12" t="s">
        <v>69</v>
      </c>
      <c r="AY353" s="142" t="s">
        <v>151</v>
      </c>
    </row>
    <row r="354" spans="2:65" s="11" customFormat="1">
      <c r="B354" s="134"/>
      <c r="D354" s="135" t="s">
        <v>159</v>
      </c>
      <c r="E354" s="136" t="s">
        <v>19</v>
      </c>
      <c r="F354" s="137" t="s">
        <v>2690</v>
      </c>
      <c r="H354" s="136" t="s">
        <v>19</v>
      </c>
      <c r="L354" s="134"/>
      <c r="M354" s="139"/>
      <c r="T354" s="140"/>
      <c r="AT354" s="136" t="s">
        <v>159</v>
      </c>
      <c r="AU354" s="136" t="s">
        <v>77</v>
      </c>
      <c r="AV354" s="11" t="s">
        <v>77</v>
      </c>
      <c r="AW354" s="11" t="s">
        <v>30</v>
      </c>
      <c r="AX354" s="11" t="s">
        <v>69</v>
      </c>
      <c r="AY354" s="136" t="s">
        <v>151</v>
      </c>
    </row>
    <row r="355" spans="2:65" s="12" customFormat="1">
      <c r="B355" s="141"/>
      <c r="D355" s="135" t="s">
        <v>159</v>
      </c>
      <c r="E355" s="142" t="s">
        <v>19</v>
      </c>
      <c r="F355" s="143" t="s">
        <v>396</v>
      </c>
      <c r="H355" s="144">
        <v>8</v>
      </c>
      <c r="L355" s="141"/>
      <c r="M355" s="146"/>
      <c r="T355" s="147"/>
      <c r="AT355" s="142" t="s">
        <v>159</v>
      </c>
      <c r="AU355" s="142" t="s">
        <v>77</v>
      </c>
      <c r="AV355" s="12" t="s">
        <v>79</v>
      </c>
      <c r="AW355" s="12" t="s">
        <v>30</v>
      </c>
      <c r="AX355" s="12" t="s">
        <v>69</v>
      </c>
      <c r="AY355" s="142" t="s">
        <v>151</v>
      </c>
    </row>
    <row r="356" spans="2:65" s="11" customFormat="1">
      <c r="B356" s="134"/>
      <c r="D356" s="135" t="s">
        <v>159</v>
      </c>
      <c r="E356" s="136" t="s">
        <v>19</v>
      </c>
      <c r="F356" s="137" t="s">
        <v>2687</v>
      </c>
      <c r="H356" s="136" t="s">
        <v>19</v>
      </c>
      <c r="L356" s="134"/>
      <c r="M356" s="139"/>
      <c r="T356" s="140"/>
      <c r="AT356" s="136" t="s">
        <v>159</v>
      </c>
      <c r="AU356" s="136" t="s">
        <v>77</v>
      </c>
      <c r="AV356" s="11" t="s">
        <v>77</v>
      </c>
      <c r="AW356" s="11" t="s">
        <v>30</v>
      </c>
      <c r="AX356" s="11" t="s">
        <v>69</v>
      </c>
      <c r="AY356" s="136" t="s">
        <v>151</v>
      </c>
    </row>
    <row r="357" spans="2:65" s="12" customFormat="1">
      <c r="B357" s="141"/>
      <c r="D357" s="135" t="s">
        <v>159</v>
      </c>
      <c r="E357" s="142" t="s">
        <v>19</v>
      </c>
      <c r="F357" s="143" t="s">
        <v>176</v>
      </c>
      <c r="H357" s="144">
        <v>3</v>
      </c>
      <c r="L357" s="141"/>
      <c r="M357" s="146"/>
      <c r="T357" s="147"/>
      <c r="AT357" s="142" t="s">
        <v>159</v>
      </c>
      <c r="AU357" s="142" t="s">
        <v>77</v>
      </c>
      <c r="AV357" s="12" t="s">
        <v>79</v>
      </c>
      <c r="AW357" s="12" t="s">
        <v>30</v>
      </c>
      <c r="AX357" s="12" t="s">
        <v>69</v>
      </c>
      <c r="AY357" s="142" t="s">
        <v>151</v>
      </c>
    </row>
    <row r="358" spans="2:65" s="13" customFormat="1">
      <c r="B358" s="148"/>
      <c r="D358" s="135" t="s">
        <v>159</v>
      </c>
      <c r="E358" s="149" t="s">
        <v>19</v>
      </c>
      <c r="F358" s="150" t="s">
        <v>163</v>
      </c>
      <c r="H358" s="151">
        <v>23</v>
      </c>
      <c r="L358" s="148"/>
      <c r="M358" s="153"/>
      <c r="T358" s="154"/>
      <c r="AT358" s="149" t="s">
        <v>159</v>
      </c>
      <c r="AU358" s="149" t="s">
        <v>77</v>
      </c>
      <c r="AV358" s="13" t="s">
        <v>164</v>
      </c>
      <c r="AW358" s="13" t="s">
        <v>30</v>
      </c>
      <c r="AX358" s="13" t="s">
        <v>77</v>
      </c>
      <c r="AY358" s="149" t="s">
        <v>151</v>
      </c>
    </row>
    <row r="359" spans="2:65" s="11" customFormat="1">
      <c r="B359" s="134"/>
      <c r="D359" s="135" t="s">
        <v>159</v>
      </c>
      <c r="E359" s="136" t="s">
        <v>19</v>
      </c>
      <c r="F359" s="137" t="s">
        <v>165</v>
      </c>
      <c r="H359" s="136" t="s">
        <v>19</v>
      </c>
      <c r="L359" s="134"/>
      <c r="M359" s="139"/>
      <c r="T359" s="140"/>
      <c r="AT359" s="136" t="s">
        <v>159</v>
      </c>
      <c r="AU359" s="136" t="s">
        <v>77</v>
      </c>
      <c r="AV359" s="11" t="s">
        <v>77</v>
      </c>
      <c r="AW359" s="11" t="s">
        <v>30</v>
      </c>
      <c r="AX359" s="11" t="s">
        <v>69</v>
      </c>
      <c r="AY359" s="136" t="s">
        <v>151</v>
      </c>
    </row>
    <row r="360" spans="2:65" s="1" customFormat="1" ht="16.5" customHeight="1">
      <c r="B360" s="31"/>
      <c r="C360" s="120" t="s">
        <v>367</v>
      </c>
      <c r="D360" s="120" t="s">
        <v>152</v>
      </c>
      <c r="E360" s="121" t="s">
        <v>783</v>
      </c>
      <c r="F360" s="122" t="s">
        <v>784</v>
      </c>
      <c r="G360" s="123" t="s">
        <v>155</v>
      </c>
      <c r="H360" s="124">
        <v>18</v>
      </c>
      <c r="I360" s="260"/>
      <c r="J360" s="126">
        <f>ROUND(I360*H360,2)</f>
        <v>0</v>
      </c>
      <c r="K360" s="122" t="s">
        <v>156</v>
      </c>
      <c r="L360" s="127"/>
      <c r="M360" s="128" t="s">
        <v>19</v>
      </c>
      <c r="N360" s="129" t="s">
        <v>40</v>
      </c>
      <c r="P360" s="130">
        <f>O360*H360</f>
        <v>0</v>
      </c>
      <c r="Q360" s="130">
        <v>0.10818999999999999</v>
      </c>
      <c r="R360" s="130">
        <f>Q360*H360</f>
        <v>1.9474199999999999</v>
      </c>
      <c r="S360" s="130">
        <v>0</v>
      </c>
      <c r="T360" s="131">
        <f>S360*H360</f>
        <v>0</v>
      </c>
      <c r="AR360" s="132" t="s">
        <v>200</v>
      </c>
      <c r="AT360" s="132" t="s">
        <v>152</v>
      </c>
      <c r="AU360" s="132" t="s">
        <v>77</v>
      </c>
      <c r="AY360" s="16" t="s">
        <v>151</v>
      </c>
      <c r="BE360" s="133">
        <f>IF(N360="základní",J360,0)</f>
        <v>0</v>
      </c>
      <c r="BF360" s="133">
        <f>IF(N360="snížená",J360,0)</f>
        <v>0</v>
      </c>
      <c r="BG360" s="133">
        <f>IF(N360="zákl. přenesená",J360,0)</f>
        <v>0</v>
      </c>
      <c r="BH360" s="133">
        <f>IF(N360="sníž. přenesená",J360,0)</f>
        <v>0</v>
      </c>
      <c r="BI360" s="133">
        <f>IF(N360="nulová",J360,0)</f>
        <v>0</v>
      </c>
      <c r="BJ360" s="16" t="s">
        <v>77</v>
      </c>
      <c r="BK360" s="133">
        <f>ROUND(I360*H360,2)</f>
        <v>0</v>
      </c>
      <c r="BL360" s="16" t="s">
        <v>164</v>
      </c>
      <c r="BM360" s="132" t="s">
        <v>2691</v>
      </c>
    </row>
    <row r="361" spans="2:65" s="11" customFormat="1">
      <c r="B361" s="134"/>
      <c r="D361" s="135" t="s">
        <v>159</v>
      </c>
      <c r="E361" s="136" t="s">
        <v>19</v>
      </c>
      <c r="F361" s="137" t="s">
        <v>2692</v>
      </c>
      <c r="H361" s="136" t="s">
        <v>19</v>
      </c>
      <c r="L361" s="134"/>
      <c r="M361" s="139"/>
      <c r="T361" s="140"/>
      <c r="AT361" s="136" t="s">
        <v>159</v>
      </c>
      <c r="AU361" s="136" t="s">
        <v>77</v>
      </c>
      <c r="AV361" s="11" t="s">
        <v>77</v>
      </c>
      <c r="AW361" s="11" t="s">
        <v>30</v>
      </c>
      <c r="AX361" s="11" t="s">
        <v>69</v>
      </c>
      <c r="AY361" s="136" t="s">
        <v>151</v>
      </c>
    </row>
    <row r="362" spans="2:65" s="12" customFormat="1">
      <c r="B362" s="141"/>
      <c r="D362" s="135" t="s">
        <v>159</v>
      </c>
      <c r="E362" s="142" t="s">
        <v>19</v>
      </c>
      <c r="F362" s="143" t="s">
        <v>77</v>
      </c>
      <c r="H362" s="144">
        <v>1</v>
      </c>
      <c r="L362" s="141"/>
      <c r="M362" s="146"/>
      <c r="T362" s="147"/>
      <c r="AT362" s="142" t="s">
        <v>159</v>
      </c>
      <c r="AU362" s="142" t="s">
        <v>77</v>
      </c>
      <c r="AV362" s="12" t="s">
        <v>79</v>
      </c>
      <c r="AW362" s="12" t="s">
        <v>30</v>
      </c>
      <c r="AX362" s="12" t="s">
        <v>69</v>
      </c>
      <c r="AY362" s="142" t="s">
        <v>151</v>
      </c>
    </row>
    <row r="363" spans="2:65" s="11" customFormat="1">
      <c r="B363" s="134"/>
      <c r="D363" s="135" t="s">
        <v>159</v>
      </c>
      <c r="E363" s="136" t="s">
        <v>19</v>
      </c>
      <c r="F363" s="137" t="s">
        <v>692</v>
      </c>
      <c r="H363" s="136" t="s">
        <v>19</v>
      </c>
      <c r="L363" s="134"/>
      <c r="M363" s="139"/>
      <c r="T363" s="140"/>
      <c r="AT363" s="136" t="s">
        <v>159</v>
      </c>
      <c r="AU363" s="136" t="s">
        <v>77</v>
      </c>
      <c r="AV363" s="11" t="s">
        <v>77</v>
      </c>
      <c r="AW363" s="11" t="s">
        <v>30</v>
      </c>
      <c r="AX363" s="11" t="s">
        <v>69</v>
      </c>
      <c r="AY363" s="136" t="s">
        <v>151</v>
      </c>
    </row>
    <row r="364" spans="2:65" s="12" customFormat="1">
      <c r="B364" s="141"/>
      <c r="D364" s="135" t="s">
        <v>159</v>
      </c>
      <c r="E364" s="142" t="s">
        <v>19</v>
      </c>
      <c r="F364" s="143" t="s">
        <v>185</v>
      </c>
      <c r="H364" s="144">
        <v>5</v>
      </c>
      <c r="L364" s="141"/>
      <c r="M364" s="146"/>
      <c r="T364" s="147"/>
      <c r="AT364" s="142" t="s">
        <v>159</v>
      </c>
      <c r="AU364" s="142" t="s">
        <v>77</v>
      </c>
      <c r="AV364" s="12" t="s">
        <v>79</v>
      </c>
      <c r="AW364" s="12" t="s">
        <v>30</v>
      </c>
      <c r="AX364" s="12" t="s">
        <v>69</v>
      </c>
      <c r="AY364" s="142" t="s">
        <v>151</v>
      </c>
    </row>
    <row r="365" spans="2:65" s="11" customFormat="1">
      <c r="B365" s="134"/>
      <c r="D365" s="135" t="s">
        <v>159</v>
      </c>
      <c r="E365" s="136" t="s">
        <v>19</v>
      </c>
      <c r="F365" s="137" t="s">
        <v>2690</v>
      </c>
      <c r="H365" s="136" t="s">
        <v>19</v>
      </c>
      <c r="L365" s="134"/>
      <c r="M365" s="139"/>
      <c r="T365" s="140"/>
      <c r="AT365" s="136" t="s">
        <v>159</v>
      </c>
      <c r="AU365" s="136" t="s">
        <v>77</v>
      </c>
      <c r="AV365" s="11" t="s">
        <v>77</v>
      </c>
      <c r="AW365" s="11" t="s">
        <v>30</v>
      </c>
      <c r="AX365" s="11" t="s">
        <v>69</v>
      </c>
      <c r="AY365" s="136" t="s">
        <v>151</v>
      </c>
    </row>
    <row r="366" spans="2:65" s="12" customFormat="1">
      <c r="B366" s="141"/>
      <c r="D366" s="135" t="s">
        <v>159</v>
      </c>
      <c r="E366" s="142" t="s">
        <v>19</v>
      </c>
      <c r="F366" s="143" t="s">
        <v>1634</v>
      </c>
      <c r="H366" s="144">
        <v>10</v>
      </c>
      <c r="L366" s="141"/>
      <c r="M366" s="146"/>
      <c r="T366" s="147"/>
      <c r="AT366" s="142" t="s">
        <v>159</v>
      </c>
      <c r="AU366" s="142" t="s">
        <v>77</v>
      </c>
      <c r="AV366" s="12" t="s">
        <v>79</v>
      </c>
      <c r="AW366" s="12" t="s">
        <v>30</v>
      </c>
      <c r="AX366" s="12" t="s">
        <v>69</v>
      </c>
      <c r="AY366" s="142" t="s">
        <v>151</v>
      </c>
    </row>
    <row r="367" spans="2:65" s="11" customFormat="1">
      <c r="B367" s="134"/>
      <c r="D367" s="135" t="s">
        <v>159</v>
      </c>
      <c r="E367" s="136" t="s">
        <v>19</v>
      </c>
      <c r="F367" s="137" t="s">
        <v>2687</v>
      </c>
      <c r="H367" s="136" t="s">
        <v>19</v>
      </c>
      <c r="L367" s="134"/>
      <c r="M367" s="139"/>
      <c r="T367" s="140"/>
      <c r="AT367" s="136" t="s">
        <v>159</v>
      </c>
      <c r="AU367" s="136" t="s">
        <v>77</v>
      </c>
      <c r="AV367" s="11" t="s">
        <v>77</v>
      </c>
      <c r="AW367" s="11" t="s">
        <v>30</v>
      </c>
      <c r="AX367" s="11" t="s">
        <v>69</v>
      </c>
      <c r="AY367" s="136" t="s">
        <v>151</v>
      </c>
    </row>
    <row r="368" spans="2:65" s="12" customFormat="1">
      <c r="B368" s="141"/>
      <c r="D368" s="135" t="s">
        <v>159</v>
      </c>
      <c r="E368" s="142" t="s">
        <v>19</v>
      </c>
      <c r="F368" s="143" t="s">
        <v>79</v>
      </c>
      <c r="H368" s="144">
        <v>2</v>
      </c>
      <c r="L368" s="141"/>
      <c r="M368" s="146"/>
      <c r="T368" s="147"/>
      <c r="AT368" s="142" t="s">
        <v>159</v>
      </c>
      <c r="AU368" s="142" t="s">
        <v>77</v>
      </c>
      <c r="AV368" s="12" t="s">
        <v>79</v>
      </c>
      <c r="AW368" s="12" t="s">
        <v>30</v>
      </c>
      <c r="AX368" s="12" t="s">
        <v>69</v>
      </c>
      <c r="AY368" s="142" t="s">
        <v>151</v>
      </c>
    </row>
    <row r="369" spans="2:65" s="13" customFormat="1">
      <c r="B369" s="148"/>
      <c r="D369" s="135" t="s">
        <v>159</v>
      </c>
      <c r="E369" s="149" t="s">
        <v>19</v>
      </c>
      <c r="F369" s="150" t="s">
        <v>163</v>
      </c>
      <c r="H369" s="151">
        <v>18</v>
      </c>
      <c r="L369" s="148"/>
      <c r="M369" s="153"/>
      <c r="T369" s="154"/>
      <c r="AT369" s="149" t="s">
        <v>159</v>
      </c>
      <c r="AU369" s="149" t="s">
        <v>77</v>
      </c>
      <c r="AV369" s="13" t="s">
        <v>164</v>
      </c>
      <c r="AW369" s="13" t="s">
        <v>30</v>
      </c>
      <c r="AX369" s="13" t="s">
        <v>77</v>
      </c>
      <c r="AY369" s="149" t="s">
        <v>151</v>
      </c>
    </row>
    <row r="370" spans="2:65" s="11" customFormat="1">
      <c r="B370" s="134"/>
      <c r="D370" s="135" t="s">
        <v>159</v>
      </c>
      <c r="E370" s="136" t="s">
        <v>19</v>
      </c>
      <c r="F370" s="137" t="s">
        <v>165</v>
      </c>
      <c r="H370" s="136" t="s">
        <v>19</v>
      </c>
      <c r="L370" s="134"/>
      <c r="M370" s="139"/>
      <c r="T370" s="140"/>
      <c r="AT370" s="136" t="s">
        <v>159</v>
      </c>
      <c r="AU370" s="136" t="s">
        <v>77</v>
      </c>
      <c r="AV370" s="11" t="s">
        <v>77</v>
      </c>
      <c r="AW370" s="11" t="s">
        <v>30</v>
      </c>
      <c r="AX370" s="11" t="s">
        <v>69</v>
      </c>
      <c r="AY370" s="136" t="s">
        <v>151</v>
      </c>
    </row>
    <row r="371" spans="2:65" s="1" customFormat="1" ht="16.5" customHeight="1">
      <c r="B371" s="31"/>
      <c r="C371" s="120" t="s">
        <v>374</v>
      </c>
      <c r="D371" s="120" t="s">
        <v>152</v>
      </c>
      <c r="E371" s="121" t="s">
        <v>787</v>
      </c>
      <c r="F371" s="122" t="s">
        <v>788</v>
      </c>
      <c r="G371" s="123" t="s">
        <v>155</v>
      </c>
      <c r="H371" s="124">
        <v>13</v>
      </c>
      <c r="I371" s="260"/>
      <c r="J371" s="126">
        <f>ROUND(I371*H371,2)</f>
        <v>0</v>
      </c>
      <c r="K371" s="122" t="s">
        <v>156</v>
      </c>
      <c r="L371" s="127"/>
      <c r="M371" s="128" t="s">
        <v>19</v>
      </c>
      <c r="N371" s="129" t="s">
        <v>40</v>
      </c>
      <c r="P371" s="130">
        <f>O371*H371</f>
        <v>0</v>
      </c>
      <c r="Q371" s="130">
        <v>0.11192000000000001</v>
      </c>
      <c r="R371" s="130">
        <f>Q371*H371</f>
        <v>1.45496</v>
      </c>
      <c r="S371" s="130">
        <v>0</v>
      </c>
      <c r="T371" s="131">
        <f>S371*H371</f>
        <v>0</v>
      </c>
      <c r="AR371" s="132" t="s">
        <v>200</v>
      </c>
      <c r="AT371" s="132" t="s">
        <v>152</v>
      </c>
      <c r="AU371" s="132" t="s">
        <v>77</v>
      </c>
      <c r="AY371" s="16" t="s">
        <v>151</v>
      </c>
      <c r="BE371" s="133">
        <f>IF(N371="základní",J371,0)</f>
        <v>0</v>
      </c>
      <c r="BF371" s="133">
        <f>IF(N371="snížená",J371,0)</f>
        <v>0</v>
      </c>
      <c r="BG371" s="133">
        <f>IF(N371="zákl. přenesená",J371,0)</f>
        <v>0</v>
      </c>
      <c r="BH371" s="133">
        <f>IF(N371="sníž. přenesená",J371,0)</f>
        <v>0</v>
      </c>
      <c r="BI371" s="133">
        <f>IF(N371="nulová",J371,0)</f>
        <v>0</v>
      </c>
      <c r="BJ371" s="16" t="s">
        <v>77</v>
      </c>
      <c r="BK371" s="133">
        <f>ROUND(I371*H371,2)</f>
        <v>0</v>
      </c>
      <c r="BL371" s="16" t="s">
        <v>164</v>
      </c>
      <c r="BM371" s="132" t="s">
        <v>2693</v>
      </c>
    </row>
    <row r="372" spans="2:65" s="11" customFormat="1">
      <c r="B372" s="134"/>
      <c r="D372" s="135" t="s">
        <v>159</v>
      </c>
      <c r="E372" s="136" t="s">
        <v>19</v>
      </c>
      <c r="F372" s="137" t="s">
        <v>2694</v>
      </c>
      <c r="H372" s="136" t="s">
        <v>19</v>
      </c>
      <c r="L372" s="134"/>
      <c r="M372" s="139"/>
      <c r="T372" s="140"/>
      <c r="AT372" s="136" t="s">
        <v>159</v>
      </c>
      <c r="AU372" s="136" t="s">
        <v>77</v>
      </c>
      <c r="AV372" s="11" t="s">
        <v>77</v>
      </c>
      <c r="AW372" s="11" t="s">
        <v>30</v>
      </c>
      <c r="AX372" s="11" t="s">
        <v>69</v>
      </c>
      <c r="AY372" s="136" t="s">
        <v>151</v>
      </c>
    </row>
    <row r="373" spans="2:65" s="12" customFormat="1">
      <c r="B373" s="141"/>
      <c r="D373" s="135" t="s">
        <v>159</v>
      </c>
      <c r="E373" s="142" t="s">
        <v>19</v>
      </c>
      <c r="F373" s="143" t="s">
        <v>79</v>
      </c>
      <c r="H373" s="144">
        <v>2</v>
      </c>
      <c r="L373" s="141"/>
      <c r="M373" s="146"/>
      <c r="T373" s="147"/>
      <c r="AT373" s="142" t="s">
        <v>159</v>
      </c>
      <c r="AU373" s="142" t="s">
        <v>77</v>
      </c>
      <c r="AV373" s="12" t="s">
        <v>79</v>
      </c>
      <c r="AW373" s="12" t="s">
        <v>30</v>
      </c>
      <c r="AX373" s="12" t="s">
        <v>69</v>
      </c>
      <c r="AY373" s="142" t="s">
        <v>151</v>
      </c>
    </row>
    <row r="374" spans="2:65" s="11" customFormat="1">
      <c r="B374" s="134"/>
      <c r="D374" s="135" t="s">
        <v>159</v>
      </c>
      <c r="E374" s="136" t="s">
        <v>19</v>
      </c>
      <c r="F374" s="137" t="s">
        <v>692</v>
      </c>
      <c r="H374" s="136" t="s">
        <v>19</v>
      </c>
      <c r="L374" s="134"/>
      <c r="M374" s="139"/>
      <c r="T374" s="140"/>
      <c r="AT374" s="136" t="s">
        <v>159</v>
      </c>
      <c r="AU374" s="136" t="s">
        <v>77</v>
      </c>
      <c r="AV374" s="11" t="s">
        <v>77</v>
      </c>
      <c r="AW374" s="11" t="s">
        <v>30</v>
      </c>
      <c r="AX374" s="11" t="s">
        <v>69</v>
      </c>
      <c r="AY374" s="136" t="s">
        <v>151</v>
      </c>
    </row>
    <row r="375" spans="2:65" s="12" customFormat="1">
      <c r="B375" s="141"/>
      <c r="D375" s="135" t="s">
        <v>159</v>
      </c>
      <c r="E375" s="142" t="s">
        <v>19</v>
      </c>
      <c r="F375" s="143" t="s">
        <v>176</v>
      </c>
      <c r="H375" s="144">
        <v>3</v>
      </c>
      <c r="L375" s="141"/>
      <c r="M375" s="146"/>
      <c r="T375" s="147"/>
      <c r="AT375" s="142" t="s">
        <v>159</v>
      </c>
      <c r="AU375" s="142" t="s">
        <v>77</v>
      </c>
      <c r="AV375" s="12" t="s">
        <v>79</v>
      </c>
      <c r="AW375" s="12" t="s">
        <v>30</v>
      </c>
      <c r="AX375" s="12" t="s">
        <v>69</v>
      </c>
      <c r="AY375" s="142" t="s">
        <v>151</v>
      </c>
    </row>
    <row r="376" spans="2:65" s="11" customFormat="1">
      <c r="B376" s="134"/>
      <c r="D376" s="135" t="s">
        <v>159</v>
      </c>
      <c r="E376" s="136" t="s">
        <v>19</v>
      </c>
      <c r="F376" s="137" t="s">
        <v>2690</v>
      </c>
      <c r="H376" s="136" t="s">
        <v>19</v>
      </c>
      <c r="L376" s="134"/>
      <c r="M376" s="139"/>
      <c r="T376" s="140"/>
      <c r="AT376" s="136" t="s">
        <v>159</v>
      </c>
      <c r="AU376" s="136" t="s">
        <v>77</v>
      </c>
      <c r="AV376" s="11" t="s">
        <v>77</v>
      </c>
      <c r="AW376" s="11" t="s">
        <v>30</v>
      </c>
      <c r="AX376" s="11" t="s">
        <v>69</v>
      </c>
      <c r="AY376" s="136" t="s">
        <v>151</v>
      </c>
    </row>
    <row r="377" spans="2:65" s="12" customFormat="1">
      <c r="B377" s="141"/>
      <c r="D377" s="135" t="s">
        <v>159</v>
      </c>
      <c r="E377" s="142" t="s">
        <v>19</v>
      </c>
      <c r="F377" s="143" t="s">
        <v>1822</v>
      </c>
      <c r="H377" s="144">
        <v>6</v>
      </c>
      <c r="L377" s="141"/>
      <c r="M377" s="146"/>
      <c r="T377" s="147"/>
      <c r="AT377" s="142" t="s">
        <v>159</v>
      </c>
      <c r="AU377" s="142" t="s">
        <v>77</v>
      </c>
      <c r="AV377" s="12" t="s">
        <v>79</v>
      </c>
      <c r="AW377" s="12" t="s">
        <v>30</v>
      </c>
      <c r="AX377" s="12" t="s">
        <v>69</v>
      </c>
      <c r="AY377" s="142" t="s">
        <v>151</v>
      </c>
    </row>
    <row r="378" spans="2:65" s="11" customFormat="1">
      <c r="B378" s="134"/>
      <c r="D378" s="135" t="s">
        <v>159</v>
      </c>
      <c r="E378" s="136" t="s">
        <v>19</v>
      </c>
      <c r="F378" s="137" t="s">
        <v>2687</v>
      </c>
      <c r="H378" s="136" t="s">
        <v>19</v>
      </c>
      <c r="L378" s="134"/>
      <c r="M378" s="139"/>
      <c r="T378" s="140"/>
      <c r="AT378" s="136" t="s">
        <v>159</v>
      </c>
      <c r="AU378" s="136" t="s">
        <v>77</v>
      </c>
      <c r="AV378" s="11" t="s">
        <v>77</v>
      </c>
      <c r="AW378" s="11" t="s">
        <v>30</v>
      </c>
      <c r="AX378" s="11" t="s">
        <v>69</v>
      </c>
      <c r="AY378" s="136" t="s">
        <v>151</v>
      </c>
    </row>
    <row r="379" spans="2:65" s="12" customFormat="1">
      <c r="B379" s="141"/>
      <c r="D379" s="135" t="s">
        <v>159</v>
      </c>
      <c r="E379" s="142" t="s">
        <v>19</v>
      </c>
      <c r="F379" s="143" t="s">
        <v>79</v>
      </c>
      <c r="H379" s="144">
        <v>2</v>
      </c>
      <c r="L379" s="141"/>
      <c r="M379" s="146"/>
      <c r="T379" s="147"/>
      <c r="AT379" s="142" t="s">
        <v>159</v>
      </c>
      <c r="AU379" s="142" t="s">
        <v>77</v>
      </c>
      <c r="AV379" s="12" t="s">
        <v>79</v>
      </c>
      <c r="AW379" s="12" t="s">
        <v>30</v>
      </c>
      <c r="AX379" s="12" t="s">
        <v>69</v>
      </c>
      <c r="AY379" s="142" t="s">
        <v>151</v>
      </c>
    </row>
    <row r="380" spans="2:65" s="13" customFormat="1">
      <c r="B380" s="148"/>
      <c r="D380" s="135" t="s">
        <v>159</v>
      </c>
      <c r="E380" s="149" t="s">
        <v>19</v>
      </c>
      <c r="F380" s="150" t="s">
        <v>163</v>
      </c>
      <c r="H380" s="151">
        <v>13</v>
      </c>
      <c r="L380" s="148"/>
      <c r="M380" s="153"/>
      <c r="T380" s="154"/>
      <c r="AT380" s="149" t="s">
        <v>159</v>
      </c>
      <c r="AU380" s="149" t="s">
        <v>77</v>
      </c>
      <c r="AV380" s="13" t="s">
        <v>164</v>
      </c>
      <c r="AW380" s="13" t="s">
        <v>30</v>
      </c>
      <c r="AX380" s="13" t="s">
        <v>77</v>
      </c>
      <c r="AY380" s="149" t="s">
        <v>151</v>
      </c>
    </row>
    <row r="381" spans="2:65" s="11" customFormat="1">
      <c r="B381" s="134"/>
      <c r="D381" s="135" t="s">
        <v>159</v>
      </c>
      <c r="E381" s="136" t="s">
        <v>19</v>
      </c>
      <c r="F381" s="137" t="s">
        <v>165</v>
      </c>
      <c r="H381" s="136" t="s">
        <v>19</v>
      </c>
      <c r="L381" s="134"/>
      <c r="M381" s="139"/>
      <c r="T381" s="140"/>
      <c r="AT381" s="136" t="s">
        <v>159</v>
      </c>
      <c r="AU381" s="136" t="s">
        <v>77</v>
      </c>
      <c r="AV381" s="11" t="s">
        <v>77</v>
      </c>
      <c r="AW381" s="11" t="s">
        <v>30</v>
      </c>
      <c r="AX381" s="11" t="s">
        <v>69</v>
      </c>
      <c r="AY381" s="136" t="s">
        <v>151</v>
      </c>
    </row>
    <row r="382" spans="2:65" s="1" customFormat="1" ht="16.5" customHeight="1">
      <c r="B382" s="31"/>
      <c r="C382" s="120" t="s">
        <v>379</v>
      </c>
      <c r="D382" s="120" t="s">
        <v>152</v>
      </c>
      <c r="E382" s="121" t="s">
        <v>791</v>
      </c>
      <c r="F382" s="122" t="s">
        <v>792</v>
      </c>
      <c r="G382" s="123" t="s">
        <v>155</v>
      </c>
      <c r="H382" s="124">
        <v>15</v>
      </c>
      <c r="I382" s="260"/>
      <c r="J382" s="126">
        <f>ROUND(I382*H382,2)</f>
        <v>0</v>
      </c>
      <c r="K382" s="122" t="s">
        <v>156</v>
      </c>
      <c r="L382" s="127"/>
      <c r="M382" s="128" t="s">
        <v>19</v>
      </c>
      <c r="N382" s="129" t="s">
        <v>40</v>
      </c>
      <c r="P382" s="130">
        <f>O382*H382</f>
        <v>0</v>
      </c>
      <c r="Q382" s="130">
        <v>0.11565</v>
      </c>
      <c r="R382" s="130">
        <f>Q382*H382</f>
        <v>1.73475</v>
      </c>
      <c r="S382" s="130">
        <v>0</v>
      </c>
      <c r="T382" s="131">
        <f>S382*H382</f>
        <v>0</v>
      </c>
      <c r="AR382" s="132" t="s">
        <v>200</v>
      </c>
      <c r="AT382" s="132" t="s">
        <v>152</v>
      </c>
      <c r="AU382" s="132" t="s">
        <v>77</v>
      </c>
      <c r="AY382" s="16" t="s">
        <v>151</v>
      </c>
      <c r="BE382" s="133">
        <f>IF(N382="základní",J382,0)</f>
        <v>0</v>
      </c>
      <c r="BF382" s="133">
        <f>IF(N382="snížená",J382,0)</f>
        <v>0</v>
      </c>
      <c r="BG382" s="133">
        <f>IF(N382="zákl. přenesená",J382,0)</f>
        <v>0</v>
      </c>
      <c r="BH382" s="133">
        <f>IF(N382="sníž. přenesená",J382,0)</f>
        <v>0</v>
      </c>
      <c r="BI382" s="133">
        <f>IF(N382="nulová",J382,0)</f>
        <v>0</v>
      </c>
      <c r="BJ382" s="16" t="s">
        <v>77</v>
      </c>
      <c r="BK382" s="133">
        <f>ROUND(I382*H382,2)</f>
        <v>0</v>
      </c>
      <c r="BL382" s="16" t="s">
        <v>164</v>
      </c>
      <c r="BM382" s="132" t="s">
        <v>2695</v>
      </c>
    </row>
    <row r="383" spans="2:65" s="11" customFormat="1">
      <c r="B383" s="134"/>
      <c r="D383" s="135" t="s">
        <v>159</v>
      </c>
      <c r="E383" s="136" t="s">
        <v>19</v>
      </c>
      <c r="F383" s="137" t="s">
        <v>2696</v>
      </c>
      <c r="H383" s="136" t="s">
        <v>19</v>
      </c>
      <c r="L383" s="134"/>
      <c r="M383" s="139"/>
      <c r="T383" s="140"/>
      <c r="AT383" s="136" t="s">
        <v>159</v>
      </c>
      <c r="AU383" s="136" t="s">
        <v>77</v>
      </c>
      <c r="AV383" s="11" t="s">
        <v>77</v>
      </c>
      <c r="AW383" s="11" t="s">
        <v>30</v>
      </c>
      <c r="AX383" s="11" t="s">
        <v>69</v>
      </c>
      <c r="AY383" s="136" t="s">
        <v>151</v>
      </c>
    </row>
    <row r="384" spans="2:65" s="12" customFormat="1">
      <c r="B384" s="141"/>
      <c r="D384" s="135" t="s">
        <v>159</v>
      </c>
      <c r="E384" s="142" t="s">
        <v>19</v>
      </c>
      <c r="F384" s="143" t="s">
        <v>77</v>
      </c>
      <c r="H384" s="144">
        <v>1</v>
      </c>
      <c r="L384" s="141"/>
      <c r="M384" s="146"/>
      <c r="T384" s="147"/>
      <c r="AT384" s="142" t="s">
        <v>159</v>
      </c>
      <c r="AU384" s="142" t="s">
        <v>77</v>
      </c>
      <c r="AV384" s="12" t="s">
        <v>79</v>
      </c>
      <c r="AW384" s="12" t="s">
        <v>30</v>
      </c>
      <c r="AX384" s="12" t="s">
        <v>69</v>
      </c>
      <c r="AY384" s="142" t="s">
        <v>151</v>
      </c>
    </row>
    <row r="385" spans="2:65" s="11" customFormat="1">
      <c r="B385" s="134"/>
      <c r="D385" s="135" t="s">
        <v>159</v>
      </c>
      <c r="E385" s="136" t="s">
        <v>19</v>
      </c>
      <c r="F385" s="137" t="s">
        <v>692</v>
      </c>
      <c r="H385" s="136" t="s">
        <v>19</v>
      </c>
      <c r="L385" s="134"/>
      <c r="M385" s="139"/>
      <c r="T385" s="140"/>
      <c r="AT385" s="136" t="s">
        <v>159</v>
      </c>
      <c r="AU385" s="136" t="s">
        <v>77</v>
      </c>
      <c r="AV385" s="11" t="s">
        <v>77</v>
      </c>
      <c r="AW385" s="11" t="s">
        <v>30</v>
      </c>
      <c r="AX385" s="11" t="s">
        <v>69</v>
      </c>
      <c r="AY385" s="136" t="s">
        <v>151</v>
      </c>
    </row>
    <row r="386" spans="2:65" s="12" customFormat="1">
      <c r="B386" s="141"/>
      <c r="D386" s="135" t="s">
        <v>159</v>
      </c>
      <c r="E386" s="142" t="s">
        <v>19</v>
      </c>
      <c r="F386" s="143" t="s">
        <v>185</v>
      </c>
      <c r="H386" s="144">
        <v>5</v>
      </c>
      <c r="L386" s="141"/>
      <c r="M386" s="146"/>
      <c r="T386" s="147"/>
      <c r="AT386" s="142" t="s">
        <v>159</v>
      </c>
      <c r="AU386" s="142" t="s">
        <v>77</v>
      </c>
      <c r="AV386" s="12" t="s">
        <v>79</v>
      </c>
      <c r="AW386" s="12" t="s">
        <v>30</v>
      </c>
      <c r="AX386" s="12" t="s">
        <v>69</v>
      </c>
      <c r="AY386" s="142" t="s">
        <v>151</v>
      </c>
    </row>
    <row r="387" spans="2:65" s="11" customFormat="1">
      <c r="B387" s="134"/>
      <c r="D387" s="135" t="s">
        <v>159</v>
      </c>
      <c r="E387" s="136" t="s">
        <v>19</v>
      </c>
      <c r="F387" s="137" t="s">
        <v>2690</v>
      </c>
      <c r="H387" s="136" t="s">
        <v>19</v>
      </c>
      <c r="L387" s="134"/>
      <c r="M387" s="139"/>
      <c r="T387" s="140"/>
      <c r="AT387" s="136" t="s">
        <v>159</v>
      </c>
      <c r="AU387" s="136" t="s">
        <v>77</v>
      </c>
      <c r="AV387" s="11" t="s">
        <v>77</v>
      </c>
      <c r="AW387" s="11" t="s">
        <v>30</v>
      </c>
      <c r="AX387" s="11" t="s">
        <v>69</v>
      </c>
      <c r="AY387" s="136" t="s">
        <v>151</v>
      </c>
    </row>
    <row r="388" spans="2:65" s="12" customFormat="1">
      <c r="B388" s="141"/>
      <c r="D388" s="135" t="s">
        <v>159</v>
      </c>
      <c r="E388" s="142" t="s">
        <v>19</v>
      </c>
      <c r="F388" s="143" t="s">
        <v>1822</v>
      </c>
      <c r="H388" s="144">
        <v>6</v>
      </c>
      <c r="L388" s="141"/>
      <c r="M388" s="146"/>
      <c r="T388" s="147"/>
      <c r="AT388" s="142" t="s">
        <v>159</v>
      </c>
      <c r="AU388" s="142" t="s">
        <v>77</v>
      </c>
      <c r="AV388" s="12" t="s">
        <v>79</v>
      </c>
      <c r="AW388" s="12" t="s">
        <v>30</v>
      </c>
      <c r="AX388" s="12" t="s">
        <v>69</v>
      </c>
      <c r="AY388" s="142" t="s">
        <v>151</v>
      </c>
    </row>
    <row r="389" spans="2:65" s="11" customFormat="1">
      <c r="B389" s="134"/>
      <c r="D389" s="135" t="s">
        <v>159</v>
      </c>
      <c r="E389" s="136" t="s">
        <v>19</v>
      </c>
      <c r="F389" s="137" t="s">
        <v>2687</v>
      </c>
      <c r="H389" s="136" t="s">
        <v>19</v>
      </c>
      <c r="L389" s="134"/>
      <c r="M389" s="139"/>
      <c r="T389" s="140"/>
      <c r="AT389" s="136" t="s">
        <v>159</v>
      </c>
      <c r="AU389" s="136" t="s">
        <v>77</v>
      </c>
      <c r="AV389" s="11" t="s">
        <v>77</v>
      </c>
      <c r="AW389" s="11" t="s">
        <v>30</v>
      </c>
      <c r="AX389" s="11" t="s">
        <v>69</v>
      </c>
      <c r="AY389" s="136" t="s">
        <v>151</v>
      </c>
    </row>
    <row r="390" spans="2:65" s="12" customFormat="1">
      <c r="B390" s="141"/>
      <c r="D390" s="135" t="s">
        <v>159</v>
      </c>
      <c r="E390" s="142" t="s">
        <v>19</v>
      </c>
      <c r="F390" s="143" t="s">
        <v>176</v>
      </c>
      <c r="H390" s="144">
        <v>3</v>
      </c>
      <c r="L390" s="141"/>
      <c r="M390" s="146"/>
      <c r="T390" s="147"/>
      <c r="AT390" s="142" t="s">
        <v>159</v>
      </c>
      <c r="AU390" s="142" t="s">
        <v>77</v>
      </c>
      <c r="AV390" s="12" t="s">
        <v>79</v>
      </c>
      <c r="AW390" s="12" t="s">
        <v>30</v>
      </c>
      <c r="AX390" s="12" t="s">
        <v>69</v>
      </c>
      <c r="AY390" s="142" t="s">
        <v>151</v>
      </c>
    </row>
    <row r="391" spans="2:65" s="13" customFormat="1">
      <c r="B391" s="148"/>
      <c r="D391" s="135" t="s">
        <v>159</v>
      </c>
      <c r="E391" s="149" t="s">
        <v>19</v>
      </c>
      <c r="F391" s="150" t="s">
        <v>163</v>
      </c>
      <c r="H391" s="151">
        <v>15</v>
      </c>
      <c r="L391" s="148"/>
      <c r="M391" s="153"/>
      <c r="T391" s="154"/>
      <c r="AT391" s="149" t="s">
        <v>159</v>
      </c>
      <c r="AU391" s="149" t="s">
        <v>77</v>
      </c>
      <c r="AV391" s="13" t="s">
        <v>164</v>
      </c>
      <c r="AW391" s="13" t="s">
        <v>30</v>
      </c>
      <c r="AX391" s="13" t="s">
        <v>77</v>
      </c>
      <c r="AY391" s="149" t="s">
        <v>151</v>
      </c>
    </row>
    <row r="392" spans="2:65" s="11" customFormat="1">
      <c r="B392" s="134"/>
      <c r="D392" s="135" t="s">
        <v>159</v>
      </c>
      <c r="E392" s="136" t="s">
        <v>19</v>
      </c>
      <c r="F392" s="137" t="s">
        <v>165</v>
      </c>
      <c r="H392" s="136" t="s">
        <v>19</v>
      </c>
      <c r="L392" s="134"/>
      <c r="M392" s="139"/>
      <c r="T392" s="140"/>
      <c r="AT392" s="136" t="s">
        <v>159</v>
      </c>
      <c r="AU392" s="136" t="s">
        <v>77</v>
      </c>
      <c r="AV392" s="11" t="s">
        <v>77</v>
      </c>
      <c r="AW392" s="11" t="s">
        <v>30</v>
      </c>
      <c r="AX392" s="11" t="s">
        <v>69</v>
      </c>
      <c r="AY392" s="136" t="s">
        <v>151</v>
      </c>
    </row>
    <row r="393" spans="2:65" s="1" customFormat="1" ht="16.5" customHeight="1">
      <c r="B393" s="31"/>
      <c r="C393" s="120" t="s">
        <v>385</v>
      </c>
      <c r="D393" s="120" t="s">
        <v>152</v>
      </c>
      <c r="E393" s="121" t="s">
        <v>794</v>
      </c>
      <c r="F393" s="122" t="s">
        <v>795</v>
      </c>
      <c r="G393" s="123" t="s">
        <v>155</v>
      </c>
      <c r="H393" s="124">
        <v>9</v>
      </c>
      <c r="I393" s="260"/>
      <c r="J393" s="126">
        <f>ROUND(I393*H393,2)</f>
        <v>0</v>
      </c>
      <c r="K393" s="122" t="s">
        <v>156</v>
      </c>
      <c r="L393" s="127"/>
      <c r="M393" s="128" t="s">
        <v>19</v>
      </c>
      <c r="N393" s="129" t="s">
        <v>40</v>
      </c>
      <c r="P393" s="130">
        <f>O393*H393</f>
        <v>0</v>
      </c>
      <c r="Q393" s="130">
        <v>0.11938</v>
      </c>
      <c r="R393" s="130">
        <f>Q393*H393</f>
        <v>1.0744199999999999</v>
      </c>
      <c r="S393" s="130">
        <v>0</v>
      </c>
      <c r="T393" s="131">
        <f>S393*H393</f>
        <v>0</v>
      </c>
      <c r="AR393" s="132" t="s">
        <v>200</v>
      </c>
      <c r="AT393" s="132" t="s">
        <v>152</v>
      </c>
      <c r="AU393" s="132" t="s">
        <v>77</v>
      </c>
      <c r="AY393" s="16" t="s">
        <v>151</v>
      </c>
      <c r="BE393" s="133">
        <f>IF(N393="základní",J393,0)</f>
        <v>0</v>
      </c>
      <c r="BF393" s="133">
        <f>IF(N393="snížená",J393,0)</f>
        <v>0</v>
      </c>
      <c r="BG393" s="133">
        <f>IF(N393="zákl. přenesená",J393,0)</f>
        <v>0</v>
      </c>
      <c r="BH393" s="133">
        <f>IF(N393="sníž. přenesená",J393,0)</f>
        <v>0</v>
      </c>
      <c r="BI393" s="133">
        <f>IF(N393="nulová",J393,0)</f>
        <v>0</v>
      </c>
      <c r="BJ393" s="16" t="s">
        <v>77</v>
      </c>
      <c r="BK393" s="133">
        <f>ROUND(I393*H393,2)</f>
        <v>0</v>
      </c>
      <c r="BL393" s="16" t="s">
        <v>164</v>
      </c>
      <c r="BM393" s="132" t="s">
        <v>2697</v>
      </c>
    </row>
    <row r="394" spans="2:65" s="11" customFormat="1">
      <c r="B394" s="134"/>
      <c r="D394" s="135" t="s">
        <v>159</v>
      </c>
      <c r="E394" s="136" t="s">
        <v>19</v>
      </c>
      <c r="F394" s="137" t="s">
        <v>692</v>
      </c>
      <c r="H394" s="136" t="s">
        <v>19</v>
      </c>
      <c r="L394" s="134"/>
      <c r="M394" s="139"/>
      <c r="T394" s="140"/>
      <c r="AT394" s="136" t="s">
        <v>159</v>
      </c>
      <c r="AU394" s="136" t="s">
        <v>77</v>
      </c>
      <c r="AV394" s="11" t="s">
        <v>77</v>
      </c>
      <c r="AW394" s="11" t="s">
        <v>30</v>
      </c>
      <c r="AX394" s="11" t="s">
        <v>69</v>
      </c>
      <c r="AY394" s="136" t="s">
        <v>151</v>
      </c>
    </row>
    <row r="395" spans="2:65" s="12" customFormat="1">
      <c r="B395" s="141"/>
      <c r="D395" s="135" t="s">
        <v>159</v>
      </c>
      <c r="E395" s="142" t="s">
        <v>19</v>
      </c>
      <c r="F395" s="143" t="s">
        <v>176</v>
      </c>
      <c r="H395" s="144">
        <v>3</v>
      </c>
      <c r="L395" s="141"/>
      <c r="M395" s="146"/>
      <c r="T395" s="147"/>
      <c r="AT395" s="142" t="s">
        <v>159</v>
      </c>
      <c r="AU395" s="142" t="s">
        <v>77</v>
      </c>
      <c r="AV395" s="12" t="s">
        <v>79</v>
      </c>
      <c r="AW395" s="12" t="s">
        <v>30</v>
      </c>
      <c r="AX395" s="12" t="s">
        <v>69</v>
      </c>
      <c r="AY395" s="142" t="s">
        <v>151</v>
      </c>
    </row>
    <row r="396" spans="2:65" s="11" customFormat="1">
      <c r="B396" s="134"/>
      <c r="D396" s="135" t="s">
        <v>159</v>
      </c>
      <c r="E396" s="136" t="s">
        <v>19</v>
      </c>
      <c r="F396" s="137" t="s">
        <v>2690</v>
      </c>
      <c r="H396" s="136" t="s">
        <v>19</v>
      </c>
      <c r="L396" s="134"/>
      <c r="M396" s="139"/>
      <c r="T396" s="140"/>
      <c r="AT396" s="136" t="s">
        <v>159</v>
      </c>
      <c r="AU396" s="136" t="s">
        <v>77</v>
      </c>
      <c r="AV396" s="11" t="s">
        <v>77</v>
      </c>
      <c r="AW396" s="11" t="s">
        <v>30</v>
      </c>
      <c r="AX396" s="11" t="s">
        <v>69</v>
      </c>
      <c r="AY396" s="136" t="s">
        <v>151</v>
      </c>
    </row>
    <row r="397" spans="2:65" s="12" customFormat="1">
      <c r="B397" s="141"/>
      <c r="D397" s="135" t="s">
        <v>159</v>
      </c>
      <c r="E397" s="142" t="s">
        <v>19</v>
      </c>
      <c r="F397" s="143" t="s">
        <v>567</v>
      </c>
      <c r="H397" s="144">
        <v>4</v>
      </c>
      <c r="L397" s="141"/>
      <c r="M397" s="146"/>
      <c r="T397" s="147"/>
      <c r="AT397" s="142" t="s">
        <v>159</v>
      </c>
      <c r="AU397" s="142" t="s">
        <v>77</v>
      </c>
      <c r="AV397" s="12" t="s">
        <v>79</v>
      </c>
      <c r="AW397" s="12" t="s">
        <v>30</v>
      </c>
      <c r="AX397" s="12" t="s">
        <v>69</v>
      </c>
      <c r="AY397" s="142" t="s">
        <v>151</v>
      </c>
    </row>
    <row r="398" spans="2:65" s="11" customFormat="1">
      <c r="B398" s="134"/>
      <c r="D398" s="135" t="s">
        <v>159</v>
      </c>
      <c r="E398" s="136" t="s">
        <v>19</v>
      </c>
      <c r="F398" s="137" t="s">
        <v>2687</v>
      </c>
      <c r="H398" s="136" t="s">
        <v>19</v>
      </c>
      <c r="L398" s="134"/>
      <c r="M398" s="139"/>
      <c r="T398" s="140"/>
      <c r="AT398" s="136" t="s">
        <v>159</v>
      </c>
      <c r="AU398" s="136" t="s">
        <v>77</v>
      </c>
      <c r="AV398" s="11" t="s">
        <v>77</v>
      </c>
      <c r="AW398" s="11" t="s">
        <v>30</v>
      </c>
      <c r="AX398" s="11" t="s">
        <v>69</v>
      </c>
      <c r="AY398" s="136" t="s">
        <v>151</v>
      </c>
    </row>
    <row r="399" spans="2:65" s="12" customFormat="1">
      <c r="B399" s="141"/>
      <c r="D399" s="135" t="s">
        <v>159</v>
      </c>
      <c r="E399" s="142" t="s">
        <v>19</v>
      </c>
      <c r="F399" s="143" t="s">
        <v>79</v>
      </c>
      <c r="H399" s="144">
        <v>2</v>
      </c>
      <c r="L399" s="141"/>
      <c r="M399" s="146"/>
      <c r="T399" s="147"/>
      <c r="AT399" s="142" t="s">
        <v>159</v>
      </c>
      <c r="AU399" s="142" t="s">
        <v>77</v>
      </c>
      <c r="AV399" s="12" t="s">
        <v>79</v>
      </c>
      <c r="AW399" s="12" t="s">
        <v>30</v>
      </c>
      <c r="AX399" s="12" t="s">
        <v>69</v>
      </c>
      <c r="AY399" s="142" t="s">
        <v>151</v>
      </c>
    </row>
    <row r="400" spans="2:65" s="13" customFormat="1">
      <c r="B400" s="148"/>
      <c r="D400" s="135" t="s">
        <v>159</v>
      </c>
      <c r="E400" s="149" t="s">
        <v>19</v>
      </c>
      <c r="F400" s="150" t="s">
        <v>163</v>
      </c>
      <c r="H400" s="151">
        <v>9</v>
      </c>
      <c r="L400" s="148"/>
      <c r="M400" s="153"/>
      <c r="T400" s="154"/>
      <c r="AT400" s="149" t="s">
        <v>159</v>
      </c>
      <c r="AU400" s="149" t="s">
        <v>77</v>
      </c>
      <c r="AV400" s="13" t="s">
        <v>164</v>
      </c>
      <c r="AW400" s="13" t="s">
        <v>30</v>
      </c>
      <c r="AX400" s="13" t="s">
        <v>77</v>
      </c>
      <c r="AY400" s="149" t="s">
        <v>151</v>
      </c>
    </row>
    <row r="401" spans="2:65" s="11" customFormat="1">
      <c r="B401" s="134"/>
      <c r="D401" s="135" t="s">
        <v>159</v>
      </c>
      <c r="E401" s="136" t="s">
        <v>19</v>
      </c>
      <c r="F401" s="137" t="s">
        <v>165</v>
      </c>
      <c r="H401" s="136" t="s">
        <v>19</v>
      </c>
      <c r="L401" s="134"/>
      <c r="M401" s="139"/>
      <c r="T401" s="140"/>
      <c r="AT401" s="136" t="s">
        <v>159</v>
      </c>
      <c r="AU401" s="136" t="s">
        <v>77</v>
      </c>
      <c r="AV401" s="11" t="s">
        <v>77</v>
      </c>
      <c r="AW401" s="11" t="s">
        <v>30</v>
      </c>
      <c r="AX401" s="11" t="s">
        <v>69</v>
      </c>
      <c r="AY401" s="136" t="s">
        <v>151</v>
      </c>
    </row>
    <row r="402" spans="2:65" s="1" customFormat="1" ht="16.5" customHeight="1">
      <c r="B402" s="31"/>
      <c r="C402" s="120" t="s">
        <v>390</v>
      </c>
      <c r="D402" s="120" t="s">
        <v>152</v>
      </c>
      <c r="E402" s="121" t="s">
        <v>798</v>
      </c>
      <c r="F402" s="122" t="s">
        <v>799</v>
      </c>
      <c r="G402" s="123" t="s">
        <v>155</v>
      </c>
      <c r="H402" s="124">
        <v>13</v>
      </c>
      <c r="I402" s="260"/>
      <c r="J402" s="126">
        <f>ROUND(I402*H402,2)</f>
        <v>0</v>
      </c>
      <c r="K402" s="122" t="s">
        <v>156</v>
      </c>
      <c r="L402" s="127"/>
      <c r="M402" s="128" t="s">
        <v>19</v>
      </c>
      <c r="N402" s="129" t="s">
        <v>40</v>
      </c>
      <c r="P402" s="130">
        <f>O402*H402</f>
        <v>0</v>
      </c>
      <c r="Q402" s="130">
        <v>0.12311999999999999</v>
      </c>
      <c r="R402" s="130">
        <f>Q402*H402</f>
        <v>1.60056</v>
      </c>
      <c r="S402" s="130">
        <v>0</v>
      </c>
      <c r="T402" s="131">
        <f>S402*H402</f>
        <v>0</v>
      </c>
      <c r="AR402" s="132" t="s">
        <v>200</v>
      </c>
      <c r="AT402" s="132" t="s">
        <v>152</v>
      </c>
      <c r="AU402" s="132" t="s">
        <v>77</v>
      </c>
      <c r="AY402" s="16" t="s">
        <v>151</v>
      </c>
      <c r="BE402" s="133">
        <f>IF(N402="základní",J402,0)</f>
        <v>0</v>
      </c>
      <c r="BF402" s="133">
        <f>IF(N402="snížená",J402,0)</f>
        <v>0</v>
      </c>
      <c r="BG402" s="133">
        <f>IF(N402="zákl. přenesená",J402,0)</f>
        <v>0</v>
      </c>
      <c r="BH402" s="133">
        <f>IF(N402="sníž. přenesená",J402,0)</f>
        <v>0</v>
      </c>
      <c r="BI402" s="133">
        <f>IF(N402="nulová",J402,0)</f>
        <v>0</v>
      </c>
      <c r="BJ402" s="16" t="s">
        <v>77</v>
      </c>
      <c r="BK402" s="133">
        <f>ROUND(I402*H402,2)</f>
        <v>0</v>
      </c>
      <c r="BL402" s="16" t="s">
        <v>164</v>
      </c>
      <c r="BM402" s="132" t="s">
        <v>2698</v>
      </c>
    </row>
    <row r="403" spans="2:65" s="11" customFormat="1">
      <c r="B403" s="134"/>
      <c r="D403" s="135" t="s">
        <v>159</v>
      </c>
      <c r="E403" s="136" t="s">
        <v>19</v>
      </c>
      <c r="F403" s="137" t="s">
        <v>2699</v>
      </c>
      <c r="H403" s="136" t="s">
        <v>19</v>
      </c>
      <c r="L403" s="134"/>
      <c r="M403" s="139"/>
      <c r="T403" s="140"/>
      <c r="AT403" s="136" t="s">
        <v>159</v>
      </c>
      <c r="AU403" s="136" t="s">
        <v>77</v>
      </c>
      <c r="AV403" s="11" t="s">
        <v>77</v>
      </c>
      <c r="AW403" s="11" t="s">
        <v>30</v>
      </c>
      <c r="AX403" s="11" t="s">
        <v>69</v>
      </c>
      <c r="AY403" s="136" t="s">
        <v>151</v>
      </c>
    </row>
    <row r="404" spans="2:65" s="12" customFormat="1">
      <c r="B404" s="141"/>
      <c r="D404" s="135" t="s">
        <v>159</v>
      </c>
      <c r="E404" s="142" t="s">
        <v>19</v>
      </c>
      <c r="F404" s="143" t="s">
        <v>79</v>
      </c>
      <c r="H404" s="144">
        <v>2</v>
      </c>
      <c r="L404" s="141"/>
      <c r="M404" s="146"/>
      <c r="T404" s="147"/>
      <c r="AT404" s="142" t="s">
        <v>159</v>
      </c>
      <c r="AU404" s="142" t="s">
        <v>77</v>
      </c>
      <c r="AV404" s="12" t="s">
        <v>79</v>
      </c>
      <c r="AW404" s="12" t="s">
        <v>30</v>
      </c>
      <c r="AX404" s="12" t="s">
        <v>69</v>
      </c>
      <c r="AY404" s="142" t="s">
        <v>151</v>
      </c>
    </row>
    <row r="405" spans="2:65" s="11" customFormat="1">
      <c r="B405" s="134"/>
      <c r="D405" s="135" t="s">
        <v>159</v>
      </c>
      <c r="E405" s="136" t="s">
        <v>19</v>
      </c>
      <c r="F405" s="137" t="s">
        <v>692</v>
      </c>
      <c r="H405" s="136" t="s">
        <v>19</v>
      </c>
      <c r="L405" s="134"/>
      <c r="M405" s="139"/>
      <c r="T405" s="140"/>
      <c r="AT405" s="136" t="s">
        <v>159</v>
      </c>
      <c r="AU405" s="136" t="s">
        <v>77</v>
      </c>
      <c r="AV405" s="11" t="s">
        <v>77</v>
      </c>
      <c r="AW405" s="11" t="s">
        <v>30</v>
      </c>
      <c r="AX405" s="11" t="s">
        <v>69</v>
      </c>
      <c r="AY405" s="136" t="s">
        <v>151</v>
      </c>
    </row>
    <row r="406" spans="2:65" s="12" customFormat="1">
      <c r="B406" s="141"/>
      <c r="D406" s="135" t="s">
        <v>159</v>
      </c>
      <c r="E406" s="142" t="s">
        <v>19</v>
      </c>
      <c r="F406" s="143" t="s">
        <v>176</v>
      </c>
      <c r="H406" s="144">
        <v>3</v>
      </c>
      <c r="L406" s="141"/>
      <c r="M406" s="146"/>
      <c r="T406" s="147"/>
      <c r="AT406" s="142" t="s">
        <v>159</v>
      </c>
      <c r="AU406" s="142" t="s">
        <v>77</v>
      </c>
      <c r="AV406" s="12" t="s">
        <v>79</v>
      </c>
      <c r="AW406" s="12" t="s">
        <v>30</v>
      </c>
      <c r="AX406" s="12" t="s">
        <v>69</v>
      </c>
      <c r="AY406" s="142" t="s">
        <v>151</v>
      </c>
    </row>
    <row r="407" spans="2:65" s="11" customFormat="1">
      <c r="B407" s="134"/>
      <c r="D407" s="135" t="s">
        <v>159</v>
      </c>
      <c r="E407" s="136" t="s">
        <v>19</v>
      </c>
      <c r="F407" s="137" t="s">
        <v>2690</v>
      </c>
      <c r="H407" s="136" t="s">
        <v>19</v>
      </c>
      <c r="L407" s="134"/>
      <c r="M407" s="139"/>
      <c r="T407" s="140"/>
      <c r="AT407" s="136" t="s">
        <v>159</v>
      </c>
      <c r="AU407" s="136" t="s">
        <v>77</v>
      </c>
      <c r="AV407" s="11" t="s">
        <v>77</v>
      </c>
      <c r="AW407" s="11" t="s">
        <v>30</v>
      </c>
      <c r="AX407" s="11" t="s">
        <v>69</v>
      </c>
      <c r="AY407" s="136" t="s">
        <v>151</v>
      </c>
    </row>
    <row r="408" spans="2:65" s="12" customFormat="1">
      <c r="B408" s="141"/>
      <c r="D408" s="135" t="s">
        <v>159</v>
      </c>
      <c r="E408" s="142" t="s">
        <v>19</v>
      </c>
      <c r="F408" s="143" t="s">
        <v>1822</v>
      </c>
      <c r="H408" s="144">
        <v>6</v>
      </c>
      <c r="L408" s="141"/>
      <c r="M408" s="146"/>
      <c r="T408" s="147"/>
      <c r="AT408" s="142" t="s">
        <v>159</v>
      </c>
      <c r="AU408" s="142" t="s">
        <v>77</v>
      </c>
      <c r="AV408" s="12" t="s">
        <v>79</v>
      </c>
      <c r="AW408" s="12" t="s">
        <v>30</v>
      </c>
      <c r="AX408" s="12" t="s">
        <v>69</v>
      </c>
      <c r="AY408" s="142" t="s">
        <v>151</v>
      </c>
    </row>
    <row r="409" spans="2:65" s="11" customFormat="1">
      <c r="B409" s="134"/>
      <c r="D409" s="135" t="s">
        <v>159</v>
      </c>
      <c r="E409" s="136" t="s">
        <v>19</v>
      </c>
      <c r="F409" s="137" t="s">
        <v>2687</v>
      </c>
      <c r="H409" s="136" t="s">
        <v>19</v>
      </c>
      <c r="L409" s="134"/>
      <c r="M409" s="139"/>
      <c r="T409" s="140"/>
      <c r="AT409" s="136" t="s">
        <v>159</v>
      </c>
      <c r="AU409" s="136" t="s">
        <v>77</v>
      </c>
      <c r="AV409" s="11" t="s">
        <v>77</v>
      </c>
      <c r="AW409" s="11" t="s">
        <v>30</v>
      </c>
      <c r="AX409" s="11" t="s">
        <v>69</v>
      </c>
      <c r="AY409" s="136" t="s">
        <v>151</v>
      </c>
    </row>
    <row r="410" spans="2:65" s="12" customFormat="1">
      <c r="B410" s="141"/>
      <c r="D410" s="135" t="s">
        <v>159</v>
      </c>
      <c r="E410" s="142" t="s">
        <v>19</v>
      </c>
      <c r="F410" s="143" t="s">
        <v>79</v>
      </c>
      <c r="H410" s="144">
        <v>2</v>
      </c>
      <c r="L410" s="141"/>
      <c r="M410" s="146"/>
      <c r="T410" s="147"/>
      <c r="AT410" s="142" t="s">
        <v>159</v>
      </c>
      <c r="AU410" s="142" t="s">
        <v>77</v>
      </c>
      <c r="AV410" s="12" t="s">
        <v>79</v>
      </c>
      <c r="AW410" s="12" t="s">
        <v>30</v>
      </c>
      <c r="AX410" s="12" t="s">
        <v>69</v>
      </c>
      <c r="AY410" s="142" t="s">
        <v>151</v>
      </c>
    </row>
    <row r="411" spans="2:65" s="13" customFormat="1">
      <c r="B411" s="148"/>
      <c r="D411" s="135" t="s">
        <v>159</v>
      </c>
      <c r="E411" s="149" t="s">
        <v>19</v>
      </c>
      <c r="F411" s="150" t="s">
        <v>163</v>
      </c>
      <c r="H411" s="151">
        <v>13</v>
      </c>
      <c r="L411" s="148"/>
      <c r="M411" s="153"/>
      <c r="T411" s="154"/>
      <c r="AT411" s="149" t="s">
        <v>159</v>
      </c>
      <c r="AU411" s="149" t="s">
        <v>77</v>
      </c>
      <c r="AV411" s="13" t="s">
        <v>164</v>
      </c>
      <c r="AW411" s="13" t="s">
        <v>30</v>
      </c>
      <c r="AX411" s="13" t="s">
        <v>77</v>
      </c>
      <c r="AY411" s="149" t="s">
        <v>151</v>
      </c>
    </row>
    <row r="412" spans="2:65" s="11" customFormat="1">
      <c r="B412" s="134"/>
      <c r="D412" s="135" t="s">
        <v>159</v>
      </c>
      <c r="E412" s="136" t="s">
        <v>19</v>
      </c>
      <c r="F412" s="137" t="s">
        <v>165</v>
      </c>
      <c r="H412" s="136" t="s">
        <v>19</v>
      </c>
      <c r="L412" s="134"/>
      <c r="M412" s="139"/>
      <c r="T412" s="140"/>
      <c r="AT412" s="136" t="s">
        <v>159</v>
      </c>
      <c r="AU412" s="136" t="s">
        <v>77</v>
      </c>
      <c r="AV412" s="11" t="s">
        <v>77</v>
      </c>
      <c r="AW412" s="11" t="s">
        <v>30</v>
      </c>
      <c r="AX412" s="11" t="s">
        <v>69</v>
      </c>
      <c r="AY412" s="136" t="s">
        <v>151</v>
      </c>
    </row>
    <row r="413" spans="2:65" s="1" customFormat="1" ht="16.5" customHeight="1">
      <c r="B413" s="31"/>
      <c r="C413" s="120" t="s">
        <v>399</v>
      </c>
      <c r="D413" s="120" t="s">
        <v>152</v>
      </c>
      <c r="E413" s="121" t="s">
        <v>801</v>
      </c>
      <c r="F413" s="122" t="s">
        <v>802</v>
      </c>
      <c r="G413" s="123" t="s">
        <v>155</v>
      </c>
      <c r="H413" s="124">
        <v>12</v>
      </c>
      <c r="I413" s="260"/>
      <c r="J413" s="126">
        <f>ROUND(I413*H413,2)</f>
        <v>0</v>
      </c>
      <c r="K413" s="122" t="s">
        <v>156</v>
      </c>
      <c r="L413" s="127"/>
      <c r="M413" s="128" t="s">
        <v>19</v>
      </c>
      <c r="N413" s="129" t="s">
        <v>40</v>
      </c>
      <c r="P413" s="130">
        <f>O413*H413</f>
        <v>0</v>
      </c>
      <c r="Q413" s="130">
        <v>0.12684999999999999</v>
      </c>
      <c r="R413" s="130">
        <f>Q413*H413</f>
        <v>1.5221999999999998</v>
      </c>
      <c r="S413" s="130">
        <v>0</v>
      </c>
      <c r="T413" s="131">
        <f>S413*H413</f>
        <v>0</v>
      </c>
      <c r="AR413" s="132" t="s">
        <v>200</v>
      </c>
      <c r="AT413" s="132" t="s">
        <v>152</v>
      </c>
      <c r="AU413" s="132" t="s">
        <v>77</v>
      </c>
      <c r="AY413" s="16" t="s">
        <v>151</v>
      </c>
      <c r="BE413" s="133">
        <f>IF(N413="základní",J413,0)</f>
        <v>0</v>
      </c>
      <c r="BF413" s="133">
        <f>IF(N413="snížená",J413,0)</f>
        <v>0</v>
      </c>
      <c r="BG413" s="133">
        <f>IF(N413="zákl. přenesená",J413,0)</f>
        <v>0</v>
      </c>
      <c r="BH413" s="133">
        <f>IF(N413="sníž. přenesená",J413,0)</f>
        <v>0</v>
      </c>
      <c r="BI413" s="133">
        <f>IF(N413="nulová",J413,0)</f>
        <v>0</v>
      </c>
      <c r="BJ413" s="16" t="s">
        <v>77</v>
      </c>
      <c r="BK413" s="133">
        <f>ROUND(I413*H413,2)</f>
        <v>0</v>
      </c>
      <c r="BL413" s="16" t="s">
        <v>164</v>
      </c>
      <c r="BM413" s="132" t="s">
        <v>2700</v>
      </c>
    </row>
    <row r="414" spans="2:65" s="11" customFormat="1">
      <c r="B414" s="134"/>
      <c r="D414" s="135" t="s">
        <v>159</v>
      </c>
      <c r="E414" s="136" t="s">
        <v>19</v>
      </c>
      <c r="F414" s="137" t="s">
        <v>2701</v>
      </c>
      <c r="H414" s="136" t="s">
        <v>19</v>
      </c>
      <c r="L414" s="134"/>
      <c r="M414" s="139"/>
      <c r="T414" s="140"/>
      <c r="AT414" s="136" t="s">
        <v>159</v>
      </c>
      <c r="AU414" s="136" t="s">
        <v>77</v>
      </c>
      <c r="AV414" s="11" t="s">
        <v>77</v>
      </c>
      <c r="AW414" s="11" t="s">
        <v>30</v>
      </c>
      <c r="AX414" s="11" t="s">
        <v>69</v>
      </c>
      <c r="AY414" s="136" t="s">
        <v>151</v>
      </c>
    </row>
    <row r="415" spans="2:65" s="12" customFormat="1">
      <c r="B415" s="141"/>
      <c r="D415" s="135" t="s">
        <v>159</v>
      </c>
      <c r="E415" s="142" t="s">
        <v>19</v>
      </c>
      <c r="F415" s="143" t="s">
        <v>176</v>
      </c>
      <c r="H415" s="144">
        <v>3</v>
      </c>
      <c r="L415" s="141"/>
      <c r="M415" s="146"/>
      <c r="T415" s="147"/>
      <c r="AT415" s="142" t="s">
        <v>159</v>
      </c>
      <c r="AU415" s="142" t="s">
        <v>77</v>
      </c>
      <c r="AV415" s="12" t="s">
        <v>79</v>
      </c>
      <c r="AW415" s="12" t="s">
        <v>30</v>
      </c>
      <c r="AX415" s="12" t="s">
        <v>69</v>
      </c>
      <c r="AY415" s="142" t="s">
        <v>151</v>
      </c>
    </row>
    <row r="416" spans="2:65" s="11" customFormat="1">
      <c r="B416" s="134"/>
      <c r="D416" s="135" t="s">
        <v>159</v>
      </c>
      <c r="E416" s="136" t="s">
        <v>19</v>
      </c>
      <c r="F416" s="137" t="s">
        <v>692</v>
      </c>
      <c r="H416" s="136" t="s">
        <v>19</v>
      </c>
      <c r="L416" s="134"/>
      <c r="M416" s="139"/>
      <c r="T416" s="140"/>
      <c r="AT416" s="136" t="s">
        <v>159</v>
      </c>
      <c r="AU416" s="136" t="s">
        <v>77</v>
      </c>
      <c r="AV416" s="11" t="s">
        <v>77</v>
      </c>
      <c r="AW416" s="11" t="s">
        <v>30</v>
      </c>
      <c r="AX416" s="11" t="s">
        <v>69</v>
      </c>
      <c r="AY416" s="136" t="s">
        <v>151</v>
      </c>
    </row>
    <row r="417" spans="2:65" s="12" customFormat="1">
      <c r="B417" s="141"/>
      <c r="D417" s="135" t="s">
        <v>159</v>
      </c>
      <c r="E417" s="142" t="s">
        <v>19</v>
      </c>
      <c r="F417" s="143" t="s">
        <v>176</v>
      </c>
      <c r="H417" s="144">
        <v>3</v>
      </c>
      <c r="L417" s="141"/>
      <c r="M417" s="146"/>
      <c r="T417" s="147"/>
      <c r="AT417" s="142" t="s">
        <v>159</v>
      </c>
      <c r="AU417" s="142" t="s">
        <v>77</v>
      </c>
      <c r="AV417" s="12" t="s">
        <v>79</v>
      </c>
      <c r="AW417" s="12" t="s">
        <v>30</v>
      </c>
      <c r="AX417" s="12" t="s">
        <v>69</v>
      </c>
      <c r="AY417" s="142" t="s">
        <v>151</v>
      </c>
    </row>
    <row r="418" spans="2:65" s="11" customFormat="1">
      <c r="B418" s="134"/>
      <c r="D418" s="135" t="s">
        <v>159</v>
      </c>
      <c r="E418" s="136" t="s">
        <v>19</v>
      </c>
      <c r="F418" s="137" t="s">
        <v>2690</v>
      </c>
      <c r="H418" s="136" t="s">
        <v>19</v>
      </c>
      <c r="L418" s="134"/>
      <c r="M418" s="139"/>
      <c r="T418" s="140"/>
      <c r="AT418" s="136" t="s">
        <v>159</v>
      </c>
      <c r="AU418" s="136" t="s">
        <v>77</v>
      </c>
      <c r="AV418" s="11" t="s">
        <v>77</v>
      </c>
      <c r="AW418" s="11" t="s">
        <v>30</v>
      </c>
      <c r="AX418" s="11" t="s">
        <v>69</v>
      </c>
      <c r="AY418" s="136" t="s">
        <v>151</v>
      </c>
    </row>
    <row r="419" spans="2:65" s="12" customFormat="1">
      <c r="B419" s="141"/>
      <c r="D419" s="135" t="s">
        <v>159</v>
      </c>
      <c r="E419" s="142" t="s">
        <v>19</v>
      </c>
      <c r="F419" s="143" t="s">
        <v>567</v>
      </c>
      <c r="H419" s="144">
        <v>4</v>
      </c>
      <c r="L419" s="141"/>
      <c r="M419" s="146"/>
      <c r="T419" s="147"/>
      <c r="AT419" s="142" t="s">
        <v>159</v>
      </c>
      <c r="AU419" s="142" t="s">
        <v>77</v>
      </c>
      <c r="AV419" s="12" t="s">
        <v>79</v>
      </c>
      <c r="AW419" s="12" t="s">
        <v>30</v>
      </c>
      <c r="AX419" s="12" t="s">
        <v>69</v>
      </c>
      <c r="AY419" s="142" t="s">
        <v>151</v>
      </c>
    </row>
    <row r="420" spans="2:65" s="11" customFormat="1">
      <c r="B420" s="134"/>
      <c r="D420" s="135" t="s">
        <v>159</v>
      </c>
      <c r="E420" s="136" t="s">
        <v>19</v>
      </c>
      <c r="F420" s="137" t="s">
        <v>2687</v>
      </c>
      <c r="H420" s="136" t="s">
        <v>19</v>
      </c>
      <c r="L420" s="134"/>
      <c r="M420" s="139"/>
      <c r="T420" s="140"/>
      <c r="AT420" s="136" t="s">
        <v>159</v>
      </c>
      <c r="AU420" s="136" t="s">
        <v>77</v>
      </c>
      <c r="AV420" s="11" t="s">
        <v>77</v>
      </c>
      <c r="AW420" s="11" t="s">
        <v>30</v>
      </c>
      <c r="AX420" s="11" t="s">
        <v>69</v>
      </c>
      <c r="AY420" s="136" t="s">
        <v>151</v>
      </c>
    </row>
    <row r="421" spans="2:65" s="12" customFormat="1">
      <c r="B421" s="141"/>
      <c r="D421" s="135" t="s">
        <v>159</v>
      </c>
      <c r="E421" s="142" t="s">
        <v>19</v>
      </c>
      <c r="F421" s="143" t="s">
        <v>79</v>
      </c>
      <c r="H421" s="144">
        <v>2</v>
      </c>
      <c r="L421" s="141"/>
      <c r="M421" s="146"/>
      <c r="T421" s="147"/>
      <c r="AT421" s="142" t="s">
        <v>159</v>
      </c>
      <c r="AU421" s="142" t="s">
        <v>77</v>
      </c>
      <c r="AV421" s="12" t="s">
        <v>79</v>
      </c>
      <c r="AW421" s="12" t="s">
        <v>30</v>
      </c>
      <c r="AX421" s="12" t="s">
        <v>69</v>
      </c>
      <c r="AY421" s="142" t="s">
        <v>151</v>
      </c>
    </row>
    <row r="422" spans="2:65" s="13" customFormat="1">
      <c r="B422" s="148"/>
      <c r="D422" s="135" t="s">
        <v>159</v>
      </c>
      <c r="E422" s="149" t="s">
        <v>19</v>
      </c>
      <c r="F422" s="150" t="s">
        <v>163</v>
      </c>
      <c r="H422" s="151">
        <v>12</v>
      </c>
      <c r="L422" s="148"/>
      <c r="M422" s="153"/>
      <c r="T422" s="154"/>
      <c r="AT422" s="149" t="s">
        <v>159</v>
      </c>
      <c r="AU422" s="149" t="s">
        <v>77</v>
      </c>
      <c r="AV422" s="13" t="s">
        <v>164</v>
      </c>
      <c r="AW422" s="13" t="s">
        <v>30</v>
      </c>
      <c r="AX422" s="13" t="s">
        <v>77</v>
      </c>
      <c r="AY422" s="149" t="s">
        <v>151</v>
      </c>
    </row>
    <row r="423" spans="2:65" s="11" customFormat="1">
      <c r="B423" s="134"/>
      <c r="D423" s="135" t="s">
        <v>159</v>
      </c>
      <c r="E423" s="136" t="s">
        <v>19</v>
      </c>
      <c r="F423" s="137" t="s">
        <v>165</v>
      </c>
      <c r="H423" s="136" t="s">
        <v>19</v>
      </c>
      <c r="L423" s="134"/>
      <c r="M423" s="139"/>
      <c r="T423" s="140"/>
      <c r="AT423" s="136" t="s">
        <v>159</v>
      </c>
      <c r="AU423" s="136" t="s">
        <v>77</v>
      </c>
      <c r="AV423" s="11" t="s">
        <v>77</v>
      </c>
      <c r="AW423" s="11" t="s">
        <v>30</v>
      </c>
      <c r="AX423" s="11" t="s">
        <v>69</v>
      </c>
      <c r="AY423" s="136" t="s">
        <v>151</v>
      </c>
    </row>
    <row r="424" spans="2:65" s="1" customFormat="1" ht="16.5" customHeight="1">
      <c r="B424" s="31"/>
      <c r="C424" s="120" t="s">
        <v>404</v>
      </c>
      <c r="D424" s="120" t="s">
        <v>152</v>
      </c>
      <c r="E424" s="121" t="s">
        <v>804</v>
      </c>
      <c r="F424" s="122" t="s">
        <v>805</v>
      </c>
      <c r="G424" s="123" t="s">
        <v>155</v>
      </c>
      <c r="H424" s="124">
        <v>12</v>
      </c>
      <c r="I424" s="260"/>
      <c r="J424" s="126">
        <f>ROUND(I424*H424,2)</f>
        <v>0</v>
      </c>
      <c r="K424" s="122" t="s">
        <v>156</v>
      </c>
      <c r="L424" s="127"/>
      <c r="M424" s="128" t="s">
        <v>19</v>
      </c>
      <c r="N424" s="129" t="s">
        <v>40</v>
      </c>
      <c r="P424" s="130">
        <f>O424*H424</f>
        <v>0</v>
      </c>
      <c r="Q424" s="130">
        <v>0.13058</v>
      </c>
      <c r="R424" s="130">
        <f>Q424*H424</f>
        <v>1.5669599999999999</v>
      </c>
      <c r="S424" s="130">
        <v>0</v>
      </c>
      <c r="T424" s="131">
        <f>S424*H424</f>
        <v>0</v>
      </c>
      <c r="AR424" s="132" t="s">
        <v>200</v>
      </c>
      <c r="AT424" s="132" t="s">
        <v>152</v>
      </c>
      <c r="AU424" s="132" t="s">
        <v>77</v>
      </c>
      <c r="AY424" s="16" t="s">
        <v>151</v>
      </c>
      <c r="BE424" s="133">
        <f>IF(N424="základní",J424,0)</f>
        <v>0</v>
      </c>
      <c r="BF424" s="133">
        <f>IF(N424="snížená",J424,0)</f>
        <v>0</v>
      </c>
      <c r="BG424" s="133">
        <f>IF(N424="zákl. přenesená",J424,0)</f>
        <v>0</v>
      </c>
      <c r="BH424" s="133">
        <f>IF(N424="sníž. přenesená",J424,0)</f>
        <v>0</v>
      </c>
      <c r="BI424" s="133">
        <f>IF(N424="nulová",J424,0)</f>
        <v>0</v>
      </c>
      <c r="BJ424" s="16" t="s">
        <v>77</v>
      </c>
      <c r="BK424" s="133">
        <f>ROUND(I424*H424,2)</f>
        <v>0</v>
      </c>
      <c r="BL424" s="16" t="s">
        <v>164</v>
      </c>
      <c r="BM424" s="132" t="s">
        <v>2702</v>
      </c>
    </row>
    <row r="425" spans="2:65" s="11" customFormat="1">
      <c r="B425" s="134"/>
      <c r="D425" s="135" t="s">
        <v>159</v>
      </c>
      <c r="E425" s="136" t="s">
        <v>19</v>
      </c>
      <c r="F425" s="137" t="s">
        <v>2703</v>
      </c>
      <c r="H425" s="136" t="s">
        <v>19</v>
      </c>
      <c r="L425" s="134"/>
      <c r="M425" s="139"/>
      <c r="T425" s="140"/>
      <c r="AT425" s="136" t="s">
        <v>159</v>
      </c>
      <c r="AU425" s="136" t="s">
        <v>77</v>
      </c>
      <c r="AV425" s="11" t="s">
        <v>77</v>
      </c>
      <c r="AW425" s="11" t="s">
        <v>30</v>
      </c>
      <c r="AX425" s="11" t="s">
        <v>69</v>
      </c>
      <c r="AY425" s="136" t="s">
        <v>151</v>
      </c>
    </row>
    <row r="426" spans="2:65" s="12" customFormat="1">
      <c r="B426" s="141"/>
      <c r="D426" s="135" t="s">
        <v>159</v>
      </c>
      <c r="E426" s="142" t="s">
        <v>19</v>
      </c>
      <c r="F426" s="143" t="s">
        <v>176</v>
      </c>
      <c r="H426" s="144">
        <v>3</v>
      </c>
      <c r="L426" s="141"/>
      <c r="M426" s="146"/>
      <c r="T426" s="147"/>
      <c r="AT426" s="142" t="s">
        <v>159</v>
      </c>
      <c r="AU426" s="142" t="s">
        <v>77</v>
      </c>
      <c r="AV426" s="12" t="s">
        <v>79</v>
      </c>
      <c r="AW426" s="12" t="s">
        <v>30</v>
      </c>
      <c r="AX426" s="12" t="s">
        <v>69</v>
      </c>
      <c r="AY426" s="142" t="s">
        <v>151</v>
      </c>
    </row>
    <row r="427" spans="2:65" s="11" customFormat="1">
      <c r="B427" s="134"/>
      <c r="D427" s="135" t="s">
        <v>159</v>
      </c>
      <c r="E427" s="136" t="s">
        <v>19</v>
      </c>
      <c r="F427" s="137" t="s">
        <v>692</v>
      </c>
      <c r="H427" s="136" t="s">
        <v>19</v>
      </c>
      <c r="L427" s="134"/>
      <c r="M427" s="139"/>
      <c r="T427" s="140"/>
      <c r="AT427" s="136" t="s">
        <v>159</v>
      </c>
      <c r="AU427" s="136" t="s">
        <v>77</v>
      </c>
      <c r="AV427" s="11" t="s">
        <v>77</v>
      </c>
      <c r="AW427" s="11" t="s">
        <v>30</v>
      </c>
      <c r="AX427" s="11" t="s">
        <v>69</v>
      </c>
      <c r="AY427" s="136" t="s">
        <v>151</v>
      </c>
    </row>
    <row r="428" spans="2:65" s="12" customFormat="1">
      <c r="B428" s="141"/>
      <c r="D428" s="135" t="s">
        <v>159</v>
      </c>
      <c r="E428" s="142" t="s">
        <v>19</v>
      </c>
      <c r="F428" s="143" t="s">
        <v>176</v>
      </c>
      <c r="H428" s="144">
        <v>3</v>
      </c>
      <c r="L428" s="141"/>
      <c r="M428" s="146"/>
      <c r="T428" s="147"/>
      <c r="AT428" s="142" t="s">
        <v>159</v>
      </c>
      <c r="AU428" s="142" t="s">
        <v>77</v>
      </c>
      <c r="AV428" s="12" t="s">
        <v>79</v>
      </c>
      <c r="AW428" s="12" t="s">
        <v>30</v>
      </c>
      <c r="AX428" s="12" t="s">
        <v>69</v>
      </c>
      <c r="AY428" s="142" t="s">
        <v>151</v>
      </c>
    </row>
    <row r="429" spans="2:65" s="11" customFormat="1">
      <c r="B429" s="134"/>
      <c r="D429" s="135" t="s">
        <v>159</v>
      </c>
      <c r="E429" s="136" t="s">
        <v>19</v>
      </c>
      <c r="F429" s="137" t="s">
        <v>2690</v>
      </c>
      <c r="H429" s="136" t="s">
        <v>19</v>
      </c>
      <c r="L429" s="134"/>
      <c r="M429" s="139"/>
      <c r="T429" s="140"/>
      <c r="AT429" s="136" t="s">
        <v>159</v>
      </c>
      <c r="AU429" s="136" t="s">
        <v>77</v>
      </c>
      <c r="AV429" s="11" t="s">
        <v>77</v>
      </c>
      <c r="AW429" s="11" t="s">
        <v>30</v>
      </c>
      <c r="AX429" s="11" t="s">
        <v>69</v>
      </c>
      <c r="AY429" s="136" t="s">
        <v>151</v>
      </c>
    </row>
    <row r="430" spans="2:65" s="12" customFormat="1">
      <c r="B430" s="141"/>
      <c r="D430" s="135" t="s">
        <v>159</v>
      </c>
      <c r="E430" s="142" t="s">
        <v>19</v>
      </c>
      <c r="F430" s="143" t="s">
        <v>567</v>
      </c>
      <c r="H430" s="144">
        <v>4</v>
      </c>
      <c r="L430" s="141"/>
      <c r="M430" s="146"/>
      <c r="T430" s="147"/>
      <c r="AT430" s="142" t="s">
        <v>159</v>
      </c>
      <c r="AU430" s="142" t="s">
        <v>77</v>
      </c>
      <c r="AV430" s="12" t="s">
        <v>79</v>
      </c>
      <c r="AW430" s="12" t="s">
        <v>30</v>
      </c>
      <c r="AX430" s="12" t="s">
        <v>69</v>
      </c>
      <c r="AY430" s="142" t="s">
        <v>151</v>
      </c>
    </row>
    <row r="431" spans="2:65" s="11" customFormat="1">
      <c r="B431" s="134"/>
      <c r="D431" s="135" t="s">
        <v>159</v>
      </c>
      <c r="E431" s="136" t="s">
        <v>19</v>
      </c>
      <c r="F431" s="137" t="s">
        <v>2687</v>
      </c>
      <c r="H431" s="136" t="s">
        <v>19</v>
      </c>
      <c r="L431" s="134"/>
      <c r="M431" s="139"/>
      <c r="T431" s="140"/>
      <c r="AT431" s="136" t="s">
        <v>159</v>
      </c>
      <c r="AU431" s="136" t="s">
        <v>77</v>
      </c>
      <c r="AV431" s="11" t="s">
        <v>77</v>
      </c>
      <c r="AW431" s="11" t="s">
        <v>30</v>
      </c>
      <c r="AX431" s="11" t="s">
        <v>69</v>
      </c>
      <c r="AY431" s="136" t="s">
        <v>151</v>
      </c>
    </row>
    <row r="432" spans="2:65" s="12" customFormat="1">
      <c r="B432" s="141"/>
      <c r="D432" s="135" t="s">
        <v>159</v>
      </c>
      <c r="E432" s="142" t="s">
        <v>19</v>
      </c>
      <c r="F432" s="143" t="s">
        <v>79</v>
      </c>
      <c r="H432" s="144">
        <v>2</v>
      </c>
      <c r="L432" s="141"/>
      <c r="M432" s="146"/>
      <c r="T432" s="147"/>
      <c r="AT432" s="142" t="s">
        <v>159</v>
      </c>
      <c r="AU432" s="142" t="s">
        <v>77</v>
      </c>
      <c r="AV432" s="12" t="s">
        <v>79</v>
      </c>
      <c r="AW432" s="12" t="s">
        <v>30</v>
      </c>
      <c r="AX432" s="12" t="s">
        <v>69</v>
      </c>
      <c r="AY432" s="142" t="s">
        <v>151</v>
      </c>
    </row>
    <row r="433" spans="2:65" s="13" customFormat="1">
      <c r="B433" s="148"/>
      <c r="D433" s="135" t="s">
        <v>159</v>
      </c>
      <c r="E433" s="149" t="s">
        <v>19</v>
      </c>
      <c r="F433" s="150" t="s">
        <v>163</v>
      </c>
      <c r="H433" s="151">
        <v>12</v>
      </c>
      <c r="L433" s="148"/>
      <c r="M433" s="153"/>
      <c r="T433" s="154"/>
      <c r="AT433" s="149" t="s">
        <v>159</v>
      </c>
      <c r="AU433" s="149" t="s">
        <v>77</v>
      </c>
      <c r="AV433" s="13" t="s">
        <v>164</v>
      </c>
      <c r="AW433" s="13" t="s">
        <v>30</v>
      </c>
      <c r="AX433" s="13" t="s">
        <v>77</v>
      </c>
      <c r="AY433" s="149" t="s">
        <v>151</v>
      </c>
    </row>
    <row r="434" spans="2:65" s="11" customFormat="1">
      <c r="B434" s="134"/>
      <c r="D434" s="135" t="s">
        <v>159</v>
      </c>
      <c r="E434" s="136" t="s">
        <v>19</v>
      </c>
      <c r="F434" s="137" t="s">
        <v>165</v>
      </c>
      <c r="H434" s="136" t="s">
        <v>19</v>
      </c>
      <c r="L434" s="134"/>
      <c r="M434" s="139"/>
      <c r="T434" s="140"/>
      <c r="AT434" s="136" t="s">
        <v>159</v>
      </c>
      <c r="AU434" s="136" t="s">
        <v>77</v>
      </c>
      <c r="AV434" s="11" t="s">
        <v>77</v>
      </c>
      <c r="AW434" s="11" t="s">
        <v>30</v>
      </c>
      <c r="AX434" s="11" t="s">
        <v>69</v>
      </c>
      <c r="AY434" s="136" t="s">
        <v>151</v>
      </c>
    </row>
    <row r="435" spans="2:65" s="1" customFormat="1" ht="16.5" customHeight="1">
      <c r="B435" s="31"/>
      <c r="C435" s="120" t="s">
        <v>409</v>
      </c>
      <c r="D435" s="120" t="s">
        <v>152</v>
      </c>
      <c r="E435" s="121" t="s">
        <v>807</v>
      </c>
      <c r="F435" s="122" t="s">
        <v>808</v>
      </c>
      <c r="G435" s="123" t="s">
        <v>155</v>
      </c>
      <c r="H435" s="124">
        <v>8</v>
      </c>
      <c r="I435" s="260"/>
      <c r="J435" s="126">
        <f>ROUND(I435*H435,2)</f>
        <v>0</v>
      </c>
      <c r="K435" s="122" t="s">
        <v>156</v>
      </c>
      <c r="L435" s="127"/>
      <c r="M435" s="128" t="s">
        <v>19</v>
      </c>
      <c r="N435" s="129" t="s">
        <v>40</v>
      </c>
      <c r="P435" s="130">
        <f>O435*H435</f>
        <v>0</v>
      </c>
      <c r="Q435" s="130">
        <v>0.13431000000000001</v>
      </c>
      <c r="R435" s="130">
        <f>Q435*H435</f>
        <v>1.0744800000000001</v>
      </c>
      <c r="S435" s="130">
        <v>0</v>
      </c>
      <c r="T435" s="131">
        <f>S435*H435</f>
        <v>0</v>
      </c>
      <c r="AR435" s="132" t="s">
        <v>200</v>
      </c>
      <c r="AT435" s="132" t="s">
        <v>152</v>
      </c>
      <c r="AU435" s="132" t="s">
        <v>77</v>
      </c>
      <c r="AY435" s="16" t="s">
        <v>151</v>
      </c>
      <c r="BE435" s="133">
        <f>IF(N435="základní",J435,0)</f>
        <v>0</v>
      </c>
      <c r="BF435" s="133">
        <f>IF(N435="snížená",J435,0)</f>
        <v>0</v>
      </c>
      <c r="BG435" s="133">
        <f>IF(N435="zákl. přenesená",J435,0)</f>
        <v>0</v>
      </c>
      <c r="BH435" s="133">
        <f>IF(N435="sníž. přenesená",J435,0)</f>
        <v>0</v>
      </c>
      <c r="BI435" s="133">
        <f>IF(N435="nulová",J435,0)</f>
        <v>0</v>
      </c>
      <c r="BJ435" s="16" t="s">
        <v>77</v>
      </c>
      <c r="BK435" s="133">
        <f>ROUND(I435*H435,2)</f>
        <v>0</v>
      </c>
      <c r="BL435" s="16" t="s">
        <v>164</v>
      </c>
      <c r="BM435" s="132" t="s">
        <v>2704</v>
      </c>
    </row>
    <row r="436" spans="2:65" s="11" customFormat="1">
      <c r="B436" s="134"/>
      <c r="D436" s="135" t="s">
        <v>159</v>
      </c>
      <c r="E436" s="136" t="s">
        <v>19</v>
      </c>
      <c r="F436" s="137" t="s">
        <v>692</v>
      </c>
      <c r="H436" s="136" t="s">
        <v>19</v>
      </c>
      <c r="L436" s="134"/>
      <c r="M436" s="139"/>
      <c r="T436" s="140"/>
      <c r="AT436" s="136" t="s">
        <v>159</v>
      </c>
      <c r="AU436" s="136" t="s">
        <v>77</v>
      </c>
      <c r="AV436" s="11" t="s">
        <v>77</v>
      </c>
      <c r="AW436" s="11" t="s">
        <v>30</v>
      </c>
      <c r="AX436" s="11" t="s">
        <v>69</v>
      </c>
      <c r="AY436" s="136" t="s">
        <v>151</v>
      </c>
    </row>
    <row r="437" spans="2:65" s="12" customFormat="1">
      <c r="B437" s="141"/>
      <c r="D437" s="135" t="s">
        <v>159</v>
      </c>
      <c r="E437" s="142" t="s">
        <v>19</v>
      </c>
      <c r="F437" s="143" t="s">
        <v>176</v>
      </c>
      <c r="H437" s="144">
        <v>3</v>
      </c>
      <c r="L437" s="141"/>
      <c r="M437" s="146"/>
      <c r="T437" s="147"/>
      <c r="AT437" s="142" t="s">
        <v>159</v>
      </c>
      <c r="AU437" s="142" t="s">
        <v>77</v>
      </c>
      <c r="AV437" s="12" t="s">
        <v>79</v>
      </c>
      <c r="AW437" s="12" t="s">
        <v>30</v>
      </c>
      <c r="AX437" s="12" t="s">
        <v>69</v>
      </c>
      <c r="AY437" s="142" t="s">
        <v>151</v>
      </c>
    </row>
    <row r="438" spans="2:65" s="11" customFormat="1">
      <c r="B438" s="134"/>
      <c r="D438" s="135" t="s">
        <v>159</v>
      </c>
      <c r="E438" s="136" t="s">
        <v>19</v>
      </c>
      <c r="F438" s="137" t="s">
        <v>2690</v>
      </c>
      <c r="H438" s="136" t="s">
        <v>19</v>
      </c>
      <c r="L438" s="134"/>
      <c r="M438" s="139"/>
      <c r="T438" s="140"/>
      <c r="AT438" s="136" t="s">
        <v>159</v>
      </c>
      <c r="AU438" s="136" t="s">
        <v>77</v>
      </c>
      <c r="AV438" s="11" t="s">
        <v>77</v>
      </c>
      <c r="AW438" s="11" t="s">
        <v>30</v>
      </c>
      <c r="AX438" s="11" t="s">
        <v>69</v>
      </c>
      <c r="AY438" s="136" t="s">
        <v>151</v>
      </c>
    </row>
    <row r="439" spans="2:65" s="12" customFormat="1">
      <c r="B439" s="141"/>
      <c r="D439" s="135" t="s">
        <v>159</v>
      </c>
      <c r="E439" s="142" t="s">
        <v>19</v>
      </c>
      <c r="F439" s="143" t="s">
        <v>567</v>
      </c>
      <c r="H439" s="144">
        <v>4</v>
      </c>
      <c r="L439" s="141"/>
      <c r="M439" s="146"/>
      <c r="T439" s="147"/>
      <c r="AT439" s="142" t="s">
        <v>159</v>
      </c>
      <c r="AU439" s="142" t="s">
        <v>77</v>
      </c>
      <c r="AV439" s="12" t="s">
        <v>79</v>
      </c>
      <c r="AW439" s="12" t="s">
        <v>30</v>
      </c>
      <c r="AX439" s="12" t="s">
        <v>69</v>
      </c>
      <c r="AY439" s="142" t="s">
        <v>151</v>
      </c>
    </row>
    <row r="440" spans="2:65" s="11" customFormat="1">
      <c r="B440" s="134"/>
      <c r="D440" s="135" t="s">
        <v>159</v>
      </c>
      <c r="E440" s="136" t="s">
        <v>19</v>
      </c>
      <c r="F440" s="137" t="s">
        <v>2687</v>
      </c>
      <c r="H440" s="136" t="s">
        <v>19</v>
      </c>
      <c r="L440" s="134"/>
      <c r="M440" s="139"/>
      <c r="T440" s="140"/>
      <c r="AT440" s="136" t="s">
        <v>159</v>
      </c>
      <c r="AU440" s="136" t="s">
        <v>77</v>
      </c>
      <c r="AV440" s="11" t="s">
        <v>77</v>
      </c>
      <c r="AW440" s="11" t="s">
        <v>30</v>
      </c>
      <c r="AX440" s="11" t="s">
        <v>69</v>
      </c>
      <c r="AY440" s="136" t="s">
        <v>151</v>
      </c>
    </row>
    <row r="441" spans="2:65" s="12" customFormat="1">
      <c r="B441" s="141"/>
      <c r="D441" s="135" t="s">
        <v>159</v>
      </c>
      <c r="E441" s="142" t="s">
        <v>19</v>
      </c>
      <c r="F441" s="143" t="s">
        <v>77</v>
      </c>
      <c r="H441" s="144">
        <v>1</v>
      </c>
      <c r="L441" s="141"/>
      <c r="M441" s="146"/>
      <c r="T441" s="147"/>
      <c r="AT441" s="142" t="s">
        <v>159</v>
      </c>
      <c r="AU441" s="142" t="s">
        <v>77</v>
      </c>
      <c r="AV441" s="12" t="s">
        <v>79</v>
      </c>
      <c r="AW441" s="12" t="s">
        <v>30</v>
      </c>
      <c r="AX441" s="12" t="s">
        <v>69</v>
      </c>
      <c r="AY441" s="142" t="s">
        <v>151</v>
      </c>
    </row>
    <row r="442" spans="2:65" s="13" customFormat="1">
      <c r="B442" s="148"/>
      <c r="D442" s="135" t="s">
        <v>159</v>
      </c>
      <c r="E442" s="149" t="s">
        <v>19</v>
      </c>
      <c r="F442" s="150" t="s">
        <v>163</v>
      </c>
      <c r="H442" s="151">
        <v>8</v>
      </c>
      <c r="L442" s="148"/>
      <c r="M442" s="153"/>
      <c r="T442" s="154"/>
      <c r="AT442" s="149" t="s">
        <v>159</v>
      </c>
      <c r="AU442" s="149" t="s">
        <v>77</v>
      </c>
      <c r="AV442" s="13" t="s">
        <v>164</v>
      </c>
      <c r="AW442" s="13" t="s">
        <v>30</v>
      </c>
      <c r="AX442" s="13" t="s">
        <v>77</v>
      </c>
      <c r="AY442" s="149" t="s">
        <v>151</v>
      </c>
    </row>
    <row r="443" spans="2:65" s="11" customFormat="1">
      <c r="B443" s="134"/>
      <c r="D443" s="135" t="s">
        <v>159</v>
      </c>
      <c r="E443" s="136" t="s">
        <v>19</v>
      </c>
      <c r="F443" s="137" t="s">
        <v>165</v>
      </c>
      <c r="H443" s="136" t="s">
        <v>19</v>
      </c>
      <c r="L443" s="134"/>
      <c r="M443" s="139"/>
      <c r="T443" s="140"/>
      <c r="AT443" s="136" t="s">
        <v>159</v>
      </c>
      <c r="AU443" s="136" t="s">
        <v>77</v>
      </c>
      <c r="AV443" s="11" t="s">
        <v>77</v>
      </c>
      <c r="AW443" s="11" t="s">
        <v>30</v>
      </c>
      <c r="AX443" s="11" t="s">
        <v>69</v>
      </c>
      <c r="AY443" s="136" t="s">
        <v>151</v>
      </c>
    </row>
    <row r="444" spans="2:65" s="1" customFormat="1" ht="16.5" customHeight="1">
      <c r="B444" s="31"/>
      <c r="C444" s="120" t="s">
        <v>417</v>
      </c>
      <c r="D444" s="120" t="s">
        <v>152</v>
      </c>
      <c r="E444" s="121" t="s">
        <v>810</v>
      </c>
      <c r="F444" s="122" t="s">
        <v>811</v>
      </c>
      <c r="G444" s="123" t="s">
        <v>155</v>
      </c>
      <c r="H444" s="124">
        <v>8</v>
      </c>
      <c r="I444" s="260"/>
      <c r="J444" s="126">
        <f>ROUND(I444*H444,2)</f>
        <v>0</v>
      </c>
      <c r="K444" s="122" t="s">
        <v>156</v>
      </c>
      <c r="L444" s="127"/>
      <c r="M444" s="128" t="s">
        <v>19</v>
      </c>
      <c r="N444" s="129" t="s">
        <v>40</v>
      </c>
      <c r="P444" s="130">
        <f>O444*H444</f>
        <v>0</v>
      </c>
      <c r="Q444" s="130">
        <v>0.13804</v>
      </c>
      <c r="R444" s="130">
        <f>Q444*H444</f>
        <v>1.10432</v>
      </c>
      <c r="S444" s="130">
        <v>0</v>
      </c>
      <c r="T444" s="131">
        <f>S444*H444</f>
        <v>0</v>
      </c>
      <c r="AR444" s="132" t="s">
        <v>200</v>
      </c>
      <c r="AT444" s="132" t="s">
        <v>152</v>
      </c>
      <c r="AU444" s="132" t="s">
        <v>77</v>
      </c>
      <c r="AY444" s="16" t="s">
        <v>151</v>
      </c>
      <c r="BE444" s="133">
        <f>IF(N444="základní",J444,0)</f>
        <v>0</v>
      </c>
      <c r="BF444" s="133">
        <f>IF(N444="snížená",J444,0)</f>
        <v>0</v>
      </c>
      <c r="BG444" s="133">
        <f>IF(N444="zákl. přenesená",J444,0)</f>
        <v>0</v>
      </c>
      <c r="BH444" s="133">
        <f>IF(N444="sníž. přenesená",J444,0)</f>
        <v>0</v>
      </c>
      <c r="BI444" s="133">
        <f>IF(N444="nulová",J444,0)</f>
        <v>0</v>
      </c>
      <c r="BJ444" s="16" t="s">
        <v>77</v>
      </c>
      <c r="BK444" s="133">
        <f>ROUND(I444*H444,2)</f>
        <v>0</v>
      </c>
      <c r="BL444" s="16" t="s">
        <v>164</v>
      </c>
      <c r="BM444" s="132" t="s">
        <v>2705</v>
      </c>
    </row>
    <row r="445" spans="2:65" s="11" customFormat="1">
      <c r="B445" s="134"/>
      <c r="D445" s="135" t="s">
        <v>159</v>
      </c>
      <c r="E445" s="136" t="s">
        <v>19</v>
      </c>
      <c r="F445" s="137" t="s">
        <v>692</v>
      </c>
      <c r="H445" s="136" t="s">
        <v>19</v>
      </c>
      <c r="L445" s="134"/>
      <c r="M445" s="139"/>
      <c r="T445" s="140"/>
      <c r="AT445" s="136" t="s">
        <v>159</v>
      </c>
      <c r="AU445" s="136" t="s">
        <v>77</v>
      </c>
      <c r="AV445" s="11" t="s">
        <v>77</v>
      </c>
      <c r="AW445" s="11" t="s">
        <v>30</v>
      </c>
      <c r="AX445" s="11" t="s">
        <v>69</v>
      </c>
      <c r="AY445" s="136" t="s">
        <v>151</v>
      </c>
    </row>
    <row r="446" spans="2:65" s="12" customFormat="1">
      <c r="B446" s="141"/>
      <c r="D446" s="135" t="s">
        <v>159</v>
      </c>
      <c r="E446" s="142" t="s">
        <v>19</v>
      </c>
      <c r="F446" s="143" t="s">
        <v>79</v>
      </c>
      <c r="H446" s="144">
        <v>2</v>
      </c>
      <c r="L446" s="141"/>
      <c r="M446" s="146"/>
      <c r="T446" s="147"/>
      <c r="AT446" s="142" t="s">
        <v>159</v>
      </c>
      <c r="AU446" s="142" t="s">
        <v>77</v>
      </c>
      <c r="AV446" s="12" t="s">
        <v>79</v>
      </c>
      <c r="AW446" s="12" t="s">
        <v>30</v>
      </c>
      <c r="AX446" s="12" t="s">
        <v>69</v>
      </c>
      <c r="AY446" s="142" t="s">
        <v>151</v>
      </c>
    </row>
    <row r="447" spans="2:65" s="11" customFormat="1">
      <c r="B447" s="134"/>
      <c r="D447" s="135" t="s">
        <v>159</v>
      </c>
      <c r="E447" s="136" t="s">
        <v>19</v>
      </c>
      <c r="F447" s="137" t="s">
        <v>2690</v>
      </c>
      <c r="H447" s="136" t="s">
        <v>19</v>
      </c>
      <c r="L447" s="134"/>
      <c r="M447" s="139"/>
      <c r="T447" s="140"/>
      <c r="AT447" s="136" t="s">
        <v>159</v>
      </c>
      <c r="AU447" s="136" t="s">
        <v>77</v>
      </c>
      <c r="AV447" s="11" t="s">
        <v>77</v>
      </c>
      <c r="AW447" s="11" t="s">
        <v>30</v>
      </c>
      <c r="AX447" s="11" t="s">
        <v>69</v>
      </c>
      <c r="AY447" s="136" t="s">
        <v>151</v>
      </c>
    </row>
    <row r="448" spans="2:65" s="12" customFormat="1">
      <c r="B448" s="141"/>
      <c r="D448" s="135" t="s">
        <v>159</v>
      </c>
      <c r="E448" s="142" t="s">
        <v>19</v>
      </c>
      <c r="F448" s="143" t="s">
        <v>567</v>
      </c>
      <c r="H448" s="144">
        <v>4</v>
      </c>
      <c r="L448" s="141"/>
      <c r="M448" s="146"/>
      <c r="T448" s="147"/>
      <c r="AT448" s="142" t="s">
        <v>159</v>
      </c>
      <c r="AU448" s="142" t="s">
        <v>77</v>
      </c>
      <c r="AV448" s="12" t="s">
        <v>79</v>
      </c>
      <c r="AW448" s="12" t="s">
        <v>30</v>
      </c>
      <c r="AX448" s="12" t="s">
        <v>69</v>
      </c>
      <c r="AY448" s="142" t="s">
        <v>151</v>
      </c>
    </row>
    <row r="449" spans="2:65" s="11" customFormat="1">
      <c r="B449" s="134"/>
      <c r="D449" s="135" t="s">
        <v>159</v>
      </c>
      <c r="E449" s="136" t="s">
        <v>19</v>
      </c>
      <c r="F449" s="137" t="s">
        <v>2687</v>
      </c>
      <c r="H449" s="136" t="s">
        <v>19</v>
      </c>
      <c r="L449" s="134"/>
      <c r="M449" s="139"/>
      <c r="T449" s="140"/>
      <c r="AT449" s="136" t="s">
        <v>159</v>
      </c>
      <c r="AU449" s="136" t="s">
        <v>77</v>
      </c>
      <c r="AV449" s="11" t="s">
        <v>77</v>
      </c>
      <c r="AW449" s="11" t="s">
        <v>30</v>
      </c>
      <c r="AX449" s="11" t="s">
        <v>69</v>
      </c>
      <c r="AY449" s="136" t="s">
        <v>151</v>
      </c>
    </row>
    <row r="450" spans="2:65" s="12" customFormat="1">
      <c r="B450" s="141"/>
      <c r="D450" s="135" t="s">
        <v>159</v>
      </c>
      <c r="E450" s="142" t="s">
        <v>19</v>
      </c>
      <c r="F450" s="143" t="s">
        <v>79</v>
      </c>
      <c r="H450" s="144">
        <v>2</v>
      </c>
      <c r="L450" s="141"/>
      <c r="M450" s="146"/>
      <c r="T450" s="147"/>
      <c r="AT450" s="142" t="s">
        <v>159</v>
      </c>
      <c r="AU450" s="142" t="s">
        <v>77</v>
      </c>
      <c r="AV450" s="12" t="s">
        <v>79</v>
      </c>
      <c r="AW450" s="12" t="s">
        <v>30</v>
      </c>
      <c r="AX450" s="12" t="s">
        <v>69</v>
      </c>
      <c r="AY450" s="142" t="s">
        <v>151</v>
      </c>
    </row>
    <row r="451" spans="2:65" s="13" customFormat="1">
      <c r="B451" s="148"/>
      <c r="D451" s="135" t="s">
        <v>159</v>
      </c>
      <c r="E451" s="149" t="s">
        <v>19</v>
      </c>
      <c r="F451" s="150" t="s">
        <v>163</v>
      </c>
      <c r="H451" s="151">
        <v>8</v>
      </c>
      <c r="L451" s="148"/>
      <c r="M451" s="153"/>
      <c r="T451" s="154"/>
      <c r="AT451" s="149" t="s">
        <v>159</v>
      </c>
      <c r="AU451" s="149" t="s">
        <v>77</v>
      </c>
      <c r="AV451" s="13" t="s">
        <v>164</v>
      </c>
      <c r="AW451" s="13" t="s">
        <v>30</v>
      </c>
      <c r="AX451" s="13" t="s">
        <v>77</v>
      </c>
      <c r="AY451" s="149" t="s">
        <v>151</v>
      </c>
    </row>
    <row r="452" spans="2:65" s="11" customFormat="1">
      <c r="B452" s="134"/>
      <c r="D452" s="135" t="s">
        <v>159</v>
      </c>
      <c r="E452" s="136" t="s">
        <v>19</v>
      </c>
      <c r="F452" s="137" t="s">
        <v>165</v>
      </c>
      <c r="H452" s="136" t="s">
        <v>19</v>
      </c>
      <c r="L452" s="134"/>
      <c r="M452" s="139"/>
      <c r="T452" s="140"/>
      <c r="AT452" s="136" t="s">
        <v>159</v>
      </c>
      <c r="AU452" s="136" t="s">
        <v>77</v>
      </c>
      <c r="AV452" s="11" t="s">
        <v>77</v>
      </c>
      <c r="AW452" s="11" t="s">
        <v>30</v>
      </c>
      <c r="AX452" s="11" t="s">
        <v>69</v>
      </c>
      <c r="AY452" s="136" t="s">
        <v>151</v>
      </c>
    </row>
    <row r="453" spans="2:65" s="1" customFormat="1" ht="16.5" customHeight="1">
      <c r="B453" s="31"/>
      <c r="C453" s="120" t="s">
        <v>422</v>
      </c>
      <c r="D453" s="120" t="s">
        <v>152</v>
      </c>
      <c r="E453" s="121" t="s">
        <v>813</v>
      </c>
      <c r="F453" s="122" t="s">
        <v>814</v>
      </c>
      <c r="G453" s="123" t="s">
        <v>155</v>
      </c>
      <c r="H453" s="124">
        <v>9</v>
      </c>
      <c r="I453" s="260"/>
      <c r="J453" s="126">
        <f>ROUND(I453*H453,2)</f>
        <v>0</v>
      </c>
      <c r="K453" s="122" t="s">
        <v>156</v>
      </c>
      <c r="L453" s="127"/>
      <c r="M453" s="128" t="s">
        <v>19</v>
      </c>
      <c r="N453" s="129" t="s">
        <v>40</v>
      </c>
      <c r="P453" s="130">
        <f>O453*H453</f>
        <v>0</v>
      </c>
      <c r="Q453" s="130">
        <v>0.14177000000000001</v>
      </c>
      <c r="R453" s="130">
        <f>Q453*H453</f>
        <v>1.27593</v>
      </c>
      <c r="S453" s="130">
        <v>0</v>
      </c>
      <c r="T453" s="131">
        <f>S453*H453</f>
        <v>0</v>
      </c>
      <c r="AR453" s="132" t="s">
        <v>200</v>
      </c>
      <c r="AT453" s="132" t="s">
        <v>152</v>
      </c>
      <c r="AU453" s="132" t="s">
        <v>77</v>
      </c>
      <c r="AY453" s="16" t="s">
        <v>151</v>
      </c>
      <c r="BE453" s="133">
        <f>IF(N453="základní",J453,0)</f>
        <v>0</v>
      </c>
      <c r="BF453" s="133">
        <f>IF(N453="snížená",J453,0)</f>
        <v>0</v>
      </c>
      <c r="BG453" s="133">
        <f>IF(N453="zákl. přenesená",J453,0)</f>
        <v>0</v>
      </c>
      <c r="BH453" s="133">
        <f>IF(N453="sníž. přenesená",J453,0)</f>
        <v>0</v>
      </c>
      <c r="BI453" s="133">
        <f>IF(N453="nulová",J453,0)</f>
        <v>0</v>
      </c>
      <c r="BJ453" s="16" t="s">
        <v>77</v>
      </c>
      <c r="BK453" s="133">
        <f>ROUND(I453*H453,2)</f>
        <v>0</v>
      </c>
      <c r="BL453" s="16" t="s">
        <v>164</v>
      </c>
      <c r="BM453" s="132" t="s">
        <v>2706</v>
      </c>
    </row>
    <row r="454" spans="2:65" s="11" customFormat="1">
      <c r="B454" s="134"/>
      <c r="D454" s="135" t="s">
        <v>159</v>
      </c>
      <c r="E454" s="136" t="s">
        <v>19</v>
      </c>
      <c r="F454" s="137" t="s">
        <v>692</v>
      </c>
      <c r="H454" s="136" t="s">
        <v>19</v>
      </c>
      <c r="L454" s="134"/>
      <c r="M454" s="139"/>
      <c r="T454" s="140"/>
      <c r="AT454" s="136" t="s">
        <v>159</v>
      </c>
      <c r="AU454" s="136" t="s">
        <v>77</v>
      </c>
      <c r="AV454" s="11" t="s">
        <v>77</v>
      </c>
      <c r="AW454" s="11" t="s">
        <v>30</v>
      </c>
      <c r="AX454" s="11" t="s">
        <v>69</v>
      </c>
      <c r="AY454" s="136" t="s">
        <v>151</v>
      </c>
    </row>
    <row r="455" spans="2:65" s="12" customFormat="1">
      <c r="B455" s="141"/>
      <c r="D455" s="135" t="s">
        <v>159</v>
      </c>
      <c r="E455" s="142" t="s">
        <v>19</v>
      </c>
      <c r="F455" s="143" t="s">
        <v>176</v>
      </c>
      <c r="H455" s="144">
        <v>3</v>
      </c>
      <c r="L455" s="141"/>
      <c r="M455" s="146"/>
      <c r="T455" s="147"/>
      <c r="AT455" s="142" t="s">
        <v>159</v>
      </c>
      <c r="AU455" s="142" t="s">
        <v>77</v>
      </c>
      <c r="AV455" s="12" t="s">
        <v>79</v>
      </c>
      <c r="AW455" s="12" t="s">
        <v>30</v>
      </c>
      <c r="AX455" s="12" t="s">
        <v>69</v>
      </c>
      <c r="AY455" s="142" t="s">
        <v>151</v>
      </c>
    </row>
    <row r="456" spans="2:65" s="11" customFormat="1">
      <c r="B456" s="134"/>
      <c r="D456" s="135" t="s">
        <v>159</v>
      </c>
      <c r="E456" s="136" t="s">
        <v>19</v>
      </c>
      <c r="F456" s="137" t="s">
        <v>2690</v>
      </c>
      <c r="H456" s="136" t="s">
        <v>19</v>
      </c>
      <c r="L456" s="134"/>
      <c r="M456" s="139"/>
      <c r="T456" s="140"/>
      <c r="AT456" s="136" t="s">
        <v>159</v>
      </c>
      <c r="AU456" s="136" t="s">
        <v>77</v>
      </c>
      <c r="AV456" s="11" t="s">
        <v>77</v>
      </c>
      <c r="AW456" s="11" t="s">
        <v>30</v>
      </c>
      <c r="AX456" s="11" t="s">
        <v>69</v>
      </c>
      <c r="AY456" s="136" t="s">
        <v>151</v>
      </c>
    </row>
    <row r="457" spans="2:65" s="12" customFormat="1">
      <c r="B457" s="141"/>
      <c r="D457" s="135" t="s">
        <v>159</v>
      </c>
      <c r="E457" s="142" t="s">
        <v>19</v>
      </c>
      <c r="F457" s="143" t="s">
        <v>567</v>
      </c>
      <c r="H457" s="144">
        <v>4</v>
      </c>
      <c r="L457" s="141"/>
      <c r="M457" s="146"/>
      <c r="T457" s="147"/>
      <c r="AT457" s="142" t="s">
        <v>159</v>
      </c>
      <c r="AU457" s="142" t="s">
        <v>77</v>
      </c>
      <c r="AV457" s="12" t="s">
        <v>79</v>
      </c>
      <c r="AW457" s="12" t="s">
        <v>30</v>
      </c>
      <c r="AX457" s="12" t="s">
        <v>69</v>
      </c>
      <c r="AY457" s="142" t="s">
        <v>151</v>
      </c>
    </row>
    <row r="458" spans="2:65" s="11" customFormat="1">
      <c r="B458" s="134"/>
      <c r="D458" s="135" t="s">
        <v>159</v>
      </c>
      <c r="E458" s="136" t="s">
        <v>19</v>
      </c>
      <c r="F458" s="137" t="s">
        <v>2687</v>
      </c>
      <c r="H458" s="136" t="s">
        <v>19</v>
      </c>
      <c r="L458" s="134"/>
      <c r="M458" s="139"/>
      <c r="T458" s="140"/>
      <c r="AT458" s="136" t="s">
        <v>159</v>
      </c>
      <c r="AU458" s="136" t="s">
        <v>77</v>
      </c>
      <c r="AV458" s="11" t="s">
        <v>77</v>
      </c>
      <c r="AW458" s="11" t="s">
        <v>30</v>
      </c>
      <c r="AX458" s="11" t="s">
        <v>69</v>
      </c>
      <c r="AY458" s="136" t="s">
        <v>151</v>
      </c>
    </row>
    <row r="459" spans="2:65" s="12" customFormat="1">
      <c r="B459" s="141"/>
      <c r="D459" s="135" t="s">
        <v>159</v>
      </c>
      <c r="E459" s="142" t="s">
        <v>19</v>
      </c>
      <c r="F459" s="143" t="s">
        <v>79</v>
      </c>
      <c r="H459" s="144">
        <v>2</v>
      </c>
      <c r="L459" s="141"/>
      <c r="M459" s="146"/>
      <c r="T459" s="147"/>
      <c r="AT459" s="142" t="s">
        <v>159</v>
      </c>
      <c r="AU459" s="142" t="s">
        <v>77</v>
      </c>
      <c r="AV459" s="12" t="s">
        <v>79</v>
      </c>
      <c r="AW459" s="12" t="s">
        <v>30</v>
      </c>
      <c r="AX459" s="12" t="s">
        <v>69</v>
      </c>
      <c r="AY459" s="142" t="s">
        <v>151</v>
      </c>
    </row>
    <row r="460" spans="2:65" s="13" customFormat="1">
      <c r="B460" s="148"/>
      <c r="D460" s="135" t="s">
        <v>159</v>
      </c>
      <c r="E460" s="149" t="s">
        <v>19</v>
      </c>
      <c r="F460" s="150" t="s">
        <v>163</v>
      </c>
      <c r="H460" s="151">
        <v>9</v>
      </c>
      <c r="L460" s="148"/>
      <c r="M460" s="153"/>
      <c r="T460" s="154"/>
      <c r="AT460" s="149" t="s">
        <v>159</v>
      </c>
      <c r="AU460" s="149" t="s">
        <v>77</v>
      </c>
      <c r="AV460" s="13" t="s">
        <v>164</v>
      </c>
      <c r="AW460" s="13" t="s">
        <v>30</v>
      </c>
      <c r="AX460" s="13" t="s">
        <v>77</v>
      </c>
      <c r="AY460" s="149" t="s">
        <v>151</v>
      </c>
    </row>
    <row r="461" spans="2:65" s="11" customFormat="1">
      <c r="B461" s="134"/>
      <c r="D461" s="135" t="s">
        <v>159</v>
      </c>
      <c r="E461" s="136" t="s">
        <v>19</v>
      </c>
      <c r="F461" s="137" t="s">
        <v>165</v>
      </c>
      <c r="H461" s="136" t="s">
        <v>19</v>
      </c>
      <c r="L461" s="134"/>
      <c r="M461" s="139"/>
      <c r="T461" s="140"/>
      <c r="AT461" s="136" t="s">
        <v>159</v>
      </c>
      <c r="AU461" s="136" t="s">
        <v>77</v>
      </c>
      <c r="AV461" s="11" t="s">
        <v>77</v>
      </c>
      <c r="AW461" s="11" t="s">
        <v>30</v>
      </c>
      <c r="AX461" s="11" t="s">
        <v>69</v>
      </c>
      <c r="AY461" s="136" t="s">
        <v>151</v>
      </c>
    </row>
    <row r="462" spans="2:65" s="1" customFormat="1" ht="16.5" customHeight="1">
      <c r="B462" s="31"/>
      <c r="C462" s="120" t="s">
        <v>430</v>
      </c>
      <c r="D462" s="120" t="s">
        <v>152</v>
      </c>
      <c r="E462" s="121" t="s">
        <v>816</v>
      </c>
      <c r="F462" s="122" t="s">
        <v>817</v>
      </c>
      <c r="G462" s="123" t="s">
        <v>155</v>
      </c>
      <c r="H462" s="124">
        <v>7</v>
      </c>
      <c r="I462" s="260"/>
      <c r="J462" s="126">
        <f>ROUND(I462*H462,2)</f>
        <v>0</v>
      </c>
      <c r="K462" s="122" t="s">
        <v>156</v>
      </c>
      <c r="L462" s="127"/>
      <c r="M462" s="128" t="s">
        <v>19</v>
      </c>
      <c r="N462" s="129" t="s">
        <v>40</v>
      </c>
      <c r="P462" s="130">
        <f>O462*H462</f>
        <v>0</v>
      </c>
      <c r="Q462" s="130">
        <v>0.14549999999999999</v>
      </c>
      <c r="R462" s="130">
        <f>Q462*H462</f>
        <v>1.0185</v>
      </c>
      <c r="S462" s="130">
        <v>0</v>
      </c>
      <c r="T462" s="131">
        <f>S462*H462</f>
        <v>0</v>
      </c>
      <c r="AR462" s="132" t="s">
        <v>200</v>
      </c>
      <c r="AT462" s="132" t="s">
        <v>152</v>
      </c>
      <c r="AU462" s="132" t="s">
        <v>77</v>
      </c>
      <c r="AY462" s="16" t="s">
        <v>151</v>
      </c>
      <c r="BE462" s="133">
        <f>IF(N462="základní",J462,0)</f>
        <v>0</v>
      </c>
      <c r="BF462" s="133">
        <f>IF(N462="snížená",J462,0)</f>
        <v>0</v>
      </c>
      <c r="BG462" s="133">
        <f>IF(N462="zákl. přenesená",J462,0)</f>
        <v>0</v>
      </c>
      <c r="BH462" s="133">
        <f>IF(N462="sníž. přenesená",J462,0)</f>
        <v>0</v>
      </c>
      <c r="BI462" s="133">
        <f>IF(N462="nulová",J462,0)</f>
        <v>0</v>
      </c>
      <c r="BJ462" s="16" t="s">
        <v>77</v>
      </c>
      <c r="BK462" s="133">
        <f>ROUND(I462*H462,2)</f>
        <v>0</v>
      </c>
      <c r="BL462" s="16" t="s">
        <v>164</v>
      </c>
      <c r="BM462" s="132" t="s">
        <v>2707</v>
      </c>
    </row>
    <row r="463" spans="2:65" s="11" customFormat="1">
      <c r="B463" s="134"/>
      <c r="D463" s="135" t="s">
        <v>159</v>
      </c>
      <c r="E463" s="136" t="s">
        <v>19</v>
      </c>
      <c r="F463" s="137" t="s">
        <v>692</v>
      </c>
      <c r="H463" s="136" t="s">
        <v>19</v>
      </c>
      <c r="L463" s="134"/>
      <c r="M463" s="139"/>
      <c r="T463" s="140"/>
      <c r="AT463" s="136" t="s">
        <v>159</v>
      </c>
      <c r="AU463" s="136" t="s">
        <v>77</v>
      </c>
      <c r="AV463" s="11" t="s">
        <v>77</v>
      </c>
      <c r="AW463" s="11" t="s">
        <v>30</v>
      </c>
      <c r="AX463" s="11" t="s">
        <v>69</v>
      </c>
      <c r="AY463" s="136" t="s">
        <v>151</v>
      </c>
    </row>
    <row r="464" spans="2:65" s="12" customFormat="1">
      <c r="B464" s="141"/>
      <c r="D464" s="135" t="s">
        <v>159</v>
      </c>
      <c r="E464" s="142" t="s">
        <v>19</v>
      </c>
      <c r="F464" s="143" t="s">
        <v>79</v>
      </c>
      <c r="H464" s="144">
        <v>2</v>
      </c>
      <c r="L464" s="141"/>
      <c r="M464" s="146"/>
      <c r="T464" s="147"/>
      <c r="AT464" s="142" t="s">
        <v>159</v>
      </c>
      <c r="AU464" s="142" t="s">
        <v>77</v>
      </c>
      <c r="AV464" s="12" t="s">
        <v>79</v>
      </c>
      <c r="AW464" s="12" t="s">
        <v>30</v>
      </c>
      <c r="AX464" s="12" t="s">
        <v>69</v>
      </c>
      <c r="AY464" s="142" t="s">
        <v>151</v>
      </c>
    </row>
    <row r="465" spans="2:65" s="11" customFormat="1">
      <c r="B465" s="134"/>
      <c r="D465" s="135" t="s">
        <v>159</v>
      </c>
      <c r="E465" s="136" t="s">
        <v>19</v>
      </c>
      <c r="F465" s="137" t="s">
        <v>2690</v>
      </c>
      <c r="H465" s="136" t="s">
        <v>19</v>
      </c>
      <c r="L465" s="134"/>
      <c r="M465" s="139"/>
      <c r="T465" s="140"/>
      <c r="AT465" s="136" t="s">
        <v>159</v>
      </c>
      <c r="AU465" s="136" t="s">
        <v>77</v>
      </c>
      <c r="AV465" s="11" t="s">
        <v>77</v>
      </c>
      <c r="AW465" s="11" t="s">
        <v>30</v>
      </c>
      <c r="AX465" s="11" t="s">
        <v>69</v>
      </c>
      <c r="AY465" s="136" t="s">
        <v>151</v>
      </c>
    </row>
    <row r="466" spans="2:65" s="12" customFormat="1">
      <c r="B466" s="141"/>
      <c r="D466" s="135" t="s">
        <v>159</v>
      </c>
      <c r="E466" s="142" t="s">
        <v>19</v>
      </c>
      <c r="F466" s="143" t="s">
        <v>567</v>
      </c>
      <c r="H466" s="144">
        <v>4</v>
      </c>
      <c r="L466" s="141"/>
      <c r="M466" s="146"/>
      <c r="T466" s="147"/>
      <c r="AT466" s="142" t="s">
        <v>159</v>
      </c>
      <c r="AU466" s="142" t="s">
        <v>77</v>
      </c>
      <c r="AV466" s="12" t="s">
        <v>79</v>
      </c>
      <c r="AW466" s="12" t="s">
        <v>30</v>
      </c>
      <c r="AX466" s="12" t="s">
        <v>69</v>
      </c>
      <c r="AY466" s="142" t="s">
        <v>151</v>
      </c>
    </row>
    <row r="467" spans="2:65" s="11" customFormat="1">
      <c r="B467" s="134"/>
      <c r="D467" s="135" t="s">
        <v>159</v>
      </c>
      <c r="E467" s="136" t="s">
        <v>19</v>
      </c>
      <c r="F467" s="137" t="s">
        <v>2687</v>
      </c>
      <c r="H467" s="136" t="s">
        <v>19</v>
      </c>
      <c r="L467" s="134"/>
      <c r="M467" s="139"/>
      <c r="T467" s="140"/>
      <c r="AT467" s="136" t="s">
        <v>159</v>
      </c>
      <c r="AU467" s="136" t="s">
        <v>77</v>
      </c>
      <c r="AV467" s="11" t="s">
        <v>77</v>
      </c>
      <c r="AW467" s="11" t="s">
        <v>30</v>
      </c>
      <c r="AX467" s="11" t="s">
        <v>69</v>
      </c>
      <c r="AY467" s="136" t="s">
        <v>151</v>
      </c>
    </row>
    <row r="468" spans="2:65" s="12" customFormat="1">
      <c r="B468" s="141"/>
      <c r="D468" s="135" t="s">
        <v>159</v>
      </c>
      <c r="E468" s="142" t="s">
        <v>19</v>
      </c>
      <c r="F468" s="143" t="s">
        <v>77</v>
      </c>
      <c r="H468" s="144">
        <v>1</v>
      </c>
      <c r="L468" s="141"/>
      <c r="M468" s="146"/>
      <c r="T468" s="147"/>
      <c r="AT468" s="142" t="s">
        <v>159</v>
      </c>
      <c r="AU468" s="142" t="s">
        <v>77</v>
      </c>
      <c r="AV468" s="12" t="s">
        <v>79</v>
      </c>
      <c r="AW468" s="12" t="s">
        <v>30</v>
      </c>
      <c r="AX468" s="12" t="s">
        <v>69</v>
      </c>
      <c r="AY468" s="142" t="s">
        <v>151</v>
      </c>
    </row>
    <row r="469" spans="2:65" s="13" customFormat="1">
      <c r="B469" s="148"/>
      <c r="D469" s="135" t="s">
        <v>159</v>
      </c>
      <c r="E469" s="149" t="s">
        <v>19</v>
      </c>
      <c r="F469" s="150" t="s">
        <v>163</v>
      </c>
      <c r="H469" s="151">
        <v>7</v>
      </c>
      <c r="L469" s="148"/>
      <c r="M469" s="153"/>
      <c r="T469" s="154"/>
      <c r="AT469" s="149" t="s">
        <v>159</v>
      </c>
      <c r="AU469" s="149" t="s">
        <v>77</v>
      </c>
      <c r="AV469" s="13" t="s">
        <v>164</v>
      </c>
      <c r="AW469" s="13" t="s">
        <v>30</v>
      </c>
      <c r="AX469" s="13" t="s">
        <v>77</v>
      </c>
      <c r="AY469" s="149" t="s">
        <v>151</v>
      </c>
    </row>
    <row r="470" spans="2:65" s="11" customFormat="1">
      <c r="B470" s="134"/>
      <c r="D470" s="135" t="s">
        <v>159</v>
      </c>
      <c r="E470" s="136" t="s">
        <v>19</v>
      </c>
      <c r="F470" s="137" t="s">
        <v>165</v>
      </c>
      <c r="H470" s="136" t="s">
        <v>19</v>
      </c>
      <c r="L470" s="134"/>
      <c r="M470" s="139"/>
      <c r="T470" s="140"/>
      <c r="AT470" s="136" t="s">
        <v>159</v>
      </c>
      <c r="AU470" s="136" t="s">
        <v>77</v>
      </c>
      <c r="AV470" s="11" t="s">
        <v>77</v>
      </c>
      <c r="AW470" s="11" t="s">
        <v>30</v>
      </c>
      <c r="AX470" s="11" t="s">
        <v>69</v>
      </c>
      <c r="AY470" s="136" t="s">
        <v>151</v>
      </c>
    </row>
    <row r="471" spans="2:65" s="1" customFormat="1" ht="16.5" customHeight="1">
      <c r="B471" s="31"/>
      <c r="C471" s="120" t="s">
        <v>435</v>
      </c>
      <c r="D471" s="120" t="s">
        <v>152</v>
      </c>
      <c r="E471" s="121" t="s">
        <v>819</v>
      </c>
      <c r="F471" s="122" t="s">
        <v>820</v>
      </c>
      <c r="G471" s="123" t="s">
        <v>155</v>
      </c>
      <c r="H471" s="124">
        <v>12</v>
      </c>
      <c r="I471" s="260"/>
      <c r="J471" s="126">
        <f>ROUND(I471*H471,2)</f>
        <v>0</v>
      </c>
      <c r="K471" s="122" t="s">
        <v>156</v>
      </c>
      <c r="L471" s="127"/>
      <c r="M471" s="128" t="s">
        <v>19</v>
      </c>
      <c r="N471" s="129" t="s">
        <v>40</v>
      </c>
      <c r="P471" s="130">
        <f>O471*H471</f>
        <v>0</v>
      </c>
      <c r="Q471" s="130">
        <v>0.14923</v>
      </c>
      <c r="R471" s="130">
        <f>Q471*H471</f>
        <v>1.7907600000000001</v>
      </c>
      <c r="S471" s="130">
        <v>0</v>
      </c>
      <c r="T471" s="131">
        <f>S471*H471</f>
        <v>0</v>
      </c>
      <c r="AR471" s="132" t="s">
        <v>200</v>
      </c>
      <c r="AT471" s="132" t="s">
        <v>152</v>
      </c>
      <c r="AU471" s="132" t="s">
        <v>77</v>
      </c>
      <c r="AY471" s="16" t="s">
        <v>151</v>
      </c>
      <c r="BE471" s="133">
        <f>IF(N471="základní",J471,0)</f>
        <v>0</v>
      </c>
      <c r="BF471" s="133">
        <f>IF(N471="snížená",J471,0)</f>
        <v>0</v>
      </c>
      <c r="BG471" s="133">
        <f>IF(N471="zákl. přenesená",J471,0)</f>
        <v>0</v>
      </c>
      <c r="BH471" s="133">
        <f>IF(N471="sníž. přenesená",J471,0)</f>
        <v>0</v>
      </c>
      <c r="BI471" s="133">
        <f>IF(N471="nulová",J471,0)</f>
        <v>0</v>
      </c>
      <c r="BJ471" s="16" t="s">
        <v>77</v>
      </c>
      <c r="BK471" s="133">
        <f>ROUND(I471*H471,2)</f>
        <v>0</v>
      </c>
      <c r="BL471" s="16" t="s">
        <v>164</v>
      </c>
      <c r="BM471" s="132" t="s">
        <v>2708</v>
      </c>
    </row>
    <row r="472" spans="2:65" s="11" customFormat="1">
      <c r="B472" s="134"/>
      <c r="D472" s="135" t="s">
        <v>159</v>
      </c>
      <c r="E472" s="136" t="s">
        <v>19</v>
      </c>
      <c r="F472" s="137" t="s">
        <v>692</v>
      </c>
      <c r="H472" s="136" t="s">
        <v>19</v>
      </c>
      <c r="L472" s="134"/>
      <c r="M472" s="139"/>
      <c r="T472" s="140"/>
      <c r="AT472" s="136" t="s">
        <v>159</v>
      </c>
      <c r="AU472" s="136" t="s">
        <v>77</v>
      </c>
      <c r="AV472" s="11" t="s">
        <v>77</v>
      </c>
      <c r="AW472" s="11" t="s">
        <v>30</v>
      </c>
      <c r="AX472" s="11" t="s">
        <v>69</v>
      </c>
      <c r="AY472" s="136" t="s">
        <v>151</v>
      </c>
    </row>
    <row r="473" spans="2:65" s="12" customFormat="1">
      <c r="B473" s="141"/>
      <c r="D473" s="135" t="s">
        <v>159</v>
      </c>
      <c r="E473" s="142" t="s">
        <v>19</v>
      </c>
      <c r="F473" s="143" t="s">
        <v>176</v>
      </c>
      <c r="H473" s="144">
        <v>3</v>
      </c>
      <c r="L473" s="141"/>
      <c r="M473" s="146"/>
      <c r="T473" s="147"/>
      <c r="AT473" s="142" t="s">
        <v>159</v>
      </c>
      <c r="AU473" s="142" t="s">
        <v>77</v>
      </c>
      <c r="AV473" s="12" t="s">
        <v>79</v>
      </c>
      <c r="AW473" s="12" t="s">
        <v>30</v>
      </c>
      <c r="AX473" s="12" t="s">
        <v>69</v>
      </c>
      <c r="AY473" s="142" t="s">
        <v>151</v>
      </c>
    </row>
    <row r="474" spans="2:65" s="11" customFormat="1">
      <c r="B474" s="134"/>
      <c r="D474" s="135" t="s">
        <v>159</v>
      </c>
      <c r="E474" s="136" t="s">
        <v>19</v>
      </c>
      <c r="F474" s="137" t="s">
        <v>2690</v>
      </c>
      <c r="H474" s="136" t="s">
        <v>19</v>
      </c>
      <c r="L474" s="134"/>
      <c r="M474" s="139"/>
      <c r="T474" s="140"/>
      <c r="AT474" s="136" t="s">
        <v>159</v>
      </c>
      <c r="AU474" s="136" t="s">
        <v>77</v>
      </c>
      <c r="AV474" s="11" t="s">
        <v>77</v>
      </c>
      <c r="AW474" s="11" t="s">
        <v>30</v>
      </c>
      <c r="AX474" s="11" t="s">
        <v>69</v>
      </c>
      <c r="AY474" s="136" t="s">
        <v>151</v>
      </c>
    </row>
    <row r="475" spans="2:65" s="12" customFormat="1">
      <c r="B475" s="141"/>
      <c r="D475" s="135" t="s">
        <v>159</v>
      </c>
      <c r="E475" s="142" t="s">
        <v>19</v>
      </c>
      <c r="F475" s="143" t="s">
        <v>1822</v>
      </c>
      <c r="H475" s="144">
        <v>6</v>
      </c>
      <c r="L475" s="141"/>
      <c r="M475" s="146"/>
      <c r="T475" s="147"/>
      <c r="AT475" s="142" t="s">
        <v>159</v>
      </c>
      <c r="AU475" s="142" t="s">
        <v>77</v>
      </c>
      <c r="AV475" s="12" t="s">
        <v>79</v>
      </c>
      <c r="AW475" s="12" t="s">
        <v>30</v>
      </c>
      <c r="AX475" s="12" t="s">
        <v>69</v>
      </c>
      <c r="AY475" s="142" t="s">
        <v>151</v>
      </c>
    </row>
    <row r="476" spans="2:65" s="11" customFormat="1">
      <c r="B476" s="134"/>
      <c r="D476" s="135" t="s">
        <v>159</v>
      </c>
      <c r="E476" s="136" t="s">
        <v>19</v>
      </c>
      <c r="F476" s="137" t="s">
        <v>2687</v>
      </c>
      <c r="H476" s="136" t="s">
        <v>19</v>
      </c>
      <c r="L476" s="134"/>
      <c r="M476" s="139"/>
      <c r="T476" s="140"/>
      <c r="AT476" s="136" t="s">
        <v>159</v>
      </c>
      <c r="AU476" s="136" t="s">
        <v>77</v>
      </c>
      <c r="AV476" s="11" t="s">
        <v>77</v>
      </c>
      <c r="AW476" s="11" t="s">
        <v>30</v>
      </c>
      <c r="AX476" s="11" t="s">
        <v>69</v>
      </c>
      <c r="AY476" s="136" t="s">
        <v>151</v>
      </c>
    </row>
    <row r="477" spans="2:65" s="12" customFormat="1">
      <c r="B477" s="141"/>
      <c r="D477" s="135" t="s">
        <v>159</v>
      </c>
      <c r="E477" s="142" t="s">
        <v>19</v>
      </c>
      <c r="F477" s="143" t="s">
        <v>176</v>
      </c>
      <c r="H477" s="144">
        <v>3</v>
      </c>
      <c r="L477" s="141"/>
      <c r="M477" s="146"/>
      <c r="T477" s="147"/>
      <c r="AT477" s="142" t="s">
        <v>159</v>
      </c>
      <c r="AU477" s="142" t="s">
        <v>77</v>
      </c>
      <c r="AV477" s="12" t="s">
        <v>79</v>
      </c>
      <c r="AW477" s="12" t="s">
        <v>30</v>
      </c>
      <c r="AX477" s="12" t="s">
        <v>69</v>
      </c>
      <c r="AY477" s="142" t="s">
        <v>151</v>
      </c>
    </row>
    <row r="478" spans="2:65" s="13" customFormat="1">
      <c r="B478" s="148"/>
      <c r="D478" s="135" t="s">
        <v>159</v>
      </c>
      <c r="E478" s="149" t="s">
        <v>19</v>
      </c>
      <c r="F478" s="150" t="s">
        <v>163</v>
      </c>
      <c r="H478" s="151">
        <v>12</v>
      </c>
      <c r="L478" s="148"/>
      <c r="M478" s="153"/>
      <c r="T478" s="154"/>
      <c r="AT478" s="149" t="s">
        <v>159</v>
      </c>
      <c r="AU478" s="149" t="s">
        <v>77</v>
      </c>
      <c r="AV478" s="13" t="s">
        <v>164</v>
      </c>
      <c r="AW478" s="13" t="s">
        <v>30</v>
      </c>
      <c r="AX478" s="13" t="s">
        <v>77</v>
      </c>
      <c r="AY478" s="149" t="s">
        <v>151</v>
      </c>
    </row>
    <row r="479" spans="2:65" s="11" customFormat="1">
      <c r="B479" s="134"/>
      <c r="D479" s="135" t="s">
        <v>159</v>
      </c>
      <c r="E479" s="136" t="s">
        <v>19</v>
      </c>
      <c r="F479" s="137" t="s">
        <v>165</v>
      </c>
      <c r="H479" s="136" t="s">
        <v>19</v>
      </c>
      <c r="L479" s="134"/>
      <c r="M479" s="139"/>
      <c r="T479" s="140"/>
      <c r="AT479" s="136" t="s">
        <v>159</v>
      </c>
      <c r="AU479" s="136" t="s">
        <v>77</v>
      </c>
      <c r="AV479" s="11" t="s">
        <v>77</v>
      </c>
      <c r="AW479" s="11" t="s">
        <v>30</v>
      </c>
      <c r="AX479" s="11" t="s">
        <v>69</v>
      </c>
      <c r="AY479" s="136" t="s">
        <v>151</v>
      </c>
    </row>
    <row r="480" spans="2:65" s="1" customFormat="1" ht="16.5" customHeight="1">
      <c r="B480" s="31"/>
      <c r="C480" s="120" t="s">
        <v>440</v>
      </c>
      <c r="D480" s="120" t="s">
        <v>152</v>
      </c>
      <c r="E480" s="121" t="s">
        <v>825</v>
      </c>
      <c r="F480" s="122" t="s">
        <v>826</v>
      </c>
      <c r="G480" s="123" t="s">
        <v>155</v>
      </c>
      <c r="H480" s="124">
        <v>6</v>
      </c>
      <c r="I480" s="260"/>
      <c r="J480" s="126">
        <f>ROUND(I480*H480,2)</f>
        <v>0</v>
      </c>
      <c r="K480" s="122" t="s">
        <v>156</v>
      </c>
      <c r="L480" s="127"/>
      <c r="M480" s="128" t="s">
        <v>19</v>
      </c>
      <c r="N480" s="129" t="s">
        <v>40</v>
      </c>
      <c r="P480" s="130">
        <f>O480*H480</f>
        <v>0</v>
      </c>
      <c r="Q480" s="130">
        <v>0.15296000000000001</v>
      </c>
      <c r="R480" s="130">
        <f>Q480*H480</f>
        <v>0.91776000000000013</v>
      </c>
      <c r="S480" s="130">
        <v>0</v>
      </c>
      <c r="T480" s="131">
        <f>S480*H480</f>
        <v>0</v>
      </c>
      <c r="AR480" s="132" t="s">
        <v>200</v>
      </c>
      <c r="AT480" s="132" t="s">
        <v>152</v>
      </c>
      <c r="AU480" s="132" t="s">
        <v>77</v>
      </c>
      <c r="AY480" s="16" t="s">
        <v>151</v>
      </c>
      <c r="BE480" s="133">
        <f>IF(N480="základní",J480,0)</f>
        <v>0</v>
      </c>
      <c r="BF480" s="133">
        <f>IF(N480="snížená",J480,0)</f>
        <v>0</v>
      </c>
      <c r="BG480" s="133">
        <f>IF(N480="zákl. přenesená",J480,0)</f>
        <v>0</v>
      </c>
      <c r="BH480" s="133">
        <f>IF(N480="sníž. přenesená",J480,0)</f>
        <v>0</v>
      </c>
      <c r="BI480" s="133">
        <f>IF(N480="nulová",J480,0)</f>
        <v>0</v>
      </c>
      <c r="BJ480" s="16" t="s">
        <v>77</v>
      </c>
      <c r="BK480" s="133">
        <f>ROUND(I480*H480,2)</f>
        <v>0</v>
      </c>
      <c r="BL480" s="16" t="s">
        <v>164</v>
      </c>
      <c r="BM480" s="132" t="s">
        <v>2709</v>
      </c>
    </row>
    <row r="481" spans="2:65" s="11" customFormat="1">
      <c r="B481" s="134"/>
      <c r="D481" s="135" t="s">
        <v>159</v>
      </c>
      <c r="E481" s="136" t="s">
        <v>19</v>
      </c>
      <c r="F481" s="137" t="s">
        <v>692</v>
      </c>
      <c r="H481" s="136" t="s">
        <v>19</v>
      </c>
      <c r="L481" s="134"/>
      <c r="M481" s="139"/>
      <c r="T481" s="140"/>
      <c r="AT481" s="136" t="s">
        <v>159</v>
      </c>
      <c r="AU481" s="136" t="s">
        <v>77</v>
      </c>
      <c r="AV481" s="11" t="s">
        <v>77</v>
      </c>
      <c r="AW481" s="11" t="s">
        <v>30</v>
      </c>
      <c r="AX481" s="11" t="s">
        <v>69</v>
      </c>
      <c r="AY481" s="136" t="s">
        <v>151</v>
      </c>
    </row>
    <row r="482" spans="2:65" s="12" customFormat="1">
      <c r="B482" s="141"/>
      <c r="D482" s="135" t="s">
        <v>159</v>
      </c>
      <c r="E482" s="142" t="s">
        <v>19</v>
      </c>
      <c r="F482" s="143" t="s">
        <v>79</v>
      </c>
      <c r="H482" s="144">
        <v>2</v>
      </c>
      <c r="L482" s="141"/>
      <c r="M482" s="146"/>
      <c r="T482" s="147"/>
      <c r="AT482" s="142" t="s">
        <v>159</v>
      </c>
      <c r="AU482" s="142" t="s">
        <v>77</v>
      </c>
      <c r="AV482" s="12" t="s">
        <v>79</v>
      </c>
      <c r="AW482" s="12" t="s">
        <v>30</v>
      </c>
      <c r="AX482" s="12" t="s">
        <v>69</v>
      </c>
      <c r="AY482" s="142" t="s">
        <v>151</v>
      </c>
    </row>
    <row r="483" spans="2:65" s="11" customFormat="1">
      <c r="B483" s="134"/>
      <c r="D483" s="135" t="s">
        <v>159</v>
      </c>
      <c r="E483" s="136" t="s">
        <v>19</v>
      </c>
      <c r="F483" s="137" t="s">
        <v>2690</v>
      </c>
      <c r="H483" s="136" t="s">
        <v>19</v>
      </c>
      <c r="L483" s="134"/>
      <c r="M483" s="139"/>
      <c r="T483" s="140"/>
      <c r="AT483" s="136" t="s">
        <v>159</v>
      </c>
      <c r="AU483" s="136" t="s">
        <v>77</v>
      </c>
      <c r="AV483" s="11" t="s">
        <v>77</v>
      </c>
      <c r="AW483" s="11" t="s">
        <v>30</v>
      </c>
      <c r="AX483" s="11" t="s">
        <v>69</v>
      </c>
      <c r="AY483" s="136" t="s">
        <v>151</v>
      </c>
    </row>
    <row r="484" spans="2:65" s="12" customFormat="1">
      <c r="B484" s="141"/>
      <c r="D484" s="135" t="s">
        <v>159</v>
      </c>
      <c r="E484" s="142" t="s">
        <v>19</v>
      </c>
      <c r="F484" s="143" t="s">
        <v>851</v>
      </c>
      <c r="H484" s="144">
        <v>2</v>
      </c>
      <c r="L484" s="141"/>
      <c r="M484" s="146"/>
      <c r="T484" s="147"/>
      <c r="AT484" s="142" t="s">
        <v>159</v>
      </c>
      <c r="AU484" s="142" t="s">
        <v>77</v>
      </c>
      <c r="AV484" s="12" t="s">
        <v>79</v>
      </c>
      <c r="AW484" s="12" t="s">
        <v>30</v>
      </c>
      <c r="AX484" s="12" t="s">
        <v>69</v>
      </c>
      <c r="AY484" s="142" t="s">
        <v>151</v>
      </c>
    </row>
    <row r="485" spans="2:65" s="11" customFormat="1">
      <c r="B485" s="134"/>
      <c r="D485" s="135" t="s">
        <v>159</v>
      </c>
      <c r="E485" s="136" t="s">
        <v>19</v>
      </c>
      <c r="F485" s="137" t="s">
        <v>2687</v>
      </c>
      <c r="H485" s="136" t="s">
        <v>19</v>
      </c>
      <c r="L485" s="134"/>
      <c r="M485" s="139"/>
      <c r="T485" s="140"/>
      <c r="AT485" s="136" t="s">
        <v>159</v>
      </c>
      <c r="AU485" s="136" t="s">
        <v>77</v>
      </c>
      <c r="AV485" s="11" t="s">
        <v>77</v>
      </c>
      <c r="AW485" s="11" t="s">
        <v>30</v>
      </c>
      <c r="AX485" s="11" t="s">
        <v>69</v>
      </c>
      <c r="AY485" s="136" t="s">
        <v>151</v>
      </c>
    </row>
    <row r="486" spans="2:65" s="12" customFormat="1">
      <c r="B486" s="141"/>
      <c r="D486" s="135" t="s">
        <v>159</v>
      </c>
      <c r="E486" s="142" t="s">
        <v>19</v>
      </c>
      <c r="F486" s="143" t="s">
        <v>79</v>
      </c>
      <c r="H486" s="144">
        <v>2</v>
      </c>
      <c r="L486" s="141"/>
      <c r="M486" s="146"/>
      <c r="T486" s="147"/>
      <c r="AT486" s="142" t="s">
        <v>159</v>
      </c>
      <c r="AU486" s="142" t="s">
        <v>77</v>
      </c>
      <c r="AV486" s="12" t="s">
        <v>79</v>
      </c>
      <c r="AW486" s="12" t="s">
        <v>30</v>
      </c>
      <c r="AX486" s="12" t="s">
        <v>69</v>
      </c>
      <c r="AY486" s="142" t="s">
        <v>151</v>
      </c>
    </row>
    <row r="487" spans="2:65" s="13" customFormat="1">
      <c r="B487" s="148"/>
      <c r="D487" s="135" t="s">
        <v>159</v>
      </c>
      <c r="E487" s="149" t="s">
        <v>19</v>
      </c>
      <c r="F487" s="150" t="s">
        <v>163</v>
      </c>
      <c r="H487" s="151">
        <v>6</v>
      </c>
      <c r="L487" s="148"/>
      <c r="M487" s="153"/>
      <c r="T487" s="154"/>
      <c r="AT487" s="149" t="s">
        <v>159</v>
      </c>
      <c r="AU487" s="149" t="s">
        <v>77</v>
      </c>
      <c r="AV487" s="13" t="s">
        <v>164</v>
      </c>
      <c r="AW487" s="13" t="s">
        <v>30</v>
      </c>
      <c r="AX487" s="13" t="s">
        <v>77</v>
      </c>
      <c r="AY487" s="149" t="s">
        <v>151</v>
      </c>
    </row>
    <row r="488" spans="2:65" s="11" customFormat="1">
      <c r="B488" s="134"/>
      <c r="D488" s="135" t="s">
        <v>159</v>
      </c>
      <c r="E488" s="136" t="s">
        <v>19</v>
      </c>
      <c r="F488" s="137" t="s">
        <v>165</v>
      </c>
      <c r="H488" s="136" t="s">
        <v>19</v>
      </c>
      <c r="L488" s="134"/>
      <c r="M488" s="139"/>
      <c r="T488" s="140"/>
      <c r="AT488" s="136" t="s">
        <v>159</v>
      </c>
      <c r="AU488" s="136" t="s">
        <v>77</v>
      </c>
      <c r="AV488" s="11" t="s">
        <v>77</v>
      </c>
      <c r="AW488" s="11" t="s">
        <v>30</v>
      </c>
      <c r="AX488" s="11" t="s">
        <v>69</v>
      </c>
      <c r="AY488" s="136" t="s">
        <v>151</v>
      </c>
    </row>
    <row r="489" spans="2:65" s="1" customFormat="1" ht="16.5" customHeight="1">
      <c r="B489" s="31"/>
      <c r="C489" s="120" t="s">
        <v>445</v>
      </c>
      <c r="D489" s="120" t="s">
        <v>152</v>
      </c>
      <c r="E489" s="121" t="s">
        <v>830</v>
      </c>
      <c r="F489" s="122" t="s">
        <v>831</v>
      </c>
      <c r="G489" s="123" t="s">
        <v>155</v>
      </c>
      <c r="H489" s="124">
        <v>9</v>
      </c>
      <c r="I489" s="260"/>
      <c r="J489" s="126">
        <f>ROUND(I489*H489,2)</f>
        <v>0</v>
      </c>
      <c r="K489" s="122" t="s">
        <v>156</v>
      </c>
      <c r="L489" s="127"/>
      <c r="M489" s="128" t="s">
        <v>19</v>
      </c>
      <c r="N489" s="129" t="s">
        <v>40</v>
      </c>
      <c r="P489" s="130">
        <f>O489*H489</f>
        <v>0</v>
      </c>
      <c r="Q489" s="130">
        <v>0.15669</v>
      </c>
      <c r="R489" s="130">
        <f>Q489*H489</f>
        <v>1.41021</v>
      </c>
      <c r="S489" s="130">
        <v>0</v>
      </c>
      <c r="T489" s="131">
        <f>S489*H489</f>
        <v>0</v>
      </c>
      <c r="AR489" s="132" t="s">
        <v>200</v>
      </c>
      <c r="AT489" s="132" t="s">
        <v>152</v>
      </c>
      <c r="AU489" s="132" t="s">
        <v>77</v>
      </c>
      <c r="AY489" s="16" t="s">
        <v>151</v>
      </c>
      <c r="BE489" s="133">
        <f>IF(N489="základní",J489,0)</f>
        <v>0</v>
      </c>
      <c r="BF489" s="133">
        <f>IF(N489="snížená",J489,0)</f>
        <v>0</v>
      </c>
      <c r="BG489" s="133">
        <f>IF(N489="zákl. přenesená",J489,0)</f>
        <v>0</v>
      </c>
      <c r="BH489" s="133">
        <f>IF(N489="sníž. přenesená",J489,0)</f>
        <v>0</v>
      </c>
      <c r="BI489" s="133">
        <f>IF(N489="nulová",J489,0)</f>
        <v>0</v>
      </c>
      <c r="BJ489" s="16" t="s">
        <v>77</v>
      </c>
      <c r="BK489" s="133">
        <f>ROUND(I489*H489,2)</f>
        <v>0</v>
      </c>
      <c r="BL489" s="16" t="s">
        <v>164</v>
      </c>
      <c r="BM489" s="132" t="s">
        <v>2710</v>
      </c>
    </row>
    <row r="490" spans="2:65" s="11" customFormat="1">
      <c r="B490" s="134"/>
      <c r="D490" s="135" t="s">
        <v>159</v>
      </c>
      <c r="E490" s="136" t="s">
        <v>19</v>
      </c>
      <c r="F490" s="137" t="s">
        <v>692</v>
      </c>
      <c r="H490" s="136" t="s">
        <v>19</v>
      </c>
      <c r="L490" s="134"/>
      <c r="M490" s="139"/>
      <c r="T490" s="140"/>
      <c r="AT490" s="136" t="s">
        <v>159</v>
      </c>
      <c r="AU490" s="136" t="s">
        <v>77</v>
      </c>
      <c r="AV490" s="11" t="s">
        <v>77</v>
      </c>
      <c r="AW490" s="11" t="s">
        <v>30</v>
      </c>
      <c r="AX490" s="11" t="s">
        <v>69</v>
      </c>
      <c r="AY490" s="136" t="s">
        <v>151</v>
      </c>
    </row>
    <row r="491" spans="2:65" s="12" customFormat="1">
      <c r="B491" s="141"/>
      <c r="D491" s="135" t="s">
        <v>159</v>
      </c>
      <c r="E491" s="142" t="s">
        <v>19</v>
      </c>
      <c r="F491" s="143" t="s">
        <v>176</v>
      </c>
      <c r="H491" s="144">
        <v>3</v>
      </c>
      <c r="L491" s="141"/>
      <c r="M491" s="146"/>
      <c r="T491" s="147"/>
      <c r="AT491" s="142" t="s">
        <v>159</v>
      </c>
      <c r="AU491" s="142" t="s">
        <v>77</v>
      </c>
      <c r="AV491" s="12" t="s">
        <v>79</v>
      </c>
      <c r="AW491" s="12" t="s">
        <v>30</v>
      </c>
      <c r="AX491" s="12" t="s">
        <v>69</v>
      </c>
      <c r="AY491" s="142" t="s">
        <v>151</v>
      </c>
    </row>
    <row r="492" spans="2:65" s="11" customFormat="1">
      <c r="B492" s="134"/>
      <c r="D492" s="135" t="s">
        <v>159</v>
      </c>
      <c r="E492" s="136" t="s">
        <v>19</v>
      </c>
      <c r="F492" s="137" t="s">
        <v>2690</v>
      </c>
      <c r="H492" s="136" t="s">
        <v>19</v>
      </c>
      <c r="L492" s="134"/>
      <c r="M492" s="139"/>
      <c r="T492" s="140"/>
      <c r="AT492" s="136" t="s">
        <v>159</v>
      </c>
      <c r="AU492" s="136" t="s">
        <v>77</v>
      </c>
      <c r="AV492" s="11" t="s">
        <v>77</v>
      </c>
      <c r="AW492" s="11" t="s">
        <v>30</v>
      </c>
      <c r="AX492" s="11" t="s">
        <v>69</v>
      </c>
      <c r="AY492" s="136" t="s">
        <v>151</v>
      </c>
    </row>
    <row r="493" spans="2:65" s="12" customFormat="1">
      <c r="B493" s="141"/>
      <c r="D493" s="135" t="s">
        <v>159</v>
      </c>
      <c r="E493" s="142" t="s">
        <v>19</v>
      </c>
      <c r="F493" s="143" t="s">
        <v>567</v>
      </c>
      <c r="H493" s="144">
        <v>4</v>
      </c>
      <c r="L493" s="141"/>
      <c r="M493" s="146"/>
      <c r="T493" s="147"/>
      <c r="AT493" s="142" t="s">
        <v>159</v>
      </c>
      <c r="AU493" s="142" t="s">
        <v>77</v>
      </c>
      <c r="AV493" s="12" t="s">
        <v>79</v>
      </c>
      <c r="AW493" s="12" t="s">
        <v>30</v>
      </c>
      <c r="AX493" s="12" t="s">
        <v>69</v>
      </c>
      <c r="AY493" s="142" t="s">
        <v>151</v>
      </c>
    </row>
    <row r="494" spans="2:65" s="11" customFormat="1">
      <c r="B494" s="134"/>
      <c r="D494" s="135" t="s">
        <v>159</v>
      </c>
      <c r="E494" s="136" t="s">
        <v>19</v>
      </c>
      <c r="F494" s="137" t="s">
        <v>2687</v>
      </c>
      <c r="H494" s="136" t="s">
        <v>19</v>
      </c>
      <c r="L494" s="134"/>
      <c r="M494" s="139"/>
      <c r="T494" s="140"/>
      <c r="AT494" s="136" t="s">
        <v>159</v>
      </c>
      <c r="AU494" s="136" t="s">
        <v>77</v>
      </c>
      <c r="AV494" s="11" t="s">
        <v>77</v>
      </c>
      <c r="AW494" s="11" t="s">
        <v>30</v>
      </c>
      <c r="AX494" s="11" t="s">
        <v>69</v>
      </c>
      <c r="AY494" s="136" t="s">
        <v>151</v>
      </c>
    </row>
    <row r="495" spans="2:65" s="12" customFormat="1">
      <c r="B495" s="141"/>
      <c r="D495" s="135" t="s">
        <v>159</v>
      </c>
      <c r="E495" s="142" t="s">
        <v>19</v>
      </c>
      <c r="F495" s="143" t="s">
        <v>79</v>
      </c>
      <c r="H495" s="144">
        <v>2</v>
      </c>
      <c r="L495" s="141"/>
      <c r="M495" s="146"/>
      <c r="T495" s="147"/>
      <c r="AT495" s="142" t="s">
        <v>159</v>
      </c>
      <c r="AU495" s="142" t="s">
        <v>77</v>
      </c>
      <c r="AV495" s="12" t="s">
        <v>79</v>
      </c>
      <c r="AW495" s="12" t="s">
        <v>30</v>
      </c>
      <c r="AX495" s="12" t="s">
        <v>69</v>
      </c>
      <c r="AY495" s="142" t="s">
        <v>151</v>
      </c>
    </row>
    <row r="496" spans="2:65" s="13" customFormat="1">
      <c r="B496" s="148"/>
      <c r="D496" s="135" t="s">
        <v>159</v>
      </c>
      <c r="E496" s="149" t="s">
        <v>19</v>
      </c>
      <c r="F496" s="150" t="s">
        <v>163</v>
      </c>
      <c r="H496" s="151">
        <v>9</v>
      </c>
      <c r="L496" s="148"/>
      <c r="M496" s="153"/>
      <c r="T496" s="154"/>
      <c r="AT496" s="149" t="s">
        <v>159</v>
      </c>
      <c r="AU496" s="149" t="s">
        <v>77</v>
      </c>
      <c r="AV496" s="13" t="s">
        <v>164</v>
      </c>
      <c r="AW496" s="13" t="s">
        <v>30</v>
      </c>
      <c r="AX496" s="13" t="s">
        <v>77</v>
      </c>
      <c r="AY496" s="149" t="s">
        <v>151</v>
      </c>
    </row>
    <row r="497" spans="2:65" s="11" customFormat="1">
      <c r="B497" s="134"/>
      <c r="D497" s="135" t="s">
        <v>159</v>
      </c>
      <c r="E497" s="136" t="s">
        <v>19</v>
      </c>
      <c r="F497" s="137" t="s">
        <v>165</v>
      </c>
      <c r="H497" s="136" t="s">
        <v>19</v>
      </c>
      <c r="L497" s="134"/>
      <c r="M497" s="139"/>
      <c r="T497" s="140"/>
      <c r="AT497" s="136" t="s">
        <v>159</v>
      </c>
      <c r="AU497" s="136" t="s">
        <v>77</v>
      </c>
      <c r="AV497" s="11" t="s">
        <v>77</v>
      </c>
      <c r="AW497" s="11" t="s">
        <v>30</v>
      </c>
      <c r="AX497" s="11" t="s">
        <v>69</v>
      </c>
      <c r="AY497" s="136" t="s">
        <v>151</v>
      </c>
    </row>
    <row r="498" spans="2:65" s="1" customFormat="1" ht="16.5" customHeight="1">
      <c r="B498" s="31"/>
      <c r="C498" s="120" t="s">
        <v>453</v>
      </c>
      <c r="D498" s="120" t="s">
        <v>152</v>
      </c>
      <c r="E498" s="121" t="s">
        <v>833</v>
      </c>
      <c r="F498" s="122" t="s">
        <v>834</v>
      </c>
      <c r="G498" s="123" t="s">
        <v>155</v>
      </c>
      <c r="H498" s="124">
        <v>4</v>
      </c>
      <c r="I498" s="260"/>
      <c r="J498" s="126">
        <f>ROUND(I498*H498,2)</f>
        <v>0</v>
      </c>
      <c r="K498" s="122" t="s">
        <v>156</v>
      </c>
      <c r="L498" s="127"/>
      <c r="M498" s="128" t="s">
        <v>19</v>
      </c>
      <c r="N498" s="129" t="s">
        <v>40</v>
      </c>
      <c r="P498" s="130">
        <f>O498*H498</f>
        <v>0</v>
      </c>
      <c r="Q498" s="130">
        <v>0.16042000000000001</v>
      </c>
      <c r="R498" s="130">
        <f>Q498*H498</f>
        <v>0.64168000000000003</v>
      </c>
      <c r="S498" s="130">
        <v>0</v>
      </c>
      <c r="T498" s="131">
        <f>S498*H498</f>
        <v>0</v>
      </c>
      <c r="AR498" s="132" t="s">
        <v>200</v>
      </c>
      <c r="AT498" s="132" t="s">
        <v>152</v>
      </c>
      <c r="AU498" s="132" t="s">
        <v>77</v>
      </c>
      <c r="AY498" s="16" t="s">
        <v>151</v>
      </c>
      <c r="BE498" s="133">
        <f>IF(N498="základní",J498,0)</f>
        <v>0</v>
      </c>
      <c r="BF498" s="133">
        <f>IF(N498="snížená",J498,0)</f>
        <v>0</v>
      </c>
      <c r="BG498" s="133">
        <f>IF(N498="zákl. přenesená",J498,0)</f>
        <v>0</v>
      </c>
      <c r="BH498" s="133">
        <f>IF(N498="sníž. přenesená",J498,0)</f>
        <v>0</v>
      </c>
      <c r="BI498" s="133">
        <f>IF(N498="nulová",J498,0)</f>
        <v>0</v>
      </c>
      <c r="BJ498" s="16" t="s">
        <v>77</v>
      </c>
      <c r="BK498" s="133">
        <f>ROUND(I498*H498,2)</f>
        <v>0</v>
      </c>
      <c r="BL498" s="16" t="s">
        <v>164</v>
      </c>
      <c r="BM498" s="132" t="s">
        <v>2711</v>
      </c>
    </row>
    <row r="499" spans="2:65" s="11" customFormat="1">
      <c r="B499" s="134"/>
      <c r="D499" s="135" t="s">
        <v>159</v>
      </c>
      <c r="E499" s="136" t="s">
        <v>19</v>
      </c>
      <c r="F499" s="137" t="s">
        <v>2712</v>
      </c>
      <c r="H499" s="136" t="s">
        <v>19</v>
      </c>
      <c r="L499" s="134"/>
      <c r="M499" s="139"/>
      <c r="T499" s="140"/>
      <c r="AT499" s="136" t="s">
        <v>159</v>
      </c>
      <c r="AU499" s="136" t="s">
        <v>77</v>
      </c>
      <c r="AV499" s="11" t="s">
        <v>77</v>
      </c>
      <c r="AW499" s="11" t="s">
        <v>30</v>
      </c>
      <c r="AX499" s="11" t="s">
        <v>69</v>
      </c>
      <c r="AY499" s="136" t="s">
        <v>151</v>
      </c>
    </row>
    <row r="500" spans="2:65" s="12" customFormat="1">
      <c r="B500" s="141"/>
      <c r="D500" s="135" t="s">
        <v>159</v>
      </c>
      <c r="E500" s="142" t="s">
        <v>19</v>
      </c>
      <c r="F500" s="143" t="s">
        <v>77</v>
      </c>
      <c r="H500" s="144">
        <v>1</v>
      </c>
      <c r="L500" s="141"/>
      <c r="M500" s="146"/>
      <c r="T500" s="147"/>
      <c r="AT500" s="142" t="s">
        <v>159</v>
      </c>
      <c r="AU500" s="142" t="s">
        <v>77</v>
      </c>
      <c r="AV500" s="12" t="s">
        <v>79</v>
      </c>
      <c r="AW500" s="12" t="s">
        <v>30</v>
      </c>
      <c r="AX500" s="12" t="s">
        <v>69</v>
      </c>
      <c r="AY500" s="142" t="s">
        <v>151</v>
      </c>
    </row>
    <row r="501" spans="2:65" s="11" customFormat="1">
      <c r="B501" s="134"/>
      <c r="D501" s="135" t="s">
        <v>159</v>
      </c>
      <c r="E501" s="136" t="s">
        <v>19</v>
      </c>
      <c r="F501" s="137" t="s">
        <v>2690</v>
      </c>
      <c r="H501" s="136" t="s">
        <v>19</v>
      </c>
      <c r="L501" s="134"/>
      <c r="M501" s="139"/>
      <c r="T501" s="140"/>
      <c r="AT501" s="136" t="s">
        <v>159</v>
      </c>
      <c r="AU501" s="136" t="s">
        <v>77</v>
      </c>
      <c r="AV501" s="11" t="s">
        <v>77</v>
      </c>
      <c r="AW501" s="11" t="s">
        <v>30</v>
      </c>
      <c r="AX501" s="11" t="s">
        <v>69</v>
      </c>
      <c r="AY501" s="136" t="s">
        <v>151</v>
      </c>
    </row>
    <row r="502" spans="2:65" s="12" customFormat="1">
      <c r="B502" s="141"/>
      <c r="D502" s="135" t="s">
        <v>159</v>
      </c>
      <c r="E502" s="142" t="s">
        <v>19</v>
      </c>
      <c r="F502" s="143" t="s">
        <v>851</v>
      </c>
      <c r="H502" s="144">
        <v>2</v>
      </c>
      <c r="L502" s="141"/>
      <c r="M502" s="146"/>
      <c r="T502" s="147"/>
      <c r="AT502" s="142" t="s">
        <v>159</v>
      </c>
      <c r="AU502" s="142" t="s">
        <v>77</v>
      </c>
      <c r="AV502" s="12" t="s">
        <v>79</v>
      </c>
      <c r="AW502" s="12" t="s">
        <v>30</v>
      </c>
      <c r="AX502" s="12" t="s">
        <v>69</v>
      </c>
      <c r="AY502" s="142" t="s">
        <v>151</v>
      </c>
    </row>
    <row r="503" spans="2:65" s="11" customFormat="1">
      <c r="B503" s="134"/>
      <c r="D503" s="135" t="s">
        <v>159</v>
      </c>
      <c r="E503" s="136" t="s">
        <v>19</v>
      </c>
      <c r="F503" s="137" t="s">
        <v>2687</v>
      </c>
      <c r="H503" s="136" t="s">
        <v>19</v>
      </c>
      <c r="L503" s="134"/>
      <c r="M503" s="139"/>
      <c r="T503" s="140"/>
      <c r="AT503" s="136" t="s">
        <v>159</v>
      </c>
      <c r="AU503" s="136" t="s">
        <v>77</v>
      </c>
      <c r="AV503" s="11" t="s">
        <v>77</v>
      </c>
      <c r="AW503" s="11" t="s">
        <v>30</v>
      </c>
      <c r="AX503" s="11" t="s">
        <v>69</v>
      </c>
      <c r="AY503" s="136" t="s">
        <v>151</v>
      </c>
    </row>
    <row r="504" spans="2:65" s="12" customFormat="1">
      <c r="B504" s="141"/>
      <c r="D504" s="135" t="s">
        <v>159</v>
      </c>
      <c r="E504" s="142" t="s">
        <v>19</v>
      </c>
      <c r="F504" s="143" t="s">
        <v>77</v>
      </c>
      <c r="H504" s="144">
        <v>1</v>
      </c>
      <c r="L504" s="141"/>
      <c r="M504" s="146"/>
      <c r="T504" s="147"/>
      <c r="AT504" s="142" t="s">
        <v>159</v>
      </c>
      <c r="AU504" s="142" t="s">
        <v>77</v>
      </c>
      <c r="AV504" s="12" t="s">
        <v>79</v>
      </c>
      <c r="AW504" s="12" t="s">
        <v>30</v>
      </c>
      <c r="AX504" s="12" t="s">
        <v>69</v>
      </c>
      <c r="AY504" s="142" t="s">
        <v>151</v>
      </c>
    </row>
    <row r="505" spans="2:65" s="13" customFormat="1">
      <c r="B505" s="148"/>
      <c r="D505" s="135" t="s">
        <v>159</v>
      </c>
      <c r="E505" s="149" t="s">
        <v>19</v>
      </c>
      <c r="F505" s="150" t="s">
        <v>163</v>
      </c>
      <c r="H505" s="151">
        <v>4</v>
      </c>
      <c r="L505" s="148"/>
      <c r="M505" s="153"/>
      <c r="T505" s="154"/>
      <c r="AT505" s="149" t="s">
        <v>159</v>
      </c>
      <c r="AU505" s="149" t="s">
        <v>77</v>
      </c>
      <c r="AV505" s="13" t="s">
        <v>164</v>
      </c>
      <c r="AW505" s="13" t="s">
        <v>30</v>
      </c>
      <c r="AX505" s="13" t="s">
        <v>77</v>
      </c>
      <c r="AY505" s="149" t="s">
        <v>151</v>
      </c>
    </row>
    <row r="506" spans="2:65" s="11" customFormat="1">
      <c r="B506" s="134"/>
      <c r="D506" s="135" t="s">
        <v>159</v>
      </c>
      <c r="E506" s="136" t="s">
        <v>19</v>
      </c>
      <c r="F506" s="137" t="s">
        <v>165</v>
      </c>
      <c r="H506" s="136" t="s">
        <v>19</v>
      </c>
      <c r="L506" s="134"/>
      <c r="M506" s="139"/>
      <c r="T506" s="140"/>
      <c r="AT506" s="136" t="s">
        <v>159</v>
      </c>
      <c r="AU506" s="136" t="s">
        <v>77</v>
      </c>
      <c r="AV506" s="11" t="s">
        <v>77</v>
      </c>
      <c r="AW506" s="11" t="s">
        <v>30</v>
      </c>
      <c r="AX506" s="11" t="s">
        <v>69</v>
      </c>
      <c r="AY506" s="136" t="s">
        <v>151</v>
      </c>
    </row>
    <row r="507" spans="2:65" s="1" customFormat="1" ht="16.5" customHeight="1">
      <c r="B507" s="31"/>
      <c r="C507" s="120" t="s">
        <v>452</v>
      </c>
      <c r="D507" s="120" t="s">
        <v>152</v>
      </c>
      <c r="E507" s="121" t="s">
        <v>836</v>
      </c>
      <c r="F507" s="122" t="s">
        <v>837</v>
      </c>
      <c r="G507" s="123" t="s">
        <v>155</v>
      </c>
      <c r="H507" s="124">
        <v>8</v>
      </c>
      <c r="I507" s="260"/>
      <c r="J507" s="126">
        <f>ROUND(I507*H507,2)</f>
        <v>0</v>
      </c>
      <c r="K507" s="122" t="s">
        <v>156</v>
      </c>
      <c r="L507" s="127"/>
      <c r="M507" s="128" t="s">
        <v>19</v>
      </c>
      <c r="N507" s="129" t="s">
        <v>40</v>
      </c>
      <c r="P507" s="130">
        <f>O507*H507</f>
        <v>0</v>
      </c>
      <c r="Q507" s="130">
        <v>0.16414999999999999</v>
      </c>
      <c r="R507" s="130">
        <f>Q507*H507</f>
        <v>1.3131999999999999</v>
      </c>
      <c r="S507" s="130">
        <v>0</v>
      </c>
      <c r="T507" s="131">
        <f>S507*H507</f>
        <v>0</v>
      </c>
      <c r="AR507" s="132" t="s">
        <v>200</v>
      </c>
      <c r="AT507" s="132" t="s">
        <v>152</v>
      </c>
      <c r="AU507" s="132" t="s">
        <v>77</v>
      </c>
      <c r="AY507" s="16" t="s">
        <v>151</v>
      </c>
      <c r="BE507" s="133">
        <f>IF(N507="základní",J507,0)</f>
        <v>0</v>
      </c>
      <c r="BF507" s="133">
        <f>IF(N507="snížená",J507,0)</f>
        <v>0</v>
      </c>
      <c r="BG507" s="133">
        <f>IF(N507="zákl. přenesená",J507,0)</f>
        <v>0</v>
      </c>
      <c r="BH507" s="133">
        <f>IF(N507="sníž. přenesená",J507,0)</f>
        <v>0</v>
      </c>
      <c r="BI507" s="133">
        <f>IF(N507="nulová",J507,0)</f>
        <v>0</v>
      </c>
      <c r="BJ507" s="16" t="s">
        <v>77</v>
      </c>
      <c r="BK507" s="133">
        <f>ROUND(I507*H507,2)</f>
        <v>0</v>
      </c>
      <c r="BL507" s="16" t="s">
        <v>164</v>
      </c>
      <c r="BM507" s="132" t="s">
        <v>2713</v>
      </c>
    </row>
    <row r="508" spans="2:65" s="11" customFormat="1">
      <c r="B508" s="134"/>
      <c r="D508" s="135" t="s">
        <v>159</v>
      </c>
      <c r="E508" s="136" t="s">
        <v>19</v>
      </c>
      <c r="F508" s="137" t="s">
        <v>2714</v>
      </c>
      <c r="H508" s="136" t="s">
        <v>19</v>
      </c>
      <c r="L508" s="134"/>
      <c r="M508" s="139"/>
      <c r="T508" s="140"/>
      <c r="AT508" s="136" t="s">
        <v>159</v>
      </c>
      <c r="AU508" s="136" t="s">
        <v>77</v>
      </c>
      <c r="AV508" s="11" t="s">
        <v>77</v>
      </c>
      <c r="AW508" s="11" t="s">
        <v>30</v>
      </c>
      <c r="AX508" s="11" t="s">
        <v>69</v>
      </c>
      <c r="AY508" s="136" t="s">
        <v>151</v>
      </c>
    </row>
    <row r="509" spans="2:65" s="12" customFormat="1">
      <c r="B509" s="141"/>
      <c r="D509" s="135" t="s">
        <v>159</v>
      </c>
      <c r="E509" s="142" t="s">
        <v>19</v>
      </c>
      <c r="F509" s="143" t="s">
        <v>79</v>
      </c>
      <c r="H509" s="144">
        <v>2</v>
      </c>
      <c r="L509" s="141"/>
      <c r="M509" s="146"/>
      <c r="T509" s="147"/>
      <c r="AT509" s="142" t="s">
        <v>159</v>
      </c>
      <c r="AU509" s="142" t="s">
        <v>77</v>
      </c>
      <c r="AV509" s="12" t="s">
        <v>79</v>
      </c>
      <c r="AW509" s="12" t="s">
        <v>30</v>
      </c>
      <c r="AX509" s="12" t="s">
        <v>69</v>
      </c>
      <c r="AY509" s="142" t="s">
        <v>151</v>
      </c>
    </row>
    <row r="510" spans="2:65" s="11" customFormat="1">
      <c r="B510" s="134"/>
      <c r="D510" s="135" t="s">
        <v>159</v>
      </c>
      <c r="E510" s="136" t="s">
        <v>19</v>
      </c>
      <c r="F510" s="137" t="s">
        <v>2690</v>
      </c>
      <c r="H510" s="136" t="s">
        <v>19</v>
      </c>
      <c r="L510" s="134"/>
      <c r="M510" s="139"/>
      <c r="T510" s="140"/>
      <c r="AT510" s="136" t="s">
        <v>159</v>
      </c>
      <c r="AU510" s="136" t="s">
        <v>77</v>
      </c>
      <c r="AV510" s="11" t="s">
        <v>77</v>
      </c>
      <c r="AW510" s="11" t="s">
        <v>30</v>
      </c>
      <c r="AX510" s="11" t="s">
        <v>69</v>
      </c>
      <c r="AY510" s="136" t="s">
        <v>151</v>
      </c>
    </row>
    <row r="511" spans="2:65" s="12" customFormat="1">
      <c r="B511" s="141"/>
      <c r="D511" s="135" t="s">
        <v>159</v>
      </c>
      <c r="E511" s="142" t="s">
        <v>19</v>
      </c>
      <c r="F511" s="143" t="s">
        <v>851</v>
      </c>
      <c r="H511" s="144">
        <v>2</v>
      </c>
      <c r="L511" s="141"/>
      <c r="M511" s="146"/>
      <c r="T511" s="147"/>
      <c r="AT511" s="142" t="s">
        <v>159</v>
      </c>
      <c r="AU511" s="142" t="s">
        <v>77</v>
      </c>
      <c r="AV511" s="12" t="s">
        <v>79</v>
      </c>
      <c r="AW511" s="12" t="s">
        <v>30</v>
      </c>
      <c r="AX511" s="12" t="s">
        <v>69</v>
      </c>
      <c r="AY511" s="142" t="s">
        <v>151</v>
      </c>
    </row>
    <row r="512" spans="2:65" s="11" customFormat="1">
      <c r="B512" s="134"/>
      <c r="D512" s="135" t="s">
        <v>159</v>
      </c>
      <c r="E512" s="136" t="s">
        <v>19</v>
      </c>
      <c r="F512" s="137" t="s">
        <v>2715</v>
      </c>
      <c r="H512" s="136" t="s">
        <v>19</v>
      </c>
      <c r="L512" s="134"/>
      <c r="M512" s="139"/>
      <c r="T512" s="140"/>
      <c r="AT512" s="136" t="s">
        <v>159</v>
      </c>
      <c r="AU512" s="136" t="s">
        <v>77</v>
      </c>
      <c r="AV512" s="11" t="s">
        <v>77</v>
      </c>
      <c r="AW512" s="11" t="s">
        <v>30</v>
      </c>
      <c r="AX512" s="11" t="s">
        <v>69</v>
      </c>
      <c r="AY512" s="136" t="s">
        <v>151</v>
      </c>
    </row>
    <row r="513" spans="2:65" s="12" customFormat="1">
      <c r="B513" s="141"/>
      <c r="D513" s="135" t="s">
        <v>159</v>
      </c>
      <c r="E513" s="142" t="s">
        <v>19</v>
      </c>
      <c r="F513" s="143" t="s">
        <v>851</v>
      </c>
      <c r="H513" s="144">
        <v>2</v>
      </c>
      <c r="L513" s="141"/>
      <c r="M513" s="146"/>
      <c r="T513" s="147"/>
      <c r="AT513" s="142" t="s">
        <v>159</v>
      </c>
      <c r="AU513" s="142" t="s">
        <v>77</v>
      </c>
      <c r="AV513" s="12" t="s">
        <v>79</v>
      </c>
      <c r="AW513" s="12" t="s">
        <v>30</v>
      </c>
      <c r="AX513" s="12" t="s">
        <v>69</v>
      </c>
      <c r="AY513" s="142" t="s">
        <v>151</v>
      </c>
    </row>
    <row r="514" spans="2:65" s="11" customFormat="1">
      <c r="B514" s="134"/>
      <c r="D514" s="135" t="s">
        <v>159</v>
      </c>
      <c r="E514" s="136" t="s">
        <v>19</v>
      </c>
      <c r="F514" s="137" t="s">
        <v>2687</v>
      </c>
      <c r="H514" s="136" t="s">
        <v>19</v>
      </c>
      <c r="L514" s="134"/>
      <c r="M514" s="139"/>
      <c r="T514" s="140"/>
      <c r="AT514" s="136" t="s">
        <v>159</v>
      </c>
      <c r="AU514" s="136" t="s">
        <v>77</v>
      </c>
      <c r="AV514" s="11" t="s">
        <v>77</v>
      </c>
      <c r="AW514" s="11" t="s">
        <v>30</v>
      </c>
      <c r="AX514" s="11" t="s">
        <v>69</v>
      </c>
      <c r="AY514" s="136" t="s">
        <v>151</v>
      </c>
    </row>
    <row r="515" spans="2:65" s="12" customFormat="1">
      <c r="B515" s="141"/>
      <c r="D515" s="135" t="s">
        <v>159</v>
      </c>
      <c r="E515" s="142" t="s">
        <v>19</v>
      </c>
      <c r="F515" s="143" t="s">
        <v>77</v>
      </c>
      <c r="H515" s="144">
        <v>1</v>
      </c>
      <c r="L515" s="141"/>
      <c r="M515" s="146"/>
      <c r="T515" s="147"/>
      <c r="AT515" s="142" t="s">
        <v>159</v>
      </c>
      <c r="AU515" s="142" t="s">
        <v>77</v>
      </c>
      <c r="AV515" s="12" t="s">
        <v>79</v>
      </c>
      <c r="AW515" s="12" t="s">
        <v>30</v>
      </c>
      <c r="AX515" s="12" t="s">
        <v>69</v>
      </c>
      <c r="AY515" s="142" t="s">
        <v>151</v>
      </c>
    </row>
    <row r="516" spans="2:65" s="11" customFormat="1">
      <c r="B516" s="134"/>
      <c r="D516" s="135" t="s">
        <v>159</v>
      </c>
      <c r="E516" s="136" t="s">
        <v>19</v>
      </c>
      <c r="F516" s="137" t="s">
        <v>2716</v>
      </c>
      <c r="H516" s="136" t="s">
        <v>19</v>
      </c>
      <c r="L516" s="134"/>
      <c r="M516" s="139"/>
      <c r="T516" s="140"/>
      <c r="AT516" s="136" t="s">
        <v>159</v>
      </c>
      <c r="AU516" s="136" t="s">
        <v>77</v>
      </c>
      <c r="AV516" s="11" t="s">
        <v>77</v>
      </c>
      <c r="AW516" s="11" t="s">
        <v>30</v>
      </c>
      <c r="AX516" s="11" t="s">
        <v>69</v>
      </c>
      <c r="AY516" s="136" t="s">
        <v>151</v>
      </c>
    </row>
    <row r="517" spans="2:65" s="12" customFormat="1">
      <c r="B517" s="141"/>
      <c r="D517" s="135" t="s">
        <v>159</v>
      </c>
      <c r="E517" s="142" t="s">
        <v>19</v>
      </c>
      <c r="F517" s="143" t="s">
        <v>77</v>
      </c>
      <c r="H517" s="144">
        <v>1</v>
      </c>
      <c r="L517" s="141"/>
      <c r="M517" s="146"/>
      <c r="T517" s="147"/>
      <c r="AT517" s="142" t="s">
        <v>159</v>
      </c>
      <c r="AU517" s="142" t="s">
        <v>77</v>
      </c>
      <c r="AV517" s="12" t="s">
        <v>79</v>
      </c>
      <c r="AW517" s="12" t="s">
        <v>30</v>
      </c>
      <c r="AX517" s="12" t="s">
        <v>69</v>
      </c>
      <c r="AY517" s="142" t="s">
        <v>151</v>
      </c>
    </row>
    <row r="518" spans="2:65" s="13" customFormat="1">
      <c r="B518" s="148"/>
      <c r="D518" s="135" t="s">
        <v>159</v>
      </c>
      <c r="E518" s="149" t="s">
        <v>19</v>
      </c>
      <c r="F518" s="150" t="s">
        <v>163</v>
      </c>
      <c r="H518" s="151">
        <v>8</v>
      </c>
      <c r="L518" s="148"/>
      <c r="M518" s="153"/>
      <c r="T518" s="154"/>
      <c r="AT518" s="149" t="s">
        <v>159</v>
      </c>
      <c r="AU518" s="149" t="s">
        <v>77</v>
      </c>
      <c r="AV518" s="13" t="s">
        <v>164</v>
      </c>
      <c r="AW518" s="13" t="s">
        <v>30</v>
      </c>
      <c r="AX518" s="13" t="s">
        <v>77</v>
      </c>
      <c r="AY518" s="149" t="s">
        <v>151</v>
      </c>
    </row>
    <row r="519" spans="2:65" s="11" customFormat="1">
      <c r="B519" s="134"/>
      <c r="D519" s="135" t="s">
        <v>159</v>
      </c>
      <c r="E519" s="136" t="s">
        <v>19</v>
      </c>
      <c r="F519" s="137" t="s">
        <v>165</v>
      </c>
      <c r="H519" s="136" t="s">
        <v>19</v>
      </c>
      <c r="L519" s="134"/>
      <c r="M519" s="139"/>
      <c r="T519" s="140"/>
      <c r="AT519" s="136" t="s">
        <v>159</v>
      </c>
      <c r="AU519" s="136" t="s">
        <v>77</v>
      </c>
      <c r="AV519" s="11" t="s">
        <v>77</v>
      </c>
      <c r="AW519" s="11" t="s">
        <v>30</v>
      </c>
      <c r="AX519" s="11" t="s">
        <v>69</v>
      </c>
      <c r="AY519" s="136" t="s">
        <v>151</v>
      </c>
    </row>
    <row r="520" spans="2:65" s="1" customFormat="1" ht="16.5" customHeight="1">
      <c r="B520" s="31"/>
      <c r="C520" s="120" t="s">
        <v>464</v>
      </c>
      <c r="D520" s="120" t="s">
        <v>152</v>
      </c>
      <c r="E520" s="121" t="s">
        <v>840</v>
      </c>
      <c r="F520" s="122" t="s">
        <v>841</v>
      </c>
      <c r="G520" s="123" t="s">
        <v>155</v>
      </c>
      <c r="H520" s="124">
        <v>8</v>
      </c>
      <c r="I520" s="260"/>
      <c r="J520" s="126">
        <f>ROUND(I520*H520,2)</f>
        <v>0</v>
      </c>
      <c r="K520" s="122" t="s">
        <v>156</v>
      </c>
      <c r="L520" s="127"/>
      <c r="M520" s="128" t="s">
        <v>19</v>
      </c>
      <c r="N520" s="129" t="s">
        <v>40</v>
      </c>
      <c r="P520" s="130">
        <f>O520*H520</f>
        <v>0</v>
      </c>
      <c r="Q520" s="130">
        <v>0.16788</v>
      </c>
      <c r="R520" s="130">
        <f>Q520*H520</f>
        <v>1.34304</v>
      </c>
      <c r="S520" s="130">
        <v>0</v>
      </c>
      <c r="T520" s="131">
        <f>S520*H520</f>
        <v>0</v>
      </c>
      <c r="AR520" s="132" t="s">
        <v>200</v>
      </c>
      <c r="AT520" s="132" t="s">
        <v>152</v>
      </c>
      <c r="AU520" s="132" t="s">
        <v>77</v>
      </c>
      <c r="AY520" s="16" t="s">
        <v>151</v>
      </c>
      <c r="BE520" s="133">
        <f>IF(N520="základní",J520,0)</f>
        <v>0</v>
      </c>
      <c r="BF520" s="133">
        <f>IF(N520="snížená",J520,0)</f>
        <v>0</v>
      </c>
      <c r="BG520" s="133">
        <f>IF(N520="zákl. přenesená",J520,0)</f>
        <v>0</v>
      </c>
      <c r="BH520" s="133">
        <f>IF(N520="sníž. přenesená",J520,0)</f>
        <v>0</v>
      </c>
      <c r="BI520" s="133">
        <f>IF(N520="nulová",J520,0)</f>
        <v>0</v>
      </c>
      <c r="BJ520" s="16" t="s">
        <v>77</v>
      </c>
      <c r="BK520" s="133">
        <f>ROUND(I520*H520,2)</f>
        <v>0</v>
      </c>
      <c r="BL520" s="16" t="s">
        <v>164</v>
      </c>
      <c r="BM520" s="132" t="s">
        <v>2717</v>
      </c>
    </row>
    <row r="521" spans="2:65" s="11" customFormat="1">
      <c r="B521" s="134"/>
      <c r="D521" s="135" t="s">
        <v>159</v>
      </c>
      <c r="E521" s="136" t="s">
        <v>19</v>
      </c>
      <c r="F521" s="137" t="s">
        <v>2718</v>
      </c>
      <c r="H521" s="136" t="s">
        <v>19</v>
      </c>
      <c r="L521" s="134"/>
      <c r="M521" s="139"/>
      <c r="T521" s="140"/>
      <c r="AT521" s="136" t="s">
        <v>159</v>
      </c>
      <c r="AU521" s="136" t="s">
        <v>77</v>
      </c>
      <c r="AV521" s="11" t="s">
        <v>77</v>
      </c>
      <c r="AW521" s="11" t="s">
        <v>30</v>
      </c>
      <c r="AX521" s="11" t="s">
        <v>69</v>
      </c>
      <c r="AY521" s="136" t="s">
        <v>151</v>
      </c>
    </row>
    <row r="522" spans="2:65" s="12" customFormat="1">
      <c r="B522" s="141"/>
      <c r="D522" s="135" t="s">
        <v>159</v>
      </c>
      <c r="E522" s="142" t="s">
        <v>19</v>
      </c>
      <c r="F522" s="143" t="s">
        <v>79</v>
      </c>
      <c r="H522" s="144">
        <v>2</v>
      </c>
      <c r="L522" s="141"/>
      <c r="M522" s="146"/>
      <c r="T522" s="147"/>
      <c r="AT522" s="142" t="s">
        <v>159</v>
      </c>
      <c r="AU522" s="142" t="s">
        <v>77</v>
      </c>
      <c r="AV522" s="12" t="s">
        <v>79</v>
      </c>
      <c r="AW522" s="12" t="s">
        <v>30</v>
      </c>
      <c r="AX522" s="12" t="s">
        <v>69</v>
      </c>
      <c r="AY522" s="142" t="s">
        <v>151</v>
      </c>
    </row>
    <row r="523" spans="2:65" s="11" customFormat="1">
      <c r="B523" s="134"/>
      <c r="D523" s="135" t="s">
        <v>159</v>
      </c>
      <c r="E523" s="136" t="s">
        <v>19</v>
      </c>
      <c r="F523" s="137" t="s">
        <v>2719</v>
      </c>
      <c r="H523" s="136" t="s">
        <v>19</v>
      </c>
      <c r="L523" s="134"/>
      <c r="M523" s="139"/>
      <c r="T523" s="140"/>
      <c r="AT523" s="136" t="s">
        <v>159</v>
      </c>
      <c r="AU523" s="136" t="s">
        <v>77</v>
      </c>
      <c r="AV523" s="11" t="s">
        <v>77</v>
      </c>
      <c r="AW523" s="11" t="s">
        <v>30</v>
      </c>
      <c r="AX523" s="11" t="s">
        <v>69</v>
      </c>
      <c r="AY523" s="136" t="s">
        <v>151</v>
      </c>
    </row>
    <row r="524" spans="2:65" s="12" customFormat="1">
      <c r="B524" s="141"/>
      <c r="D524" s="135" t="s">
        <v>159</v>
      </c>
      <c r="E524" s="142" t="s">
        <v>19</v>
      </c>
      <c r="F524" s="143" t="s">
        <v>567</v>
      </c>
      <c r="H524" s="144">
        <v>4</v>
      </c>
      <c r="L524" s="141"/>
      <c r="M524" s="146"/>
      <c r="T524" s="147"/>
      <c r="AT524" s="142" t="s">
        <v>159</v>
      </c>
      <c r="AU524" s="142" t="s">
        <v>77</v>
      </c>
      <c r="AV524" s="12" t="s">
        <v>79</v>
      </c>
      <c r="AW524" s="12" t="s">
        <v>30</v>
      </c>
      <c r="AX524" s="12" t="s">
        <v>69</v>
      </c>
      <c r="AY524" s="142" t="s">
        <v>151</v>
      </c>
    </row>
    <row r="525" spans="2:65" s="11" customFormat="1">
      <c r="B525" s="134"/>
      <c r="D525" s="135" t="s">
        <v>159</v>
      </c>
      <c r="E525" s="136" t="s">
        <v>19</v>
      </c>
      <c r="F525" s="137" t="s">
        <v>2720</v>
      </c>
      <c r="H525" s="136" t="s">
        <v>19</v>
      </c>
      <c r="L525" s="134"/>
      <c r="M525" s="139"/>
      <c r="T525" s="140"/>
      <c r="AT525" s="136" t="s">
        <v>159</v>
      </c>
      <c r="AU525" s="136" t="s">
        <v>77</v>
      </c>
      <c r="AV525" s="11" t="s">
        <v>77</v>
      </c>
      <c r="AW525" s="11" t="s">
        <v>30</v>
      </c>
      <c r="AX525" s="11" t="s">
        <v>69</v>
      </c>
      <c r="AY525" s="136" t="s">
        <v>151</v>
      </c>
    </row>
    <row r="526" spans="2:65" s="12" customFormat="1">
      <c r="B526" s="141"/>
      <c r="D526" s="135" t="s">
        <v>159</v>
      </c>
      <c r="E526" s="142" t="s">
        <v>19</v>
      </c>
      <c r="F526" s="143" t="s">
        <v>79</v>
      </c>
      <c r="H526" s="144">
        <v>2</v>
      </c>
      <c r="L526" s="141"/>
      <c r="M526" s="146"/>
      <c r="T526" s="147"/>
      <c r="AT526" s="142" t="s">
        <v>159</v>
      </c>
      <c r="AU526" s="142" t="s">
        <v>77</v>
      </c>
      <c r="AV526" s="12" t="s">
        <v>79</v>
      </c>
      <c r="AW526" s="12" t="s">
        <v>30</v>
      </c>
      <c r="AX526" s="12" t="s">
        <v>69</v>
      </c>
      <c r="AY526" s="142" t="s">
        <v>151</v>
      </c>
    </row>
    <row r="527" spans="2:65" s="13" customFormat="1">
      <c r="B527" s="148"/>
      <c r="D527" s="135" t="s">
        <v>159</v>
      </c>
      <c r="E527" s="149" t="s">
        <v>19</v>
      </c>
      <c r="F527" s="150" t="s">
        <v>163</v>
      </c>
      <c r="H527" s="151">
        <v>8</v>
      </c>
      <c r="L527" s="148"/>
      <c r="M527" s="153"/>
      <c r="T527" s="154"/>
      <c r="AT527" s="149" t="s">
        <v>159</v>
      </c>
      <c r="AU527" s="149" t="s">
        <v>77</v>
      </c>
      <c r="AV527" s="13" t="s">
        <v>164</v>
      </c>
      <c r="AW527" s="13" t="s">
        <v>30</v>
      </c>
      <c r="AX527" s="13" t="s">
        <v>77</v>
      </c>
      <c r="AY527" s="149" t="s">
        <v>151</v>
      </c>
    </row>
    <row r="528" spans="2:65" s="11" customFormat="1">
      <c r="B528" s="134"/>
      <c r="D528" s="135" t="s">
        <v>159</v>
      </c>
      <c r="E528" s="136" t="s">
        <v>19</v>
      </c>
      <c r="F528" s="137" t="s">
        <v>165</v>
      </c>
      <c r="H528" s="136" t="s">
        <v>19</v>
      </c>
      <c r="L528" s="134"/>
      <c r="M528" s="139"/>
      <c r="T528" s="140"/>
      <c r="AT528" s="136" t="s">
        <v>159</v>
      </c>
      <c r="AU528" s="136" t="s">
        <v>77</v>
      </c>
      <c r="AV528" s="11" t="s">
        <v>77</v>
      </c>
      <c r="AW528" s="11" t="s">
        <v>30</v>
      </c>
      <c r="AX528" s="11" t="s">
        <v>69</v>
      </c>
      <c r="AY528" s="136" t="s">
        <v>151</v>
      </c>
    </row>
    <row r="529" spans="2:65" s="1" customFormat="1" ht="16.5" customHeight="1">
      <c r="B529" s="31"/>
      <c r="C529" s="120" t="s">
        <v>469</v>
      </c>
      <c r="D529" s="120" t="s">
        <v>152</v>
      </c>
      <c r="E529" s="121" t="s">
        <v>846</v>
      </c>
      <c r="F529" s="122" t="s">
        <v>847</v>
      </c>
      <c r="G529" s="123" t="s">
        <v>155</v>
      </c>
      <c r="H529" s="124">
        <v>4</v>
      </c>
      <c r="I529" s="260"/>
      <c r="J529" s="126">
        <f>ROUND(I529*H529,2)</f>
        <v>0</v>
      </c>
      <c r="K529" s="122" t="s">
        <v>156</v>
      </c>
      <c r="L529" s="127"/>
      <c r="M529" s="128" t="s">
        <v>19</v>
      </c>
      <c r="N529" s="129" t="s">
        <v>40</v>
      </c>
      <c r="P529" s="130">
        <f>O529*H529</f>
        <v>0</v>
      </c>
      <c r="Q529" s="130">
        <v>0.17161999999999999</v>
      </c>
      <c r="R529" s="130">
        <f>Q529*H529</f>
        <v>0.68647999999999998</v>
      </c>
      <c r="S529" s="130">
        <v>0</v>
      </c>
      <c r="T529" s="131">
        <f>S529*H529</f>
        <v>0</v>
      </c>
      <c r="AR529" s="132" t="s">
        <v>200</v>
      </c>
      <c r="AT529" s="132" t="s">
        <v>152</v>
      </c>
      <c r="AU529" s="132" t="s">
        <v>77</v>
      </c>
      <c r="AY529" s="16" t="s">
        <v>151</v>
      </c>
      <c r="BE529" s="133">
        <f>IF(N529="základní",J529,0)</f>
        <v>0</v>
      </c>
      <c r="BF529" s="133">
        <f>IF(N529="snížená",J529,0)</f>
        <v>0</v>
      </c>
      <c r="BG529" s="133">
        <f>IF(N529="zákl. přenesená",J529,0)</f>
        <v>0</v>
      </c>
      <c r="BH529" s="133">
        <f>IF(N529="sníž. přenesená",J529,0)</f>
        <v>0</v>
      </c>
      <c r="BI529" s="133">
        <f>IF(N529="nulová",J529,0)</f>
        <v>0</v>
      </c>
      <c r="BJ529" s="16" t="s">
        <v>77</v>
      </c>
      <c r="BK529" s="133">
        <f>ROUND(I529*H529,2)</f>
        <v>0</v>
      </c>
      <c r="BL529" s="16" t="s">
        <v>164</v>
      </c>
      <c r="BM529" s="132" t="s">
        <v>2721</v>
      </c>
    </row>
    <row r="530" spans="2:65" s="11" customFormat="1">
      <c r="B530" s="134"/>
      <c r="D530" s="135" t="s">
        <v>159</v>
      </c>
      <c r="E530" s="136" t="s">
        <v>19</v>
      </c>
      <c r="F530" s="137" t="s">
        <v>2722</v>
      </c>
      <c r="H530" s="136" t="s">
        <v>19</v>
      </c>
      <c r="L530" s="134"/>
      <c r="M530" s="139"/>
      <c r="T530" s="140"/>
      <c r="AT530" s="136" t="s">
        <v>159</v>
      </c>
      <c r="AU530" s="136" t="s">
        <v>77</v>
      </c>
      <c r="AV530" s="11" t="s">
        <v>77</v>
      </c>
      <c r="AW530" s="11" t="s">
        <v>30</v>
      </c>
      <c r="AX530" s="11" t="s">
        <v>69</v>
      </c>
      <c r="AY530" s="136" t="s">
        <v>151</v>
      </c>
    </row>
    <row r="531" spans="2:65" s="12" customFormat="1">
      <c r="B531" s="141"/>
      <c r="D531" s="135" t="s">
        <v>159</v>
      </c>
      <c r="E531" s="142" t="s">
        <v>19</v>
      </c>
      <c r="F531" s="143" t="s">
        <v>79</v>
      </c>
      <c r="H531" s="144">
        <v>2</v>
      </c>
      <c r="L531" s="141"/>
      <c r="M531" s="146"/>
      <c r="T531" s="147"/>
      <c r="AT531" s="142" t="s">
        <v>159</v>
      </c>
      <c r="AU531" s="142" t="s">
        <v>77</v>
      </c>
      <c r="AV531" s="12" t="s">
        <v>79</v>
      </c>
      <c r="AW531" s="12" t="s">
        <v>30</v>
      </c>
      <c r="AX531" s="12" t="s">
        <v>69</v>
      </c>
      <c r="AY531" s="142" t="s">
        <v>151</v>
      </c>
    </row>
    <row r="532" spans="2:65" s="11" customFormat="1">
      <c r="B532" s="134"/>
      <c r="D532" s="135" t="s">
        <v>159</v>
      </c>
      <c r="E532" s="136" t="s">
        <v>19</v>
      </c>
      <c r="F532" s="137" t="s">
        <v>2723</v>
      </c>
      <c r="H532" s="136" t="s">
        <v>19</v>
      </c>
      <c r="L532" s="134"/>
      <c r="M532" s="139"/>
      <c r="T532" s="140"/>
      <c r="AT532" s="136" t="s">
        <v>159</v>
      </c>
      <c r="AU532" s="136" t="s">
        <v>77</v>
      </c>
      <c r="AV532" s="11" t="s">
        <v>77</v>
      </c>
      <c r="AW532" s="11" t="s">
        <v>30</v>
      </c>
      <c r="AX532" s="11" t="s">
        <v>69</v>
      </c>
      <c r="AY532" s="136" t="s">
        <v>151</v>
      </c>
    </row>
    <row r="533" spans="2:65" s="12" customFormat="1">
      <c r="B533" s="141"/>
      <c r="D533" s="135" t="s">
        <v>159</v>
      </c>
      <c r="E533" s="142" t="s">
        <v>19</v>
      </c>
      <c r="F533" s="143" t="s">
        <v>851</v>
      </c>
      <c r="H533" s="144">
        <v>2</v>
      </c>
      <c r="L533" s="141"/>
      <c r="M533" s="146"/>
      <c r="T533" s="147"/>
      <c r="AT533" s="142" t="s">
        <v>159</v>
      </c>
      <c r="AU533" s="142" t="s">
        <v>77</v>
      </c>
      <c r="AV533" s="12" t="s">
        <v>79</v>
      </c>
      <c r="AW533" s="12" t="s">
        <v>30</v>
      </c>
      <c r="AX533" s="12" t="s">
        <v>69</v>
      </c>
      <c r="AY533" s="142" t="s">
        <v>151</v>
      </c>
    </row>
    <row r="534" spans="2:65" s="13" customFormat="1">
      <c r="B534" s="148"/>
      <c r="D534" s="135" t="s">
        <v>159</v>
      </c>
      <c r="E534" s="149" t="s">
        <v>19</v>
      </c>
      <c r="F534" s="150" t="s">
        <v>163</v>
      </c>
      <c r="H534" s="151">
        <v>4</v>
      </c>
      <c r="L534" s="148"/>
      <c r="M534" s="153"/>
      <c r="T534" s="154"/>
      <c r="AT534" s="149" t="s">
        <v>159</v>
      </c>
      <c r="AU534" s="149" t="s">
        <v>77</v>
      </c>
      <c r="AV534" s="13" t="s">
        <v>164</v>
      </c>
      <c r="AW534" s="13" t="s">
        <v>30</v>
      </c>
      <c r="AX534" s="13" t="s">
        <v>77</v>
      </c>
      <c r="AY534" s="149" t="s">
        <v>151</v>
      </c>
    </row>
    <row r="535" spans="2:65" s="11" customFormat="1">
      <c r="B535" s="134"/>
      <c r="D535" s="135" t="s">
        <v>159</v>
      </c>
      <c r="E535" s="136" t="s">
        <v>19</v>
      </c>
      <c r="F535" s="137" t="s">
        <v>165</v>
      </c>
      <c r="H535" s="136" t="s">
        <v>19</v>
      </c>
      <c r="L535" s="134"/>
      <c r="M535" s="139"/>
      <c r="T535" s="140"/>
      <c r="AT535" s="136" t="s">
        <v>159</v>
      </c>
      <c r="AU535" s="136" t="s">
        <v>77</v>
      </c>
      <c r="AV535" s="11" t="s">
        <v>77</v>
      </c>
      <c r="AW535" s="11" t="s">
        <v>30</v>
      </c>
      <c r="AX535" s="11" t="s">
        <v>69</v>
      </c>
      <c r="AY535" s="136" t="s">
        <v>151</v>
      </c>
    </row>
    <row r="536" spans="2:65" s="1" customFormat="1" ht="16.5" customHeight="1">
      <c r="B536" s="31"/>
      <c r="C536" s="120" t="s">
        <v>473</v>
      </c>
      <c r="D536" s="120" t="s">
        <v>152</v>
      </c>
      <c r="E536" s="121" t="s">
        <v>853</v>
      </c>
      <c r="F536" s="122" t="s">
        <v>854</v>
      </c>
      <c r="G536" s="123" t="s">
        <v>155</v>
      </c>
      <c r="H536" s="124">
        <v>2</v>
      </c>
      <c r="I536" s="260"/>
      <c r="J536" s="126">
        <f>ROUND(I536*H536,2)</f>
        <v>0</v>
      </c>
      <c r="K536" s="122" t="s">
        <v>156</v>
      </c>
      <c r="L536" s="127"/>
      <c r="M536" s="128" t="s">
        <v>19</v>
      </c>
      <c r="N536" s="129" t="s">
        <v>40</v>
      </c>
      <c r="P536" s="130">
        <f>O536*H536</f>
        <v>0</v>
      </c>
      <c r="Q536" s="130">
        <v>0.17535000000000001</v>
      </c>
      <c r="R536" s="130">
        <f>Q536*H536</f>
        <v>0.35070000000000001</v>
      </c>
      <c r="S536" s="130">
        <v>0</v>
      </c>
      <c r="T536" s="131">
        <f>S536*H536</f>
        <v>0</v>
      </c>
      <c r="AR536" s="132" t="s">
        <v>200</v>
      </c>
      <c r="AT536" s="132" t="s">
        <v>152</v>
      </c>
      <c r="AU536" s="132" t="s">
        <v>77</v>
      </c>
      <c r="AY536" s="16" t="s">
        <v>151</v>
      </c>
      <c r="BE536" s="133">
        <f>IF(N536="základní",J536,0)</f>
        <v>0</v>
      </c>
      <c r="BF536" s="133">
        <f>IF(N536="snížená",J536,0)</f>
        <v>0</v>
      </c>
      <c r="BG536" s="133">
        <f>IF(N536="zákl. přenesená",J536,0)</f>
        <v>0</v>
      </c>
      <c r="BH536" s="133">
        <f>IF(N536="sníž. přenesená",J536,0)</f>
        <v>0</v>
      </c>
      <c r="BI536" s="133">
        <f>IF(N536="nulová",J536,0)</f>
        <v>0</v>
      </c>
      <c r="BJ536" s="16" t="s">
        <v>77</v>
      </c>
      <c r="BK536" s="133">
        <f>ROUND(I536*H536,2)</f>
        <v>0</v>
      </c>
      <c r="BL536" s="16" t="s">
        <v>164</v>
      </c>
      <c r="BM536" s="132" t="s">
        <v>2724</v>
      </c>
    </row>
    <row r="537" spans="2:65" s="11" customFormat="1">
      <c r="B537" s="134"/>
      <c r="D537" s="135" t="s">
        <v>159</v>
      </c>
      <c r="E537" s="136" t="s">
        <v>19</v>
      </c>
      <c r="F537" s="137" t="s">
        <v>2725</v>
      </c>
      <c r="H537" s="136" t="s">
        <v>19</v>
      </c>
      <c r="L537" s="134"/>
      <c r="M537" s="139"/>
      <c r="T537" s="140"/>
      <c r="AT537" s="136" t="s">
        <v>159</v>
      </c>
      <c r="AU537" s="136" t="s">
        <v>77</v>
      </c>
      <c r="AV537" s="11" t="s">
        <v>77</v>
      </c>
      <c r="AW537" s="11" t="s">
        <v>30</v>
      </c>
      <c r="AX537" s="11" t="s">
        <v>69</v>
      </c>
      <c r="AY537" s="136" t="s">
        <v>151</v>
      </c>
    </row>
    <row r="538" spans="2:65" s="12" customFormat="1">
      <c r="B538" s="141"/>
      <c r="D538" s="135" t="s">
        <v>159</v>
      </c>
      <c r="E538" s="142" t="s">
        <v>19</v>
      </c>
      <c r="F538" s="143" t="s">
        <v>77</v>
      </c>
      <c r="H538" s="144">
        <v>1</v>
      </c>
      <c r="L538" s="141"/>
      <c r="M538" s="146"/>
      <c r="T538" s="147"/>
      <c r="AT538" s="142" t="s">
        <v>159</v>
      </c>
      <c r="AU538" s="142" t="s">
        <v>77</v>
      </c>
      <c r="AV538" s="12" t="s">
        <v>79</v>
      </c>
      <c r="AW538" s="12" t="s">
        <v>30</v>
      </c>
      <c r="AX538" s="12" t="s">
        <v>69</v>
      </c>
      <c r="AY538" s="142" t="s">
        <v>151</v>
      </c>
    </row>
    <row r="539" spans="2:65" s="11" customFormat="1">
      <c r="B539" s="134"/>
      <c r="D539" s="135" t="s">
        <v>159</v>
      </c>
      <c r="E539" s="136" t="s">
        <v>19</v>
      </c>
      <c r="F539" s="137" t="s">
        <v>2726</v>
      </c>
      <c r="H539" s="136" t="s">
        <v>19</v>
      </c>
      <c r="L539" s="134"/>
      <c r="M539" s="139"/>
      <c r="T539" s="140"/>
      <c r="AT539" s="136" t="s">
        <v>159</v>
      </c>
      <c r="AU539" s="136" t="s">
        <v>77</v>
      </c>
      <c r="AV539" s="11" t="s">
        <v>77</v>
      </c>
      <c r="AW539" s="11" t="s">
        <v>30</v>
      </c>
      <c r="AX539" s="11" t="s">
        <v>69</v>
      </c>
      <c r="AY539" s="136" t="s">
        <v>151</v>
      </c>
    </row>
    <row r="540" spans="2:65" s="12" customFormat="1">
      <c r="B540" s="141"/>
      <c r="D540" s="135" t="s">
        <v>159</v>
      </c>
      <c r="E540" s="142" t="s">
        <v>19</v>
      </c>
      <c r="F540" s="143" t="s">
        <v>77</v>
      </c>
      <c r="H540" s="144">
        <v>1</v>
      </c>
      <c r="L540" s="141"/>
      <c r="M540" s="146"/>
      <c r="T540" s="147"/>
      <c r="AT540" s="142" t="s">
        <v>159</v>
      </c>
      <c r="AU540" s="142" t="s">
        <v>77</v>
      </c>
      <c r="AV540" s="12" t="s">
        <v>79</v>
      </c>
      <c r="AW540" s="12" t="s">
        <v>30</v>
      </c>
      <c r="AX540" s="12" t="s">
        <v>69</v>
      </c>
      <c r="AY540" s="142" t="s">
        <v>151</v>
      </c>
    </row>
    <row r="541" spans="2:65" s="13" customFormat="1">
      <c r="B541" s="148"/>
      <c r="D541" s="135" t="s">
        <v>159</v>
      </c>
      <c r="E541" s="149" t="s">
        <v>19</v>
      </c>
      <c r="F541" s="150" t="s">
        <v>163</v>
      </c>
      <c r="H541" s="151">
        <v>2</v>
      </c>
      <c r="L541" s="148"/>
      <c r="M541" s="153"/>
      <c r="T541" s="154"/>
      <c r="AT541" s="149" t="s">
        <v>159</v>
      </c>
      <c r="AU541" s="149" t="s">
        <v>77</v>
      </c>
      <c r="AV541" s="13" t="s">
        <v>164</v>
      </c>
      <c r="AW541" s="13" t="s">
        <v>30</v>
      </c>
      <c r="AX541" s="13" t="s">
        <v>77</v>
      </c>
      <c r="AY541" s="149" t="s">
        <v>151</v>
      </c>
    </row>
    <row r="542" spans="2:65" s="11" customFormat="1">
      <c r="B542" s="134"/>
      <c r="D542" s="135" t="s">
        <v>159</v>
      </c>
      <c r="E542" s="136" t="s">
        <v>19</v>
      </c>
      <c r="F542" s="137" t="s">
        <v>165</v>
      </c>
      <c r="H542" s="136" t="s">
        <v>19</v>
      </c>
      <c r="L542" s="134"/>
      <c r="M542" s="139"/>
      <c r="T542" s="140"/>
      <c r="AT542" s="136" t="s">
        <v>159</v>
      </c>
      <c r="AU542" s="136" t="s">
        <v>77</v>
      </c>
      <c r="AV542" s="11" t="s">
        <v>77</v>
      </c>
      <c r="AW542" s="11" t="s">
        <v>30</v>
      </c>
      <c r="AX542" s="11" t="s">
        <v>69</v>
      </c>
      <c r="AY542" s="136" t="s">
        <v>151</v>
      </c>
    </row>
    <row r="543" spans="2:65" s="1" customFormat="1" ht="16.5" customHeight="1">
      <c r="B543" s="31"/>
      <c r="C543" s="120" t="s">
        <v>479</v>
      </c>
      <c r="D543" s="120" t="s">
        <v>152</v>
      </c>
      <c r="E543" s="121" t="s">
        <v>198</v>
      </c>
      <c r="F543" s="122" t="s">
        <v>199</v>
      </c>
      <c r="G543" s="123" t="s">
        <v>155</v>
      </c>
      <c r="H543" s="124">
        <v>4188</v>
      </c>
      <c r="I543" s="260"/>
      <c r="J543" s="126">
        <f>ROUND(I543*H543,2)</f>
        <v>0</v>
      </c>
      <c r="K543" s="122" t="s">
        <v>156</v>
      </c>
      <c r="L543" s="127"/>
      <c r="M543" s="128" t="s">
        <v>19</v>
      </c>
      <c r="N543" s="129" t="s">
        <v>40</v>
      </c>
      <c r="P543" s="130">
        <f>O543*H543</f>
        <v>0</v>
      </c>
      <c r="Q543" s="130">
        <v>6.3000000000000003E-4</v>
      </c>
      <c r="R543" s="130">
        <f>Q543*H543</f>
        <v>2.6384400000000001</v>
      </c>
      <c r="S543" s="130">
        <v>0</v>
      </c>
      <c r="T543" s="131">
        <f>S543*H543</f>
        <v>0</v>
      </c>
      <c r="AR543" s="132" t="s">
        <v>200</v>
      </c>
      <c r="AT543" s="132" t="s">
        <v>152</v>
      </c>
      <c r="AU543" s="132" t="s">
        <v>77</v>
      </c>
      <c r="AY543" s="16" t="s">
        <v>151</v>
      </c>
      <c r="BE543" s="133">
        <f>IF(N543="základní",J543,0)</f>
        <v>0</v>
      </c>
      <c r="BF543" s="133">
        <f>IF(N543="snížená",J543,0)</f>
        <v>0</v>
      </c>
      <c r="BG543" s="133">
        <f>IF(N543="zákl. přenesená",J543,0)</f>
        <v>0</v>
      </c>
      <c r="BH543" s="133">
        <f>IF(N543="sníž. přenesená",J543,0)</f>
        <v>0</v>
      </c>
      <c r="BI543" s="133">
        <f>IF(N543="nulová",J543,0)</f>
        <v>0</v>
      </c>
      <c r="BJ543" s="16" t="s">
        <v>77</v>
      </c>
      <c r="BK543" s="133">
        <f>ROUND(I543*H543,2)</f>
        <v>0</v>
      </c>
      <c r="BL543" s="16" t="s">
        <v>164</v>
      </c>
      <c r="BM543" s="132" t="s">
        <v>2727</v>
      </c>
    </row>
    <row r="544" spans="2:65" s="11" customFormat="1">
      <c r="B544" s="134"/>
      <c r="D544" s="135" t="s">
        <v>159</v>
      </c>
      <c r="E544" s="136" t="s">
        <v>19</v>
      </c>
      <c r="F544" s="137" t="s">
        <v>690</v>
      </c>
      <c r="H544" s="136" t="s">
        <v>19</v>
      </c>
      <c r="L544" s="134"/>
      <c r="M544" s="139"/>
      <c r="T544" s="140"/>
      <c r="AT544" s="136" t="s">
        <v>159</v>
      </c>
      <c r="AU544" s="136" t="s">
        <v>77</v>
      </c>
      <c r="AV544" s="11" t="s">
        <v>77</v>
      </c>
      <c r="AW544" s="11" t="s">
        <v>30</v>
      </c>
      <c r="AX544" s="11" t="s">
        <v>69</v>
      </c>
      <c r="AY544" s="136" t="s">
        <v>151</v>
      </c>
    </row>
    <row r="545" spans="2:51" s="12" customFormat="1">
      <c r="B545" s="141"/>
      <c r="D545" s="135" t="s">
        <v>159</v>
      </c>
      <c r="E545" s="142" t="s">
        <v>19</v>
      </c>
      <c r="F545" s="143" t="s">
        <v>2728</v>
      </c>
      <c r="H545" s="144">
        <v>284</v>
      </c>
      <c r="L545" s="141"/>
      <c r="M545" s="146"/>
      <c r="T545" s="147"/>
      <c r="AT545" s="142" t="s">
        <v>159</v>
      </c>
      <c r="AU545" s="142" t="s">
        <v>77</v>
      </c>
      <c r="AV545" s="12" t="s">
        <v>79</v>
      </c>
      <c r="AW545" s="12" t="s">
        <v>30</v>
      </c>
      <c r="AX545" s="12" t="s">
        <v>69</v>
      </c>
      <c r="AY545" s="142" t="s">
        <v>151</v>
      </c>
    </row>
    <row r="546" spans="2:51" s="11" customFormat="1">
      <c r="B546" s="134"/>
      <c r="D546" s="135" t="s">
        <v>159</v>
      </c>
      <c r="E546" s="136" t="s">
        <v>19</v>
      </c>
      <c r="F546" s="137" t="s">
        <v>2729</v>
      </c>
      <c r="H546" s="136" t="s">
        <v>19</v>
      </c>
      <c r="L546" s="134"/>
      <c r="M546" s="139"/>
      <c r="T546" s="140"/>
      <c r="AT546" s="136" t="s">
        <v>159</v>
      </c>
      <c r="AU546" s="136" t="s">
        <v>77</v>
      </c>
      <c r="AV546" s="11" t="s">
        <v>77</v>
      </c>
      <c r="AW546" s="11" t="s">
        <v>30</v>
      </c>
      <c r="AX546" s="11" t="s">
        <v>69</v>
      </c>
      <c r="AY546" s="136" t="s">
        <v>151</v>
      </c>
    </row>
    <row r="547" spans="2:51" s="12" customFormat="1">
      <c r="B547" s="141"/>
      <c r="D547" s="135" t="s">
        <v>159</v>
      </c>
      <c r="E547" s="142" t="s">
        <v>19</v>
      </c>
      <c r="F547" s="143" t="s">
        <v>2730</v>
      </c>
      <c r="H547" s="144">
        <v>360</v>
      </c>
      <c r="L547" s="141"/>
      <c r="M547" s="146"/>
      <c r="T547" s="147"/>
      <c r="AT547" s="142" t="s">
        <v>159</v>
      </c>
      <c r="AU547" s="142" t="s">
        <v>77</v>
      </c>
      <c r="AV547" s="12" t="s">
        <v>79</v>
      </c>
      <c r="AW547" s="12" t="s">
        <v>30</v>
      </c>
      <c r="AX547" s="12" t="s">
        <v>69</v>
      </c>
      <c r="AY547" s="142" t="s">
        <v>151</v>
      </c>
    </row>
    <row r="548" spans="2:51" s="11" customFormat="1">
      <c r="B548" s="134"/>
      <c r="D548" s="135" t="s">
        <v>159</v>
      </c>
      <c r="E548" s="136" t="s">
        <v>19</v>
      </c>
      <c r="F548" s="137" t="s">
        <v>2731</v>
      </c>
      <c r="H548" s="136" t="s">
        <v>19</v>
      </c>
      <c r="L548" s="134"/>
      <c r="M548" s="139"/>
      <c r="T548" s="140"/>
      <c r="AT548" s="136" t="s">
        <v>159</v>
      </c>
      <c r="AU548" s="136" t="s">
        <v>77</v>
      </c>
      <c r="AV548" s="11" t="s">
        <v>77</v>
      </c>
      <c r="AW548" s="11" t="s">
        <v>30</v>
      </c>
      <c r="AX548" s="11" t="s">
        <v>69</v>
      </c>
      <c r="AY548" s="136" t="s">
        <v>151</v>
      </c>
    </row>
    <row r="549" spans="2:51" s="12" customFormat="1">
      <c r="B549" s="141"/>
      <c r="D549" s="135" t="s">
        <v>159</v>
      </c>
      <c r="E549" s="142" t="s">
        <v>19</v>
      </c>
      <c r="F549" s="143" t="s">
        <v>2732</v>
      </c>
      <c r="H549" s="144">
        <v>260</v>
      </c>
      <c r="L549" s="141"/>
      <c r="M549" s="146"/>
      <c r="T549" s="147"/>
      <c r="AT549" s="142" t="s">
        <v>159</v>
      </c>
      <c r="AU549" s="142" t="s">
        <v>77</v>
      </c>
      <c r="AV549" s="12" t="s">
        <v>79</v>
      </c>
      <c r="AW549" s="12" t="s">
        <v>30</v>
      </c>
      <c r="AX549" s="12" t="s">
        <v>69</v>
      </c>
      <c r="AY549" s="142" t="s">
        <v>151</v>
      </c>
    </row>
    <row r="550" spans="2:51" s="11" customFormat="1">
      <c r="B550" s="134"/>
      <c r="D550" s="135" t="s">
        <v>159</v>
      </c>
      <c r="E550" s="136" t="s">
        <v>19</v>
      </c>
      <c r="F550" s="137" t="s">
        <v>2733</v>
      </c>
      <c r="H550" s="136" t="s">
        <v>19</v>
      </c>
      <c r="L550" s="134"/>
      <c r="M550" s="139"/>
      <c r="T550" s="140"/>
      <c r="AT550" s="136" t="s">
        <v>159</v>
      </c>
      <c r="AU550" s="136" t="s">
        <v>77</v>
      </c>
      <c r="AV550" s="11" t="s">
        <v>77</v>
      </c>
      <c r="AW550" s="11" t="s">
        <v>30</v>
      </c>
      <c r="AX550" s="11" t="s">
        <v>69</v>
      </c>
      <c r="AY550" s="136" t="s">
        <v>151</v>
      </c>
    </row>
    <row r="551" spans="2:51" s="12" customFormat="1">
      <c r="B551" s="141"/>
      <c r="D551" s="135" t="s">
        <v>159</v>
      </c>
      <c r="E551" s="142" t="s">
        <v>19</v>
      </c>
      <c r="F551" s="143" t="s">
        <v>2734</v>
      </c>
      <c r="H551" s="144">
        <v>256</v>
      </c>
      <c r="L551" s="141"/>
      <c r="M551" s="146"/>
      <c r="T551" s="147"/>
      <c r="AT551" s="142" t="s">
        <v>159</v>
      </c>
      <c r="AU551" s="142" t="s">
        <v>77</v>
      </c>
      <c r="AV551" s="12" t="s">
        <v>79</v>
      </c>
      <c r="AW551" s="12" t="s">
        <v>30</v>
      </c>
      <c r="AX551" s="12" t="s">
        <v>69</v>
      </c>
      <c r="AY551" s="142" t="s">
        <v>151</v>
      </c>
    </row>
    <row r="552" spans="2:51" s="11" customFormat="1">
      <c r="B552" s="134"/>
      <c r="D552" s="135" t="s">
        <v>159</v>
      </c>
      <c r="E552" s="136" t="s">
        <v>19</v>
      </c>
      <c r="F552" s="137" t="s">
        <v>860</v>
      </c>
      <c r="H552" s="136" t="s">
        <v>19</v>
      </c>
      <c r="L552" s="134"/>
      <c r="M552" s="139"/>
      <c r="T552" s="140"/>
      <c r="AT552" s="136" t="s">
        <v>159</v>
      </c>
      <c r="AU552" s="136" t="s">
        <v>77</v>
      </c>
      <c r="AV552" s="11" t="s">
        <v>77</v>
      </c>
      <c r="AW552" s="11" t="s">
        <v>30</v>
      </c>
      <c r="AX552" s="11" t="s">
        <v>69</v>
      </c>
      <c r="AY552" s="136" t="s">
        <v>151</v>
      </c>
    </row>
    <row r="553" spans="2:51" s="12" customFormat="1">
      <c r="B553" s="141"/>
      <c r="D553" s="135" t="s">
        <v>159</v>
      </c>
      <c r="E553" s="142" t="s">
        <v>19</v>
      </c>
      <c r="F553" s="143" t="s">
        <v>2735</v>
      </c>
      <c r="H553" s="144">
        <v>212</v>
      </c>
      <c r="L553" s="141"/>
      <c r="M553" s="146"/>
      <c r="T553" s="147"/>
      <c r="AT553" s="142" t="s">
        <v>159</v>
      </c>
      <c r="AU553" s="142" t="s">
        <v>77</v>
      </c>
      <c r="AV553" s="12" t="s">
        <v>79</v>
      </c>
      <c r="AW553" s="12" t="s">
        <v>30</v>
      </c>
      <c r="AX553" s="12" t="s">
        <v>69</v>
      </c>
      <c r="AY553" s="142" t="s">
        <v>151</v>
      </c>
    </row>
    <row r="554" spans="2:51" s="11" customFormat="1">
      <c r="B554" s="134"/>
      <c r="D554" s="135" t="s">
        <v>159</v>
      </c>
      <c r="E554" s="136" t="s">
        <v>19</v>
      </c>
      <c r="F554" s="137" t="s">
        <v>2736</v>
      </c>
      <c r="H554" s="136" t="s">
        <v>19</v>
      </c>
      <c r="L554" s="134"/>
      <c r="M554" s="139"/>
      <c r="T554" s="140"/>
      <c r="AT554" s="136" t="s">
        <v>159</v>
      </c>
      <c r="AU554" s="136" t="s">
        <v>77</v>
      </c>
      <c r="AV554" s="11" t="s">
        <v>77</v>
      </c>
      <c r="AW554" s="11" t="s">
        <v>30</v>
      </c>
      <c r="AX554" s="11" t="s">
        <v>69</v>
      </c>
      <c r="AY554" s="136" t="s">
        <v>151</v>
      </c>
    </row>
    <row r="555" spans="2:51" s="12" customFormat="1">
      <c r="B555" s="141"/>
      <c r="D555" s="135" t="s">
        <v>159</v>
      </c>
      <c r="E555" s="142" t="s">
        <v>19</v>
      </c>
      <c r="F555" s="143" t="s">
        <v>2737</v>
      </c>
      <c r="H555" s="144">
        <v>531.36</v>
      </c>
      <c r="L555" s="141"/>
      <c r="M555" s="146"/>
      <c r="T555" s="147"/>
      <c r="AT555" s="142" t="s">
        <v>159</v>
      </c>
      <c r="AU555" s="142" t="s">
        <v>77</v>
      </c>
      <c r="AV555" s="12" t="s">
        <v>79</v>
      </c>
      <c r="AW555" s="12" t="s">
        <v>30</v>
      </c>
      <c r="AX555" s="12" t="s">
        <v>69</v>
      </c>
      <c r="AY555" s="142" t="s">
        <v>151</v>
      </c>
    </row>
    <row r="556" spans="2:51" s="12" customFormat="1">
      <c r="B556" s="141"/>
      <c r="D556" s="135" t="s">
        <v>159</v>
      </c>
      <c r="E556" s="142" t="s">
        <v>19</v>
      </c>
      <c r="F556" s="143" t="s">
        <v>2738</v>
      </c>
      <c r="H556" s="144">
        <v>0.64</v>
      </c>
      <c r="L556" s="141"/>
      <c r="M556" s="146"/>
      <c r="T556" s="147"/>
      <c r="AT556" s="142" t="s">
        <v>159</v>
      </c>
      <c r="AU556" s="142" t="s">
        <v>77</v>
      </c>
      <c r="AV556" s="12" t="s">
        <v>79</v>
      </c>
      <c r="AW556" s="12" t="s">
        <v>30</v>
      </c>
      <c r="AX556" s="12" t="s">
        <v>69</v>
      </c>
      <c r="AY556" s="142" t="s">
        <v>151</v>
      </c>
    </row>
    <row r="557" spans="2:51" s="11" customFormat="1">
      <c r="B557" s="134"/>
      <c r="D557" s="135" t="s">
        <v>159</v>
      </c>
      <c r="E557" s="136" t="s">
        <v>19</v>
      </c>
      <c r="F557" s="137" t="s">
        <v>2558</v>
      </c>
      <c r="H557" s="136" t="s">
        <v>19</v>
      </c>
      <c r="L557" s="134"/>
      <c r="M557" s="139"/>
      <c r="T557" s="140"/>
      <c r="AT557" s="136" t="s">
        <v>159</v>
      </c>
      <c r="AU557" s="136" t="s">
        <v>77</v>
      </c>
      <c r="AV557" s="11" t="s">
        <v>77</v>
      </c>
      <c r="AW557" s="11" t="s">
        <v>30</v>
      </c>
      <c r="AX557" s="11" t="s">
        <v>69</v>
      </c>
      <c r="AY557" s="136" t="s">
        <v>151</v>
      </c>
    </row>
    <row r="558" spans="2:51" s="12" customFormat="1">
      <c r="B558" s="141"/>
      <c r="D558" s="135" t="s">
        <v>159</v>
      </c>
      <c r="E558" s="142" t="s">
        <v>19</v>
      </c>
      <c r="F558" s="143" t="s">
        <v>2739</v>
      </c>
      <c r="H558" s="144">
        <v>1285.76</v>
      </c>
      <c r="L558" s="141"/>
      <c r="M558" s="146"/>
      <c r="T558" s="147"/>
      <c r="AT558" s="142" t="s">
        <v>159</v>
      </c>
      <c r="AU558" s="142" t="s">
        <v>77</v>
      </c>
      <c r="AV558" s="12" t="s">
        <v>79</v>
      </c>
      <c r="AW558" s="12" t="s">
        <v>30</v>
      </c>
      <c r="AX558" s="12" t="s">
        <v>69</v>
      </c>
      <c r="AY558" s="142" t="s">
        <v>151</v>
      </c>
    </row>
    <row r="559" spans="2:51" s="12" customFormat="1">
      <c r="B559" s="141"/>
      <c r="D559" s="135" t="s">
        <v>159</v>
      </c>
      <c r="E559" s="142" t="s">
        <v>19</v>
      </c>
      <c r="F559" s="143" t="s">
        <v>2740</v>
      </c>
      <c r="H559" s="144">
        <v>2.2400000000000002</v>
      </c>
      <c r="L559" s="141"/>
      <c r="M559" s="146"/>
      <c r="T559" s="147"/>
      <c r="AT559" s="142" t="s">
        <v>159</v>
      </c>
      <c r="AU559" s="142" t="s">
        <v>77</v>
      </c>
      <c r="AV559" s="12" t="s">
        <v>79</v>
      </c>
      <c r="AW559" s="12" t="s">
        <v>30</v>
      </c>
      <c r="AX559" s="12" t="s">
        <v>69</v>
      </c>
      <c r="AY559" s="142" t="s">
        <v>151</v>
      </c>
    </row>
    <row r="560" spans="2:51" s="11" customFormat="1">
      <c r="B560" s="134"/>
      <c r="D560" s="135" t="s">
        <v>159</v>
      </c>
      <c r="E560" s="136" t="s">
        <v>19</v>
      </c>
      <c r="F560" s="137" t="s">
        <v>2741</v>
      </c>
      <c r="H560" s="136" t="s">
        <v>19</v>
      </c>
      <c r="L560" s="134"/>
      <c r="M560" s="139"/>
      <c r="T560" s="140"/>
      <c r="AT560" s="136" t="s">
        <v>159</v>
      </c>
      <c r="AU560" s="136" t="s">
        <v>77</v>
      </c>
      <c r="AV560" s="11" t="s">
        <v>77</v>
      </c>
      <c r="AW560" s="11" t="s">
        <v>30</v>
      </c>
      <c r="AX560" s="11" t="s">
        <v>69</v>
      </c>
      <c r="AY560" s="136" t="s">
        <v>151</v>
      </c>
    </row>
    <row r="561" spans="2:65" s="12" customFormat="1">
      <c r="B561" s="141"/>
      <c r="D561" s="135" t="s">
        <v>159</v>
      </c>
      <c r="E561" s="142" t="s">
        <v>19</v>
      </c>
      <c r="F561" s="143" t="s">
        <v>2742</v>
      </c>
      <c r="H561" s="144">
        <v>505.12</v>
      </c>
      <c r="L561" s="141"/>
      <c r="M561" s="146"/>
      <c r="T561" s="147"/>
      <c r="AT561" s="142" t="s">
        <v>159</v>
      </c>
      <c r="AU561" s="142" t="s">
        <v>77</v>
      </c>
      <c r="AV561" s="12" t="s">
        <v>79</v>
      </c>
      <c r="AW561" s="12" t="s">
        <v>30</v>
      </c>
      <c r="AX561" s="12" t="s">
        <v>69</v>
      </c>
      <c r="AY561" s="142" t="s">
        <v>151</v>
      </c>
    </row>
    <row r="562" spans="2:65" s="12" customFormat="1">
      <c r="B562" s="141"/>
      <c r="D562" s="135" t="s">
        <v>159</v>
      </c>
      <c r="E562" s="142" t="s">
        <v>19</v>
      </c>
      <c r="F562" s="143" t="s">
        <v>2743</v>
      </c>
      <c r="H562" s="144">
        <v>2.88</v>
      </c>
      <c r="L562" s="141"/>
      <c r="M562" s="146"/>
      <c r="T562" s="147"/>
      <c r="AT562" s="142" t="s">
        <v>159</v>
      </c>
      <c r="AU562" s="142" t="s">
        <v>77</v>
      </c>
      <c r="AV562" s="12" t="s">
        <v>79</v>
      </c>
      <c r="AW562" s="12" t="s">
        <v>30</v>
      </c>
      <c r="AX562" s="12" t="s">
        <v>69</v>
      </c>
      <c r="AY562" s="142" t="s">
        <v>151</v>
      </c>
    </row>
    <row r="563" spans="2:65" s="11" customFormat="1">
      <c r="B563" s="134"/>
      <c r="D563" s="135" t="s">
        <v>159</v>
      </c>
      <c r="E563" s="136" t="s">
        <v>19</v>
      </c>
      <c r="F563" s="137" t="s">
        <v>1913</v>
      </c>
      <c r="H563" s="136" t="s">
        <v>19</v>
      </c>
      <c r="L563" s="134"/>
      <c r="M563" s="139"/>
      <c r="T563" s="140"/>
      <c r="AT563" s="136" t="s">
        <v>159</v>
      </c>
      <c r="AU563" s="136" t="s">
        <v>77</v>
      </c>
      <c r="AV563" s="11" t="s">
        <v>77</v>
      </c>
      <c r="AW563" s="11" t="s">
        <v>30</v>
      </c>
      <c r="AX563" s="11" t="s">
        <v>69</v>
      </c>
      <c r="AY563" s="136" t="s">
        <v>151</v>
      </c>
    </row>
    <row r="564" spans="2:65" s="12" customFormat="1">
      <c r="B564" s="141"/>
      <c r="D564" s="135" t="s">
        <v>159</v>
      </c>
      <c r="E564" s="142" t="s">
        <v>19</v>
      </c>
      <c r="F564" s="143" t="s">
        <v>2744</v>
      </c>
      <c r="H564" s="144">
        <v>272</v>
      </c>
      <c r="L564" s="141"/>
      <c r="M564" s="146"/>
      <c r="T564" s="147"/>
      <c r="AT564" s="142" t="s">
        <v>159</v>
      </c>
      <c r="AU564" s="142" t="s">
        <v>77</v>
      </c>
      <c r="AV564" s="12" t="s">
        <v>79</v>
      </c>
      <c r="AW564" s="12" t="s">
        <v>30</v>
      </c>
      <c r="AX564" s="12" t="s">
        <v>69</v>
      </c>
      <c r="AY564" s="142" t="s">
        <v>151</v>
      </c>
    </row>
    <row r="565" spans="2:65" s="11" customFormat="1">
      <c r="B565" s="134"/>
      <c r="D565" s="135" t="s">
        <v>159</v>
      </c>
      <c r="E565" s="136" t="s">
        <v>19</v>
      </c>
      <c r="F565" s="137" t="s">
        <v>900</v>
      </c>
      <c r="H565" s="136" t="s">
        <v>19</v>
      </c>
      <c r="L565" s="134"/>
      <c r="M565" s="139"/>
      <c r="T565" s="140"/>
      <c r="AT565" s="136" t="s">
        <v>159</v>
      </c>
      <c r="AU565" s="136" t="s">
        <v>77</v>
      </c>
      <c r="AV565" s="11" t="s">
        <v>77</v>
      </c>
      <c r="AW565" s="11" t="s">
        <v>30</v>
      </c>
      <c r="AX565" s="11" t="s">
        <v>69</v>
      </c>
      <c r="AY565" s="136" t="s">
        <v>151</v>
      </c>
    </row>
    <row r="566" spans="2:65" s="12" customFormat="1">
      <c r="B566" s="141"/>
      <c r="D566" s="135" t="s">
        <v>159</v>
      </c>
      <c r="E566" s="142" t="s">
        <v>19</v>
      </c>
      <c r="F566" s="143" t="s">
        <v>2745</v>
      </c>
      <c r="H566" s="144">
        <v>216</v>
      </c>
      <c r="L566" s="141"/>
      <c r="M566" s="146"/>
      <c r="T566" s="147"/>
      <c r="AT566" s="142" t="s">
        <v>159</v>
      </c>
      <c r="AU566" s="142" t="s">
        <v>77</v>
      </c>
      <c r="AV566" s="12" t="s">
        <v>79</v>
      </c>
      <c r="AW566" s="12" t="s">
        <v>30</v>
      </c>
      <c r="AX566" s="12" t="s">
        <v>69</v>
      </c>
      <c r="AY566" s="142" t="s">
        <v>151</v>
      </c>
    </row>
    <row r="567" spans="2:65" s="13" customFormat="1">
      <c r="B567" s="148"/>
      <c r="D567" s="135" t="s">
        <v>159</v>
      </c>
      <c r="E567" s="149" t="s">
        <v>19</v>
      </c>
      <c r="F567" s="150" t="s">
        <v>163</v>
      </c>
      <c r="H567" s="151">
        <v>4188</v>
      </c>
      <c r="L567" s="148"/>
      <c r="M567" s="153"/>
      <c r="T567" s="154"/>
      <c r="AT567" s="149" t="s">
        <v>159</v>
      </c>
      <c r="AU567" s="149" t="s">
        <v>77</v>
      </c>
      <c r="AV567" s="13" t="s">
        <v>164</v>
      </c>
      <c r="AW567" s="13" t="s">
        <v>30</v>
      </c>
      <c r="AX567" s="13" t="s">
        <v>77</v>
      </c>
      <c r="AY567" s="149" t="s">
        <v>151</v>
      </c>
    </row>
    <row r="568" spans="2:65" s="11" customFormat="1">
      <c r="B568" s="134"/>
      <c r="D568" s="135" t="s">
        <v>159</v>
      </c>
      <c r="E568" s="136" t="s">
        <v>19</v>
      </c>
      <c r="F568" s="137" t="s">
        <v>165</v>
      </c>
      <c r="H568" s="136" t="s">
        <v>19</v>
      </c>
      <c r="L568" s="134"/>
      <c r="M568" s="139"/>
      <c r="T568" s="140"/>
      <c r="AT568" s="136" t="s">
        <v>159</v>
      </c>
      <c r="AU568" s="136" t="s">
        <v>77</v>
      </c>
      <c r="AV568" s="11" t="s">
        <v>77</v>
      </c>
      <c r="AW568" s="11" t="s">
        <v>30</v>
      </c>
      <c r="AX568" s="11" t="s">
        <v>69</v>
      </c>
      <c r="AY568" s="136" t="s">
        <v>151</v>
      </c>
    </row>
    <row r="569" spans="2:65" s="1" customFormat="1" ht="16.5" customHeight="1">
      <c r="B569" s="31"/>
      <c r="C569" s="120" t="s">
        <v>483</v>
      </c>
      <c r="D569" s="120" t="s">
        <v>152</v>
      </c>
      <c r="E569" s="121" t="s">
        <v>207</v>
      </c>
      <c r="F569" s="122" t="s">
        <v>208</v>
      </c>
      <c r="G569" s="123" t="s">
        <v>155</v>
      </c>
      <c r="H569" s="124">
        <v>4188</v>
      </c>
      <c r="I569" s="260"/>
      <c r="J569" s="126">
        <f>ROUND(I569*H569,2)</f>
        <v>0</v>
      </c>
      <c r="K569" s="122" t="s">
        <v>156</v>
      </c>
      <c r="L569" s="127"/>
      <c r="M569" s="128" t="s">
        <v>19</v>
      </c>
      <c r="N569" s="129" t="s">
        <v>40</v>
      </c>
      <c r="P569" s="130">
        <f>O569*H569</f>
        <v>0</v>
      </c>
      <c r="Q569" s="130">
        <v>4.8999999999999998E-4</v>
      </c>
      <c r="R569" s="130">
        <f>Q569*H569</f>
        <v>2.0521199999999999</v>
      </c>
      <c r="S569" s="130">
        <v>0</v>
      </c>
      <c r="T569" s="131">
        <f>S569*H569</f>
        <v>0</v>
      </c>
      <c r="AR569" s="132" t="s">
        <v>200</v>
      </c>
      <c r="AT569" s="132" t="s">
        <v>152</v>
      </c>
      <c r="AU569" s="132" t="s">
        <v>77</v>
      </c>
      <c r="AY569" s="16" t="s">
        <v>151</v>
      </c>
      <c r="BE569" s="133">
        <f>IF(N569="základní",J569,0)</f>
        <v>0</v>
      </c>
      <c r="BF569" s="133">
        <f>IF(N569="snížená",J569,0)</f>
        <v>0</v>
      </c>
      <c r="BG569" s="133">
        <f>IF(N569="zákl. přenesená",J569,0)</f>
        <v>0</v>
      </c>
      <c r="BH569" s="133">
        <f>IF(N569="sníž. přenesená",J569,0)</f>
        <v>0</v>
      </c>
      <c r="BI569" s="133">
        <f>IF(N569="nulová",J569,0)</f>
        <v>0</v>
      </c>
      <c r="BJ569" s="16" t="s">
        <v>77</v>
      </c>
      <c r="BK569" s="133">
        <f>ROUND(I569*H569,2)</f>
        <v>0</v>
      </c>
      <c r="BL569" s="16" t="s">
        <v>164</v>
      </c>
      <c r="BM569" s="132" t="s">
        <v>2746</v>
      </c>
    </row>
    <row r="570" spans="2:65" s="11" customFormat="1">
      <c r="B570" s="134"/>
      <c r="D570" s="135" t="s">
        <v>159</v>
      </c>
      <c r="E570" s="136" t="s">
        <v>19</v>
      </c>
      <c r="F570" s="137" t="s">
        <v>690</v>
      </c>
      <c r="H570" s="136" t="s">
        <v>19</v>
      </c>
      <c r="L570" s="134"/>
      <c r="M570" s="139"/>
      <c r="T570" s="140"/>
      <c r="AT570" s="136" t="s">
        <v>159</v>
      </c>
      <c r="AU570" s="136" t="s">
        <v>77</v>
      </c>
      <c r="AV570" s="11" t="s">
        <v>77</v>
      </c>
      <c r="AW570" s="11" t="s">
        <v>30</v>
      </c>
      <c r="AX570" s="11" t="s">
        <v>69</v>
      </c>
      <c r="AY570" s="136" t="s">
        <v>151</v>
      </c>
    </row>
    <row r="571" spans="2:65" s="12" customFormat="1">
      <c r="B571" s="141"/>
      <c r="D571" s="135" t="s">
        <v>159</v>
      </c>
      <c r="E571" s="142" t="s">
        <v>19</v>
      </c>
      <c r="F571" s="143" t="s">
        <v>2728</v>
      </c>
      <c r="H571" s="144">
        <v>284</v>
      </c>
      <c r="L571" s="141"/>
      <c r="M571" s="146"/>
      <c r="T571" s="147"/>
      <c r="AT571" s="142" t="s">
        <v>159</v>
      </c>
      <c r="AU571" s="142" t="s">
        <v>77</v>
      </c>
      <c r="AV571" s="12" t="s">
        <v>79</v>
      </c>
      <c r="AW571" s="12" t="s">
        <v>30</v>
      </c>
      <c r="AX571" s="12" t="s">
        <v>69</v>
      </c>
      <c r="AY571" s="142" t="s">
        <v>151</v>
      </c>
    </row>
    <row r="572" spans="2:65" s="11" customFormat="1">
      <c r="B572" s="134"/>
      <c r="D572" s="135" t="s">
        <v>159</v>
      </c>
      <c r="E572" s="136" t="s">
        <v>19</v>
      </c>
      <c r="F572" s="137" t="s">
        <v>2729</v>
      </c>
      <c r="H572" s="136" t="s">
        <v>19</v>
      </c>
      <c r="L572" s="134"/>
      <c r="M572" s="139"/>
      <c r="T572" s="140"/>
      <c r="AT572" s="136" t="s">
        <v>159</v>
      </c>
      <c r="AU572" s="136" t="s">
        <v>77</v>
      </c>
      <c r="AV572" s="11" t="s">
        <v>77</v>
      </c>
      <c r="AW572" s="11" t="s">
        <v>30</v>
      </c>
      <c r="AX572" s="11" t="s">
        <v>69</v>
      </c>
      <c r="AY572" s="136" t="s">
        <v>151</v>
      </c>
    </row>
    <row r="573" spans="2:65" s="12" customFormat="1">
      <c r="B573" s="141"/>
      <c r="D573" s="135" t="s">
        <v>159</v>
      </c>
      <c r="E573" s="142" t="s">
        <v>19</v>
      </c>
      <c r="F573" s="143" t="s">
        <v>2730</v>
      </c>
      <c r="H573" s="144">
        <v>360</v>
      </c>
      <c r="L573" s="141"/>
      <c r="M573" s="146"/>
      <c r="T573" s="147"/>
      <c r="AT573" s="142" t="s">
        <v>159</v>
      </c>
      <c r="AU573" s="142" t="s">
        <v>77</v>
      </c>
      <c r="AV573" s="12" t="s">
        <v>79</v>
      </c>
      <c r="AW573" s="12" t="s">
        <v>30</v>
      </c>
      <c r="AX573" s="12" t="s">
        <v>69</v>
      </c>
      <c r="AY573" s="142" t="s">
        <v>151</v>
      </c>
    </row>
    <row r="574" spans="2:65" s="11" customFormat="1">
      <c r="B574" s="134"/>
      <c r="D574" s="135" t="s">
        <v>159</v>
      </c>
      <c r="E574" s="136" t="s">
        <v>19</v>
      </c>
      <c r="F574" s="137" t="s">
        <v>2731</v>
      </c>
      <c r="H574" s="136" t="s">
        <v>19</v>
      </c>
      <c r="L574" s="134"/>
      <c r="M574" s="139"/>
      <c r="T574" s="140"/>
      <c r="AT574" s="136" t="s">
        <v>159</v>
      </c>
      <c r="AU574" s="136" t="s">
        <v>77</v>
      </c>
      <c r="AV574" s="11" t="s">
        <v>77</v>
      </c>
      <c r="AW574" s="11" t="s">
        <v>30</v>
      </c>
      <c r="AX574" s="11" t="s">
        <v>69</v>
      </c>
      <c r="AY574" s="136" t="s">
        <v>151</v>
      </c>
    </row>
    <row r="575" spans="2:65" s="12" customFormat="1">
      <c r="B575" s="141"/>
      <c r="D575" s="135" t="s">
        <v>159</v>
      </c>
      <c r="E575" s="142" t="s">
        <v>19</v>
      </c>
      <c r="F575" s="143" t="s">
        <v>2732</v>
      </c>
      <c r="H575" s="144">
        <v>260</v>
      </c>
      <c r="L575" s="141"/>
      <c r="M575" s="146"/>
      <c r="T575" s="147"/>
      <c r="AT575" s="142" t="s">
        <v>159</v>
      </c>
      <c r="AU575" s="142" t="s">
        <v>77</v>
      </c>
      <c r="AV575" s="12" t="s">
        <v>79</v>
      </c>
      <c r="AW575" s="12" t="s">
        <v>30</v>
      </c>
      <c r="AX575" s="12" t="s">
        <v>69</v>
      </c>
      <c r="AY575" s="142" t="s">
        <v>151</v>
      </c>
    </row>
    <row r="576" spans="2:65" s="11" customFormat="1">
      <c r="B576" s="134"/>
      <c r="D576" s="135" t="s">
        <v>159</v>
      </c>
      <c r="E576" s="136" t="s">
        <v>19</v>
      </c>
      <c r="F576" s="137" t="s">
        <v>2733</v>
      </c>
      <c r="H576" s="136" t="s">
        <v>19</v>
      </c>
      <c r="L576" s="134"/>
      <c r="M576" s="139"/>
      <c r="T576" s="140"/>
      <c r="AT576" s="136" t="s">
        <v>159</v>
      </c>
      <c r="AU576" s="136" t="s">
        <v>77</v>
      </c>
      <c r="AV576" s="11" t="s">
        <v>77</v>
      </c>
      <c r="AW576" s="11" t="s">
        <v>30</v>
      </c>
      <c r="AX576" s="11" t="s">
        <v>69</v>
      </c>
      <c r="AY576" s="136" t="s">
        <v>151</v>
      </c>
    </row>
    <row r="577" spans="2:51" s="12" customFormat="1">
      <c r="B577" s="141"/>
      <c r="D577" s="135" t="s">
        <v>159</v>
      </c>
      <c r="E577" s="142" t="s">
        <v>19</v>
      </c>
      <c r="F577" s="143" t="s">
        <v>2734</v>
      </c>
      <c r="H577" s="144">
        <v>256</v>
      </c>
      <c r="L577" s="141"/>
      <c r="M577" s="146"/>
      <c r="T577" s="147"/>
      <c r="AT577" s="142" t="s">
        <v>159</v>
      </c>
      <c r="AU577" s="142" t="s">
        <v>77</v>
      </c>
      <c r="AV577" s="12" t="s">
        <v>79</v>
      </c>
      <c r="AW577" s="12" t="s">
        <v>30</v>
      </c>
      <c r="AX577" s="12" t="s">
        <v>69</v>
      </c>
      <c r="AY577" s="142" t="s">
        <v>151</v>
      </c>
    </row>
    <row r="578" spans="2:51" s="11" customFormat="1">
      <c r="B578" s="134"/>
      <c r="D578" s="135" t="s">
        <v>159</v>
      </c>
      <c r="E578" s="136" t="s">
        <v>19</v>
      </c>
      <c r="F578" s="137" t="s">
        <v>860</v>
      </c>
      <c r="H578" s="136" t="s">
        <v>19</v>
      </c>
      <c r="L578" s="134"/>
      <c r="M578" s="139"/>
      <c r="T578" s="140"/>
      <c r="AT578" s="136" t="s">
        <v>159</v>
      </c>
      <c r="AU578" s="136" t="s">
        <v>77</v>
      </c>
      <c r="AV578" s="11" t="s">
        <v>77</v>
      </c>
      <c r="AW578" s="11" t="s">
        <v>30</v>
      </c>
      <c r="AX578" s="11" t="s">
        <v>69</v>
      </c>
      <c r="AY578" s="136" t="s">
        <v>151</v>
      </c>
    </row>
    <row r="579" spans="2:51" s="12" customFormat="1">
      <c r="B579" s="141"/>
      <c r="D579" s="135" t="s">
        <v>159</v>
      </c>
      <c r="E579" s="142" t="s">
        <v>19</v>
      </c>
      <c r="F579" s="143" t="s">
        <v>2735</v>
      </c>
      <c r="H579" s="144">
        <v>212</v>
      </c>
      <c r="L579" s="141"/>
      <c r="M579" s="146"/>
      <c r="T579" s="147"/>
      <c r="AT579" s="142" t="s">
        <v>159</v>
      </c>
      <c r="AU579" s="142" t="s">
        <v>77</v>
      </c>
      <c r="AV579" s="12" t="s">
        <v>79</v>
      </c>
      <c r="AW579" s="12" t="s">
        <v>30</v>
      </c>
      <c r="AX579" s="12" t="s">
        <v>69</v>
      </c>
      <c r="AY579" s="142" t="s">
        <v>151</v>
      </c>
    </row>
    <row r="580" spans="2:51" s="11" customFormat="1">
      <c r="B580" s="134"/>
      <c r="D580" s="135" t="s">
        <v>159</v>
      </c>
      <c r="E580" s="136" t="s">
        <v>19</v>
      </c>
      <c r="F580" s="137" t="s">
        <v>2736</v>
      </c>
      <c r="H580" s="136" t="s">
        <v>19</v>
      </c>
      <c r="L580" s="134"/>
      <c r="M580" s="139"/>
      <c r="T580" s="140"/>
      <c r="AT580" s="136" t="s">
        <v>159</v>
      </c>
      <c r="AU580" s="136" t="s">
        <v>77</v>
      </c>
      <c r="AV580" s="11" t="s">
        <v>77</v>
      </c>
      <c r="AW580" s="11" t="s">
        <v>30</v>
      </c>
      <c r="AX580" s="11" t="s">
        <v>69</v>
      </c>
      <c r="AY580" s="136" t="s">
        <v>151</v>
      </c>
    </row>
    <row r="581" spans="2:51" s="12" customFormat="1">
      <c r="B581" s="141"/>
      <c r="D581" s="135" t="s">
        <v>159</v>
      </c>
      <c r="E581" s="142" t="s">
        <v>19</v>
      </c>
      <c r="F581" s="143" t="s">
        <v>2737</v>
      </c>
      <c r="H581" s="144">
        <v>531.36</v>
      </c>
      <c r="L581" s="141"/>
      <c r="M581" s="146"/>
      <c r="T581" s="147"/>
      <c r="AT581" s="142" t="s">
        <v>159</v>
      </c>
      <c r="AU581" s="142" t="s">
        <v>77</v>
      </c>
      <c r="AV581" s="12" t="s">
        <v>79</v>
      </c>
      <c r="AW581" s="12" t="s">
        <v>30</v>
      </c>
      <c r="AX581" s="12" t="s">
        <v>69</v>
      </c>
      <c r="AY581" s="142" t="s">
        <v>151</v>
      </c>
    </row>
    <row r="582" spans="2:51" s="12" customFormat="1">
      <c r="B582" s="141"/>
      <c r="D582" s="135" t="s">
        <v>159</v>
      </c>
      <c r="E582" s="142" t="s">
        <v>19</v>
      </c>
      <c r="F582" s="143" t="s">
        <v>2738</v>
      </c>
      <c r="H582" s="144">
        <v>0.64</v>
      </c>
      <c r="L582" s="141"/>
      <c r="M582" s="146"/>
      <c r="T582" s="147"/>
      <c r="AT582" s="142" t="s">
        <v>159</v>
      </c>
      <c r="AU582" s="142" t="s">
        <v>77</v>
      </c>
      <c r="AV582" s="12" t="s">
        <v>79</v>
      </c>
      <c r="AW582" s="12" t="s">
        <v>30</v>
      </c>
      <c r="AX582" s="12" t="s">
        <v>69</v>
      </c>
      <c r="AY582" s="142" t="s">
        <v>151</v>
      </c>
    </row>
    <row r="583" spans="2:51" s="11" customFormat="1">
      <c r="B583" s="134"/>
      <c r="D583" s="135" t="s">
        <v>159</v>
      </c>
      <c r="E583" s="136" t="s">
        <v>19</v>
      </c>
      <c r="F583" s="137" t="s">
        <v>2558</v>
      </c>
      <c r="H583" s="136" t="s">
        <v>19</v>
      </c>
      <c r="L583" s="134"/>
      <c r="M583" s="139"/>
      <c r="T583" s="140"/>
      <c r="AT583" s="136" t="s">
        <v>159</v>
      </c>
      <c r="AU583" s="136" t="s">
        <v>77</v>
      </c>
      <c r="AV583" s="11" t="s">
        <v>77</v>
      </c>
      <c r="AW583" s="11" t="s">
        <v>30</v>
      </c>
      <c r="AX583" s="11" t="s">
        <v>69</v>
      </c>
      <c r="AY583" s="136" t="s">
        <v>151</v>
      </c>
    </row>
    <row r="584" spans="2:51" s="12" customFormat="1">
      <c r="B584" s="141"/>
      <c r="D584" s="135" t="s">
        <v>159</v>
      </c>
      <c r="E584" s="142" t="s">
        <v>19</v>
      </c>
      <c r="F584" s="143" t="s">
        <v>2739</v>
      </c>
      <c r="H584" s="144">
        <v>1285.76</v>
      </c>
      <c r="L584" s="141"/>
      <c r="M584" s="146"/>
      <c r="T584" s="147"/>
      <c r="AT584" s="142" t="s">
        <v>159</v>
      </c>
      <c r="AU584" s="142" t="s">
        <v>77</v>
      </c>
      <c r="AV584" s="12" t="s">
        <v>79</v>
      </c>
      <c r="AW584" s="12" t="s">
        <v>30</v>
      </c>
      <c r="AX584" s="12" t="s">
        <v>69</v>
      </c>
      <c r="AY584" s="142" t="s">
        <v>151</v>
      </c>
    </row>
    <row r="585" spans="2:51" s="12" customFormat="1">
      <c r="B585" s="141"/>
      <c r="D585" s="135" t="s">
        <v>159</v>
      </c>
      <c r="E585" s="142" t="s">
        <v>19</v>
      </c>
      <c r="F585" s="143" t="s">
        <v>2740</v>
      </c>
      <c r="H585" s="144">
        <v>2.2400000000000002</v>
      </c>
      <c r="L585" s="141"/>
      <c r="M585" s="146"/>
      <c r="T585" s="147"/>
      <c r="AT585" s="142" t="s">
        <v>159</v>
      </c>
      <c r="AU585" s="142" t="s">
        <v>77</v>
      </c>
      <c r="AV585" s="12" t="s">
        <v>79</v>
      </c>
      <c r="AW585" s="12" t="s">
        <v>30</v>
      </c>
      <c r="AX585" s="12" t="s">
        <v>69</v>
      </c>
      <c r="AY585" s="142" t="s">
        <v>151</v>
      </c>
    </row>
    <row r="586" spans="2:51" s="11" customFormat="1">
      <c r="B586" s="134"/>
      <c r="D586" s="135" t="s">
        <v>159</v>
      </c>
      <c r="E586" s="136" t="s">
        <v>19</v>
      </c>
      <c r="F586" s="137" t="s">
        <v>2741</v>
      </c>
      <c r="H586" s="136" t="s">
        <v>19</v>
      </c>
      <c r="L586" s="134"/>
      <c r="M586" s="139"/>
      <c r="T586" s="140"/>
      <c r="AT586" s="136" t="s">
        <v>159</v>
      </c>
      <c r="AU586" s="136" t="s">
        <v>77</v>
      </c>
      <c r="AV586" s="11" t="s">
        <v>77</v>
      </c>
      <c r="AW586" s="11" t="s">
        <v>30</v>
      </c>
      <c r="AX586" s="11" t="s">
        <v>69</v>
      </c>
      <c r="AY586" s="136" t="s">
        <v>151</v>
      </c>
    </row>
    <row r="587" spans="2:51" s="12" customFormat="1">
      <c r="B587" s="141"/>
      <c r="D587" s="135" t="s">
        <v>159</v>
      </c>
      <c r="E587" s="142" t="s">
        <v>19</v>
      </c>
      <c r="F587" s="143" t="s">
        <v>2742</v>
      </c>
      <c r="H587" s="144">
        <v>505.12</v>
      </c>
      <c r="L587" s="141"/>
      <c r="M587" s="146"/>
      <c r="T587" s="147"/>
      <c r="AT587" s="142" t="s">
        <v>159</v>
      </c>
      <c r="AU587" s="142" t="s">
        <v>77</v>
      </c>
      <c r="AV587" s="12" t="s">
        <v>79</v>
      </c>
      <c r="AW587" s="12" t="s">
        <v>30</v>
      </c>
      <c r="AX587" s="12" t="s">
        <v>69</v>
      </c>
      <c r="AY587" s="142" t="s">
        <v>151</v>
      </c>
    </row>
    <row r="588" spans="2:51" s="12" customFormat="1">
      <c r="B588" s="141"/>
      <c r="D588" s="135" t="s">
        <v>159</v>
      </c>
      <c r="E588" s="142" t="s">
        <v>19</v>
      </c>
      <c r="F588" s="143" t="s">
        <v>2743</v>
      </c>
      <c r="H588" s="144">
        <v>2.88</v>
      </c>
      <c r="L588" s="141"/>
      <c r="M588" s="146"/>
      <c r="T588" s="147"/>
      <c r="AT588" s="142" t="s">
        <v>159</v>
      </c>
      <c r="AU588" s="142" t="s">
        <v>77</v>
      </c>
      <c r="AV588" s="12" t="s">
        <v>79</v>
      </c>
      <c r="AW588" s="12" t="s">
        <v>30</v>
      </c>
      <c r="AX588" s="12" t="s">
        <v>69</v>
      </c>
      <c r="AY588" s="142" t="s">
        <v>151</v>
      </c>
    </row>
    <row r="589" spans="2:51" s="11" customFormat="1">
      <c r="B589" s="134"/>
      <c r="D589" s="135" t="s">
        <v>159</v>
      </c>
      <c r="E589" s="136" t="s">
        <v>19</v>
      </c>
      <c r="F589" s="137" t="s">
        <v>1913</v>
      </c>
      <c r="H589" s="136" t="s">
        <v>19</v>
      </c>
      <c r="L589" s="134"/>
      <c r="M589" s="139"/>
      <c r="T589" s="140"/>
      <c r="AT589" s="136" t="s">
        <v>159</v>
      </c>
      <c r="AU589" s="136" t="s">
        <v>77</v>
      </c>
      <c r="AV589" s="11" t="s">
        <v>77</v>
      </c>
      <c r="AW589" s="11" t="s">
        <v>30</v>
      </c>
      <c r="AX589" s="11" t="s">
        <v>69</v>
      </c>
      <c r="AY589" s="136" t="s">
        <v>151</v>
      </c>
    </row>
    <row r="590" spans="2:51" s="12" customFormat="1">
      <c r="B590" s="141"/>
      <c r="D590" s="135" t="s">
        <v>159</v>
      </c>
      <c r="E590" s="142" t="s">
        <v>19</v>
      </c>
      <c r="F590" s="143" t="s">
        <v>2744</v>
      </c>
      <c r="H590" s="144">
        <v>272</v>
      </c>
      <c r="L590" s="141"/>
      <c r="M590" s="146"/>
      <c r="T590" s="147"/>
      <c r="AT590" s="142" t="s">
        <v>159</v>
      </c>
      <c r="AU590" s="142" t="s">
        <v>77</v>
      </c>
      <c r="AV590" s="12" t="s">
        <v>79</v>
      </c>
      <c r="AW590" s="12" t="s">
        <v>30</v>
      </c>
      <c r="AX590" s="12" t="s">
        <v>69</v>
      </c>
      <c r="AY590" s="142" t="s">
        <v>151</v>
      </c>
    </row>
    <row r="591" spans="2:51" s="11" customFormat="1">
      <c r="B591" s="134"/>
      <c r="D591" s="135" t="s">
        <v>159</v>
      </c>
      <c r="E591" s="136" t="s">
        <v>19</v>
      </c>
      <c r="F591" s="137" t="s">
        <v>900</v>
      </c>
      <c r="H591" s="136" t="s">
        <v>19</v>
      </c>
      <c r="L591" s="134"/>
      <c r="M591" s="139"/>
      <c r="T591" s="140"/>
      <c r="AT591" s="136" t="s">
        <v>159</v>
      </c>
      <c r="AU591" s="136" t="s">
        <v>77</v>
      </c>
      <c r="AV591" s="11" t="s">
        <v>77</v>
      </c>
      <c r="AW591" s="11" t="s">
        <v>30</v>
      </c>
      <c r="AX591" s="11" t="s">
        <v>69</v>
      </c>
      <c r="AY591" s="136" t="s">
        <v>151</v>
      </c>
    </row>
    <row r="592" spans="2:51" s="12" customFormat="1">
      <c r="B592" s="141"/>
      <c r="D592" s="135" t="s">
        <v>159</v>
      </c>
      <c r="E592" s="142" t="s">
        <v>19</v>
      </c>
      <c r="F592" s="143" t="s">
        <v>2745</v>
      </c>
      <c r="H592" s="144">
        <v>216</v>
      </c>
      <c r="L592" s="141"/>
      <c r="M592" s="146"/>
      <c r="T592" s="147"/>
      <c r="AT592" s="142" t="s">
        <v>159</v>
      </c>
      <c r="AU592" s="142" t="s">
        <v>77</v>
      </c>
      <c r="AV592" s="12" t="s">
        <v>79</v>
      </c>
      <c r="AW592" s="12" t="s">
        <v>30</v>
      </c>
      <c r="AX592" s="12" t="s">
        <v>69</v>
      </c>
      <c r="AY592" s="142" t="s">
        <v>151</v>
      </c>
    </row>
    <row r="593" spans="2:65" s="13" customFormat="1">
      <c r="B593" s="148"/>
      <c r="D593" s="135" t="s">
        <v>159</v>
      </c>
      <c r="E593" s="149" t="s">
        <v>19</v>
      </c>
      <c r="F593" s="150" t="s">
        <v>163</v>
      </c>
      <c r="H593" s="151">
        <v>4188</v>
      </c>
      <c r="L593" s="148"/>
      <c r="M593" s="153"/>
      <c r="T593" s="154"/>
      <c r="AT593" s="149" t="s">
        <v>159</v>
      </c>
      <c r="AU593" s="149" t="s">
        <v>77</v>
      </c>
      <c r="AV593" s="13" t="s">
        <v>164</v>
      </c>
      <c r="AW593" s="13" t="s">
        <v>30</v>
      </c>
      <c r="AX593" s="13" t="s">
        <v>77</v>
      </c>
      <c r="AY593" s="149" t="s">
        <v>151</v>
      </c>
    </row>
    <row r="594" spans="2:65" s="11" customFormat="1">
      <c r="B594" s="134"/>
      <c r="D594" s="135" t="s">
        <v>159</v>
      </c>
      <c r="E594" s="136" t="s">
        <v>19</v>
      </c>
      <c r="F594" s="137" t="s">
        <v>165</v>
      </c>
      <c r="H594" s="136" t="s">
        <v>19</v>
      </c>
      <c r="L594" s="134"/>
      <c r="M594" s="139"/>
      <c r="T594" s="140"/>
      <c r="AT594" s="136" t="s">
        <v>159</v>
      </c>
      <c r="AU594" s="136" t="s">
        <v>77</v>
      </c>
      <c r="AV594" s="11" t="s">
        <v>77</v>
      </c>
      <c r="AW594" s="11" t="s">
        <v>30</v>
      </c>
      <c r="AX594" s="11" t="s">
        <v>69</v>
      </c>
      <c r="AY594" s="136" t="s">
        <v>151</v>
      </c>
    </row>
    <row r="595" spans="2:65" s="1" customFormat="1" ht="16.5" customHeight="1">
      <c r="B595" s="31"/>
      <c r="C595" s="120" t="s">
        <v>490</v>
      </c>
      <c r="D595" s="120" t="s">
        <v>152</v>
      </c>
      <c r="E595" s="121" t="s">
        <v>211</v>
      </c>
      <c r="F595" s="122" t="s">
        <v>212</v>
      </c>
      <c r="G595" s="123" t="s">
        <v>155</v>
      </c>
      <c r="H595" s="124">
        <v>4188</v>
      </c>
      <c r="I595" s="260"/>
      <c r="J595" s="126">
        <f>ROUND(I595*H595,2)</f>
        <v>0</v>
      </c>
      <c r="K595" s="122" t="s">
        <v>156</v>
      </c>
      <c r="L595" s="127"/>
      <c r="M595" s="128" t="s">
        <v>19</v>
      </c>
      <c r="N595" s="129" t="s">
        <v>40</v>
      </c>
      <c r="P595" s="130">
        <f>O595*H595</f>
        <v>0</v>
      </c>
      <c r="Q595" s="130">
        <v>1.4999999999999999E-4</v>
      </c>
      <c r="R595" s="130">
        <f>Q595*H595</f>
        <v>0.62819999999999998</v>
      </c>
      <c r="S595" s="130">
        <v>0</v>
      </c>
      <c r="T595" s="131">
        <f>S595*H595</f>
        <v>0</v>
      </c>
      <c r="AR595" s="132" t="s">
        <v>200</v>
      </c>
      <c r="AT595" s="132" t="s">
        <v>152</v>
      </c>
      <c r="AU595" s="132" t="s">
        <v>77</v>
      </c>
      <c r="AY595" s="16" t="s">
        <v>151</v>
      </c>
      <c r="BE595" s="133">
        <f>IF(N595="základní",J595,0)</f>
        <v>0</v>
      </c>
      <c r="BF595" s="133">
        <f>IF(N595="snížená",J595,0)</f>
        <v>0</v>
      </c>
      <c r="BG595" s="133">
        <f>IF(N595="zákl. přenesená",J595,0)</f>
        <v>0</v>
      </c>
      <c r="BH595" s="133">
        <f>IF(N595="sníž. přenesená",J595,0)</f>
        <v>0</v>
      </c>
      <c r="BI595" s="133">
        <f>IF(N595="nulová",J595,0)</f>
        <v>0</v>
      </c>
      <c r="BJ595" s="16" t="s">
        <v>77</v>
      </c>
      <c r="BK595" s="133">
        <f>ROUND(I595*H595,2)</f>
        <v>0</v>
      </c>
      <c r="BL595" s="16" t="s">
        <v>164</v>
      </c>
      <c r="BM595" s="132" t="s">
        <v>2747</v>
      </c>
    </row>
    <row r="596" spans="2:65" s="11" customFormat="1">
      <c r="B596" s="134"/>
      <c r="D596" s="135" t="s">
        <v>159</v>
      </c>
      <c r="E596" s="136" t="s">
        <v>19</v>
      </c>
      <c r="F596" s="137" t="s">
        <v>690</v>
      </c>
      <c r="H596" s="136" t="s">
        <v>19</v>
      </c>
      <c r="L596" s="134"/>
      <c r="M596" s="139"/>
      <c r="T596" s="140"/>
      <c r="AT596" s="136" t="s">
        <v>159</v>
      </c>
      <c r="AU596" s="136" t="s">
        <v>77</v>
      </c>
      <c r="AV596" s="11" t="s">
        <v>77</v>
      </c>
      <c r="AW596" s="11" t="s">
        <v>30</v>
      </c>
      <c r="AX596" s="11" t="s">
        <v>69</v>
      </c>
      <c r="AY596" s="136" t="s">
        <v>151</v>
      </c>
    </row>
    <row r="597" spans="2:65" s="12" customFormat="1">
      <c r="B597" s="141"/>
      <c r="D597" s="135" t="s">
        <v>159</v>
      </c>
      <c r="E597" s="142" t="s">
        <v>19</v>
      </c>
      <c r="F597" s="143" t="s">
        <v>2728</v>
      </c>
      <c r="H597" s="144">
        <v>284</v>
      </c>
      <c r="L597" s="141"/>
      <c r="M597" s="146"/>
      <c r="T597" s="147"/>
      <c r="AT597" s="142" t="s">
        <v>159</v>
      </c>
      <c r="AU597" s="142" t="s">
        <v>77</v>
      </c>
      <c r="AV597" s="12" t="s">
        <v>79</v>
      </c>
      <c r="AW597" s="12" t="s">
        <v>30</v>
      </c>
      <c r="AX597" s="12" t="s">
        <v>69</v>
      </c>
      <c r="AY597" s="142" t="s">
        <v>151</v>
      </c>
    </row>
    <row r="598" spans="2:65" s="11" customFormat="1">
      <c r="B598" s="134"/>
      <c r="D598" s="135" t="s">
        <v>159</v>
      </c>
      <c r="E598" s="136" t="s">
        <v>19</v>
      </c>
      <c r="F598" s="137" t="s">
        <v>2729</v>
      </c>
      <c r="H598" s="136" t="s">
        <v>19</v>
      </c>
      <c r="L598" s="134"/>
      <c r="M598" s="139"/>
      <c r="T598" s="140"/>
      <c r="AT598" s="136" t="s">
        <v>159</v>
      </c>
      <c r="AU598" s="136" t="s">
        <v>77</v>
      </c>
      <c r="AV598" s="11" t="s">
        <v>77</v>
      </c>
      <c r="AW598" s="11" t="s">
        <v>30</v>
      </c>
      <c r="AX598" s="11" t="s">
        <v>69</v>
      </c>
      <c r="AY598" s="136" t="s">
        <v>151</v>
      </c>
    </row>
    <row r="599" spans="2:65" s="12" customFormat="1">
      <c r="B599" s="141"/>
      <c r="D599" s="135" t="s">
        <v>159</v>
      </c>
      <c r="E599" s="142" t="s">
        <v>19</v>
      </c>
      <c r="F599" s="143" t="s">
        <v>2730</v>
      </c>
      <c r="H599" s="144">
        <v>360</v>
      </c>
      <c r="L599" s="141"/>
      <c r="M599" s="146"/>
      <c r="T599" s="147"/>
      <c r="AT599" s="142" t="s">
        <v>159</v>
      </c>
      <c r="AU599" s="142" t="s">
        <v>77</v>
      </c>
      <c r="AV599" s="12" t="s">
        <v>79</v>
      </c>
      <c r="AW599" s="12" t="s">
        <v>30</v>
      </c>
      <c r="AX599" s="12" t="s">
        <v>69</v>
      </c>
      <c r="AY599" s="142" t="s">
        <v>151</v>
      </c>
    </row>
    <row r="600" spans="2:65" s="11" customFormat="1">
      <c r="B600" s="134"/>
      <c r="D600" s="135" t="s">
        <v>159</v>
      </c>
      <c r="E600" s="136" t="s">
        <v>19</v>
      </c>
      <c r="F600" s="137" t="s">
        <v>2731</v>
      </c>
      <c r="H600" s="136" t="s">
        <v>19</v>
      </c>
      <c r="L600" s="134"/>
      <c r="M600" s="139"/>
      <c r="T600" s="140"/>
      <c r="AT600" s="136" t="s">
        <v>159</v>
      </c>
      <c r="AU600" s="136" t="s">
        <v>77</v>
      </c>
      <c r="AV600" s="11" t="s">
        <v>77</v>
      </c>
      <c r="AW600" s="11" t="s">
        <v>30</v>
      </c>
      <c r="AX600" s="11" t="s">
        <v>69</v>
      </c>
      <c r="AY600" s="136" t="s">
        <v>151</v>
      </c>
    </row>
    <row r="601" spans="2:65" s="12" customFormat="1">
      <c r="B601" s="141"/>
      <c r="D601" s="135" t="s">
        <v>159</v>
      </c>
      <c r="E601" s="142" t="s">
        <v>19</v>
      </c>
      <c r="F601" s="143" t="s">
        <v>2732</v>
      </c>
      <c r="H601" s="144">
        <v>260</v>
      </c>
      <c r="L601" s="141"/>
      <c r="M601" s="146"/>
      <c r="T601" s="147"/>
      <c r="AT601" s="142" t="s">
        <v>159</v>
      </c>
      <c r="AU601" s="142" t="s">
        <v>77</v>
      </c>
      <c r="AV601" s="12" t="s">
        <v>79</v>
      </c>
      <c r="AW601" s="12" t="s">
        <v>30</v>
      </c>
      <c r="AX601" s="12" t="s">
        <v>69</v>
      </c>
      <c r="AY601" s="142" t="s">
        <v>151</v>
      </c>
    </row>
    <row r="602" spans="2:65" s="11" customFormat="1">
      <c r="B602" s="134"/>
      <c r="D602" s="135" t="s">
        <v>159</v>
      </c>
      <c r="E602" s="136" t="s">
        <v>19</v>
      </c>
      <c r="F602" s="137" t="s">
        <v>2733</v>
      </c>
      <c r="H602" s="136" t="s">
        <v>19</v>
      </c>
      <c r="L602" s="134"/>
      <c r="M602" s="139"/>
      <c r="T602" s="140"/>
      <c r="AT602" s="136" t="s">
        <v>159</v>
      </c>
      <c r="AU602" s="136" t="s">
        <v>77</v>
      </c>
      <c r="AV602" s="11" t="s">
        <v>77</v>
      </c>
      <c r="AW602" s="11" t="s">
        <v>30</v>
      </c>
      <c r="AX602" s="11" t="s">
        <v>69</v>
      </c>
      <c r="AY602" s="136" t="s">
        <v>151</v>
      </c>
    </row>
    <row r="603" spans="2:65" s="12" customFormat="1">
      <c r="B603" s="141"/>
      <c r="D603" s="135" t="s">
        <v>159</v>
      </c>
      <c r="E603" s="142" t="s">
        <v>19</v>
      </c>
      <c r="F603" s="143" t="s">
        <v>2734</v>
      </c>
      <c r="H603" s="144">
        <v>256</v>
      </c>
      <c r="L603" s="141"/>
      <c r="M603" s="146"/>
      <c r="T603" s="147"/>
      <c r="AT603" s="142" t="s">
        <v>159</v>
      </c>
      <c r="AU603" s="142" t="s">
        <v>77</v>
      </c>
      <c r="AV603" s="12" t="s">
        <v>79</v>
      </c>
      <c r="AW603" s="12" t="s">
        <v>30</v>
      </c>
      <c r="AX603" s="12" t="s">
        <v>69</v>
      </c>
      <c r="AY603" s="142" t="s">
        <v>151</v>
      </c>
    </row>
    <row r="604" spans="2:65" s="11" customFormat="1">
      <c r="B604" s="134"/>
      <c r="D604" s="135" t="s">
        <v>159</v>
      </c>
      <c r="E604" s="136" t="s">
        <v>19</v>
      </c>
      <c r="F604" s="137" t="s">
        <v>860</v>
      </c>
      <c r="H604" s="136" t="s">
        <v>19</v>
      </c>
      <c r="L604" s="134"/>
      <c r="M604" s="139"/>
      <c r="T604" s="140"/>
      <c r="AT604" s="136" t="s">
        <v>159</v>
      </c>
      <c r="AU604" s="136" t="s">
        <v>77</v>
      </c>
      <c r="AV604" s="11" t="s">
        <v>77</v>
      </c>
      <c r="AW604" s="11" t="s">
        <v>30</v>
      </c>
      <c r="AX604" s="11" t="s">
        <v>69</v>
      </c>
      <c r="AY604" s="136" t="s">
        <v>151</v>
      </c>
    </row>
    <row r="605" spans="2:65" s="12" customFormat="1">
      <c r="B605" s="141"/>
      <c r="D605" s="135" t="s">
        <v>159</v>
      </c>
      <c r="E605" s="142" t="s">
        <v>19</v>
      </c>
      <c r="F605" s="143" t="s">
        <v>2735</v>
      </c>
      <c r="H605" s="144">
        <v>212</v>
      </c>
      <c r="L605" s="141"/>
      <c r="M605" s="146"/>
      <c r="T605" s="147"/>
      <c r="AT605" s="142" t="s">
        <v>159</v>
      </c>
      <c r="AU605" s="142" t="s">
        <v>77</v>
      </c>
      <c r="AV605" s="12" t="s">
        <v>79</v>
      </c>
      <c r="AW605" s="12" t="s">
        <v>30</v>
      </c>
      <c r="AX605" s="12" t="s">
        <v>69</v>
      </c>
      <c r="AY605" s="142" t="s">
        <v>151</v>
      </c>
    </row>
    <row r="606" spans="2:65" s="11" customFormat="1">
      <c r="B606" s="134"/>
      <c r="D606" s="135" t="s">
        <v>159</v>
      </c>
      <c r="E606" s="136" t="s">
        <v>19</v>
      </c>
      <c r="F606" s="137" t="s">
        <v>2736</v>
      </c>
      <c r="H606" s="136" t="s">
        <v>19</v>
      </c>
      <c r="L606" s="134"/>
      <c r="M606" s="139"/>
      <c r="T606" s="140"/>
      <c r="AT606" s="136" t="s">
        <v>159</v>
      </c>
      <c r="AU606" s="136" t="s">
        <v>77</v>
      </c>
      <c r="AV606" s="11" t="s">
        <v>77</v>
      </c>
      <c r="AW606" s="11" t="s">
        <v>30</v>
      </c>
      <c r="AX606" s="11" t="s">
        <v>69</v>
      </c>
      <c r="AY606" s="136" t="s">
        <v>151</v>
      </c>
    </row>
    <row r="607" spans="2:65" s="12" customFormat="1">
      <c r="B607" s="141"/>
      <c r="D607" s="135" t="s">
        <v>159</v>
      </c>
      <c r="E607" s="142" t="s">
        <v>19</v>
      </c>
      <c r="F607" s="143" t="s">
        <v>2737</v>
      </c>
      <c r="H607" s="144">
        <v>531.36</v>
      </c>
      <c r="L607" s="141"/>
      <c r="M607" s="146"/>
      <c r="T607" s="147"/>
      <c r="AT607" s="142" t="s">
        <v>159</v>
      </c>
      <c r="AU607" s="142" t="s">
        <v>77</v>
      </c>
      <c r="AV607" s="12" t="s">
        <v>79</v>
      </c>
      <c r="AW607" s="12" t="s">
        <v>30</v>
      </c>
      <c r="AX607" s="12" t="s">
        <v>69</v>
      </c>
      <c r="AY607" s="142" t="s">
        <v>151</v>
      </c>
    </row>
    <row r="608" spans="2:65" s="12" customFormat="1">
      <c r="B608" s="141"/>
      <c r="D608" s="135" t="s">
        <v>159</v>
      </c>
      <c r="E608" s="142" t="s">
        <v>19</v>
      </c>
      <c r="F608" s="143" t="s">
        <v>2738</v>
      </c>
      <c r="H608" s="144">
        <v>0.64</v>
      </c>
      <c r="L608" s="141"/>
      <c r="M608" s="146"/>
      <c r="T608" s="147"/>
      <c r="AT608" s="142" t="s">
        <v>159</v>
      </c>
      <c r="AU608" s="142" t="s">
        <v>77</v>
      </c>
      <c r="AV608" s="12" t="s">
        <v>79</v>
      </c>
      <c r="AW608" s="12" t="s">
        <v>30</v>
      </c>
      <c r="AX608" s="12" t="s">
        <v>69</v>
      </c>
      <c r="AY608" s="142" t="s">
        <v>151</v>
      </c>
    </row>
    <row r="609" spans="2:65" s="11" customFormat="1">
      <c r="B609" s="134"/>
      <c r="D609" s="135" t="s">
        <v>159</v>
      </c>
      <c r="E609" s="136" t="s">
        <v>19</v>
      </c>
      <c r="F609" s="137" t="s">
        <v>2558</v>
      </c>
      <c r="H609" s="136" t="s">
        <v>19</v>
      </c>
      <c r="L609" s="134"/>
      <c r="M609" s="139"/>
      <c r="T609" s="140"/>
      <c r="AT609" s="136" t="s">
        <v>159</v>
      </c>
      <c r="AU609" s="136" t="s">
        <v>77</v>
      </c>
      <c r="AV609" s="11" t="s">
        <v>77</v>
      </c>
      <c r="AW609" s="11" t="s">
        <v>30</v>
      </c>
      <c r="AX609" s="11" t="s">
        <v>69</v>
      </c>
      <c r="AY609" s="136" t="s">
        <v>151</v>
      </c>
    </row>
    <row r="610" spans="2:65" s="12" customFormat="1">
      <c r="B610" s="141"/>
      <c r="D610" s="135" t="s">
        <v>159</v>
      </c>
      <c r="E610" s="142" t="s">
        <v>19</v>
      </c>
      <c r="F610" s="143" t="s">
        <v>2739</v>
      </c>
      <c r="H610" s="144">
        <v>1285.76</v>
      </c>
      <c r="L610" s="141"/>
      <c r="M610" s="146"/>
      <c r="T610" s="147"/>
      <c r="AT610" s="142" t="s">
        <v>159</v>
      </c>
      <c r="AU610" s="142" t="s">
        <v>77</v>
      </c>
      <c r="AV610" s="12" t="s">
        <v>79</v>
      </c>
      <c r="AW610" s="12" t="s">
        <v>30</v>
      </c>
      <c r="AX610" s="12" t="s">
        <v>69</v>
      </c>
      <c r="AY610" s="142" t="s">
        <v>151</v>
      </c>
    </row>
    <row r="611" spans="2:65" s="12" customFormat="1">
      <c r="B611" s="141"/>
      <c r="D611" s="135" t="s">
        <v>159</v>
      </c>
      <c r="E611" s="142" t="s">
        <v>19</v>
      </c>
      <c r="F611" s="143" t="s">
        <v>2740</v>
      </c>
      <c r="H611" s="144">
        <v>2.2400000000000002</v>
      </c>
      <c r="L611" s="141"/>
      <c r="M611" s="146"/>
      <c r="T611" s="147"/>
      <c r="AT611" s="142" t="s">
        <v>159</v>
      </c>
      <c r="AU611" s="142" t="s">
        <v>77</v>
      </c>
      <c r="AV611" s="12" t="s">
        <v>79</v>
      </c>
      <c r="AW611" s="12" t="s">
        <v>30</v>
      </c>
      <c r="AX611" s="12" t="s">
        <v>69</v>
      </c>
      <c r="AY611" s="142" t="s">
        <v>151</v>
      </c>
    </row>
    <row r="612" spans="2:65" s="11" customFormat="1">
      <c r="B612" s="134"/>
      <c r="D612" s="135" t="s">
        <v>159</v>
      </c>
      <c r="E612" s="136" t="s">
        <v>19</v>
      </c>
      <c r="F612" s="137" t="s">
        <v>2741</v>
      </c>
      <c r="H612" s="136" t="s">
        <v>19</v>
      </c>
      <c r="L612" s="134"/>
      <c r="M612" s="139"/>
      <c r="T612" s="140"/>
      <c r="AT612" s="136" t="s">
        <v>159</v>
      </c>
      <c r="AU612" s="136" t="s">
        <v>77</v>
      </c>
      <c r="AV612" s="11" t="s">
        <v>77</v>
      </c>
      <c r="AW612" s="11" t="s">
        <v>30</v>
      </c>
      <c r="AX612" s="11" t="s">
        <v>69</v>
      </c>
      <c r="AY612" s="136" t="s">
        <v>151</v>
      </c>
    </row>
    <row r="613" spans="2:65" s="12" customFormat="1">
      <c r="B613" s="141"/>
      <c r="D613" s="135" t="s">
        <v>159</v>
      </c>
      <c r="E613" s="142" t="s">
        <v>19</v>
      </c>
      <c r="F613" s="143" t="s">
        <v>2742</v>
      </c>
      <c r="H613" s="144">
        <v>505.12</v>
      </c>
      <c r="L613" s="141"/>
      <c r="M613" s="146"/>
      <c r="T613" s="147"/>
      <c r="AT613" s="142" t="s">
        <v>159</v>
      </c>
      <c r="AU613" s="142" t="s">
        <v>77</v>
      </c>
      <c r="AV613" s="12" t="s">
        <v>79</v>
      </c>
      <c r="AW613" s="12" t="s">
        <v>30</v>
      </c>
      <c r="AX613" s="12" t="s">
        <v>69</v>
      </c>
      <c r="AY613" s="142" t="s">
        <v>151</v>
      </c>
    </row>
    <row r="614" spans="2:65" s="12" customFormat="1">
      <c r="B614" s="141"/>
      <c r="D614" s="135" t="s">
        <v>159</v>
      </c>
      <c r="E614" s="142" t="s">
        <v>19</v>
      </c>
      <c r="F614" s="143" t="s">
        <v>2743</v>
      </c>
      <c r="H614" s="144">
        <v>2.88</v>
      </c>
      <c r="L614" s="141"/>
      <c r="M614" s="146"/>
      <c r="T614" s="147"/>
      <c r="AT614" s="142" t="s">
        <v>159</v>
      </c>
      <c r="AU614" s="142" t="s">
        <v>77</v>
      </c>
      <c r="AV614" s="12" t="s">
        <v>79</v>
      </c>
      <c r="AW614" s="12" t="s">
        <v>30</v>
      </c>
      <c r="AX614" s="12" t="s">
        <v>69</v>
      </c>
      <c r="AY614" s="142" t="s">
        <v>151</v>
      </c>
    </row>
    <row r="615" spans="2:65" s="11" customFormat="1">
      <c r="B615" s="134"/>
      <c r="D615" s="135" t="s">
        <v>159</v>
      </c>
      <c r="E615" s="136" t="s">
        <v>19</v>
      </c>
      <c r="F615" s="137" t="s">
        <v>1913</v>
      </c>
      <c r="H615" s="136" t="s">
        <v>19</v>
      </c>
      <c r="L615" s="134"/>
      <c r="M615" s="139"/>
      <c r="T615" s="140"/>
      <c r="AT615" s="136" t="s">
        <v>159</v>
      </c>
      <c r="AU615" s="136" t="s">
        <v>77</v>
      </c>
      <c r="AV615" s="11" t="s">
        <v>77</v>
      </c>
      <c r="AW615" s="11" t="s">
        <v>30</v>
      </c>
      <c r="AX615" s="11" t="s">
        <v>69</v>
      </c>
      <c r="AY615" s="136" t="s">
        <v>151</v>
      </c>
    </row>
    <row r="616" spans="2:65" s="12" customFormat="1">
      <c r="B616" s="141"/>
      <c r="D616" s="135" t="s">
        <v>159</v>
      </c>
      <c r="E616" s="142" t="s">
        <v>19</v>
      </c>
      <c r="F616" s="143" t="s">
        <v>2744</v>
      </c>
      <c r="H616" s="144">
        <v>272</v>
      </c>
      <c r="L616" s="141"/>
      <c r="M616" s="146"/>
      <c r="T616" s="147"/>
      <c r="AT616" s="142" t="s">
        <v>159</v>
      </c>
      <c r="AU616" s="142" t="s">
        <v>77</v>
      </c>
      <c r="AV616" s="12" t="s">
        <v>79</v>
      </c>
      <c r="AW616" s="12" t="s">
        <v>30</v>
      </c>
      <c r="AX616" s="12" t="s">
        <v>69</v>
      </c>
      <c r="AY616" s="142" t="s">
        <v>151</v>
      </c>
    </row>
    <row r="617" spans="2:65" s="11" customFormat="1">
      <c r="B617" s="134"/>
      <c r="D617" s="135" t="s">
        <v>159</v>
      </c>
      <c r="E617" s="136" t="s">
        <v>19</v>
      </c>
      <c r="F617" s="137" t="s">
        <v>900</v>
      </c>
      <c r="H617" s="136" t="s">
        <v>19</v>
      </c>
      <c r="L617" s="134"/>
      <c r="M617" s="139"/>
      <c r="T617" s="140"/>
      <c r="AT617" s="136" t="s">
        <v>159</v>
      </c>
      <c r="AU617" s="136" t="s">
        <v>77</v>
      </c>
      <c r="AV617" s="11" t="s">
        <v>77</v>
      </c>
      <c r="AW617" s="11" t="s">
        <v>30</v>
      </c>
      <c r="AX617" s="11" t="s">
        <v>69</v>
      </c>
      <c r="AY617" s="136" t="s">
        <v>151</v>
      </c>
    </row>
    <row r="618" spans="2:65" s="12" customFormat="1">
      <c r="B618" s="141"/>
      <c r="D618" s="135" t="s">
        <v>159</v>
      </c>
      <c r="E618" s="142" t="s">
        <v>19</v>
      </c>
      <c r="F618" s="143" t="s">
        <v>2745</v>
      </c>
      <c r="H618" s="144">
        <v>216</v>
      </c>
      <c r="L618" s="141"/>
      <c r="M618" s="146"/>
      <c r="T618" s="147"/>
      <c r="AT618" s="142" t="s">
        <v>159</v>
      </c>
      <c r="AU618" s="142" t="s">
        <v>77</v>
      </c>
      <c r="AV618" s="12" t="s">
        <v>79</v>
      </c>
      <c r="AW618" s="12" t="s">
        <v>30</v>
      </c>
      <c r="AX618" s="12" t="s">
        <v>69</v>
      </c>
      <c r="AY618" s="142" t="s">
        <v>151</v>
      </c>
    </row>
    <row r="619" spans="2:65" s="13" customFormat="1">
      <c r="B619" s="148"/>
      <c r="D619" s="135" t="s">
        <v>159</v>
      </c>
      <c r="E619" s="149" t="s">
        <v>19</v>
      </c>
      <c r="F619" s="150" t="s">
        <v>163</v>
      </c>
      <c r="H619" s="151">
        <v>4188</v>
      </c>
      <c r="L619" s="148"/>
      <c r="M619" s="153"/>
      <c r="T619" s="154"/>
      <c r="AT619" s="149" t="s">
        <v>159</v>
      </c>
      <c r="AU619" s="149" t="s">
        <v>77</v>
      </c>
      <c r="AV619" s="13" t="s">
        <v>164</v>
      </c>
      <c r="AW619" s="13" t="s">
        <v>30</v>
      </c>
      <c r="AX619" s="13" t="s">
        <v>77</v>
      </c>
      <c r="AY619" s="149" t="s">
        <v>151</v>
      </c>
    </row>
    <row r="620" spans="2:65" s="11" customFormat="1">
      <c r="B620" s="134"/>
      <c r="D620" s="135" t="s">
        <v>159</v>
      </c>
      <c r="E620" s="136" t="s">
        <v>19</v>
      </c>
      <c r="F620" s="137" t="s">
        <v>165</v>
      </c>
      <c r="H620" s="136" t="s">
        <v>19</v>
      </c>
      <c r="L620" s="134"/>
      <c r="M620" s="139"/>
      <c r="T620" s="140"/>
      <c r="AT620" s="136" t="s">
        <v>159</v>
      </c>
      <c r="AU620" s="136" t="s">
        <v>77</v>
      </c>
      <c r="AV620" s="11" t="s">
        <v>77</v>
      </c>
      <c r="AW620" s="11" t="s">
        <v>30</v>
      </c>
      <c r="AX620" s="11" t="s">
        <v>69</v>
      </c>
      <c r="AY620" s="136" t="s">
        <v>151</v>
      </c>
    </row>
    <row r="621" spans="2:65" s="1" customFormat="1" ht="16.5" customHeight="1">
      <c r="B621" s="31"/>
      <c r="C621" s="120" t="s">
        <v>497</v>
      </c>
      <c r="D621" s="120" t="s">
        <v>152</v>
      </c>
      <c r="E621" s="121" t="s">
        <v>889</v>
      </c>
      <c r="F621" s="122" t="s">
        <v>890</v>
      </c>
      <c r="G621" s="123" t="s">
        <v>155</v>
      </c>
      <c r="H621" s="124">
        <v>2286</v>
      </c>
      <c r="I621" s="260"/>
      <c r="J621" s="126">
        <f>ROUND(I621*H621,2)</f>
        <v>0</v>
      </c>
      <c r="K621" s="122" t="s">
        <v>156</v>
      </c>
      <c r="L621" s="127"/>
      <c r="M621" s="128" t="s">
        <v>19</v>
      </c>
      <c r="N621" s="129" t="s">
        <v>40</v>
      </c>
      <c r="P621" s="130">
        <f>O621*H621</f>
        <v>0</v>
      </c>
      <c r="Q621" s="130">
        <v>5.1999999999999995E-4</v>
      </c>
      <c r="R621" s="130">
        <f>Q621*H621</f>
        <v>1.18872</v>
      </c>
      <c r="S621" s="130">
        <v>0</v>
      </c>
      <c r="T621" s="131">
        <f>S621*H621</f>
        <v>0</v>
      </c>
      <c r="AR621" s="132" t="s">
        <v>200</v>
      </c>
      <c r="AT621" s="132" t="s">
        <v>152</v>
      </c>
      <c r="AU621" s="132" t="s">
        <v>77</v>
      </c>
      <c r="AY621" s="16" t="s">
        <v>151</v>
      </c>
      <c r="BE621" s="133">
        <f>IF(N621="základní",J621,0)</f>
        <v>0</v>
      </c>
      <c r="BF621" s="133">
        <f>IF(N621="snížená",J621,0)</f>
        <v>0</v>
      </c>
      <c r="BG621" s="133">
        <f>IF(N621="zákl. přenesená",J621,0)</f>
        <v>0</v>
      </c>
      <c r="BH621" s="133">
        <f>IF(N621="sníž. přenesená",J621,0)</f>
        <v>0</v>
      </c>
      <c r="BI621" s="133">
        <f>IF(N621="nulová",J621,0)</f>
        <v>0</v>
      </c>
      <c r="BJ621" s="16" t="s">
        <v>77</v>
      </c>
      <c r="BK621" s="133">
        <f>ROUND(I621*H621,2)</f>
        <v>0</v>
      </c>
      <c r="BL621" s="16" t="s">
        <v>164</v>
      </c>
      <c r="BM621" s="132" t="s">
        <v>2748</v>
      </c>
    </row>
    <row r="622" spans="2:65" s="11" customFormat="1">
      <c r="B622" s="134"/>
      <c r="D622" s="135" t="s">
        <v>159</v>
      </c>
      <c r="E622" s="136" t="s">
        <v>19</v>
      </c>
      <c r="F622" s="137" t="s">
        <v>690</v>
      </c>
      <c r="H622" s="136" t="s">
        <v>19</v>
      </c>
      <c r="L622" s="134"/>
      <c r="M622" s="139"/>
      <c r="T622" s="140"/>
      <c r="AT622" s="136" t="s">
        <v>159</v>
      </c>
      <c r="AU622" s="136" t="s">
        <v>77</v>
      </c>
      <c r="AV622" s="11" t="s">
        <v>77</v>
      </c>
      <c r="AW622" s="11" t="s">
        <v>30</v>
      </c>
      <c r="AX622" s="11" t="s">
        <v>69</v>
      </c>
      <c r="AY622" s="136" t="s">
        <v>151</v>
      </c>
    </row>
    <row r="623" spans="2:65" s="12" customFormat="1">
      <c r="B623" s="141"/>
      <c r="D623" s="135" t="s">
        <v>159</v>
      </c>
      <c r="E623" s="142" t="s">
        <v>19</v>
      </c>
      <c r="F623" s="143" t="s">
        <v>1892</v>
      </c>
      <c r="H623" s="144">
        <v>547</v>
      </c>
      <c r="L623" s="141"/>
      <c r="M623" s="146"/>
      <c r="T623" s="147"/>
      <c r="AT623" s="142" t="s">
        <v>159</v>
      </c>
      <c r="AU623" s="142" t="s">
        <v>77</v>
      </c>
      <c r="AV623" s="12" t="s">
        <v>79</v>
      </c>
      <c r="AW623" s="12" t="s">
        <v>30</v>
      </c>
      <c r="AX623" s="12" t="s">
        <v>69</v>
      </c>
      <c r="AY623" s="142" t="s">
        <v>151</v>
      </c>
    </row>
    <row r="624" spans="2:65" s="11" customFormat="1">
      <c r="B624" s="134"/>
      <c r="D624" s="135" t="s">
        <v>159</v>
      </c>
      <c r="E624" s="136" t="s">
        <v>19</v>
      </c>
      <c r="F624" s="137" t="s">
        <v>692</v>
      </c>
      <c r="H624" s="136" t="s">
        <v>19</v>
      </c>
      <c r="L624" s="134"/>
      <c r="M624" s="139"/>
      <c r="T624" s="140"/>
      <c r="AT624" s="136" t="s">
        <v>159</v>
      </c>
      <c r="AU624" s="136" t="s">
        <v>77</v>
      </c>
      <c r="AV624" s="11" t="s">
        <v>77</v>
      </c>
      <c r="AW624" s="11" t="s">
        <v>30</v>
      </c>
      <c r="AX624" s="11" t="s">
        <v>69</v>
      </c>
      <c r="AY624" s="136" t="s">
        <v>151</v>
      </c>
    </row>
    <row r="625" spans="2:65" s="12" customFormat="1">
      <c r="B625" s="141"/>
      <c r="D625" s="135" t="s">
        <v>159</v>
      </c>
      <c r="E625" s="142" t="s">
        <v>19</v>
      </c>
      <c r="F625" s="143" t="s">
        <v>1892</v>
      </c>
      <c r="H625" s="144">
        <v>547</v>
      </c>
      <c r="L625" s="141"/>
      <c r="M625" s="146"/>
      <c r="T625" s="147"/>
      <c r="AT625" s="142" t="s">
        <v>159</v>
      </c>
      <c r="AU625" s="142" t="s">
        <v>77</v>
      </c>
      <c r="AV625" s="12" t="s">
        <v>79</v>
      </c>
      <c r="AW625" s="12" t="s">
        <v>30</v>
      </c>
      <c r="AX625" s="12" t="s">
        <v>69</v>
      </c>
      <c r="AY625" s="142" t="s">
        <v>151</v>
      </c>
    </row>
    <row r="626" spans="2:65" s="11" customFormat="1">
      <c r="B626" s="134"/>
      <c r="D626" s="135" t="s">
        <v>159</v>
      </c>
      <c r="E626" s="136" t="s">
        <v>19</v>
      </c>
      <c r="F626" s="137" t="s">
        <v>2749</v>
      </c>
      <c r="H626" s="136" t="s">
        <v>19</v>
      </c>
      <c r="L626" s="134"/>
      <c r="M626" s="139"/>
      <c r="T626" s="140"/>
      <c r="AT626" s="136" t="s">
        <v>159</v>
      </c>
      <c r="AU626" s="136" t="s">
        <v>77</v>
      </c>
      <c r="AV626" s="11" t="s">
        <v>77</v>
      </c>
      <c r="AW626" s="11" t="s">
        <v>30</v>
      </c>
      <c r="AX626" s="11" t="s">
        <v>69</v>
      </c>
      <c r="AY626" s="136" t="s">
        <v>151</v>
      </c>
    </row>
    <row r="627" spans="2:65" s="12" customFormat="1">
      <c r="B627" s="141"/>
      <c r="D627" s="135" t="s">
        <v>159</v>
      </c>
      <c r="E627" s="142" t="s">
        <v>19</v>
      </c>
      <c r="F627" s="143" t="s">
        <v>1890</v>
      </c>
      <c r="H627" s="144">
        <v>416</v>
      </c>
      <c r="L627" s="141"/>
      <c r="M627" s="146"/>
      <c r="T627" s="147"/>
      <c r="AT627" s="142" t="s">
        <v>159</v>
      </c>
      <c r="AU627" s="142" t="s">
        <v>77</v>
      </c>
      <c r="AV627" s="12" t="s">
        <v>79</v>
      </c>
      <c r="AW627" s="12" t="s">
        <v>30</v>
      </c>
      <c r="AX627" s="12" t="s">
        <v>69</v>
      </c>
      <c r="AY627" s="142" t="s">
        <v>151</v>
      </c>
    </row>
    <row r="628" spans="2:65" s="11" customFormat="1">
      <c r="B628" s="134"/>
      <c r="D628" s="135" t="s">
        <v>159</v>
      </c>
      <c r="E628" s="136" t="s">
        <v>19</v>
      </c>
      <c r="F628" s="137" t="s">
        <v>2750</v>
      </c>
      <c r="H628" s="136" t="s">
        <v>19</v>
      </c>
      <c r="L628" s="134"/>
      <c r="M628" s="139"/>
      <c r="T628" s="140"/>
      <c r="AT628" s="136" t="s">
        <v>159</v>
      </c>
      <c r="AU628" s="136" t="s">
        <v>77</v>
      </c>
      <c r="AV628" s="11" t="s">
        <v>77</v>
      </c>
      <c r="AW628" s="11" t="s">
        <v>30</v>
      </c>
      <c r="AX628" s="11" t="s">
        <v>69</v>
      </c>
      <c r="AY628" s="136" t="s">
        <v>151</v>
      </c>
    </row>
    <row r="629" spans="2:65" s="12" customFormat="1">
      <c r="B629" s="141"/>
      <c r="D629" s="135" t="s">
        <v>159</v>
      </c>
      <c r="E629" s="142" t="s">
        <v>19</v>
      </c>
      <c r="F629" s="143" t="s">
        <v>1890</v>
      </c>
      <c r="H629" s="144">
        <v>416</v>
      </c>
      <c r="L629" s="141"/>
      <c r="M629" s="146"/>
      <c r="T629" s="147"/>
      <c r="AT629" s="142" t="s">
        <v>159</v>
      </c>
      <c r="AU629" s="142" t="s">
        <v>77</v>
      </c>
      <c r="AV629" s="12" t="s">
        <v>79</v>
      </c>
      <c r="AW629" s="12" t="s">
        <v>30</v>
      </c>
      <c r="AX629" s="12" t="s">
        <v>69</v>
      </c>
      <c r="AY629" s="142" t="s">
        <v>151</v>
      </c>
    </row>
    <row r="630" spans="2:65" s="11" customFormat="1">
      <c r="B630" s="134"/>
      <c r="D630" s="135" t="s">
        <v>159</v>
      </c>
      <c r="E630" s="136" t="s">
        <v>19</v>
      </c>
      <c r="F630" s="137" t="s">
        <v>694</v>
      </c>
      <c r="H630" s="136" t="s">
        <v>19</v>
      </c>
      <c r="L630" s="134"/>
      <c r="M630" s="139"/>
      <c r="T630" s="140"/>
      <c r="AT630" s="136" t="s">
        <v>159</v>
      </c>
      <c r="AU630" s="136" t="s">
        <v>77</v>
      </c>
      <c r="AV630" s="11" t="s">
        <v>77</v>
      </c>
      <c r="AW630" s="11" t="s">
        <v>30</v>
      </c>
      <c r="AX630" s="11" t="s">
        <v>69</v>
      </c>
      <c r="AY630" s="136" t="s">
        <v>151</v>
      </c>
    </row>
    <row r="631" spans="2:65" s="12" customFormat="1">
      <c r="B631" s="141"/>
      <c r="D631" s="135" t="s">
        <v>159</v>
      </c>
      <c r="E631" s="142" t="s">
        <v>19</v>
      </c>
      <c r="F631" s="143" t="s">
        <v>2751</v>
      </c>
      <c r="H631" s="144">
        <v>360</v>
      </c>
      <c r="L631" s="141"/>
      <c r="M631" s="146"/>
      <c r="T631" s="147"/>
      <c r="AT631" s="142" t="s">
        <v>159</v>
      </c>
      <c r="AU631" s="142" t="s">
        <v>77</v>
      </c>
      <c r="AV631" s="12" t="s">
        <v>79</v>
      </c>
      <c r="AW631" s="12" t="s">
        <v>30</v>
      </c>
      <c r="AX631" s="12" t="s">
        <v>69</v>
      </c>
      <c r="AY631" s="142" t="s">
        <v>151</v>
      </c>
    </row>
    <row r="632" spans="2:65" s="13" customFormat="1">
      <c r="B632" s="148"/>
      <c r="D632" s="135" t="s">
        <v>159</v>
      </c>
      <c r="E632" s="149" t="s">
        <v>19</v>
      </c>
      <c r="F632" s="150" t="s">
        <v>163</v>
      </c>
      <c r="H632" s="151">
        <v>2286</v>
      </c>
      <c r="L632" s="148"/>
      <c r="M632" s="153"/>
      <c r="T632" s="154"/>
      <c r="AT632" s="149" t="s">
        <v>159</v>
      </c>
      <c r="AU632" s="149" t="s">
        <v>77</v>
      </c>
      <c r="AV632" s="13" t="s">
        <v>164</v>
      </c>
      <c r="AW632" s="13" t="s">
        <v>30</v>
      </c>
      <c r="AX632" s="13" t="s">
        <v>77</v>
      </c>
      <c r="AY632" s="149" t="s">
        <v>151</v>
      </c>
    </row>
    <row r="633" spans="2:65" s="11" customFormat="1">
      <c r="B633" s="134"/>
      <c r="D633" s="135" t="s">
        <v>159</v>
      </c>
      <c r="E633" s="136" t="s">
        <v>19</v>
      </c>
      <c r="F633" s="137" t="s">
        <v>165</v>
      </c>
      <c r="H633" s="136" t="s">
        <v>19</v>
      </c>
      <c r="L633" s="134"/>
      <c r="M633" s="139"/>
      <c r="T633" s="140"/>
      <c r="AT633" s="136" t="s">
        <v>159</v>
      </c>
      <c r="AU633" s="136" t="s">
        <v>77</v>
      </c>
      <c r="AV633" s="11" t="s">
        <v>77</v>
      </c>
      <c r="AW633" s="11" t="s">
        <v>30</v>
      </c>
      <c r="AX633" s="11" t="s">
        <v>69</v>
      </c>
      <c r="AY633" s="136" t="s">
        <v>151</v>
      </c>
    </row>
    <row r="634" spans="2:65" s="1" customFormat="1" ht="16.5" customHeight="1">
      <c r="B634" s="31"/>
      <c r="C634" s="120" t="s">
        <v>501</v>
      </c>
      <c r="D634" s="120" t="s">
        <v>152</v>
      </c>
      <c r="E634" s="121" t="s">
        <v>893</v>
      </c>
      <c r="F634" s="122" t="s">
        <v>894</v>
      </c>
      <c r="G634" s="123" t="s">
        <v>155</v>
      </c>
      <c r="H634" s="124">
        <v>2636</v>
      </c>
      <c r="I634" s="260"/>
      <c r="J634" s="126">
        <f>ROUND(I634*H634,2)</f>
        <v>0</v>
      </c>
      <c r="K634" s="122" t="s">
        <v>156</v>
      </c>
      <c r="L634" s="127"/>
      <c r="M634" s="128" t="s">
        <v>19</v>
      </c>
      <c r="N634" s="129" t="s">
        <v>40</v>
      </c>
      <c r="P634" s="130">
        <f>O634*H634</f>
        <v>0</v>
      </c>
      <c r="Q634" s="130">
        <v>5.6999999999999998E-4</v>
      </c>
      <c r="R634" s="130">
        <f>Q634*H634</f>
        <v>1.5025199999999999</v>
      </c>
      <c r="S634" s="130">
        <v>0</v>
      </c>
      <c r="T634" s="131">
        <f>S634*H634</f>
        <v>0</v>
      </c>
      <c r="AR634" s="132" t="s">
        <v>200</v>
      </c>
      <c r="AT634" s="132" t="s">
        <v>152</v>
      </c>
      <c r="AU634" s="132" t="s">
        <v>77</v>
      </c>
      <c r="AY634" s="16" t="s">
        <v>151</v>
      </c>
      <c r="BE634" s="133">
        <f>IF(N634="základní",J634,0)</f>
        <v>0</v>
      </c>
      <c r="BF634" s="133">
        <f>IF(N634="snížená",J634,0)</f>
        <v>0</v>
      </c>
      <c r="BG634" s="133">
        <f>IF(N634="zákl. přenesená",J634,0)</f>
        <v>0</v>
      </c>
      <c r="BH634" s="133">
        <f>IF(N634="sníž. přenesená",J634,0)</f>
        <v>0</v>
      </c>
      <c r="BI634" s="133">
        <f>IF(N634="nulová",J634,0)</f>
        <v>0</v>
      </c>
      <c r="BJ634" s="16" t="s">
        <v>77</v>
      </c>
      <c r="BK634" s="133">
        <f>ROUND(I634*H634,2)</f>
        <v>0</v>
      </c>
      <c r="BL634" s="16" t="s">
        <v>164</v>
      </c>
      <c r="BM634" s="132" t="s">
        <v>2752</v>
      </c>
    </row>
    <row r="635" spans="2:65" s="11" customFormat="1">
      <c r="B635" s="134"/>
      <c r="D635" s="135" t="s">
        <v>159</v>
      </c>
      <c r="E635" s="136" t="s">
        <v>19</v>
      </c>
      <c r="F635" s="137" t="s">
        <v>690</v>
      </c>
      <c r="H635" s="136" t="s">
        <v>19</v>
      </c>
      <c r="L635" s="134"/>
      <c r="M635" s="139"/>
      <c r="T635" s="140"/>
      <c r="AT635" s="136" t="s">
        <v>159</v>
      </c>
      <c r="AU635" s="136" t="s">
        <v>77</v>
      </c>
      <c r="AV635" s="11" t="s">
        <v>77</v>
      </c>
      <c r="AW635" s="11" t="s">
        <v>30</v>
      </c>
      <c r="AX635" s="11" t="s">
        <v>69</v>
      </c>
      <c r="AY635" s="136" t="s">
        <v>151</v>
      </c>
    </row>
    <row r="636" spans="2:65" s="12" customFormat="1">
      <c r="B636" s="141"/>
      <c r="D636" s="135" t="s">
        <v>159</v>
      </c>
      <c r="E636" s="142" t="s">
        <v>19</v>
      </c>
      <c r="F636" s="143" t="s">
        <v>2753</v>
      </c>
      <c r="H636" s="144">
        <v>420</v>
      </c>
      <c r="L636" s="141"/>
      <c r="M636" s="146"/>
      <c r="T636" s="147"/>
      <c r="AT636" s="142" t="s">
        <v>159</v>
      </c>
      <c r="AU636" s="142" t="s">
        <v>77</v>
      </c>
      <c r="AV636" s="12" t="s">
        <v>79</v>
      </c>
      <c r="AW636" s="12" t="s">
        <v>30</v>
      </c>
      <c r="AX636" s="12" t="s">
        <v>69</v>
      </c>
      <c r="AY636" s="142" t="s">
        <v>151</v>
      </c>
    </row>
    <row r="637" spans="2:65" s="11" customFormat="1">
      <c r="B637" s="134"/>
      <c r="D637" s="135" t="s">
        <v>159</v>
      </c>
      <c r="E637" s="136" t="s">
        <v>19</v>
      </c>
      <c r="F637" s="137" t="s">
        <v>2729</v>
      </c>
      <c r="H637" s="136" t="s">
        <v>19</v>
      </c>
      <c r="L637" s="134"/>
      <c r="M637" s="139"/>
      <c r="T637" s="140"/>
      <c r="AT637" s="136" t="s">
        <v>159</v>
      </c>
      <c r="AU637" s="136" t="s">
        <v>77</v>
      </c>
      <c r="AV637" s="11" t="s">
        <v>77</v>
      </c>
      <c r="AW637" s="11" t="s">
        <v>30</v>
      </c>
      <c r="AX637" s="11" t="s">
        <v>69</v>
      </c>
      <c r="AY637" s="136" t="s">
        <v>151</v>
      </c>
    </row>
    <row r="638" spans="2:65" s="12" customFormat="1">
      <c r="B638" s="141"/>
      <c r="D638" s="135" t="s">
        <v>159</v>
      </c>
      <c r="E638" s="142" t="s">
        <v>19</v>
      </c>
      <c r="F638" s="143" t="s">
        <v>2754</v>
      </c>
      <c r="H638" s="144">
        <v>572</v>
      </c>
      <c r="L638" s="141"/>
      <c r="M638" s="146"/>
      <c r="T638" s="147"/>
      <c r="AT638" s="142" t="s">
        <v>159</v>
      </c>
      <c r="AU638" s="142" t="s">
        <v>77</v>
      </c>
      <c r="AV638" s="12" t="s">
        <v>79</v>
      </c>
      <c r="AW638" s="12" t="s">
        <v>30</v>
      </c>
      <c r="AX638" s="12" t="s">
        <v>69</v>
      </c>
      <c r="AY638" s="142" t="s">
        <v>151</v>
      </c>
    </row>
    <row r="639" spans="2:65" s="11" customFormat="1">
      <c r="B639" s="134"/>
      <c r="D639" s="135" t="s">
        <v>159</v>
      </c>
      <c r="E639" s="136" t="s">
        <v>19</v>
      </c>
      <c r="F639" s="137" t="s">
        <v>2731</v>
      </c>
      <c r="H639" s="136" t="s">
        <v>19</v>
      </c>
      <c r="L639" s="134"/>
      <c r="M639" s="139"/>
      <c r="T639" s="140"/>
      <c r="AT639" s="136" t="s">
        <v>159</v>
      </c>
      <c r="AU639" s="136" t="s">
        <v>77</v>
      </c>
      <c r="AV639" s="11" t="s">
        <v>77</v>
      </c>
      <c r="AW639" s="11" t="s">
        <v>30</v>
      </c>
      <c r="AX639" s="11" t="s">
        <v>69</v>
      </c>
      <c r="AY639" s="136" t="s">
        <v>151</v>
      </c>
    </row>
    <row r="640" spans="2:65" s="12" customFormat="1">
      <c r="B640" s="141"/>
      <c r="D640" s="135" t="s">
        <v>159</v>
      </c>
      <c r="E640" s="142" t="s">
        <v>19</v>
      </c>
      <c r="F640" s="143" t="s">
        <v>2755</v>
      </c>
      <c r="H640" s="144">
        <v>444</v>
      </c>
      <c r="L640" s="141"/>
      <c r="M640" s="146"/>
      <c r="T640" s="147"/>
      <c r="AT640" s="142" t="s">
        <v>159</v>
      </c>
      <c r="AU640" s="142" t="s">
        <v>77</v>
      </c>
      <c r="AV640" s="12" t="s">
        <v>79</v>
      </c>
      <c r="AW640" s="12" t="s">
        <v>30</v>
      </c>
      <c r="AX640" s="12" t="s">
        <v>69</v>
      </c>
      <c r="AY640" s="142" t="s">
        <v>151</v>
      </c>
    </row>
    <row r="641" spans="2:65" s="11" customFormat="1">
      <c r="B641" s="134"/>
      <c r="D641" s="135" t="s">
        <v>159</v>
      </c>
      <c r="E641" s="136" t="s">
        <v>19</v>
      </c>
      <c r="F641" s="137" t="s">
        <v>2733</v>
      </c>
      <c r="H641" s="136" t="s">
        <v>19</v>
      </c>
      <c r="L641" s="134"/>
      <c r="M641" s="139"/>
      <c r="T641" s="140"/>
      <c r="AT641" s="136" t="s">
        <v>159</v>
      </c>
      <c r="AU641" s="136" t="s">
        <v>77</v>
      </c>
      <c r="AV641" s="11" t="s">
        <v>77</v>
      </c>
      <c r="AW641" s="11" t="s">
        <v>30</v>
      </c>
      <c r="AX641" s="11" t="s">
        <v>69</v>
      </c>
      <c r="AY641" s="136" t="s">
        <v>151</v>
      </c>
    </row>
    <row r="642" spans="2:65" s="12" customFormat="1">
      <c r="B642" s="141"/>
      <c r="D642" s="135" t="s">
        <v>159</v>
      </c>
      <c r="E642" s="142" t="s">
        <v>19</v>
      </c>
      <c r="F642" s="143" t="s">
        <v>2756</v>
      </c>
      <c r="H642" s="144">
        <v>436</v>
      </c>
      <c r="L642" s="141"/>
      <c r="M642" s="146"/>
      <c r="T642" s="147"/>
      <c r="AT642" s="142" t="s">
        <v>159</v>
      </c>
      <c r="AU642" s="142" t="s">
        <v>77</v>
      </c>
      <c r="AV642" s="12" t="s">
        <v>79</v>
      </c>
      <c r="AW642" s="12" t="s">
        <v>30</v>
      </c>
      <c r="AX642" s="12" t="s">
        <v>69</v>
      </c>
      <c r="AY642" s="142" t="s">
        <v>151</v>
      </c>
    </row>
    <row r="643" spans="2:65" s="11" customFormat="1">
      <c r="B643" s="134"/>
      <c r="D643" s="135" t="s">
        <v>159</v>
      </c>
      <c r="E643" s="136" t="s">
        <v>19</v>
      </c>
      <c r="F643" s="137" t="s">
        <v>860</v>
      </c>
      <c r="H643" s="136" t="s">
        <v>19</v>
      </c>
      <c r="L643" s="134"/>
      <c r="M643" s="139"/>
      <c r="T643" s="140"/>
      <c r="AT643" s="136" t="s">
        <v>159</v>
      </c>
      <c r="AU643" s="136" t="s">
        <v>77</v>
      </c>
      <c r="AV643" s="11" t="s">
        <v>77</v>
      </c>
      <c r="AW643" s="11" t="s">
        <v>30</v>
      </c>
      <c r="AX643" s="11" t="s">
        <v>69</v>
      </c>
      <c r="AY643" s="136" t="s">
        <v>151</v>
      </c>
    </row>
    <row r="644" spans="2:65" s="12" customFormat="1">
      <c r="B644" s="141"/>
      <c r="D644" s="135" t="s">
        <v>159</v>
      </c>
      <c r="E644" s="142" t="s">
        <v>19</v>
      </c>
      <c r="F644" s="143" t="s">
        <v>2757</v>
      </c>
      <c r="H644" s="144">
        <v>332</v>
      </c>
      <c r="L644" s="141"/>
      <c r="M644" s="146"/>
      <c r="T644" s="147"/>
      <c r="AT644" s="142" t="s">
        <v>159</v>
      </c>
      <c r="AU644" s="142" t="s">
        <v>77</v>
      </c>
      <c r="AV644" s="12" t="s">
        <v>79</v>
      </c>
      <c r="AW644" s="12" t="s">
        <v>30</v>
      </c>
      <c r="AX644" s="12" t="s">
        <v>69</v>
      </c>
      <c r="AY644" s="142" t="s">
        <v>151</v>
      </c>
    </row>
    <row r="645" spans="2:65" s="11" customFormat="1">
      <c r="B645" s="134"/>
      <c r="D645" s="135" t="s">
        <v>159</v>
      </c>
      <c r="E645" s="136" t="s">
        <v>19</v>
      </c>
      <c r="F645" s="137" t="s">
        <v>900</v>
      </c>
      <c r="H645" s="136" t="s">
        <v>19</v>
      </c>
      <c r="L645" s="134"/>
      <c r="M645" s="139"/>
      <c r="T645" s="140"/>
      <c r="AT645" s="136" t="s">
        <v>159</v>
      </c>
      <c r="AU645" s="136" t="s">
        <v>77</v>
      </c>
      <c r="AV645" s="11" t="s">
        <v>77</v>
      </c>
      <c r="AW645" s="11" t="s">
        <v>30</v>
      </c>
      <c r="AX645" s="11" t="s">
        <v>69</v>
      </c>
      <c r="AY645" s="136" t="s">
        <v>151</v>
      </c>
    </row>
    <row r="646" spans="2:65" s="12" customFormat="1">
      <c r="B646" s="141"/>
      <c r="D646" s="135" t="s">
        <v>159</v>
      </c>
      <c r="E646" s="142" t="s">
        <v>19</v>
      </c>
      <c r="F646" s="143" t="s">
        <v>1899</v>
      </c>
      <c r="H646" s="144">
        <v>432</v>
      </c>
      <c r="L646" s="141"/>
      <c r="M646" s="146"/>
      <c r="T646" s="147"/>
      <c r="AT646" s="142" t="s">
        <v>159</v>
      </c>
      <c r="AU646" s="142" t="s">
        <v>77</v>
      </c>
      <c r="AV646" s="12" t="s">
        <v>79</v>
      </c>
      <c r="AW646" s="12" t="s">
        <v>30</v>
      </c>
      <c r="AX646" s="12" t="s">
        <v>69</v>
      </c>
      <c r="AY646" s="142" t="s">
        <v>151</v>
      </c>
    </row>
    <row r="647" spans="2:65" s="13" customFormat="1">
      <c r="B647" s="148"/>
      <c r="D647" s="135" t="s">
        <v>159</v>
      </c>
      <c r="E647" s="149" t="s">
        <v>19</v>
      </c>
      <c r="F647" s="150" t="s">
        <v>163</v>
      </c>
      <c r="H647" s="151">
        <v>2636</v>
      </c>
      <c r="L647" s="148"/>
      <c r="M647" s="153"/>
      <c r="T647" s="154"/>
      <c r="AT647" s="149" t="s">
        <v>159</v>
      </c>
      <c r="AU647" s="149" t="s">
        <v>77</v>
      </c>
      <c r="AV647" s="13" t="s">
        <v>164</v>
      </c>
      <c r="AW647" s="13" t="s">
        <v>30</v>
      </c>
      <c r="AX647" s="13" t="s">
        <v>77</v>
      </c>
      <c r="AY647" s="149" t="s">
        <v>151</v>
      </c>
    </row>
    <row r="648" spans="2:65" s="11" customFormat="1">
      <c r="B648" s="134"/>
      <c r="D648" s="135" t="s">
        <v>159</v>
      </c>
      <c r="E648" s="136" t="s">
        <v>19</v>
      </c>
      <c r="F648" s="137" t="s">
        <v>165</v>
      </c>
      <c r="H648" s="136" t="s">
        <v>19</v>
      </c>
      <c r="L648" s="134"/>
      <c r="M648" s="139"/>
      <c r="T648" s="140"/>
      <c r="AT648" s="136" t="s">
        <v>159</v>
      </c>
      <c r="AU648" s="136" t="s">
        <v>77</v>
      </c>
      <c r="AV648" s="11" t="s">
        <v>77</v>
      </c>
      <c r="AW648" s="11" t="s">
        <v>30</v>
      </c>
      <c r="AX648" s="11" t="s">
        <v>69</v>
      </c>
      <c r="AY648" s="136" t="s">
        <v>151</v>
      </c>
    </row>
    <row r="649" spans="2:65" s="1" customFormat="1" ht="16.5" customHeight="1">
      <c r="B649" s="31"/>
      <c r="C649" s="120" t="s">
        <v>507</v>
      </c>
      <c r="D649" s="120" t="s">
        <v>152</v>
      </c>
      <c r="E649" s="121" t="s">
        <v>905</v>
      </c>
      <c r="F649" s="122" t="s">
        <v>906</v>
      </c>
      <c r="G649" s="123" t="s">
        <v>155</v>
      </c>
      <c r="H649" s="124">
        <v>106</v>
      </c>
      <c r="I649" s="260"/>
      <c r="J649" s="126">
        <f>ROUND(I649*H649,2)</f>
        <v>0</v>
      </c>
      <c r="K649" s="122" t="s">
        <v>156</v>
      </c>
      <c r="L649" s="127"/>
      <c r="M649" s="128" t="s">
        <v>19</v>
      </c>
      <c r="N649" s="129" t="s">
        <v>40</v>
      </c>
      <c r="P649" s="130">
        <f>O649*H649</f>
        <v>0</v>
      </c>
      <c r="Q649" s="130">
        <v>7.5700000000000003E-3</v>
      </c>
      <c r="R649" s="130">
        <f>Q649*H649</f>
        <v>0.80242000000000002</v>
      </c>
      <c r="S649" s="130">
        <v>0</v>
      </c>
      <c r="T649" s="131">
        <f>S649*H649</f>
        <v>0</v>
      </c>
      <c r="AR649" s="132" t="s">
        <v>200</v>
      </c>
      <c r="AT649" s="132" t="s">
        <v>152</v>
      </c>
      <c r="AU649" s="132" t="s">
        <v>77</v>
      </c>
      <c r="AY649" s="16" t="s">
        <v>151</v>
      </c>
      <c r="BE649" s="133">
        <f>IF(N649="základní",J649,0)</f>
        <v>0</v>
      </c>
      <c r="BF649" s="133">
        <f>IF(N649="snížená",J649,0)</f>
        <v>0</v>
      </c>
      <c r="BG649" s="133">
        <f>IF(N649="zákl. přenesená",J649,0)</f>
        <v>0</v>
      </c>
      <c r="BH649" s="133">
        <f>IF(N649="sníž. přenesená",J649,0)</f>
        <v>0</v>
      </c>
      <c r="BI649" s="133">
        <f>IF(N649="nulová",J649,0)</f>
        <v>0</v>
      </c>
      <c r="BJ649" s="16" t="s">
        <v>77</v>
      </c>
      <c r="BK649" s="133">
        <f>ROUND(I649*H649,2)</f>
        <v>0</v>
      </c>
      <c r="BL649" s="16" t="s">
        <v>164</v>
      </c>
      <c r="BM649" s="132" t="s">
        <v>2758</v>
      </c>
    </row>
    <row r="650" spans="2:65" s="12" customFormat="1">
      <c r="B650" s="141"/>
      <c r="D650" s="135" t="s">
        <v>159</v>
      </c>
      <c r="E650" s="142" t="s">
        <v>19</v>
      </c>
      <c r="F650" s="143" t="s">
        <v>2759</v>
      </c>
      <c r="H650" s="144">
        <v>106</v>
      </c>
      <c r="L650" s="141"/>
      <c r="M650" s="146"/>
      <c r="T650" s="147"/>
      <c r="AT650" s="142" t="s">
        <v>159</v>
      </c>
      <c r="AU650" s="142" t="s">
        <v>77</v>
      </c>
      <c r="AV650" s="12" t="s">
        <v>79</v>
      </c>
      <c r="AW650" s="12" t="s">
        <v>30</v>
      </c>
      <c r="AX650" s="12" t="s">
        <v>69</v>
      </c>
      <c r="AY650" s="142" t="s">
        <v>151</v>
      </c>
    </row>
    <row r="651" spans="2:65" s="13" customFormat="1">
      <c r="B651" s="148"/>
      <c r="D651" s="135" t="s">
        <v>159</v>
      </c>
      <c r="E651" s="149" t="s">
        <v>19</v>
      </c>
      <c r="F651" s="150" t="s">
        <v>163</v>
      </c>
      <c r="H651" s="151">
        <v>106</v>
      </c>
      <c r="L651" s="148"/>
      <c r="M651" s="153"/>
      <c r="T651" s="154"/>
      <c r="AT651" s="149" t="s">
        <v>159</v>
      </c>
      <c r="AU651" s="149" t="s">
        <v>77</v>
      </c>
      <c r="AV651" s="13" t="s">
        <v>164</v>
      </c>
      <c r="AW651" s="13" t="s">
        <v>30</v>
      </c>
      <c r="AX651" s="13" t="s">
        <v>77</v>
      </c>
      <c r="AY651" s="149" t="s">
        <v>151</v>
      </c>
    </row>
    <row r="652" spans="2:65" s="11" customFormat="1">
      <c r="B652" s="134"/>
      <c r="D652" s="135" t="s">
        <v>159</v>
      </c>
      <c r="E652" s="136" t="s">
        <v>19</v>
      </c>
      <c r="F652" s="137" t="s">
        <v>165</v>
      </c>
      <c r="H652" s="136" t="s">
        <v>19</v>
      </c>
      <c r="L652" s="134"/>
      <c r="M652" s="139"/>
      <c r="T652" s="140"/>
      <c r="AT652" s="136" t="s">
        <v>159</v>
      </c>
      <c r="AU652" s="136" t="s">
        <v>77</v>
      </c>
      <c r="AV652" s="11" t="s">
        <v>77</v>
      </c>
      <c r="AW652" s="11" t="s">
        <v>30</v>
      </c>
      <c r="AX652" s="11" t="s">
        <v>69</v>
      </c>
      <c r="AY652" s="136" t="s">
        <v>151</v>
      </c>
    </row>
    <row r="653" spans="2:65" s="1" customFormat="1" ht="16.5" customHeight="1">
      <c r="B653" s="31"/>
      <c r="C653" s="120" t="s">
        <v>511</v>
      </c>
      <c r="D653" s="120" t="s">
        <v>152</v>
      </c>
      <c r="E653" s="121" t="s">
        <v>2760</v>
      </c>
      <c r="F653" s="122" t="s">
        <v>2761</v>
      </c>
      <c r="G653" s="123" t="s">
        <v>155</v>
      </c>
      <c r="H653" s="124">
        <v>2</v>
      </c>
      <c r="I653" s="260"/>
      <c r="J653" s="126">
        <f>ROUND(I653*H653,2)</f>
        <v>0</v>
      </c>
      <c r="K653" s="122" t="s">
        <v>156</v>
      </c>
      <c r="L653" s="127"/>
      <c r="M653" s="128" t="s">
        <v>19</v>
      </c>
      <c r="N653" s="129" t="s">
        <v>40</v>
      </c>
      <c r="P653" s="130">
        <f>O653*H653</f>
        <v>0</v>
      </c>
      <c r="Q653" s="130">
        <v>7.4200000000000004E-3</v>
      </c>
      <c r="R653" s="130">
        <f>Q653*H653</f>
        <v>1.4840000000000001E-2</v>
      </c>
      <c r="S653" s="130">
        <v>0</v>
      </c>
      <c r="T653" s="131">
        <f>S653*H653</f>
        <v>0</v>
      </c>
      <c r="AR653" s="132" t="s">
        <v>200</v>
      </c>
      <c r="AT653" s="132" t="s">
        <v>152</v>
      </c>
      <c r="AU653" s="132" t="s">
        <v>77</v>
      </c>
      <c r="AY653" s="16" t="s">
        <v>151</v>
      </c>
      <c r="BE653" s="133">
        <f>IF(N653="základní",J653,0)</f>
        <v>0</v>
      </c>
      <c r="BF653" s="133">
        <f>IF(N653="snížená",J653,0)</f>
        <v>0</v>
      </c>
      <c r="BG653" s="133">
        <f>IF(N653="zákl. přenesená",J653,0)</f>
        <v>0</v>
      </c>
      <c r="BH653" s="133">
        <f>IF(N653="sníž. přenesená",J653,0)</f>
        <v>0</v>
      </c>
      <c r="BI653" s="133">
        <f>IF(N653="nulová",J653,0)</f>
        <v>0</v>
      </c>
      <c r="BJ653" s="16" t="s">
        <v>77</v>
      </c>
      <c r="BK653" s="133">
        <f>ROUND(I653*H653,2)</f>
        <v>0</v>
      </c>
      <c r="BL653" s="16" t="s">
        <v>164</v>
      </c>
      <c r="BM653" s="132" t="s">
        <v>2762</v>
      </c>
    </row>
    <row r="654" spans="2:65" s="12" customFormat="1">
      <c r="B654" s="141"/>
      <c r="D654" s="135" t="s">
        <v>159</v>
      </c>
      <c r="E654" s="142" t="s">
        <v>19</v>
      </c>
      <c r="F654" s="143" t="s">
        <v>851</v>
      </c>
      <c r="H654" s="144">
        <v>2</v>
      </c>
      <c r="L654" s="141"/>
      <c r="M654" s="146"/>
      <c r="T654" s="147"/>
      <c r="AT654" s="142" t="s">
        <v>159</v>
      </c>
      <c r="AU654" s="142" t="s">
        <v>77</v>
      </c>
      <c r="AV654" s="12" t="s">
        <v>79</v>
      </c>
      <c r="AW654" s="12" t="s">
        <v>30</v>
      </c>
      <c r="AX654" s="12" t="s">
        <v>69</v>
      </c>
      <c r="AY654" s="142" t="s">
        <v>151</v>
      </c>
    </row>
    <row r="655" spans="2:65" s="13" customFormat="1">
      <c r="B655" s="148"/>
      <c r="D655" s="135" t="s">
        <v>159</v>
      </c>
      <c r="E655" s="149" t="s">
        <v>19</v>
      </c>
      <c r="F655" s="150" t="s">
        <v>163</v>
      </c>
      <c r="H655" s="151">
        <v>2</v>
      </c>
      <c r="L655" s="148"/>
      <c r="M655" s="153"/>
      <c r="T655" s="154"/>
      <c r="AT655" s="149" t="s">
        <v>159</v>
      </c>
      <c r="AU655" s="149" t="s">
        <v>77</v>
      </c>
      <c r="AV655" s="13" t="s">
        <v>164</v>
      </c>
      <c r="AW655" s="13" t="s">
        <v>30</v>
      </c>
      <c r="AX655" s="13" t="s">
        <v>77</v>
      </c>
      <c r="AY655" s="149" t="s">
        <v>151</v>
      </c>
    </row>
    <row r="656" spans="2:65" s="11" customFormat="1">
      <c r="B656" s="134"/>
      <c r="D656" s="135" t="s">
        <v>159</v>
      </c>
      <c r="E656" s="136" t="s">
        <v>19</v>
      </c>
      <c r="F656" s="137" t="s">
        <v>165</v>
      </c>
      <c r="H656" s="136" t="s">
        <v>19</v>
      </c>
      <c r="L656" s="134"/>
      <c r="M656" s="139"/>
      <c r="T656" s="140"/>
      <c r="AT656" s="136" t="s">
        <v>159</v>
      </c>
      <c r="AU656" s="136" t="s">
        <v>77</v>
      </c>
      <c r="AV656" s="11" t="s">
        <v>77</v>
      </c>
      <c r="AW656" s="11" t="s">
        <v>30</v>
      </c>
      <c r="AX656" s="11" t="s">
        <v>69</v>
      </c>
      <c r="AY656" s="136" t="s">
        <v>151</v>
      </c>
    </row>
    <row r="657" spans="2:65" s="1" customFormat="1" ht="16.5" customHeight="1">
      <c r="B657" s="31"/>
      <c r="C657" s="120" t="s">
        <v>515</v>
      </c>
      <c r="D657" s="120" t="s">
        <v>152</v>
      </c>
      <c r="E657" s="121" t="s">
        <v>215</v>
      </c>
      <c r="F657" s="122" t="s">
        <v>216</v>
      </c>
      <c r="G657" s="123" t="s">
        <v>155</v>
      </c>
      <c r="H657" s="124">
        <v>9206</v>
      </c>
      <c r="I657" s="260"/>
      <c r="J657" s="126">
        <f>ROUND(I657*H657,2)</f>
        <v>0</v>
      </c>
      <c r="K657" s="122" t="s">
        <v>156</v>
      </c>
      <c r="L657" s="127"/>
      <c r="M657" s="128" t="s">
        <v>19</v>
      </c>
      <c r="N657" s="129" t="s">
        <v>40</v>
      </c>
      <c r="P657" s="130">
        <f>O657*H657</f>
        <v>0</v>
      </c>
      <c r="Q657" s="130">
        <v>9.0000000000000006E-5</v>
      </c>
      <c r="R657" s="130">
        <f>Q657*H657</f>
        <v>0.82854000000000005</v>
      </c>
      <c r="S657" s="130">
        <v>0</v>
      </c>
      <c r="T657" s="131">
        <f>S657*H657</f>
        <v>0</v>
      </c>
      <c r="AR657" s="132" t="s">
        <v>200</v>
      </c>
      <c r="AT657" s="132" t="s">
        <v>152</v>
      </c>
      <c r="AU657" s="132" t="s">
        <v>77</v>
      </c>
      <c r="AY657" s="16" t="s">
        <v>151</v>
      </c>
      <c r="BE657" s="133">
        <f>IF(N657="základní",J657,0)</f>
        <v>0</v>
      </c>
      <c r="BF657" s="133">
        <f>IF(N657="snížená",J657,0)</f>
        <v>0</v>
      </c>
      <c r="BG657" s="133">
        <f>IF(N657="zákl. přenesená",J657,0)</f>
        <v>0</v>
      </c>
      <c r="BH657" s="133">
        <f>IF(N657="sníž. přenesená",J657,0)</f>
        <v>0</v>
      </c>
      <c r="BI657" s="133">
        <f>IF(N657="nulová",J657,0)</f>
        <v>0</v>
      </c>
      <c r="BJ657" s="16" t="s">
        <v>77</v>
      </c>
      <c r="BK657" s="133">
        <f>ROUND(I657*H657,2)</f>
        <v>0</v>
      </c>
      <c r="BL657" s="16" t="s">
        <v>164</v>
      </c>
      <c r="BM657" s="132" t="s">
        <v>2763</v>
      </c>
    </row>
    <row r="658" spans="2:65" s="12" customFormat="1">
      <c r="B658" s="141"/>
      <c r="D658" s="135" t="s">
        <v>159</v>
      </c>
      <c r="E658" s="142" t="s">
        <v>19</v>
      </c>
      <c r="F658" s="143" t="s">
        <v>2764</v>
      </c>
      <c r="H658" s="144">
        <v>9206</v>
      </c>
      <c r="L658" s="141"/>
      <c r="M658" s="146"/>
      <c r="T658" s="147"/>
      <c r="AT658" s="142" t="s">
        <v>159</v>
      </c>
      <c r="AU658" s="142" t="s">
        <v>77</v>
      </c>
      <c r="AV658" s="12" t="s">
        <v>79</v>
      </c>
      <c r="AW658" s="12" t="s">
        <v>30</v>
      </c>
      <c r="AX658" s="12" t="s">
        <v>69</v>
      </c>
      <c r="AY658" s="142" t="s">
        <v>151</v>
      </c>
    </row>
    <row r="659" spans="2:65" s="13" customFormat="1">
      <c r="B659" s="148"/>
      <c r="D659" s="135" t="s">
        <v>159</v>
      </c>
      <c r="E659" s="149" t="s">
        <v>19</v>
      </c>
      <c r="F659" s="150" t="s">
        <v>163</v>
      </c>
      <c r="H659" s="151">
        <v>9206</v>
      </c>
      <c r="L659" s="148"/>
      <c r="M659" s="153"/>
      <c r="T659" s="154"/>
      <c r="AT659" s="149" t="s">
        <v>159</v>
      </c>
      <c r="AU659" s="149" t="s">
        <v>77</v>
      </c>
      <c r="AV659" s="13" t="s">
        <v>164</v>
      </c>
      <c r="AW659" s="13" t="s">
        <v>30</v>
      </c>
      <c r="AX659" s="13" t="s">
        <v>77</v>
      </c>
      <c r="AY659" s="149" t="s">
        <v>151</v>
      </c>
    </row>
    <row r="660" spans="2:65" s="11" customFormat="1">
      <c r="B660" s="134"/>
      <c r="D660" s="135" t="s">
        <v>159</v>
      </c>
      <c r="E660" s="136" t="s">
        <v>19</v>
      </c>
      <c r="F660" s="137" t="s">
        <v>165</v>
      </c>
      <c r="H660" s="136" t="s">
        <v>19</v>
      </c>
      <c r="L660" s="134"/>
      <c r="M660" s="139"/>
      <c r="T660" s="140"/>
      <c r="AT660" s="136" t="s">
        <v>159</v>
      </c>
      <c r="AU660" s="136" t="s">
        <v>77</v>
      </c>
      <c r="AV660" s="11" t="s">
        <v>77</v>
      </c>
      <c r="AW660" s="11" t="s">
        <v>30</v>
      </c>
      <c r="AX660" s="11" t="s">
        <v>69</v>
      </c>
      <c r="AY660" s="136" t="s">
        <v>151</v>
      </c>
    </row>
    <row r="661" spans="2:65" s="1" customFormat="1" ht="16.5" customHeight="1">
      <c r="B661" s="31"/>
      <c r="C661" s="120" t="s">
        <v>439</v>
      </c>
      <c r="D661" s="120" t="s">
        <v>152</v>
      </c>
      <c r="E661" s="121" t="s">
        <v>220</v>
      </c>
      <c r="F661" s="122" t="s">
        <v>221</v>
      </c>
      <c r="G661" s="123" t="s">
        <v>155</v>
      </c>
      <c r="H661" s="124">
        <v>2412</v>
      </c>
      <c r="I661" s="260"/>
      <c r="J661" s="126">
        <f>ROUND(I661*H661,2)</f>
        <v>0</v>
      </c>
      <c r="K661" s="122" t="s">
        <v>156</v>
      </c>
      <c r="L661" s="127"/>
      <c r="M661" s="128" t="s">
        <v>19</v>
      </c>
      <c r="N661" s="129" t="s">
        <v>40</v>
      </c>
      <c r="P661" s="130">
        <f>O661*H661</f>
        <v>0</v>
      </c>
      <c r="Q661" s="130">
        <v>2.1000000000000001E-4</v>
      </c>
      <c r="R661" s="130">
        <f>Q661*H661</f>
        <v>0.50651999999999997</v>
      </c>
      <c r="S661" s="130">
        <v>0</v>
      </c>
      <c r="T661" s="131">
        <f>S661*H661</f>
        <v>0</v>
      </c>
      <c r="AR661" s="132" t="s">
        <v>200</v>
      </c>
      <c r="AT661" s="132" t="s">
        <v>152</v>
      </c>
      <c r="AU661" s="132" t="s">
        <v>77</v>
      </c>
      <c r="AY661" s="16" t="s">
        <v>151</v>
      </c>
      <c r="BE661" s="133">
        <f>IF(N661="základní",J661,0)</f>
        <v>0</v>
      </c>
      <c r="BF661" s="133">
        <f>IF(N661="snížená",J661,0)</f>
        <v>0</v>
      </c>
      <c r="BG661" s="133">
        <f>IF(N661="zákl. přenesená",J661,0)</f>
        <v>0</v>
      </c>
      <c r="BH661" s="133">
        <f>IF(N661="sníž. přenesená",J661,0)</f>
        <v>0</v>
      </c>
      <c r="BI661" s="133">
        <f>IF(N661="nulová",J661,0)</f>
        <v>0</v>
      </c>
      <c r="BJ661" s="16" t="s">
        <v>77</v>
      </c>
      <c r="BK661" s="133">
        <f>ROUND(I661*H661,2)</f>
        <v>0</v>
      </c>
      <c r="BL661" s="16" t="s">
        <v>164</v>
      </c>
      <c r="BM661" s="132" t="s">
        <v>2765</v>
      </c>
    </row>
    <row r="662" spans="2:65" s="11" customFormat="1">
      <c r="B662" s="134"/>
      <c r="D662" s="135" t="s">
        <v>159</v>
      </c>
      <c r="E662" s="136" t="s">
        <v>19</v>
      </c>
      <c r="F662" s="137" t="s">
        <v>690</v>
      </c>
      <c r="H662" s="136" t="s">
        <v>19</v>
      </c>
      <c r="L662" s="134"/>
      <c r="M662" s="139"/>
      <c r="T662" s="140"/>
      <c r="AT662" s="136" t="s">
        <v>159</v>
      </c>
      <c r="AU662" s="136" t="s">
        <v>77</v>
      </c>
      <c r="AV662" s="11" t="s">
        <v>77</v>
      </c>
      <c r="AW662" s="11" t="s">
        <v>30</v>
      </c>
      <c r="AX662" s="11" t="s">
        <v>69</v>
      </c>
      <c r="AY662" s="136" t="s">
        <v>151</v>
      </c>
    </row>
    <row r="663" spans="2:65" s="12" customFormat="1">
      <c r="B663" s="141"/>
      <c r="D663" s="135" t="s">
        <v>159</v>
      </c>
      <c r="E663" s="142" t="s">
        <v>19</v>
      </c>
      <c r="F663" s="143" t="s">
        <v>1341</v>
      </c>
      <c r="H663" s="144">
        <v>142</v>
      </c>
      <c r="L663" s="141"/>
      <c r="M663" s="146"/>
      <c r="T663" s="147"/>
      <c r="AT663" s="142" t="s">
        <v>159</v>
      </c>
      <c r="AU663" s="142" t="s">
        <v>77</v>
      </c>
      <c r="AV663" s="12" t="s">
        <v>79</v>
      </c>
      <c r="AW663" s="12" t="s">
        <v>30</v>
      </c>
      <c r="AX663" s="12" t="s">
        <v>69</v>
      </c>
      <c r="AY663" s="142" t="s">
        <v>151</v>
      </c>
    </row>
    <row r="664" spans="2:65" s="11" customFormat="1">
      <c r="B664" s="134"/>
      <c r="D664" s="135" t="s">
        <v>159</v>
      </c>
      <c r="E664" s="136" t="s">
        <v>19</v>
      </c>
      <c r="F664" s="137" t="s">
        <v>2729</v>
      </c>
      <c r="H664" s="136" t="s">
        <v>19</v>
      </c>
      <c r="L664" s="134"/>
      <c r="M664" s="139"/>
      <c r="T664" s="140"/>
      <c r="AT664" s="136" t="s">
        <v>159</v>
      </c>
      <c r="AU664" s="136" t="s">
        <v>77</v>
      </c>
      <c r="AV664" s="11" t="s">
        <v>77</v>
      </c>
      <c r="AW664" s="11" t="s">
        <v>30</v>
      </c>
      <c r="AX664" s="11" t="s">
        <v>69</v>
      </c>
      <c r="AY664" s="136" t="s">
        <v>151</v>
      </c>
    </row>
    <row r="665" spans="2:65" s="12" customFormat="1">
      <c r="B665" s="141"/>
      <c r="D665" s="135" t="s">
        <v>159</v>
      </c>
      <c r="E665" s="142" t="s">
        <v>19</v>
      </c>
      <c r="F665" s="143" t="s">
        <v>2766</v>
      </c>
      <c r="H665" s="144">
        <v>180</v>
      </c>
      <c r="L665" s="141"/>
      <c r="M665" s="146"/>
      <c r="T665" s="147"/>
      <c r="AT665" s="142" t="s">
        <v>159</v>
      </c>
      <c r="AU665" s="142" t="s">
        <v>77</v>
      </c>
      <c r="AV665" s="12" t="s">
        <v>79</v>
      </c>
      <c r="AW665" s="12" t="s">
        <v>30</v>
      </c>
      <c r="AX665" s="12" t="s">
        <v>69</v>
      </c>
      <c r="AY665" s="142" t="s">
        <v>151</v>
      </c>
    </row>
    <row r="666" spans="2:65" s="11" customFormat="1">
      <c r="B666" s="134"/>
      <c r="D666" s="135" t="s">
        <v>159</v>
      </c>
      <c r="E666" s="136" t="s">
        <v>19</v>
      </c>
      <c r="F666" s="137" t="s">
        <v>2731</v>
      </c>
      <c r="H666" s="136" t="s">
        <v>19</v>
      </c>
      <c r="L666" s="134"/>
      <c r="M666" s="139"/>
      <c r="T666" s="140"/>
      <c r="AT666" s="136" t="s">
        <v>159</v>
      </c>
      <c r="AU666" s="136" t="s">
        <v>77</v>
      </c>
      <c r="AV666" s="11" t="s">
        <v>77</v>
      </c>
      <c r="AW666" s="11" t="s">
        <v>30</v>
      </c>
      <c r="AX666" s="11" t="s">
        <v>69</v>
      </c>
      <c r="AY666" s="136" t="s">
        <v>151</v>
      </c>
    </row>
    <row r="667" spans="2:65" s="12" customFormat="1">
      <c r="B667" s="141"/>
      <c r="D667" s="135" t="s">
        <v>159</v>
      </c>
      <c r="E667" s="142" t="s">
        <v>19</v>
      </c>
      <c r="F667" s="143" t="s">
        <v>2767</v>
      </c>
      <c r="H667" s="144">
        <v>130</v>
      </c>
      <c r="L667" s="141"/>
      <c r="M667" s="146"/>
      <c r="T667" s="147"/>
      <c r="AT667" s="142" t="s">
        <v>159</v>
      </c>
      <c r="AU667" s="142" t="s">
        <v>77</v>
      </c>
      <c r="AV667" s="12" t="s">
        <v>79</v>
      </c>
      <c r="AW667" s="12" t="s">
        <v>30</v>
      </c>
      <c r="AX667" s="12" t="s">
        <v>69</v>
      </c>
      <c r="AY667" s="142" t="s">
        <v>151</v>
      </c>
    </row>
    <row r="668" spans="2:65" s="11" customFormat="1">
      <c r="B668" s="134"/>
      <c r="D668" s="135" t="s">
        <v>159</v>
      </c>
      <c r="E668" s="136" t="s">
        <v>19</v>
      </c>
      <c r="F668" s="137" t="s">
        <v>2733</v>
      </c>
      <c r="H668" s="136" t="s">
        <v>19</v>
      </c>
      <c r="L668" s="134"/>
      <c r="M668" s="139"/>
      <c r="T668" s="140"/>
      <c r="AT668" s="136" t="s">
        <v>159</v>
      </c>
      <c r="AU668" s="136" t="s">
        <v>77</v>
      </c>
      <c r="AV668" s="11" t="s">
        <v>77</v>
      </c>
      <c r="AW668" s="11" t="s">
        <v>30</v>
      </c>
      <c r="AX668" s="11" t="s">
        <v>69</v>
      </c>
      <c r="AY668" s="136" t="s">
        <v>151</v>
      </c>
    </row>
    <row r="669" spans="2:65" s="12" customFormat="1">
      <c r="B669" s="141"/>
      <c r="D669" s="135" t="s">
        <v>159</v>
      </c>
      <c r="E669" s="142" t="s">
        <v>19</v>
      </c>
      <c r="F669" s="143" t="s">
        <v>2768</v>
      </c>
      <c r="H669" s="144">
        <v>128</v>
      </c>
      <c r="L669" s="141"/>
      <c r="M669" s="146"/>
      <c r="T669" s="147"/>
      <c r="AT669" s="142" t="s">
        <v>159</v>
      </c>
      <c r="AU669" s="142" t="s">
        <v>77</v>
      </c>
      <c r="AV669" s="12" t="s">
        <v>79</v>
      </c>
      <c r="AW669" s="12" t="s">
        <v>30</v>
      </c>
      <c r="AX669" s="12" t="s">
        <v>69</v>
      </c>
      <c r="AY669" s="142" t="s">
        <v>151</v>
      </c>
    </row>
    <row r="670" spans="2:65" s="11" customFormat="1">
      <c r="B670" s="134"/>
      <c r="D670" s="135" t="s">
        <v>159</v>
      </c>
      <c r="E670" s="136" t="s">
        <v>19</v>
      </c>
      <c r="F670" s="137" t="s">
        <v>860</v>
      </c>
      <c r="H670" s="136" t="s">
        <v>19</v>
      </c>
      <c r="L670" s="134"/>
      <c r="M670" s="139"/>
      <c r="T670" s="140"/>
      <c r="AT670" s="136" t="s">
        <v>159</v>
      </c>
      <c r="AU670" s="136" t="s">
        <v>77</v>
      </c>
      <c r="AV670" s="11" t="s">
        <v>77</v>
      </c>
      <c r="AW670" s="11" t="s">
        <v>30</v>
      </c>
      <c r="AX670" s="11" t="s">
        <v>69</v>
      </c>
      <c r="AY670" s="136" t="s">
        <v>151</v>
      </c>
    </row>
    <row r="671" spans="2:65" s="12" customFormat="1">
      <c r="B671" s="141"/>
      <c r="D671" s="135" t="s">
        <v>159</v>
      </c>
      <c r="E671" s="142" t="s">
        <v>19</v>
      </c>
      <c r="F671" s="143" t="s">
        <v>2769</v>
      </c>
      <c r="H671" s="144">
        <v>106</v>
      </c>
      <c r="L671" s="141"/>
      <c r="M671" s="146"/>
      <c r="T671" s="147"/>
      <c r="AT671" s="142" t="s">
        <v>159</v>
      </c>
      <c r="AU671" s="142" t="s">
        <v>77</v>
      </c>
      <c r="AV671" s="12" t="s">
        <v>79</v>
      </c>
      <c r="AW671" s="12" t="s">
        <v>30</v>
      </c>
      <c r="AX671" s="12" t="s">
        <v>69</v>
      </c>
      <c r="AY671" s="142" t="s">
        <v>151</v>
      </c>
    </row>
    <row r="672" spans="2:65" s="11" customFormat="1">
      <c r="B672" s="134"/>
      <c r="D672" s="135" t="s">
        <v>159</v>
      </c>
      <c r="E672" s="136" t="s">
        <v>19</v>
      </c>
      <c r="F672" s="137" t="s">
        <v>2558</v>
      </c>
      <c r="H672" s="136" t="s">
        <v>19</v>
      </c>
      <c r="L672" s="134"/>
      <c r="M672" s="139"/>
      <c r="T672" s="140"/>
      <c r="AT672" s="136" t="s">
        <v>159</v>
      </c>
      <c r="AU672" s="136" t="s">
        <v>77</v>
      </c>
      <c r="AV672" s="11" t="s">
        <v>77</v>
      </c>
      <c r="AW672" s="11" t="s">
        <v>30</v>
      </c>
      <c r="AX672" s="11" t="s">
        <v>69</v>
      </c>
      <c r="AY672" s="136" t="s">
        <v>151</v>
      </c>
    </row>
    <row r="673" spans="2:65" s="12" customFormat="1">
      <c r="B673" s="141"/>
      <c r="D673" s="135" t="s">
        <v>159</v>
      </c>
      <c r="E673" s="142" t="s">
        <v>19</v>
      </c>
      <c r="F673" s="143" t="s">
        <v>2770</v>
      </c>
      <c r="H673" s="144">
        <v>642.88</v>
      </c>
      <c r="L673" s="141"/>
      <c r="M673" s="146"/>
      <c r="T673" s="147"/>
      <c r="AT673" s="142" t="s">
        <v>159</v>
      </c>
      <c r="AU673" s="142" t="s">
        <v>77</v>
      </c>
      <c r="AV673" s="12" t="s">
        <v>79</v>
      </c>
      <c r="AW673" s="12" t="s">
        <v>30</v>
      </c>
      <c r="AX673" s="12" t="s">
        <v>69</v>
      </c>
      <c r="AY673" s="142" t="s">
        <v>151</v>
      </c>
    </row>
    <row r="674" spans="2:65" s="12" customFormat="1">
      <c r="B674" s="141"/>
      <c r="D674" s="135" t="s">
        <v>159</v>
      </c>
      <c r="E674" s="142" t="s">
        <v>19</v>
      </c>
      <c r="F674" s="143" t="s">
        <v>1884</v>
      </c>
      <c r="H674" s="144">
        <v>1.1200000000000001</v>
      </c>
      <c r="L674" s="141"/>
      <c r="M674" s="146"/>
      <c r="T674" s="147"/>
      <c r="AT674" s="142" t="s">
        <v>159</v>
      </c>
      <c r="AU674" s="142" t="s">
        <v>77</v>
      </c>
      <c r="AV674" s="12" t="s">
        <v>79</v>
      </c>
      <c r="AW674" s="12" t="s">
        <v>30</v>
      </c>
      <c r="AX674" s="12" t="s">
        <v>69</v>
      </c>
      <c r="AY674" s="142" t="s">
        <v>151</v>
      </c>
    </row>
    <row r="675" spans="2:65" s="11" customFormat="1">
      <c r="B675" s="134"/>
      <c r="D675" s="135" t="s">
        <v>159</v>
      </c>
      <c r="E675" s="136" t="s">
        <v>19</v>
      </c>
      <c r="F675" s="137" t="s">
        <v>1913</v>
      </c>
      <c r="H675" s="136" t="s">
        <v>19</v>
      </c>
      <c r="L675" s="134"/>
      <c r="M675" s="139"/>
      <c r="T675" s="140"/>
      <c r="AT675" s="136" t="s">
        <v>159</v>
      </c>
      <c r="AU675" s="136" t="s">
        <v>77</v>
      </c>
      <c r="AV675" s="11" t="s">
        <v>77</v>
      </c>
      <c r="AW675" s="11" t="s">
        <v>30</v>
      </c>
      <c r="AX675" s="11" t="s">
        <v>69</v>
      </c>
      <c r="AY675" s="136" t="s">
        <v>151</v>
      </c>
    </row>
    <row r="676" spans="2:65" s="12" customFormat="1">
      <c r="B676" s="141"/>
      <c r="D676" s="135" t="s">
        <v>159</v>
      </c>
      <c r="E676" s="142" t="s">
        <v>19</v>
      </c>
      <c r="F676" s="143" t="s">
        <v>2771</v>
      </c>
      <c r="H676" s="144">
        <v>136</v>
      </c>
      <c r="L676" s="141"/>
      <c r="M676" s="146"/>
      <c r="T676" s="147"/>
      <c r="AT676" s="142" t="s">
        <v>159</v>
      </c>
      <c r="AU676" s="142" t="s">
        <v>77</v>
      </c>
      <c r="AV676" s="12" t="s">
        <v>79</v>
      </c>
      <c r="AW676" s="12" t="s">
        <v>30</v>
      </c>
      <c r="AX676" s="12" t="s">
        <v>69</v>
      </c>
      <c r="AY676" s="142" t="s">
        <v>151</v>
      </c>
    </row>
    <row r="677" spans="2:65" s="11" customFormat="1">
      <c r="B677" s="134"/>
      <c r="D677" s="135" t="s">
        <v>159</v>
      </c>
      <c r="E677" s="136" t="s">
        <v>19</v>
      </c>
      <c r="F677" s="137" t="s">
        <v>900</v>
      </c>
      <c r="H677" s="136" t="s">
        <v>19</v>
      </c>
      <c r="L677" s="134"/>
      <c r="M677" s="139"/>
      <c r="T677" s="140"/>
      <c r="AT677" s="136" t="s">
        <v>159</v>
      </c>
      <c r="AU677" s="136" t="s">
        <v>77</v>
      </c>
      <c r="AV677" s="11" t="s">
        <v>77</v>
      </c>
      <c r="AW677" s="11" t="s">
        <v>30</v>
      </c>
      <c r="AX677" s="11" t="s">
        <v>69</v>
      </c>
      <c r="AY677" s="136" t="s">
        <v>151</v>
      </c>
    </row>
    <row r="678" spans="2:65" s="12" customFormat="1">
      <c r="B678" s="141"/>
      <c r="D678" s="135" t="s">
        <v>159</v>
      </c>
      <c r="E678" s="142" t="s">
        <v>19</v>
      </c>
      <c r="F678" s="143" t="s">
        <v>2759</v>
      </c>
      <c r="H678" s="144">
        <v>106</v>
      </c>
      <c r="L678" s="141"/>
      <c r="M678" s="146"/>
      <c r="T678" s="147"/>
      <c r="AT678" s="142" t="s">
        <v>159</v>
      </c>
      <c r="AU678" s="142" t="s">
        <v>77</v>
      </c>
      <c r="AV678" s="12" t="s">
        <v>79</v>
      </c>
      <c r="AW678" s="12" t="s">
        <v>30</v>
      </c>
      <c r="AX678" s="12" t="s">
        <v>69</v>
      </c>
      <c r="AY678" s="142" t="s">
        <v>151</v>
      </c>
    </row>
    <row r="679" spans="2:65" s="11" customFormat="1">
      <c r="B679" s="134"/>
      <c r="D679" s="135" t="s">
        <v>159</v>
      </c>
      <c r="E679" s="136" t="s">
        <v>19</v>
      </c>
      <c r="F679" s="137" t="s">
        <v>2772</v>
      </c>
      <c r="H679" s="136" t="s">
        <v>19</v>
      </c>
      <c r="L679" s="134"/>
      <c r="M679" s="139"/>
      <c r="T679" s="140"/>
      <c r="AT679" s="136" t="s">
        <v>159</v>
      </c>
      <c r="AU679" s="136" t="s">
        <v>77</v>
      </c>
      <c r="AV679" s="11" t="s">
        <v>77</v>
      </c>
      <c r="AW679" s="11" t="s">
        <v>30</v>
      </c>
      <c r="AX679" s="11" t="s">
        <v>69</v>
      </c>
      <c r="AY679" s="136" t="s">
        <v>151</v>
      </c>
    </row>
    <row r="680" spans="2:65" s="12" customFormat="1">
      <c r="B680" s="141"/>
      <c r="D680" s="135" t="s">
        <v>159</v>
      </c>
      <c r="E680" s="142" t="s">
        <v>19</v>
      </c>
      <c r="F680" s="143" t="s">
        <v>2773</v>
      </c>
      <c r="H680" s="144">
        <v>440</v>
      </c>
      <c r="L680" s="141"/>
      <c r="M680" s="146"/>
      <c r="T680" s="147"/>
      <c r="AT680" s="142" t="s">
        <v>159</v>
      </c>
      <c r="AU680" s="142" t="s">
        <v>77</v>
      </c>
      <c r="AV680" s="12" t="s">
        <v>79</v>
      </c>
      <c r="AW680" s="12" t="s">
        <v>30</v>
      </c>
      <c r="AX680" s="12" t="s">
        <v>69</v>
      </c>
      <c r="AY680" s="142" t="s">
        <v>151</v>
      </c>
    </row>
    <row r="681" spans="2:65" s="11" customFormat="1">
      <c r="B681" s="134"/>
      <c r="D681" s="135" t="s">
        <v>159</v>
      </c>
      <c r="E681" s="136" t="s">
        <v>19</v>
      </c>
      <c r="F681" s="137" t="s">
        <v>2774</v>
      </c>
      <c r="H681" s="136" t="s">
        <v>19</v>
      </c>
      <c r="L681" s="134"/>
      <c r="M681" s="139"/>
      <c r="T681" s="140"/>
      <c r="AT681" s="136" t="s">
        <v>159</v>
      </c>
      <c r="AU681" s="136" t="s">
        <v>77</v>
      </c>
      <c r="AV681" s="11" t="s">
        <v>77</v>
      </c>
      <c r="AW681" s="11" t="s">
        <v>30</v>
      </c>
      <c r="AX681" s="11" t="s">
        <v>69</v>
      </c>
      <c r="AY681" s="136" t="s">
        <v>151</v>
      </c>
    </row>
    <row r="682" spans="2:65" s="12" customFormat="1">
      <c r="B682" s="141"/>
      <c r="D682" s="135" t="s">
        <v>159</v>
      </c>
      <c r="E682" s="142" t="s">
        <v>19</v>
      </c>
      <c r="F682" s="143" t="s">
        <v>2449</v>
      </c>
      <c r="H682" s="144">
        <v>400</v>
      </c>
      <c r="L682" s="141"/>
      <c r="M682" s="146"/>
      <c r="T682" s="147"/>
      <c r="AT682" s="142" t="s">
        <v>159</v>
      </c>
      <c r="AU682" s="142" t="s">
        <v>77</v>
      </c>
      <c r="AV682" s="12" t="s">
        <v>79</v>
      </c>
      <c r="AW682" s="12" t="s">
        <v>30</v>
      </c>
      <c r="AX682" s="12" t="s">
        <v>69</v>
      </c>
      <c r="AY682" s="142" t="s">
        <v>151</v>
      </c>
    </row>
    <row r="683" spans="2:65" s="13" customFormat="1">
      <c r="B683" s="148"/>
      <c r="D683" s="135" t="s">
        <v>159</v>
      </c>
      <c r="E683" s="149" t="s">
        <v>19</v>
      </c>
      <c r="F683" s="150" t="s">
        <v>163</v>
      </c>
      <c r="H683" s="151">
        <v>2412</v>
      </c>
      <c r="L683" s="148"/>
      <c r="M683" s="153"/>
      <c r="T683" s="154"/>
      <c r="AT683" s="149" t="s">
        <v>159</v>
      </c>
      <c r="AU683" s="149" t="s">
        <v>77</v>
      </c>
      <c r="AV683" s="13" t="s">
        <v>164</v>
      </c>
      <c r="AW683" s="13" t="s">
        <v>30</v>
      </c>
      <c r="AX683" s="13" t="s">
        <v>77</v>
      </c>
      <c r="AY683" s="149" t="s">
        <v>151</v>
      </c>
    </row>
    <row r="684" spans="2:65" s="11" customFormat="1">
      <c r="B684" s="134"/>
      <c r="D684" s="135" t="s">
        <v>159</v>
      </c>
      <c r="E684" s="136" t="s">
        <v>19</v>
      </c>
      <c r="F684" s="137" t="s">
        <v>165</v>
      </c>
      <c r="H684" s="136" t="s">
        <v>19</v>
      </c>
      <c r="L684" s="134"/>
      <c r="M684" s="139"/>
      <c r="T684" s="140"/>
      <c r="AT684" s="136" t="s">
        <v>159</v>
      </c>
      <c r="AU684" s="136" t="s">
        <v>77</v>
      </c>
      <c r="AV684" s="11" t="s">
        <v>77</v>
      </c>
      <c r="AW684" s="11" t="s">
        <v>30</v>
      </c>
      <c r="AX684" s="11" t="s">
        <v>69</v>
      </c>
      <c r="AY684" s="136" t="s">
        <v>151</v>
      </c>
    </row>
    <row r="685" spans="2:65" s="1" customFormat="1" ht="16.5" customHeight="1">
      <c r="B685" s="31"/>
      <c r="C685" s="120" t="s">
        <v>522</v>
      </c>
      <c r="D685" s="120" t="s">
        <v>152</v>
      </c>
      <c r="E685" s="121" t="s">
        <v>2775</v>
      </c>
      <c r="F685" s="122" t="s">
        <v>2776</v>
      </c>
      <c r="G685" s="123" t="s">
        <v>155</v>
      </c>
      <c r="H685" s="124">
        <v>72</v>
      </c>
      <c r="I685" s="260"/>
      <c r="J685" s="126">
        <f>ROUND(I685*H685,2)</f>
        <v>0</v>
      </c>
      <c r="K685" s="122" t="s">
        <v>156</v>
      </c>
      <c r="L685" s="127"/>
      <c r="M685" s="128" t="s">
        <v>19</v>
      </c>
      <c r="N685" s="129" t="s">
        <v>40</v>
      </c>
      <c r="P685" s="130">
        <f>O685*H685</f>
        <v>0</v>
      </c>
      <c r="Q685" s="130">
        <v>1.8000000000000001E-4</v>
      </c>
      <c r="R685" s="130">
        <f>Q685*H685</f>
        <v>1.2960000000000001E-2</v>
      </c>
      <c r="S685" s="130">
        <v>0</v>
      </c>
      <c r="T685" s="131">
        <f>S685*H685</f>
        <v>0</v>
      </c>
      <c r="AR685" s="132" t="s">
        <v>200</v>
      </c>
      <c r="AT685" s="132" t="s">
        <v>152</v>
      </c>
      <c r="AU685" s="132" t="s">
        <v>77</v>
      </c>
      <c r="AY685" s="16" t="s">
        <v>151</v>
      </c>
      <c r="BE685" s="133">
        <f>IF(N685="základní",J685,0)</f>
        <v>0</v>
      </c>
      <c r="BF685" s="133">
        <f>IF(N685="snížená",J685,0)</f>
        <v>0</v>
      </c>
      <c r="BG685" s="133">
        <f>IF(N685="zákl. přenesená",J685,0)</f>
        <v>0</v>
      </c>
      <c r="BH685" s="133">
        <f>IF(N685="sníž. přenesená",J685,0)</f>
        <v>0</v>
      </c>
      <c r="BI685" s="133">
        <f>IF(N685="nulová",J685,0)</f>
        <v>0</v>
      </c>
      <c r="BJ685" s="16" t="s">
        <v>77</v>
      </c>
      <c r="BK685" s="133">
        <f>ROUND(I685*H685,2)</f>
        <v>0</v>
      </c>
      <c r="BL685" s="16" t="s">
        <v>164</v>
      </c>
      <c r="BM685" s="132" t="s">
        <v>2777</v>
      </c>
    </row>
    <row r="686" spans="2:65" s="11" customFormat="1">
      <c r="B686" s="134"/>
      <c r="D686" s="135" t="s">
        <v>159</v>
      </c>
      <c r="E686" s="136" t="s">
        <v>19</v>
      </c>
      <c r="F686" s="137" t="s">
        <v>900</v>
      </c>
      <c r="H686" s="136" t="s">
        <v>19</v>
      </c>
      <c r="L686" s="134"/>
      <c r="M686" s="139"/>
      <c r="T686" s="140"/>
      <c r="AT686" s="136" t="s">
        <v>159</v>
      </c>
      <c r="AU686" s="136" t="s">
        <v>77</v>
      </c>
      <c r="AV686" s="11" t="s">
        <v>77</v>
      </c>
      <c r="AW686" s="11" t="s">
        <v>30</v>
      </c>
      <c r="AX686" s="11" t="s">
        <v>69</v>
      </c>
      <c r="AY686" s="136" t="s">
        <v>151</v>
      </c>
    </row>
    <row r="687" spans="2:65" s="12" customFormat="1">
      <c r="B687" s="141"/>
      <c r="D687" s="135" t="s">
        <v>159</v>
      </c>
      <c r="E687" s="142" t="s">
        <v>19</v>
      </c>
      <c r="F687" s="143" t="s">
        <v>851</v>
      </c>
      <c r="H687" s="144">
        <v>2</v>
      </c>
      <c r="L687" s="141"/>
      <c r="M687" s="146"/>
      <c r="T687" s="147"/>
      <c r="AT687" s="142" t="s">
        <v>159</v>
      </c>
      <c r="AU687" s="142" t="s">
        <v>77</v>
      </c>
      <c r="AV687" s="12" t="s">
        <v>79</v>
      </c>
      <c r="AW687" s="12" t="s">
        <v>30</v>
      </c>
      <c r="AX687" s="12" t="s">
        <v>69</v>
      </c>
      <c r="AY687" s="142" t="s">
        <v>151</v>
      </c>
    </row>
    <row r="688" spans="2:65" s="11" customFormat="1">
      <c r="B688" s="134"/>
      <c r="D688" s="135" t="s">
        <v>159</v>
      </c>
      <c r="E688" s="136" t="s">
        <v>19</v>
      </c>
      <c r="F688" s="137" t="s">
        <v>2778</v>
      </c>
      <c r="H688" s="136" t="s">
        <v>19</v>
      </c>
      <c r="L688" s="134"/>
      <c r="M688" s="139"/>
      <c r="T688" s="140"/>
      <c r="AT688" s="136" t="s">
        <v>159</v>
      </c>
      <c r="AU688" s="136" t="s">
        <v>77</v>
      </c>
      <c r="AV688" s="11" t="s">
        <v>77</v>
      </c>
      <c r="AW688" s="11" t="s">
        <v>30</v>
      </c>
      <c r="AX688" s="11" t="s">
        <v>69</v>
      </c>
      <c r="AY688" s="136" t="s">
        <v>151</v>
      </c>
    </row>
    <row r="689" spans="2:65" s="12" customFormat="1">
      <c r="B689" s="141"/>
      <c r="D689" s="135" t="s">
        <v>159</v>
      </c>
      <c r="E689" s="142" t="s">
        <v>19</v>
      </c>
      <c r="F689" s="143" t="s">
        <v>570</v>
      </c>
      <c r="H689" s="144">
        <v>70</v>
      </c>
      <c r="L689" s="141"/>
      <c r="M689" s="146"/>
      <c r="T689" s="147"/>
      <c r="AT689" s="142" t="s">
        <v>159</v>
      </c>
      <c r="AU689" s="142" t="s">
        <v>77</v>
      </c>
      <c r="AV689" s="12" t="s">
        <v>79</v>
      </c>
      <c r="AW689" s="12" t="s">
        <v>30</v>
      </c>
      <c r="AX689" s="12" t="s">
        <v>69</v>
      </c>
      <c r="AY689" s="142" t="s">
        <v>151</v>
      </c>
    </row>
    <row r="690" spans="2:65" s="13" customFormat="1">
      <c r="B690" s="148"/>
      <c r="D690" s="135" t="s">
        <v>159</v>
      </c>
      <c r="E690" s="149" t="s">
        <v>19</v>
      </c>
      <c r="F690" s="150" t="s">
        <v>163</v>
      </c>
      <c r="H690" s="151">
        <v>72</v>
      </c>
      <c r="L690" s="148"/>
      <c r="M690" s="153"/>
      <c r="T690" s="154"/>
      <c r="AT690" s="149" t="s">
        <v>159</v>
      </c>
      <c r="AU690" s="149" t="s">
        <v>77</v>
      </c>
      <c r="AV690" s="13" t="s">
        <v>164</v>
      </c>
      <c r="AW690" s="13" t="s">
        <v>30</v>
      </c>
      <c r="AX690" s="13" t="s">
        <v>77</v>
      </c>
      <c r="AY690" s="149" t="s">
        <v>151</v>
      </c>
    </row>
    <row r="691" spans="2:65" s="11" customFormat="1">
      <c r="B691" s="134"/>
      <c r="D691" s="135" t="s">
        <v>159</v>
      </c>
      <c r="E691" s="136" t="s">
        <v>19</v>
      </c>
      <c r="F691" s="137" t="s">
        <v>165</v>
      </c>
      <c r="H691" s="136" t="s">
        <v>19</v>
      </c>
      <c r="L691" s="134"/>
      <c r="M691" s="139"/>
      <c r="T691" s="140"/>
      <c r="AT691" s="136" t="s">
        <v>159</v>
      </c>
      <c r="AU691" s="136" t="s">
        <v>77</v>
      </c>
      <c r="AV691" s="11" t="s">
        <v>77</v>
      </c>
      <c r="AW691" s="11" t="s">
        <v>30</v>
      </c>
      <c r="AX691" s="11" t="s">
        <v>69</v>
      </c>
      <c r="AY691" s="136" t="s">
        <v>151</v>
      </c>
    </row>
    <row r="692" spans="2:65" s="1" customFormat="1" ht="16.5" customHeight="1">
      <c r="B692" s="31"/>
      <c r="C692" s="120" t="s">
        <v>528</v>
      </c>
      <c r="D692" s="120" t="s">
        <v>152</v>
      </c>
      <c r="E692" s="121" t="s">
        <v>227</v>
      </c>
      <c r="F692" s="122" t="s">
        <v>228</v>
      </c>
      <c r="G692" s="123" t="s">
        <v>155</v>
      </c>
      <c r="H692" s="124">
        <v>660</v>
      </c>
      <c r="I692" s="260"/>
      <c r="J692" s="126">
        <f>ROUND(I692*H692,2)</f>
        <v>0</v>
      </c>
      <c r="K692" s="122" t="s">
        <v>156</v>
      </c>
      <c r="L692" s="127"/>
      <c r="M692" s="128" t="s">
        <v>19</v>
      </c>
      <c r="N692" s="129" t="s">
        <v>40</v>
      </c>
      <c r="P692" s="130">
        <f>O692*H692</f>
        <v>0</v>
      </c>
      <c r="Q692" s="130">
        <v>1.8000000000000001E-4</v>
      </c>
      <c r="R692" s="130">
        <f>Q692*H692</f>
        <v>0.1188</v>
      </c>
      <c r="S692" s="130">
        <v>0</v>
      </c>
      <c r="T692" s="131">
        <f>S692*H692</f>
        <v>0</v>
      </c>
      <c r="AR692" s="132" t="s">
        <v>200</v>
      </c>
      <c r="AT692" s="132" t="s">
        <v>152</v>
      </c>
      <c r="AU692" s="132" t="s">
        <v>77</v>
      </c>
      <c r="AY692" s="16" t="s">
        <v>151</v>
      </c>
      <c r="BE692" s="133">
        <f>IF(N692="základní",J692,0)</f>
        <v>0</v>
      </c>
      <c r="BF692" s="133">
        <f>IF(N692="snížená",J692,0)</f>
        <v>0</v>
      </c>
      <c r="BG692" s="133">
        <f>IF(N692="zákl. přenesená",J692,0)</f>
        <v>0</v>
      </c>
      <c r="BH692" s="133">
        <f>IF(N692="sníž. přenesená",J692,0)</f>
        <v>0</v>
      </c>
      <c r="BI692" s="133">
        <f>IF(N692="nulová",J692,0)</f>
        <v>0</v>
      </c>
      <c r="BJ692" s="16" t="s">
        <v>77</v>
      </c>
      <c r="BK692" s="133">
        <f>ROUND(I692*H692,2)</f>
        <v>0</v>
      </c>
      <c r="BL692" s="16" t="s">
        <v>164</v>
      </c>
      <c r="BM692" s="132" t="s">
        <v>2779</v>
      </c>
    </row>
    <row r="693" spans="2:65" s="11" customFormat="1">
      <c r="B693" s="134"/>
      <c r="D693" s="135" t="s">
        <v>159</v>
      </c>
      <c r="E693" s="136" t="s">
        <v>19</v>
      </c>
      <c r="F693" s="137" t="s">
        <v>451</v>
      </c>
      <c r="H693" s="136" t="s">
        <v>19</v>
      </c>
      <c r="L693" s="134"/>
      <c r="M693" s="139"/>
      <c r="T693" s="140"/>
      <c r="AT693" s="136" t="s">
        <v>159</v>
      </c>
      <c r="AU693" s="136" t="s">
        <v>77</v>
      </c>
      <c r="AV693" s="11" t="s">
        <v>77</v>
      </c>
      <c r="AW693" s="11" t="s">
        <v>30</v>
      </c>
      <c r="AX693" s="11" t="s">
        <v>69</v>
      </c>
      <c r="AY693" s="136" t="s">
        <v>151</v>
      </c>
    </row>
    <row r="694" spans="2:65" s="12" customFormat="1">
      <c r="B694" s="141"/>
      <c r="D694" s="135" t="s">
        <v>159</v>
      </c>
      <c r="E694" s="142" t="s">
        <v>19</v>
      </c>
      <c r="F694" s="143" t="s">
        <v>439</v>
      </c>
      <c r="H694" s="144">
        <v>60</v>
      </c>
      <c r="L694" s="141"/>
      <c r="M694" s="146"/>
      <c r="T694" s="147"/>
      <c r="AT694" s="142" t="s">
        <v>159</v>
      </c>
      <c r="AU694" s="142" t="s">
        <v>77</v>
      </c>
      <c r="AV694" s="12" t="s">
        <v>79</v>
      </c>
      <c r="AW694" s="12" t="s">
        <v>30</v>
      </c>
      <c r="AX694" s="12" t="s">
        <v>69</v>
      </c>
      <c r="AY694" s="142" t="s">
        <v>151</v>
      </c>
    </row>
    <row r="695" spans="2:65" s="11" customFormat="1">
      <c r="B695" s="134"/>
      <c r="D695" s="135" t="s">
        <v>159</v>
      </c>
      <c r="E695" s="136" t="s">
        <v>19</v>
      </c>
      <c r="F695" s="137" t="s">
        <v>223</v>
      </c>
      <c r="H695" s="136" t="s">
        <v>19</v>
      </c>
      <c r="L695" s="134"/>
      <c r="M695" s="139"/>
      <c r="T695" s="140"/>
      <c r="AT695" s="136" t="s">
        <v>159</v>
      </c>
      <c r="AU695" s="136" t="s">
        <v>77</v>
      </c>
      <c r="AV695" s="11" t="s">
        <v>77</v>
      </c>
      <c r="AW695" s="11" t="s">
        <v>30</v>
      </c>
      <c r="AX695" s="11" t="s">
        <v>69</v>
      </c>
      <c r="AY695" s="136" t="s">
        <v>151</v>
      </c>
    </row>
    <row r="696" spans="2:65" s="12" customFormat="1">
      <c r="B696" s="141"/>
      <c r="D696" s="135" t="s">
        <v>159</v>
      </c>
      <c r="E696" s="142" t="s">
        <v>19</v>
      </c>
      <c r="F696" s="143" t="s">
        <v>2780</v>
      </c>
      <c r="H696" s="144">
        <v>600</v>
      </c>
      <c r="L696" s="141"/>
      <c r="M696" s="146"/>
      <c r="T696" s="147"/>
      <c r="AT696" s="142" t="s">
        <v>159</v>
      </c>
      <c r="AU696" s="142" t="s">
        <v>77</v>
      </c>
      <c r="AV696" s="12" t="s">
        <v>79</v>
      </c>
      <c r="AW696" s="12" t="s">
        <v>30</v>
      </c>
      <c r="AX696" s="12" t="s">
        <v>69</v>
      </c>
      <c r="AY696" s="142" t="s">
        <v>151</v>
      </c>
    </row>
    <row r="697" spans="2:65" s="13" customFormat="1">
      <c r="B697" s="148"/>
      <c r="D697" s="135" t="s">
        <v>159</v>
      </c>
      <c r="E697" s="149" t="s">
        <v>19</v>
      </c>
      <c r="F697" s="150" t="s">
        <v>163</v>
      </c>
      <c r="H697" s="151">
        <v>660</v>
      </c>
      <c r="L697" s="148"/>
      <c r="M697" s="153"/>
      <c r="T697" s="154"/>
      <c r="AT697" s="149" t="s">
        <v>159</v>
      </c>
      <c r="AU697" s="149" t="s">
        <v>77</v>
      </c>
      <c r="AV697" s="13" t="s">
        <v>164</v>
      </c>
      <c r="AW697" s="13" t="s">
        <v>30</v>
      </c>
      <c r="AX697" s="13" t="s">
        <v>77</v>
      </c>
      <c r="AY697" s="149" t="s">
        <v>151</v>
      </c>
    </row>
    <row r="698" spans="2:65" s="11" customFormat="1">
      <c r="B698" s="134"/>
      <c r="D698" s="135" t="s">
        <v>159</v>
      </c>
      <c r="E698" s="136" t="s">
        <v>19</v>
      </c>
      <c r="F698" s="137" t="s">
        <v>165</v>
      </c>
      <c r="H698" s="136" t="s">
        <v>19</v>
      </c>
      <c r="L698" s="134"/>
      <c r="M698" s="139"/>
      <c r="T698" s="140"/>
      <c r="AT698" s="136" t="s">
        <v>159</v>
      </c>
      <c r="AU698" s="136" t="s">
        <v>77</v>
      </c>
      <c r="AV698" s="11" t="s">
        <v>77</v>
      </c>
      <c r="AW698" s="11" t="s">
        <v>30</v>
      </c>
      <c r="AX698" s="11" t="s">
        <v>69</v>
      </c>
      <c r="AY698" s="136" t="s">
        <v>151</v>
      </c>
    </row>
    <row r="699" spans="2:65" s="1" customFormat="1" ht="16.5" customHeight="1">
      <c r="B699" s="31"/>
      <c r="C699" s="120" t="s">
        <v>534</v>
      </c>
      <c r="D699" s="120" t="s">
        <v>152</v>
      </c>
      <c r="E699" s="121" t="s">
        <v>926</v>
      </c>
      <c r="F699" s="122" t="s">
        <v>927</v>
      </c>
      <c r="G699" s="123" t="s">
        <v>155</v>
      </c>
      <c r="H699" s="124">
        <v>788</v>
      </c>
      <c r="I699" s="260"/>
      <c r="J699" s="126">
        <f>ROUND(I699*H699,2)</f>
        <v>0</v>
      </c>
      <c r="K699" s="122" t="s">
        <v>156</v>
      </c>
      <c r="L699" s="127"/>
      <c r="M699" s="128" t="s">
        <v>19</v>
      </c>
      <c r="N699" s="129" t="s">
        <v>40</v>
      </c>
      <c r="P699" s="130">
        <f>O699*H699</f>
        <v>0</v>
      </c>
      <c r="Q699" s="130">
        <v>9.0000000000000006E-5</v>
      </c>
      <c r="R699" s="130">
        <f>Q699*H699</f>
        <v>7.0920000000000011E-2</v>
      </c>
      <c r="S699" s="130">
        <v>0</v>
      </c>
      <c r="T699" s="131">
        <f>S699*H699</f>
        <v>0</v>
      </c>
      <c r="AR699" s="132" t="s">
        <v>200</v>
      </c>
      <c r="AT699" s="132" t="s">
        <v>152</v>
      </c>
      <c r="AU699" s="132" t="s">
        <v>77</v>
      </c>
      <c r="AY699" s="16" t="s">
        <v>151</v>
      </c>
      <c r="BE699" s="133">
        <f>IF(N699="základní",J699,0)</f>
        <v>0</v>
      </c>
      <c r="BF699" s="133">
        <f>IF(N699="snížená",J699,0)</f>
        <v>0</v>
      </c>
      <c r="BG699" s="133">
        <f>IF(N699="zákl. přenesená",J699,0)</f>
        <v>0</v>
      </c>
      <c r="BH699" s="133">
        <f>IF(N699="sníž. přenesená",J699,0)</f>
        <v>0</v>
      </c>
      <c r="BI699" s="133">
        <f>IF(N699="nulová",J699,0)</f>
        <v>0</v>
      </c>
      <c r="BJ699" s="16" t="s">
        <v>77</v>
      </c>
      <c r="BK699" s="133">
        <f>ROUND(I699*H699,2)</f>
        <v>0</v>
      </c>
      <c r="BL699" s="16" t="s">
        <v>164</v>
      </c>
      <c r="BM699" s="132" t="s">
        <v>2781</v>
      </c>
    </row>
    <row r="700" spans="2:65" s="11" customFormat="1">
      <c r="B700" s="134"/>
      <c r="D700" s="135" t="s">
        <v>159</v>
      </c>
      <c r="E700" s="136" t="s">
        <v>19</v>
      </c>
      <c r="F700" s="137" t="s">
        <v>690</v>
      </c>
      <c r="H700" s="136" t="s">
        <v>19</v>
      </c>
      <c r="L700" s="134"/>
      <c r="M700" s="139"/>
      <c r="T700" s="140"/>
      <c r="AT700" s="136" t="s">
        <v>159</v>
      </c>
      <c r="AU700" s="136" t="s">
        <v>77</v>
      </c>
      <c r="AV700" s="11" t="s">
        <v>77</v>
      </c>
      <c r="AW700" s="11" t="s">
        <v>30</v>
      </c>
      <c r="AX700" s="11" t="s">
        <v>69</v>
      </c>
      <c r="AY700" s="136" t="s">
        <v>151</v>
      </c>
    </row>
    <row r="701" spans="2:65" s="12" customFormat="1">
      <c r="B701" s="141"/>
      <c r="D701" s="135" t="s">
        <v>159</v>
      </c>
      <c r="E701" s="142" t="s">
        <v>19</v>
      </c>
      <c r="F701" s="143" t="s">
        <v>1341</v>
      </c>
      <c r="H701" s="144">
        <v>142</v>
      </c>
      <c r="L701" s="141"/>
      <c r="M701" s="146"/>
      <c r="T701" s="147"/>
      <c r="AT701" s="142" t="s">
        <v>159</v>
      </c>
      <c r="AU701" s="142" t="s">
        <v>77</v>
      </c>
      <c r="AV701" s="12" t="s">
        <v>79</v>
      </c>
      <c r="AW701" s="12" t="s">
        <v>30</v>
      </c>
      <c r="AX701" s="12" t="s">
        <v>69</v>
      </c>
      <c r="AY701" s="142" t="s">
        <v>151</v>
      </c>
    </row>
    <row r="702" spans="2:65" s="11" customFormat="1">
      <c r="B702" s="134"/>
      <c r="D702" s="135" t="s">
        <v>159</v>
      </c>
      <c r="E702" s="136" t="s">
        <v>19</v>
      </c>
      <c r="F702" s="137" t="s">
        <v>2729</v>
      </c>
      <c r="H702" s="136" t="s">
        <v>19</v>
      </c>
      <c r="L702" s="134"/>
      <c r="M702" s="139"/>
      <c r="T702" s="140"/>
      <c r="AT702" s="136" t="s">
        <v>159</v>
      </c>
      <c r="AU702" s="136" t="s">
        <v>77</v>
      </c>
      <c r="AV702" s="11" t="s">
        <v>77</v>
      </c>
      <c r="AW702" s="11" t="s">
        <v>30</v>
      </c>
      <c r="AX702" s="11" t="s">
        <v>69</v>
      </c>
      <c r="AY702" s="136" t="s">
        <v>151</v>
      </c>
    </row>
    <row r="703" spans="2:65" s="12" customFormat="1">
      <c r="B703" s="141"/>
      <c r="D703" s="135" t="s">
        <v>159</v>
      </c>
      <c r="E703" s="142" t="s">
        <v>19</v>
      </c>
      <c r="F703" s="143" t="s">
        <v>2766</v>
      </c>
      <c r="H703" s="144">
        <v>180</v>
      </c>
      <c r="L703" s="141"/>
      <c r="M703" s="146"/>
      <c r="T703" s="147"/>
      <c r="AT703" s="142" t="s">
        <v>159</v>
      </c>
      <c r="AU703" s="142" t="s">
        <v>77</v>
      </c>
      <c r="AV703" s="12" t="s">
        <v>79</v>
      </c>
      <c r="AW703" s="12" t="s">
        <v>30</v>
      </c>
      <c r="AX703" s="12" t="s">
        <v>69</v>
      </c>
      <c r="AY703" s="142" t="s">
        <v>151</v>
      </c>
    </row>
    <row r="704" spans="2:65" s="11" customFormat="1">
      <c r="B704" s="134"/>
      <c r="D704" s="135" t="s">
        <v>159</v>
      </c>
      <c r="E704" s="136" t="s">
        <v>19</v>
      </c>
      <c r="F704" s="137" t="s">
        <v>2731</v>
      </c>
      <c r="H704" s="136" t="s">
        <v>19</v>
      </c>
      <c r="L704" s="134"/>
      <c r="M704" s="139"/>
      <c r="T704" s="140"/>
      <c r="AT704" s="136" t="s">
        <v>159</v>
      </c>
      <c r="AU704" s="136" t="s">
        <v>77</v>
      </c>
      <c r="AV704" s="11" t="s">
        <v>77</v>
      </c>
      <c r="AW704" s="11" t="s">
        <v>30</v>
      </c>
      <c r="AX704" s="11" t="s">
        <v>69</v>
      </c>
      <c r="AY704" s="136" t="s">
        <v>151</v>
      </c>
    </row>
    <row r="705" spans="2:65" s="12" customFormat="1">
      <c r="B705" s="141"/>
      <c r="D705" s="135" t="s">
        <v>159</v>
      </c>
      <c r="E705" s="142" t="s">
        <v>19</v>
      </c>
      <c r="F705" s="143" t="s">
        <v>2767</v>
      </c>
      <c r="H705" s="144">
        <v>130</v>
      </c>
      <c r="L705" s="141"/>
      <c r="M705" s="146"/>
      <c r="T705" s="147"/>
      <c r="AT705" s="142" t="s">
        <v>159</v>
      </c>
      <c r="AU705" s="142" t="s">
        <v>77</v>
      </c>
      <c r="AV705" s="12" t="s">
        <v>79</v>
      </c>
      <c r="AW705" s="12" t="s">
        <v>30</v>
      </c>
      <c r="AX705" s="12" t="s">
        <v>69</v>
      </c>
      <c r="AY705" s="142" t="s">
        <v>151</v>
      </c>
    </row>
    <row r="706" spans="2:65" s="11" customFormat="1">
      <c r="B706" s="134"/>
      <c r="D706" s="135" t="s">
        <v>159</v>
      </c>
      <c r="E706" s="136" t="s">
        <v>19</v>
      </c>
      <c r="F706" s="137" t="s">
        <v>2733</v>
      </c>
      <c r="H706" s="136" t="s">
        <v>19</v>
      </c>
      <c r="L706" s="134"/>
      <c r="M706" s="139"/>
      <c r="T706" s="140"/>
      <c r="AT706" s="136" t="s">
        <v>159</v>
      </c>
      <c r="AU706" s="136" t="s">
        <v>77</v>
      </c>
      <c r="AV706" s="11" t="s">
        <v>77</v>
      </c>
      <c r="AW706" s="11" t="s">
        <v>30</v>
      </c>
      <c r="AX706" s="11" t="s">
        <v>69</v>
      </c>
      <c r="AY706" s="136" t="s">
        <v>151</v>
      </c>
    </row>
    <row r="707" spans="2:65" s="12" customFormat="1">
      <c r="B707" s="141"/>
      <c r="D707" s="135" t="s">
        <v>159</v>
      </c>
      <c r="E707" s="142" t="s">
        <v>19</v>
      </c>
      <c r="F707" s="143" t="s">
        <v>2768</v>
      </c>
      <c r="H707" s="144">
        <v>128</v>
      </c>
      <c r="L707" s="141"/>
      <c r="M707" s="146"/>
      <c r="T707" s="147"/>
      <c r="AT707" s="142" t="s">
        <v>159</v>
      </c>
      <c r="AU707" s="142" t="s">
        <v>77</v>
      </c>
      <c r="AV707" s="12" t="s">
        <v>79</v>
      </c>
      <c r="AW707" s="12" t="s">
        <v>30</v>
      </c>
      <c r="AX707" s="12" t="s">
        <v>69</v>
      </c>
      <c r="AY707" s="142" t="s">
        <v>151</v>
      </c>
    </row>
    <row r="708" spans="2:65" s="11" customFormat="1">
      <c r="B708" s="134"/>
      <c r="D708" s="135" t="s">
        <v>159</v>
      </c>
      <c r="E708" s="136" t="s">
        <v>19</v>
      </c>
      <c r="F708" s="137" t="s">
        <v>860</v>
      </c>
      <c r="H708" s="136" t="s">
        <v>19</v>
      </c>
      <c r="L708" s="134"/>
      <c r="M708" s="139"/>
      <c r="T708" s="140"/>
      <c r="AT708" s="136" t="s">
        <v>159</v>
      </c>
      <c r="AU708" s="136" t="s">
        <v>77</v>
      </c>
      <c r="AV708" s="11" t="s">
        <v>77</v>
      </c>
      <c r="AW708" s="11" t="s">
        <v>30</v>
      </c>
      <c r="AX708" s="11" t="s">
        <v>69</v>
      </c>
      <c r="AY708" s="136" t="s">
        <v>151</v>
      </c>
    </row>
    <row r="709" spans="2:65" s="12" customFormat="1">
      <c r="B709" s="141"/>
      <c r="D709" s="135" t="s">
        <v>159</v>
      </c>
      <c r="E709" s="142" t="s">
        <v>19</v>
      </c>
      <c r="F709" s="143" t="s">
        <v>2769</v>
      </c>
      <c r="H709" s="144">
        <v>106</v>
      </c>
      <c r="L709" s="141"/>
      <c r="M709" s="146"/>
      <c r="T709" s="147"/>
      <c r="AT709" s="142" t="s">
        <v>159</v>
      </c>
      <c r="AU709" s="142" t="s">
        <v>77</v>
      </c>
      <c r="AV709" s="12" t="s">
        <v>79</v>
      </c>
      <c r="AW709" s="12" t="s">
        <v>30</v>
      </c>
      <c r="AX709" s="12" t="s">
        <v>69</v>
      </c>
      <c r="AY709" s="142" t="s">
        <v>151</v>
      </c>
    </row>
    <row r="710" spans="2:65" s="11" customFormat="1">
      <c r="B710" s="134"/>
      <c r="D710" s="135" t="s">
        <v>159</v>
      </c>
      <c r="E710" s="136" t="s">
        <v>19</v>
      </c>
      <c r="F710" s="137" t="s">
        <v>900</v>
      </c>
      <c r="H710" s="136" t="s">
        <v>19</v>
      </c>
      <c r="L710" s="134"/>
      <c r="M710" s="139"/>
      <c r="T710" s="140"/>
      <c r="AT710" s="136" t="s">
        <v>159</v>
      </c>
      <c r="AU710" s="136" t="s">
        <v>77</v>
      </c>
      <c r="AV710" s="11" t="s">
        <v>77</v>
      </c>
      <c r="AW710" s="11" t="s">
        <v>30</v>
      </c>
      <c r="AX710" s="11" t="s">
        <v>69</v>
      </c>
      <c r="AY710" s="136" t="s">
        <v>151</v>
      </c>
    </row>
    <row r="711" spans="2:65" s="12" customFormat="1">
      <c r="B711" s="141"/>
      <c r="D711" s="135" t="s">
        <v>159</v>
      </c>
      <c r="E711" s="142" t="s">
        <v>19</v>
      </c>
      <c r="F711" s="143" t="s">
        <v>2782</v>
      </c>
      <c r="H711" s="144">
        <v>102</v>
      </c>
      <c r="L711" s="141"/>
      <c r="M711" s="146"/>
      <c r="T711" s="147"/>
      <c r="AT711" s="142" t="s">
        <v>159</v>
      </c>
      <c r="AU711" s="142" t="s">
        <v>77</v>
      </c>
      <c r="AV711" s="12" t="s">
        <v>79</v>
      </c>
      <c r="AW711" s="12" t="s">
        <v>30</v>
      </c>
      <c r="AX711" s="12" t="s">
        <v>69</v>
      </c>
      <c r="AY711" s="142" t="s">
        <v>151</v>
      </c>
    </row>
    <row r="712" spans="2:65" s="13" customFormat="1">
      <c r="B712" s="148"/>
      <c r="D712" s="135" t="s">
        <v>159</v>
      </c>
      <c r="E712" s="149" t="s">
        <v>19</v>
      </c>
      <c r="F712" s="150" t="s">
        <v>163</v>
      </c>
      <c r="H712" s="151">
        <v>788</v>
      </c>
      <c r="L712" s="148"/>
      <c r="M712" s="153"/>
      <c r="T712" s="154"/>
      <c r="AT712" s="149" t="s">
        <v>159</v>
      </c>
      <c r="AU712" s="149" t="s">
        <v>77</v>
      </c>
      <c r="AV712" s="13" t="s">
        <v>164</v>
      </c>
      <c r="AW712" s="13" t="s">
        <v>30</v>
      </c>
      <c r="AX712" s="13" t="s">
        <v>77</v>
      </c>
      <c r="AY712" s="149" t="s">
        <v>151</v>
      </c>
    </row>
    <row r="713" spans="2:65" s="11" customFormat="1">
      <c r="B713" s="134"/>
      <c r="D713" s="135" t="s">
        <v>159</v>
      </c>
      <c r="E713" s="136" t="s">
        <v>19</v>
      </c>
      <c r="F713" s="137" t="s">
        <v>165</v>
      </c>
      <c r="H713" s="136" t="s">
        <v>19</v>
      </c>
      <c r="L713" s="134"/>
      <c r="M713" s="139"/>
      <c r="T713" s="140"/>
      <c r="AT713" s="136" t="s">
        <v>159</v>
      </c>
      <c r="AU713" s="136" t="s">
        <v>77</v>
      </c>
      <c r="AV713" s="11" t="s">
        <v>77</v>
      </c>
      <c r="AW713" s="11" t="s">
        <v>30</v>
      </c>
      <c r="AX713" s="11" t="s">
        <v>69</v>
      </c>
      <c r="AY713" s="136" t="s">
        <v>151</v>
      </c>
    </row>
    <row r="714" spans="2:65" s="1" customFormat="1" ht="16.5" customHeight="1">
      <c r="B714" s="31"/>
      <c r="C714" s="120" t="s">
        <v>538</v>
      </c>
      <c r="D714" s="120" t="s">
        <v>152</v>
      </c>
      <c r="E714" s="121" t="s">
        <v>929</v>
      </c>
      <c r="F714" s="122" t="s">
        <v>930</v>
      </c>
      <c r="G714" s="123" t="s">
        <v>345</v>
      </c>
      <c r="H714" s="124">
        <v>74</v>
      </c>
      <c r="I714" s="260"/>
      <c r="J714" s="126">
        <f>ROUND(I714*H714,2)</f>
        <v>0</v>
      </c>
      <c r="K714" s="122" t="s">
        <v>156</v>
      </c>
      <c r="L714" s="127"/>
      <c r="M714" s="128" t="s">
        <v>19</v>
      </c>
      <c r="N714" s="129" t="s">
        <v>40</v>
      </c>
      <c r="P714" s="130">
        <f>O714*H714</f>
        <v>0</v>
      </c>
      <c r="Q714" s="130">
        <v>1E-3</v>
      </c>
      <c r="R714" s="130">
        <f>Q714*H714</f>
        <v>7.3999999999999996E-2</v>
      </c>
      <c r="S714" s="130">
        <v>0</v>
      </c>
      <c r="T714" s="131">
        <f>S714*H714</f>
        <v>0</v>
      </c>
      <c r="AR714" s="132" t="s">
        <v>200</v>
      </c>
      <c r="AT714" s="132" t="s">
        <v>152</v>
      </c>
      <c r="AU714" s="132" t="s">
        <v>77</v>
      </c>
      <c r="AY714" s="16" t="s">
        <v>151</v>
      </c>
      <c r="BE714" s="133">
        <f>IF(N714="základní",J714,0)</f>
        <v>0</v>
      </c>
      <c r="BF714" s="133">
        <f>IF(N714="snížená",J714,0)</f>
        <v>0</v>
      </c>
      <c r="BG714" s="133">
        <f>IF(N714="zákl. přenesená",J714,0)</f>
        <v>0</v>
      </c>
      <c r="BH714" s="133">
        <f>IF(N714="sníž. přenesená",J714,0)</f>
        <v>0</v>
      </c>
      <c r="BI714" s="133">
        <f>IF(N714="nulová",J714,0)</f>
        <v>0</v>
      </c>
      <c r="BJ714" s="16" t="s">
        <v>77</v>
      </c>
      <c r="BK714" s="133">
        <f>ROUND(I714*H714,2)</f>
        <v>0</v>
      </c>
      <c r="BL714" s="16" t="s">
        <v>164</v>
      </c>
      <c r="BM714" s="132" t="s">
        <v>2783</v>
      </c>
    </row>
    <row r="715" spans="2:65" s="11" customFormat="1">
      <c r="B715" s="134"/>
      <c r="D715" s="135" t="s">
        <v>159</v>
      </c>
      <c r="E715" s="136" t="s">
        <v>19</v>
      </c>
      <c r="F715" s="137" t="s">
        <v>2784</v>
      </c>
      <c r="H715" s="136" t="s">
        <v>19</v>
      </c>
      <c r="I715" s="138"/>
      <c r="L715" s="134"/>
      <c r="M715" s="139"/>
      <c r="T715" s="140"/>
      <c r="AT715" s="136" t="s">
        <v>159</v>
      </c>
      <c r="AU715" s="136" t="s">
        <v>77</v>
      </c>
      <c r="AV715" s="11" t="s">
        <v>77</v>
      </c>
      <c r="AW715" s="11" t="s">
        <v>30</v>
      </c>
      <c r="AX715" s="11" t="s">
        <v>69</v>
      </c>
      <c r="AY715" s="136" t="s">
        <v>151</v>
      </c>
    </row>
    <row r="716" spans="2:65" s="12" customFormat="1">
      <c r="B716" s="141"/>
      <c r="D716" s="135" t="s">
        <v>159</v>
      </c>
      <c r="E716" s="142" t="s">
        <v>19</v>
      </c>
      <c r="F716" s="143" t="s">
        <v>1202</v>
      </c>
      <c r="H716" s="144">
        <v>40</v>
      </c>
      <c r="I716" s="145"/>
      <c r="L716" s="141"/>
      <c r="M716" s="146"/>
      <c r="T716" s="147"/>
      <c r="AT716" s="142" t="s">
        <v>159</v>
      </c>
      <c r="AU716" s="142" t="s">
        <v>77</v>
      </c>
      <c r="AV716" s="12" t="s">
        <v>79</v>
      </c>
      <c r="AW716" s="12" t="s">
        <v>30</v>
      </c>
      <c r="AX716" s="12" t="s">
        <v>69</v>
      </c>
      <c r="AY716" s="142" t="s">
        <v>151</v>
      </c>
    </row>
    <row r="717" spans="2:65" s="11" customFormat="1">
      <c r="B717" s="134"/>
      <c r="D717" s="135" t="s">
        <v>159</v>
      </c>
      <c r="E717" s="136" t="s">
        <v>19</v>
      </c>
      <c r="F717" s="137" t="s">
        <v>2690</v>
      </c>
      <c r="H717" s="136" t="s">
        <v>19</v>
      </c>
      <c r="I717" s="138"/>
      <c r="L717" s="134"/>
      <c r="M717" s="139"/>
      <c r="T717" s="140"/>
      <c r="AT717" s="136" t="s">
        <v>159</v>
      </c>
      <c r="AU717" s="136" t="s">
        <v>77</v>
      </c>
      <c r="AV717" s="11" t="s">
        <v>77</v>
      </c>
      <c r="AW717" s="11" t="s">
        <v>30</v>
      </c>
      <c r="AX717" s="11" t="s">
        <v>69</v>
      </c>
      <c r="AY717" s="136" t="s">
        <v>151</v>
      </c>
    </row>
    <row r="718" spans="2:65" s="12" customFormat="1">
      <c r="B718" s="141"/>
      <c r="D718" s="135" t="s">
        <v>159</v>
      </c>
      <c r="E718" s="142" t="s">
        <v>19</v>
      </c>
      <c r="F718" s="143" t="s">
        <v>670</v>
      </c>
      <c r="H718" s="144">
        <v>24</v>
      </c>
      <c r="I718" s="145"/>
      <c r="L718" s="141"/>
      <c r="M718" s="146"/>
      <c r="T718" s="147"/>
      <c r="AT718" s="142" t="s">
        <v>159</v>
      </c>
      <c r="AU718" s="142" t="s">
        <v>77</v>
      </c>
      <c r="AV718" s="12" t="s">
        <v>79</v>
      </c>
      <c r="AW718" s="12" t="s">
        <v>30</v>
      </c>
      <c r="AX718" s="12" t="s">
        <v>69</v>
      </c>
      <c r="AY718" s="142" t="s">
        <v>151</v>
      </c>
    </row>
    <row r="719" spans="2:65" s="11" customFormat="1">
      <c r="B719" s="134"/>
      <c r="D719" s="135" t="s">
        <v>159</v>
      </c>
      <c r="E719" s="136" t="s">
        <v>19</v>
      </c>
      <c r="F719" s="137" t="s">
        <v>694</v>
      </c>
      <c r="H719" s="136" t="s">
        <v>19</v>
      </c>
      <c r="I719" s="138"/>
      <c r="L719" s="134"/>
      <c r="M719" s="139"/>
      <c r="T719" s="140"/>
      <c r="AT719" s="136" t="s">
        <v>159</v>
      </c>
      <c r="AU719" s="136" t="s">
        <v>77</v>
      </c>
      <c r="AV719" s="11" t="s">
        <v>77</v>
      </c>
      <c r="AW719" s="11" t="s">
        <v>30</v>
      </c>
      <c r="AX719" s="11" t="s">
        <v>69</v>
      </c>
      <c r="AY719" s="136" t="s">
        <v>151</v>
      </c>
    </row>
    <row r="720" spans="2:65" s="12" customFormat="1">
      <c r="B720" s="141"/>
      <c r="D720" s="135" t="s">
        <v>159</v>
      </c>
      <c r="E720" s="142" t="s">
        <v>19</v>
      </c>
      <c r="F720" s="143" t="s">
        <v>214</v>
      </c>
      <c r="H720" s="144">
        <v>10</v>
      </c>
      <c r="I720" s="145"/>
      <c r="L720" s="141"/>
      <c r="M720" s="146"/>
      <c r="T720" s="147"/>
      <c r="AT720" s="142" t="s">
        <v>159</v>
      </c>
      <c r="AU720" s="142" t="s">
        <v>77</v>
      </c>
      <c r="AV720" s="12" t="s">
        <v>79</v>
      </c>
      <c r="AW720" s="12" t="s">
        <v>30</v>
      </c>
      <c r="AX720" s="12" t="s">
        <v>69</v>
      </c>
      <c r="AY720" s="142" t="s">
        <v>151</v>
      </c>
    </row>
    <row r="721" spans="2:65" s="13" customFormat="1">
      <c r="B721" s="148"/>
      <c r="D721" s="135" t="s">
        <v>159</v>
      </c>
      <c r="E721" s="149" t="s">
        <v>19</v>
      </c>
      <c r="F721" s="150" t="s">
        <v>163</v>
      </c>
      <c r="H721" s="151">
        <v>74</v>
      </c>
      <c r="I721" s="152"/>
      <c r="L721" s="148"/>
      <c r="M721" s="153"/>
      <c r="T721" s="154"/>
      <c r="AT721" s="149" t="s">
        <v>159</v>
      </c>
      <c r="AU721" s="149" t="s">
        <v>77</v>
      </c>
      <c r="AV721" s="13" t="s">
        <v>164</v>
      </c>
      <c r="AW721" s="13" t="s">
        <v>30</v>
      </c>
      <c r="AX721" s="13" t="s">
        <v>77</v>
      </c>
      <c r="AY721" s="149" t="s">
        <v>151</v>
      </c>
    </row>
    <row r="722" spans="2:65" s="11" customFormat="1">
      <c r="B722" s="134"/>
      <c r="D722" s="135" t="s">
        <v>159</v>
      </c>
      <c r="E722" s="136" t="s">
        <v>19</v>
      </c>
      <c r="F722" s="137" t="s">
        <v>165</v>
      </c>
      <c r="H722" s="136" t="s">
        <v>19</v>
      </c>
      <c r="I722" s="138"/>
      <c r="L722" s="134"/>
      <c r="M722" s="139"/>
      <c r="T722" s="140"/>
      <c r="AT722" s="136" t="s">
        <v>159</v>
      </c>
      <c r="AU722" s="136" t="s">
        <v>77</v>
      </c>
      <c r="AV722" s="11" t="s">
        <v>77</v>
      </c>
      <c r="AW722" s="11" t="s">
        <v>30</v>
      </c>
      <c r="AX722" s="11" t="s">
        <v>69</v>
      </c>
      <c r="AY722" s="136" t="s">
        <v>151</v>
      </c>
    </row>
    <row r="723" spans="2:65" s="10" customFormat="1" ht="25.9" customHeight="1">
      <c r="B723" s="110"/>
      <c r="D723" s="111" t="s">
        <v>68</v>
      </c>
      <c r="E723" s="112" t="s">
        <v>152</v>
      </c>
      <c r="F723" s="112" t="s">
        <v>232</v>
      </c>
      <c r="I723" s="113"/>
      <c r="J723" s="114">
        <f>BK723</f>
        <v>0</v>
      </c>
      <c r="L723" s="110"/>
      <c r="M723" s="115"/>
      <c r="P723" s="116">
        <f>SUM(P724:P1114)</f>
        <v>0</v>
      </c>
      <c r="R723" s="116">
        <f>SUM(R724:R1114)</f>
        <v>2090.7792399999998</v>
      </c>
      <c r="T723" s="117">
        <f>SUM(T724:T1114)</f>
        <v>0</v>
      </c>
      <c r="AR723" s="111" t="s">
        <v>176</v>
      </c>
      <c r="AT723" s="118" t="s">
        <v>68</v>
      </c>
      <c r="AU723" s="118" t="s">
        <v>69</v>
      </c>
      <c r="AY723" s="111" t="s">
        <v>151</v>
      </c>
      <c r="BK723" s="119">
        <f>SUM(BK724:BK1114)</f>
        <v>0</v>
      </c>
    </row>
    <row r="724" spans="2:65" s="1" customFormat="1" ht="16.5" customHeight="1">
      <c r="B724" s="31"/>
      <c r="C724" s="120" t="s">
        <v>545</v>
      </c>
      <c r="D724" s="120" t="s">
        <v>152</v>
      </c>
      <c r="E724" s="121" t="s">
        <v>933</v>
      </c>
      <c r="F724" s="122" t="s">
        <v>934</v>
      </c>
      <c r="G724" s="123" t="s">
        <v>155</v>
      </c>
      <c r="H724" s="124">
        <v>36</v>
      </c>
      <c r="I724" s="125"/>
      <c r="J724" s="126">
        <f>ROUND(I724*H724,2)</f>
        <v>0</v>
      </c>
      <c r="K724" s="122" t="s">
        <v>156</v>
      </c>
      <c r="L724" s="127"/>
      <c r="M724" s="128" t="s">
        <v>19</v>
      </c>
      <c r="N724" s="129" t="s">
        <v>40</v>
      </c>
      <c r="P724" s="130">
        <f>O724*H724</f>
        <v>0</v>
      </c>
      <c r="Q724" s="130">
        <v>0.06</v>
      </c>
      <c r="R724" s="130">
        <f>Q724*H724</f>
        <v>2.16</v>
      </c>
      <c r="S724" s="130">
        <v>0</v>
      </c>
      <c r="T724" s="131">
        <f>S724*H724</f>
        <v>0</v>
      </c>
      <c r="AR724" s="132" t="s">
        <v>200</v>
      </c>
      <c r="AT724" s="132" t="s">
        <v>152</v>
      </c>
      <c r="AU724" s="132" t="s">
        <v>77</v>
      </c>
      <c r="AY724" s="16" t="s">
        <v>151</v>
      </c>
      <c r="BE724" s="133">
        <f>IF(N724="základní",J724,0)</f>
        <v>0</v>
      </c>
      <c r="BF724" s="133">
        <f>IF(N724="snížená",J724,0)</f>
        <v>0</v>
      </c>
      <c r="BG724" s="133">
        <f>IF(N724="zákl. přenesená",J724,0)</f>
        <v>0</v>
      </c>
      <c r="BH724" s="133">
        <f>IF(N724="sníž. přenesená",J724,0)</f>
        <v>0</v>
      </c>
      <c r="BI724" s="133">
        <f>IF(N724="nulová",J724,0)</f>
        <v>0</v>
      </c>
      <c r="BJ724" s="16" t="s">
        <v>77</v>
      </c>
      <c r="BK724" s="133">
        <f>ROUND(I724*H724,2)</f>
        <v>0</v>
      </c>
      <c r="BL724" s="16" t="s">
        <v>164</v>
      </c>
      <c r="BM724" s="132" t="s">
        <v>2785</v>
      </c>
    </row>
    <row r="725" spans="2:65" s="11" customFormat="1">
      <c r="B725" s="134"/>
      <c r="D725" s="135" t="s">
        <v>159</v>
      </c>
      <c r="E725" s="136" t="s">
        <v>19</v>
      </c>
      <c r="F725" s="137" t="s">
        <v>2786</v>
      </c>
      <c r="H725" s="136" t="s">
        <v>19</v>
      </c>
      <c r="I725" s="138"/>
      <c r="L725" s="134"/>
      <c r="M725" s="139"/>
      <c r="T725" s="140"/>
      <c r="AT725" s="136" t="s">
        <v>159</v>
      </c>
      <c r="AU725" s="136" t="s">
        <v>77</v>
      </c>
      <c r="AV725" s="11" t="s">
        <v>77</v>
      </c>
      <c r="AW725" s="11" t="s">
        <v>30</v>
      </c>
      <c r="AX725" s="11" t="s">
        <v>69</v>
      </c>
      <c r="AY725" s="136" t="s">
        <v>151</v>
      </c>
    </row>
    <row r="726" spans="2:65" s="12" customFormat="1">
      <c r="B726" s="141"/>
      <c r="D726" s="135" t="s">
        <v>159</v>
      </c>
      <c r="E726" s="142" t="s">
        <v>19</v>
      </c>
      <c r="F726" s="143" t="s">
        <v>2787</v>
      </c>
      <c r="H726" s="144">
        <v>16</v>
      </c>
      <c r="I726" s="145"/>
      <c r="L726" s="141"/>
      <c r="M726" s="146"/>
      <c r="T726" s="147"/>
      <c r="AT726" s="142" t="s">
        <v>159</v>
      </c>
      <c r="AU726" s="142" t="s">
        <v>77</v>
      </c>
      <c r="AV726" s="12" t="s">
        <v>79</v>
      </c>
      <c r="AW726" s="12" t="s">
        <v>30</v>
      </c>
      <c r="AX726" s="12" t="s">
        <v>69</v>
      </c>
      <c r="AY726" s="142" t="s">
        <v>151</v>
      </c>
    </row>
    <row r="727" spans="2:65" s="11" customFormat="1">
      <c r="B727" s="134"/>
      <c r="D727" s="135" t="s">
        <v>159</v>
      </c>
      <c r="E727" s="136" t="s">
        <v>19</v>
      </c>
      <c r="F727" s="137" t="s">
        <v>2683</v>
      </c>
      <c r="H727" s="136" t="s">
        <v>19</v>
      </c>
      <c r="I727" s="138"/>
      <c r="L727" s="134"/>
      <c r="M727" s="139"/>
      <c r="T727" s="140"/>
      <c r="AT727" s="136" t="s">
        <v>159</v>
      </c>
      <c r="AU727" s="136" t="s">
        <v>77</v>
      </c>
      <c r="AV727" s="11" t="s">
        <v>77</v>
      </c>
      <c r="AW727" s="11" t="s">
        <v>30</v>
      </c>
      <c r="AX727" s="11" t="s">
        <v>69</v>
      </c>
      <c r="AY727" s="136" t="s">
        <v>151</v>
      </c>
    </row>
    <row r="728" spans="2:65" s="12" customFormat="1">
      <c r="B728" s="141"/>
      <c r="D728" s="135" t="s">
        <v>159</v>
      </c>
      <c r="E728" s="142" t="s">
        <v>19</v>
      </c>
      <c r="F728" s="143" t="s">
        <v>79</v>
      </c>
      <c r="H728" s="144">
        <v>2</v>
      </c>
      <c r="I728" s="145"/>
      <c r="L728" s="141"/>
      <c r="M728" s="146"/>
      <c r="T728" s="147"/>
      <c r="AT728" s="142" t="s">
        <v>159</v>
      </c>
      <c r="AU728" s="142" t="s">
        <v>77</v>
      </c>
      <c r="AV728" s="12" t="s">
        <v>79</v>
      </c>
      <c r="AW728" s="12" t="s">
        <v>30</v>
      </c>
      <c r="AX728" s="12" t="s">
        <v>69</v>
      </c>
      <c r="AY728" s="142" t="s">
        <v>151</v>
      </c>
    </row>
    <row r="729" spans="2:65" s="11" customFormat="1">
      <c r="B729" s="134"/>
      <c r="D729" s="135" t="s">
        <v>159</v>
      </c>
      <c r="E729" s="136" t="s">
        <v>19</v>
      </c>
      <c r="F729" s="137" t="s">
        <v>2788</v>
      </c>
      <c r="H729" s="136" t="s">
        <v>19</v>
      </c>
      <c r="I729" s="138"/>
      <c r="L729" s="134"/>
      <c r="M729" s="139"/>
      <c r="T729" s="140"/>
      <c r="AT729" s="136" t="s">
        <v>159</v>
      </c>
      <c r="AU729" s="136" t="s">
        <v>77</v>
      </c>
      <c r="AV729" s="11" t="s">
        <v>77</v>
      </c>
      <c r="AW729" s="11" t="s">
        <v>30</v>
      </c>
      <c r="AX729" s="11" t="s">
        <v>69</v>
      </c>
      <c r="AY729" s="136" t="s">
        <v>151</v>
      </c>
    </row>
    <row r="730" spans="2:65" s="12" customFormat="1">
      <c r="B730" s="141"/>
      <c r="D730" s="135" t="s">
        <v>159</v>
      </c>
      <c r="E730" s="142" t="s">
        <v>19</v>
      </c>
      <c r="F730" s="143" t="s">
        <v>79</v>
      </c>
      <c r="H730" s="144">
        <v>2</v>
      </c>
      <c r="I730" s="145"/>
      <c r="L730" s="141"/>
      <c r="M730" s="146"/>
      <c r="T730" s="147"/>
      <c r="AT730" s="142" t="s">
        <v>159</v>
      </c>
      <c r="AU730" s="142" t="s">
        <v>77</v>
      </c>
      <c r="AV730" s="12" t="s">
        <v>79</v>
      </c>
      <c r="AW730" s="12" t="s">
        <v>30</v>
      </c>
      <c r="AX730" s="12" t="s">
        <v>69</v>
      </c>
      <c r="AY730" s="142" t="s">
        <v>151</v>
      </c>
    </row>
    <row r="731" spans="2:65" s="11" customFormat="1">
      <c r="B731" s="134"/>
      <c r="D731" s="135" t="s">
        <v>159</v>
      </c>
      <c r="E731" s="136" t="s">
        <v>19</v>
      </c>
      <c r="F731" s="137" t="s">
        <v>2789</v>
      </c>
      <c r="H731" s="136" t="s">
        <v>19</v>
      </c>
      <c r="I731" s="138"/>
      <c r="L731" s="134"/>
      <c r="M731" s="139"/>
      <c r="T731" s="140"/>
      <c r="AT731" s="136" t="s">
        <v>159</v>
      </c>
      <c r="AU731" s="136" t="s">
        <v>77</v>
      </c>
      <c r="AV731" s="11" t="s">
        <v>77</v>
      </c>
      <c r="AW731" s="11" t="s">
        <v>30</v>
      </c>
      <c r="AX731" s="11" t="s">
        <v>69</v>
      </c>
      <c r="AY731" s="136" t="s">
        <v>151</v>
      </c>
    </row>
    <row r="732" spans="2:65" s="12" customFormat="1">
      <c r="B732" s="141"/>
      <c r="D732" s="135" t="s">
        <v>159</v>
      </c>
      <c r="E732" s="142" t="s">
        <v>19</v>
      </c>
      <c r="F732" s="143" t="s">
        <v>2790</v>
      </c>
      <c r="H732" s="144">
        <v>12</v>
      </c>
      <c r="I732" s="145"/>
      <c r="L732" s="141"/>
      <c r="M732" s="146"/>
      <c r="T732" s="147"/>
      <c r="AT732" s="142" t="s">
        <v>159</v>
      </c>
      <c r="AU732" s="142" t="s">
        <v>77</v>
      </c>
      <c r="AV732" s="12" t="s">
        <v>79</v>
      </c>
      <c r="AW732" s="12" t="s">
        <v>30</v>
      </c>
      <c r="AX732" s="12" t="s">
        <v>69</v>
      </c>
      <c r="AY732" s="142" t="s">
        <v>151</v>
      </c>
    </row>
    <row r="733" spans="2:65" s="11" customFormat="1">
      <c r="B733" s="134"/>
      <c r="D733" s="135" t="s">
        <v>159</v>
      </c>
      <c r="E733" s="136" t="s">
        <v>19</v>
      </c>
      <c r="F733" s="137" t="s">
        <v>2791</v>
      </c>
      <c r="H733" s="136" t="s">
        <v>19</v>
      </c>
      <c r="I733" s="138"/>
      <c r="L733" s="134"/>
      <c r="M733" s="139"/>
      <c r="T733" s="140"/>
      <c r="AT733" s="136" t="s">
        <v>159</v>
      </c>
      <c r="AU733" s="136" t="s">
        <v>77</v>
      </c>
      <c r="AV733" s="11" t="s">
        <v>77</v>
      </c>
      <c r="AW733" s="11" t="s">
        <v>30</v>
      </c>
      <c r="AX733" s="11" t="s">
        <v>69</v>
      </c>
      <c r="AY733" s="136" t="s">
        <v>151</v>
      </c>
    </row>
    <row r="734" spans="2:65" s="12" customFormat="1">
      <c r="B734" s="141"/>
      <c r="D734" s="135" t="s">
        <v>159</v>
      </c>
      <c r="E734" s="142" t="s">
        <v>19</v>
      </c>
      <c r="F734" s="143" t="s">
        <v>567</v>
      </c>
      <c r="H734" s="144">
        <v>4</v>
      </c>
      <c r="I734" s="145"/>
      <c r="L734" s="141"/>
      <c r="M734" s="146"/>
      <c r="T734" s="147"/>
      <c r="AT734" s="142" t="s">
        <v>159</v>
      </c>
      <c r="AU734" s="142" t="s">
        <v>77</v>
      </c>
      <c r="AV734" s="12" t="s">
        <v>79</v>
      </c>
      <c r="AW734" s="12" t="s">
        <v>30</v>
      </c>
      <c r="AX734" s="12" t="s">
        <v>69</v>
      </c>
      <c r="AY734" s="142" t="s">
        <v>151</v>
      </c>
    </row>
    <row r="735" spans="2:65" s="13" customFormat="1">
      <c r="B735" s="148"/>
      <c r="D735" s="135" t="s">
        <v>159</v>
      </c>
      <c r="E735" s="149" t="s">
        <v>19</v>
      </c>
      <c r="F735" s="150" t="s">
        <v>163</v>
      </c>
      <c r="H735" s="151">
        <v>36</v>
      </c>
      <c r="I735" s="152"/>
      <c r="L735" s="148"/>
      <c r="M735" s="153"/>
      <c r="T735" s="154"/>
      <c r="AT735" s="149" t="s">
        <v>159</v>
      </c>
      <c r="AU735" s="149" t="s">
        <v>77</v>
      </c>
      <c r="AV735" s="13" t="s">
        <v>164</v>
      </c>
      <c r="AW735" s="13" t="s">
        <v>30</v>
      </c>
      <c r="AX735" s="13" t="s">
        <v>77</v>
      </c>
      <c r="AY735" s="149" t="s">
        <v>151</v>
      </c>
    </row>
    <row r="736" spans="2:65" s="1" customFormat="1" ht="16.5" customHeight="1">
      <c r="B736" s="31"/>
      <c r="C736" s="120" t="s">
        <v>551</v>
      </c>
      <c r="D736" s="120" t="s">
        <v>152</v>
      </c>
      <c r="E736" s="121" t="s">
        <v>2792</v>
      </c>
      <c r="F736" s="122" t="s">
        <v>2793</v>
      </c>
      <c r="G736" s="123" t="s">
        <v>155</v>
      </c>
      <c r="H736" s="124">
        <v>2</v>
      </c>
      <c r="I736" s="125"/>
      <c r="J736" s="126">
        <f>ROUND(I736*H736,2)</f>
        <v>0</v>
      </c>
      <c r="K736" s="122" t="s">
        <v>156</v>
      </c>
      <c r="L736" s="127"/>
      <c r="M736" s="128" t="s">
        <v>19</v>
      </c>
      <c r="N736" s="129" t="s">
        <v>40</v>
      </c>
      <c r="P736" s="130">
        <f>O736*H736</f>
        <v>0</v>
      </c>
      <c r="Q736" s="130">
        <v>2E-3</v>
      </c>
      <c r="R736" s="130">
        <f>Q736*H736</f>
        <v>4.0000000000000001E-3</v>
      </c>
      <c r="S736" s="130">
        <v>0</v>
      </c>
      <c r="T736" s="131">
        <f>S736*H736</f>
        <v>0</v>
      </c>
      <c r="AR736" s="132" t="s">
        <v>200</v>
      </c>
      <c r="AT736" s="132" t="s">
        <v>152</v>
      </c>
      <c r="AU736" s="132" t="s">
        <v>77</v>
      </c>
      <c r="AY736" s="16" t="s">
        <v>151</v>
      </c>
      <c r="BE736" s="133">
        <f>IF(N736="základní",J736,0)</f>
        <v>0</v>
      </c>
      <c r="BF736" s="133">
        <f>IF(N736="snížená",J736,0)</f>
        <v>0</v>
      </c>
      <c r="BG736" s="133">
        <f>IF(N736="zákl. přenesená",J736,0)</f>
        <v>0</v>
      </c>
      <c r="BH736" s="133">
        <f>IF(N736="sníž. přenesená",J736,0)</f>
        <v>0</v>
      </c>
      <c r="BI736" s="133">
        <f>IF(N736="nulová",J736,0)</f>
        <v>0</v>
      </c>
      <c r="BJ736" s="16" t="s">
        <v>77</v>
      </c>
      <c r="BK736" s="133">
        <f>ROUND(I736*H736,2)</f>
        <v>0</v>
      </c>
      <c r="BL736" s="16" t="s">
        <v>164</v>
      </c>
      <c r="BM736" s="132" t="s">
        <v>2794</v>
      </c>
    </row>
    <row r="737" spans="2:65" s="11" customFormat="1">
      <c r="B737" s="134"/>
      <c r="D737" s="135" t="s">
        <v>159</v>
      </c>
      <c r="E737" s="136" t="s">
        <v>19</v>
      </c>
      <c r="F737" s="137" t="s">
        <v>2795</v>
      </c>
      <c r="H737" s="136" t="s">
        <v>19</v>
      </c>
      <c r="I737" s="138"/>
      <c r="L737" s="134"/>
      <c r="M737" s="139"/>
      <c r="T737" s="140"/>
      <c r="AT737" s="136" t="s">
        <v>159</v>
      </c>
      <c r="AU737" s="136" t="s">
        <v>77</v>
      </c>
      <c r="AV737" s="11" t="s">
        <v>77</v>
      </c>
      <c r="AW737" s="11" t="s">
        <v>30</v>
      </c>
      <c r="AX737" s="11" t="s">
        <v>69</v>
      </c>
      <c r="AY737" s="136" t="s">
        <v>151</v>
      </c>
    </row>
    <row r="738" spans="2:65" s="12" customFormat="1">
      <c r="B738" s="141"/>
      <c r="D738" s="135" t="s">
        <v>159</v>
      </c>
      <c r="E738" s="142" t="s">
        <v>19</v>
      </c>
      <c r="F738" s="143" t="s">
        <v>79</v>
      </c>
      <c r="H738" s="144">
        <v>2</v>
      </c>
      <c r="I738" s="145"/>
      <c r="L738" s="141"/>
      <c r="M738" s="146"/>
      <c r="T738" s="147"/>
      <c r="AT738" s="142" t="s">
        <v>159</v>
      </c>
      <c r="AU738" s="142" t="s">
        <v>77</v>
      </c>
      <c r="AV738" s="12" t="s">
        <v>79</v>
      </c>
      <c r="AW738" s="12" t="s">
        <v>30</v>
      </c>
      <c r="AX738" s="12" t="s">
        <v>69</v>
      </c>
      <c r="AY738" s="142" t="s">
        <v>151</v>
      </c>
    </row>
    <row r="739" spans="2:65" s="13" customFormat="1">
      <c r="B739" s="148"/>
      <c r="D739" s="135" t="s">
        <v>159</v>
      </c>
      <c r="E739" s="149" t="s">
        <v>19</v>
      </c>
      <c r="F739" s="150" t="s">
        <v>163</v>
      </c>
      <c r="H739" s="151">
        <v>2</v>
      </c>
      <c r="I739" s="152"/>
      <c r="L739" s="148"/>
      <c r="M739" s="153"/>
      <c r="T739" s="154"/>
      <c r="AT739" s="149" t="s">
        <v>159</v>
      </c>
      <c r="AU739" s="149" t="s">
        <v>77</v>
      </c>
      <c r="AV739" s="13" t="s">
        <v>164</v>
      </c>
      <c r="AW739" s="13" t="s">
        <v>30</v>
      </c>
      <c r="AX739" s="13" t="s">
        <v>77</v>
      </c>
      <c r="AY739" s="149" t="s">
        <v>151</v>
      </c>
    </row>
    <row r="740" spans="2:65" s="1" customFormat="1" ht="16.5" customHeight="1">
      <c r="B740" s="31"/>
      <c r="C740" s="120" t="s">
        <v>555</v>
      </c>
      <c r="D740" s="120" t="s">
        <v>152</v>
      </c>
      <c r="E740" s="121" t="s">
        <v>241</v>
      </c>
      <c r="F740" s="122" t="s">
        <v>242</v>
      </c>
      <c r="G740" s="123" t="s">
        <v>155</v>
      </c>
      <c r="H740" s="124">
        <v>440</v>
      </c>
      <c r="I740" s="125"/>
      <c r="J740" s="126">
        <f>ROUND(I740*H740,2)</f>
        <v>0</v>
      </c>
      <c r="K740" s="122" t="s">
        <v>156</v>
      </c>
      <c r="L740" s="127"/>
      <c r="M740" s="128" t="s">
        <v>19</v>
      </c>
      <c r="N740" s="129" t="s">
        <v>40</v>
      </c>
      <c r="P740" s="130">
        <f>O740*H740</f>
        <v>0</v>
      </c>
      <c r="Q740" s="130">
        <v>1.0499999999999999E-3</v>
      </c>
      <c r="R740" s="130">
        <f>Q740*H740</f>
        <v>0.46199999999999997</v>
      </c>
      <c r="S740" s="130">
        <v>0</v>
      </c>
      <c r="T740" s="131">
        <f>S740*H740</f>
        <v>0</v>
      </c>
      <c r="AR740" s="132" t="s">
        <v>200</v>
      </c>
      <c r="AT740" s="132" t="s">
        <v>152</v>
      </c>
      <c r="AU740" s="132" t="s">
        <v>77</v>
      </c>
      <c r="AY740" s="16" t="s">
        <v>151</v>
      </c>
      <c r="BE740" s="133">
        <f>IF(N740="základní",J740,0)</f>
        <v>0</v>
      </c>
      <c r="BF740" s="133">
        <f>IF(N740="snížená",J740,0)</f>
        <v>0</v>
      </c>
      <c r="BG740" s="133">
        <f>IF(N740="zákl. přenesená",J740,0)</f>
        <v>0</v>
      </c>
      <c r="BH740" s="133">
        <f>IF(N740="sníž. přenesená",J740,0)</f>
        <v>0</v>
      </c>
      <c r="BI740" s="133">
        <f>IF(N740="nulová",J740,0)</f>
        <v>0</v>
      </c>
      <c r="BJ740" s="16" t="s">
        <v>77</v>
      </c>
      <c r="BK740" s="133">
        <f>ROUND(I740*H740,2)</f>
        <v>0</v>
      </c>
      <c r="BL740" s="16" t="s">
        <v>164</v>
      </c>
      <c r="BM740" s="132" t="s">
        <v>2796</v>
      </c>
    </row>
    <row r="741" spans="2:65" s="11" customFormat="1">
      <c r="B741" s="134"/>
      <c r="D741" s="135" t="s">
        <v>159</v>
      </c>
      <c r="E741" s="136" t="s">
        <v>19</v>
      </c>
      <c r="F741" s="137" t="s">
        <v>2561</v>
      </c>
      <c r="H741" s="136" t="s">
        <v>19</v>
      </c>
      <c r="I741" s="138"/>
      <c r="L741" s="134"/>
      <c r="M741" s="139"/>
      <c r="T741" s="140"/>
      <c r="AT741" s="136" t="s">
        <v>159</v>
      </c>
      <c r="AU741" s="136" t="s">
        <v>77</v>
      </c>
      <c r="AV741" s="11" t="s">
        <v>77</v>
      </c>
      <c r="AW741" s="11" t="s">
        <v>30</v>
      </c>
      <c r="AX741" s="11" t="s">
        <v>69</v>
      </c>
      <c r="AY741" s="136" t="s">
        <v>151</v>
      </c>
    </row>
    <row r="742" spans="2:65" s="12" customFormat="1">
      <c r="B742" s="141"/>
      <c r="D742" s="135" t="s">
        <v>159</v>
      </c>
      <c r="E742" s="142" t="s">
        <v>19</v>
      </c>
      <c r="F742" s="143" t="s">
        <v>1557</v>
      </c>
      <c r="H742" s="144">
        <v>128</v>
      </c>
      <c r="I742" s="145"/>
      <c r="L742" s="141"/>
      <c r="M742" s="146"/>
      <c r="T742" s="147"/>
      <c r="AT742" s="142" t="s">
        <v>159</v>
      </c>
      <c r="AU742" s="142" t="s">
        <v>77</v>
      </c>
      <c r="AV742" s="12" t="s">
        <v>79</v>
      </c>
      <c r="AW742" s="12" t="s">
        <v>30</v>
      </c>
      <c r="AX742" s="12" t="s">
        <v>69</v>
      </c>
      <c r="AY742" s="142" t="s">
        <v>151</v>
      </c>
    </row>
    <row r="743" spans="2:65" s="11" customFormat="1">
      <c r="B743" s="134"/>
      <c r="D743" s="135" t="s">
        <v>159</v>
      </c>
      <c r="E743" s="136" t="s">
        <v>19</v>
      </c>
      <c r="F743" s="137" t="s">
        <v>2563</v>
      </c>
      <c r="H743" s="136" t="s">
        <v>19</v>
      </c>
      <c r="I743" s="138"/>
      <c r="L743" s="134"/>
      <c r="M743" s="139"/>
      <c r="T743" s="140"/>
      <c r="AT743" s="136" t="s">
        <v>159</v>
      </c>
      <c r="AU743" s="136" t="s">
        <v>77</v>
      </c>
      <c r="AV743" s="11" t="s">
        <v>77</v>
      </c>
      <c r="AW743" s="11" t="s">
        <v>30</v>
      </c>
      <c r="AX743" s="11" t="s">
        <v>69</v>
      </c>
      <c r="AY743" s="136" t="s">
        <v>151</v>
      </c>
    </row>
    <row r="744" spans="2:65" s="12" customFormat="1">
      <c r="B744" s="141"/>
      <c r="D744" s="135" t="s">
        <v>159</v>
      </c>
      <c r="E744" s="142" t="s">
        <v>19</v>
      </c>
      <c r="F744" s="143" t="s">
        <v>2797</v>
      </c>
      <c r="H744" s="144">
        <v>216</v>
      </c>
      <c r="I744" s="145"/>
      <c r="L744" s="141"/>
      <c r="M744" s="146"/>
      <c r="T744" s="147"/>
      <c r="AT744" s="142" t="s">
        <v>159</v>
      </c>
      <c r="AU744" s="142" t="s">
        <v>77</v>
      </c>
      <c r="AV744" s="12" t="s">
        <v>79</v>
      </c>
      <c r="AW744" s="12" t="s">
        <v>30</v>
      </c>
      <c r="AX744" s="12" t="s">
        <v>69</v>
      </c>
      <c r="AY744" s="142" t="s">
        <v>151</v>
      </c>
    </row>
    <row r="745" spans="2:65" s="11" customFormat="1">
      <c r="B745" s="134"/>
      <c r="D745" s="135" t="s">
        <v>159</v>
      </c>
      <c r="E745" s="136" t="s">
        <v>19</v>
      </c>
      <c r="F745" s="137" t="s">
        <v>2798</v>
      </c>
      <c r="H745" s="136" t="s">
        <v>19</v>
      </c>
      <c r="I745" s="138"/>
      <c r="L745" s="134"/>
      <c r="M745" s="139"/>
      <c r="T745" s="140"/>
      <c r="AT745" s="136" t="s">
        <v>159</v>
      </c>
      <c r="AU745" s="136" t="s">
        <v>77</v>
      </c>
      <c r="AV745" s="11" t="s">
        <v>77</v>
      </c>
      <c r="AW745" s="11" t="s">
        <v>30</v>
      </c>
      <c r="AX745" s="11" t="s">
        <v>69</v>
      </c>
      <c r="AY745" s="136" t="s">
        <v>151</v>
      </c>
    </row>
    <row r="746" spans="2:65" s="12" customFormat="1">
      <c r="B746" s="141"/>
      <c r="D746" s="135" t="s">
        <v>159</v>
      </c>
      <c r="E746" s="142" t="s">
        <v>19</v>
      </c>
      <c r="F746" s="143" t="s">
        <v>2799</v>
      </c>
      <c r="H746" s="144">
        <v>96</v>
      </c>
      <c r="I746" s="145"/>
      <c r="L746" s="141"/>
      <c r="M746" s="146"/>
      <c r="T746" s="147"/>
      <c r="AT746" s="142" t="s">
        <v>159</v>
      </c>
      <c r="AU746" s="142" t="s">
        <v>77</v>
      </c>
      <c r="AV746" s="12" t="s">
        <v>79</v>
      </c>
      <c r="AW746" s="12" t="s">
        <v>30</v>
      </c>
      <c r="AX746" s="12" t="s">
        <v>69</v>
      </c>
      <c r="AY746" s="142" t="s">
        <v>151</v>
      </c>
    </row>
    <row r="747" spans="2:65" s="13" customFormat="1">
      <c r="B747" s="148"/>
      <c r="D747" s="135" t="s">
        <v>159</v>
      </c>
      <c r="E747" s="149" t="s">
        <v>19</v>
      </c>
      <c r="F747" s="150" t="s">
        <v>163</v>
      </c>
      <c r="H747" s="151">
        <v>440</v>
      </c>
      <c r="I747" s="152"/>
      <c r="L747" s="148"/>
      <c r="M747" s="153"/>
      <c r="T747" s="154"/>
      <c r="AT747" s="149" t="s">
        <v>159</v>
      </c>
      <c r="AU747" s="149" t="s">
        <v>77</v>
      </c>
      <c r="AV747" s="13" t="s">
        <v>164</v>
      </c>
      <c r="AW747" s="13" t="s">
        <v>30</v>
      </c>
      <c r="AX747" s="13" t="s">
        <v>77</v>
      </c>
      <c r="AY747" s="149" t="s">
        <v>151</v>
      </c>
    </row>
    <row r="748" spans="2:65" s="1" customFormat="1" ht="21.75" customHeight="1">
      <c r="B748" s="31"/>
      <c r="C748" s="120" t="s">
        <v>559</v>
      </c>
      <c r="D748" s="120" t="s">
        <v>152</v>
      </c>
      <c r="E748" s="121" t="s">
        <v>234</v>
      </c>
      <c r="F748" s="122" t="s">
        <v>235</v>
      </c>
      <c r="G748" s="123" t="s">
        <v>155</v>
      </c>
      <c r="H748" s="124">
        <v>32</v>
      </c>
      <c r="I748" s="125"/>
      <c r="J748" s="126">
        <f>ROUND(I748*H748,2)</f>
        <v>0</v>
      </c>
      <c r="K748" s="122" t="s">
        <v>156</v>
      </c>
      <c r="L748" s="127"/>
      <c r="M748" s="128" t="s">
        <v>19</v>
      </c>
      <c r="N748" s="129" t="s">
        <v>40</v>
      </c>
      <c r="P748" s="130">
        <f>O748*H748</f>
        <v>0</v>
      </c>
      <c r="Q748" s="130">
        <v>1.23E-3</v>
      </c>
      <c r="R748" s="130">
        <f>Q748*H748</f>
        <v>3.9359999999999999E-2</v>
      </c>
      <c r="S748" s="130">
        <v>0</v>
      </c>
      <c r="T748" s="131">
        <f>S748*H748</f>
        <v>0</v>
      </c>
      <c r="AR748" s="132" t="s">
        <v>200</v>
      </c>
      <c r="AT748" s="132" t="s">
        <v>152</v>
      </c>
      <c r="AU748" s="132" t="s">
        <v>77</v>
      </c>
      <c r="AY748" s="16" t="s">
        <v>151</v>
      </c>
      <c r="BE748" s="133">
        <f>IF(N748="základní",J748,0)</f>
        <v>0</v>
      </c>
      <c r="BF748" s="133">
        <f>IF(N748="snížená",J748,0)</f>
        <v>0</v>
      </c>
      <c r="BG748" s="133">
        <f>IF(N748="zákl. přenesená",J748,0)</f>
        <v>0</v>
      </c>
      <c r="BH748" s="133">
        <f>IF(N748="sníž. přenesená",J748,0)</f>
        <v>0</v>
      </c>
      <c r="BI748" s="133">
        <f>IF(N748="nulová",J748,0)</f>
        <v>0</v>
      </c>
      <c r="BJ748" s="16" t="s">
        <v>77</v>
      </c>
      <c r="BK748" s="133">
        <f>ROUND(I748*H748,2)</f>
        <v>0</v>
      </c>
      <c r="BL748" s="16" t="s">
        <v>164</v>
      </c>
      <c r="BM748" s="132" t="s">
        <v>2800</v>
      </c>
    </row>
    <row r="749" spans="2:65" s="11" customFormat="1">
      <c r="B749" s="134"/>
      <c r="D749" s="135" t="s">
        <v>159</v>
      </c>
      <c r="E749" s="136" t="s">
        <v>19</v>
      </c>
      <c r="F749" s="137" t="s">
        <v>2801</v>
      </c>
      <c r="H749" s="136" t="s">
        <v>19</v>
      </c>
      <c r="I749" s="138"/>
      <c r="L749" s="134"/>
      <c r="M749" s="139"/>
      <c r="T749" s="140"/>
      <c r="AT749" s="136" t="s">
        <v>159</v>
      </c>
      <c r="AU749" s="136" t="s">
        <v>77</v>
      </c>
      <c r="AV749" s="11" t="s">
        <v>77</v>
      </c>
      <c r="AW749" s="11" t="s">
        <v>30</v>
      </c>
      <c r="AX749" s="11" t="s">
        <v>69</v>
      </c>
      <c r="AY749" s="136" t="s">
        <v>151</v>
      </c>
    </row>
    <row r="750" spans="2:65" s="12" customFormat="1">
      <c r="B750" s="141"/>
      <c r="D750" s="135" t="s">
        <v>159</v>
      </c>
      <c r="E750" s="142" t="s">
        <v>19</v>
      </c>
      <c r="F750" s="143" t="s">
        <v>2802</v>
      </c>
      <c r="H750" s="144">
        <v>32</v>
      </c>
      <c r="I750" s="145"/>
      <c r="L750" s="141"/>
      <c r="M750" s="146"/>
      <c r="T750" s="147"/>
      <c r="AT750" s="142" t="s">
        <v>159</v>
      </c>
      <c r="AU750" s="142" t="s">
        <v>77</v>
      </c>
      <c r="AV750" s="12" t="s">
        <v>79</v>
      </c>
      <c r="AW750" s="12" t="s">
        <v>30</v>
      </c>
      <c r="AX750" s="12" t="s">
        <v>69</v>
      </c>
      <c r="AY750" s="142" t="s">
        <v>151</v>
      </c>
    </row>
    <row r="751" spans="2:65" s="13" customFormat="1">
      <c r="B751" s="148"/>
      <c r="D751" s="135" t="s">
        <v>159</v>
      </c>
      <c r="E751" s="149" t="s">
        <v>19</v>
      </c>
      <c r="F751" s="150" t="s">
        <v>163</v>
      </c>
      <c r="H751" s="151">
        <v>32</v>
      </c>
      <c r="I751" s="152"/>
      <c r="L751" s="148"/>
      <c r="M751" s="153"/>
      <c r="T751" s="154"/>
      <c r="AT751" s="149" t="s">
        <v>159</v>
      </c>
      <c r="AU751" s="149" t="s">
        <v>77</v>
      </c>
      <c r="AV751" s="13" t="s">
        <v>164</v>
      </c>
      <c r="AW751" s="13" t="s">
        <v>30</v>
      </c>
      <c r="AX751" s="13" t="s">
        <v>77</v>
      </c>
      <c r="AY751" s="149" t="s">
        <v>151</v>
      </c>
    </row>
    <row r="752" spans="2:65" s="1" customFormat="1" ht="24.2" customHeight="1">
      <c r="B752" s="31"/>
      <c r="C752" s="120" t="s">
        <v>563</v>
      </c>
      <c r="D752" s="120" t="s">
        <v>152</v>
      </c>
      <c r="E752" s="121" t="s">
        <v>1558</v>
      </c>
      <c r="F752" s="122" t="s">
        <v>1559</v>
      </c>
      <c r="G752" s="123" t="s">
        <v>155</v>
      </c>
      <c r="H752" s="124">
        <v>18</v>
      </c>
      <c r="I752" s="125"/>
      <c r="J752" s="126">
        <f>ROUND(I752*H752,2)</f>
        <v>0</v>
      </c>
      <c r="K752" s="122" t="s">
        <v>19</v>
      </c>
      <c r="L752" s="127"/>
      <c r="M752" s="128" t="s">
        <v>19</v>
      </c>
      <c r="N752" s="129" t="s">
        <v>40</v>
      </c>
      <c r="P752" s="130">
        <f>O752*H752</f>
        <v>0</v>
      </c>
      <c r="Q752" s="130">
        <v>0.32729999999999998</v>
      </c>
      <c r="R752" s="130">
        <f>Q752*H752</f>
        <v>5.8914</v>
      </c>
      <c r="S752" s="130">
        <v>0</v>
      </c>
      <c r="T752" s="131">
        <f>S752*H752</f>
        <v>0</v>
      </c>
      <c r="AR752" s="132" t="s">
        <v>200</v>
      </c>
      <c r="AT752" s="132" t="s">
        <v>152</v>
      </c>
      <c r="AU752" s="132" t="s">
        <v>77</v>
      </c>
      <c r="AY752" s="16" t="s">
        <v>151</v>
      </c>
      <c r="BE752" s="133">
        <f>IF(N752="základní",J752,0)</f>
        <v>0</v>
      </c>
      <c r="BF752" s="133">
        <f>IF(N752="snížená",J752,0)</f>
        <v>0</v>
      </c>
      <c r="BG752" s="133">
        <f>IF(N752="zákl. přenesená",J752,0)</f>
        <v>0</v>
      </c>
      <c r="BH752" s="133">
        <f>IF(N752="sníž. přenesená",J752,0)</f>
        <v>0</v>
      </c>
      <c r="BI752" s="133">
        <f>IF(N752="nulová",J752,0)</f>
        <v>0</v>
      </c>
      <c r="BJ752" s="16" t="s">
        <v>77</v>
      </c>
      <c r="BK752" s="133">
        <f>ROUND(I752*H752,2)</f>
        <v>0</v>
      </c>
      <c r="BL752" s="16" t="s">
        <v>164</v>
      </c>
      <c r="BM752" s="132" t="s">
        <v>2803</v>
      </c>
    </row>
    <row r="753" spans="2:65" s="11" customFormat="1">
      <c r="B753" s="134"/>
      <c r="D753" s="135" t="s">
        <v>159</v>
      </c>
      <c r="E753" s="136" t="s">
        <v>19</v>
      </c>
      <c r="F753" s="137" t="s">
        <v>2804</v>
      </c>
      <c r="H753" s="136" t="s">
        <v>19</v>
      </c>
      <c r="I753" s="138"/>
      <c r="L753" s="134"/>
      <c r="M753" s="139"/>
      <c r="T753" s="140"/>
      <c r="AT753" s="136" t="s">
        <v>159</v>
      </c>
      <c r="AU753" s="136" t="s">
        <v>77</v>
      </c>
      <c r="AV753" s="11" t="s">
        <v>77</v>
      </c>
      <c r="AW753" s="11" t="s">
        <v>30</v>
      </c>
      <c r="AX753" s="11" t="s">
        <v>69</v>
      </c>
      <c r="AY753" s="136" t="s">
        <v>151</v>
      </c>
    </row>
    <row r="754" spans="2:65" s="12" customFormat="1">
      <c r="B754" s="141"/>
      <c r="D754" s="135" t="s">
        <v>159</v>
      </c>
      <c r="E754" s="142" t="s">
        <v>19</v>
      </c>
      <c r="F754" s="143" t="s">
        <v>262</v>
      </c>
      <c r="H754" s="144">
        <v>18</v>
      </c>
      <c r="I754" s="145"/>
      <c r="L754" s="141"/>
      <c r="M754" s="146"/>
      <c r="T754" s="147"/>
      <c r="AT754" s="142" t="s">
        <v>159</v>
      </c>
      <c r="AU754" s="142" t="s">
        <v>77</v>
      </c>
      <c r="AV754" s="12" t="s">
        <v>79</v>
      </c>
      <c r="AW754" s="12" t="s">
        <v>30</v>
      </c>
      <c r="AX754" s="12" t="s">
        <v>69</v>
      </c>
      <c r="AY754" s="142" t="s">
        <v>151</v>
      </c>
    </row>
    <row r="755" spans="2:65" s="13" customFormat="1">
      <c r="B755" s="148"/>
      <c r="D755" s="135" t="s">
        <v>159</v>
      </c>
      <c r="E755" s="149" t="s">
        <v>19</v>
      </c>
      <c r="F755" s="150" t="s">
        <v>163</v>
      </c>
      <c r="H755" s="151">
        <v>18</v>
      </c>
      <c r="I755" s="152"/>
      <c r="L755" s="148"/>
      <c r="M755" s="153"/>
      <c r="T755" s="154"/>
      <c r="AT755" s="149" t="s">
        <v>159</v>
      </c>
      <c r="AU755" s="149" t="s">
        <v>77</v>
      </c>
      <c r="AV755" s="13" t="s">
        <v>164</v>
      </c>
      <c r="AW755" s="13" t="s">
        <v>30</v>
      </c>
      <c r="AX755" s="13" t="s">
        <v>77</v>
      </c>
      <c r="AY755" s="149" t="s">
        <v>151</v>
      </c>
    </row>
    <row r="756" spans="2:65" s="1" customFormat="1" ht="16.5" customHeight="1">
      <c r="B756" s="31"/>
      <c r="C756" s="120" t="s">
        <v>570</v>
      </c>
      <c r="D756" s="120" t="s">
        <v>152</v>
      </c>
      <c r="E756" s="121" t="s">
        <v>2805</v>
      </c>
      <c r="F756" s="122" t="s">
        <v>2806</v>
      </c>
      <c r="G756" s="123" t="s">
        <v>155</v>
      </c>
      <c r="H756" s="124">
        <v>10</v>
      </c>
      <c r="I756" s="125"/>
      <c r="J756" s="126">
        <f>ROUND(I756*H756,2)</f>
        <v>0</v>
      </c>
      <c r="K756" s="122" t="s">
        <v>156</v>
      </c>
      <c r="L756" s="127"/>
      <c r="M756" s="128" t="s">
        <v>19</v>
      </c>
      <c r="N756" s="129" t="s">
        <v>40</v>
      </c>
      <c r="P756" s="130">
        <f>O756*H756</f>
        <v>0</v>
      </c>
      <c r="Q756" s="130">
        <v>3.0000000000000001E-3</v>
      </c>
      <c r="R756" s="130">
        <f>Q756*H756</f>
        <v>0.03</v>
      </c>
      <c r="S756" s="130">
        <v>0</v>
      </c>
      <c r="T756" s="131">
        <f>S756*H756</f>
        <v>0</v>
      </c>
      <c r="AR756" s="132" t="s">
        <v>200</v>
      </c>
      <c r="AT756" s="132" t="s">
        <v>152</v>
      </c>
      <c r="AU756" s="132" t="s">
        <v>77</v>
      </c>
      <c r="AY756" s="16" t="s">
        <v>151</v>
      </c>
      <c r="BE756" s="133">
        <f>IF(N756="základní",J756,0)</f>
        <v>0</v>
      </c>
      <c r="BF756" s="133">
        <f>IF(N756="snížená",J756,0)</f>
        <v>0</v>
      </c>
      <c r="BG756" s="133">
        <f>IF(N756="zákl. přenesená",J756,0)</f>
        <v>0</v>
      </c>
      <c r="BH756" s="133">
        <f>IF(N756="sníž. přenesená",J756,0)</f>
        <v>0</v>
      </c>
      <c r="BI756" s="133">
        <f>IF(N756="nulová",J756,0)</f>
        <v>0</v>
      </c>
      <c r="BJ756" s="16" t="s">
        <v>77</v>
      </c>
      <c r="BK756" s="133">
        <f>ROUND(I756*H756,2)</f>
        <v>0</v>
      </c>
      <c r="BL756" s="16" t="s">
        <v>164</v>
      </c>
      <c r="BM756" s="132" t="s">
        <v>2807</v>
      </c>
    </row>
    <row r="757" spans="2:65" s="11" customFormat="1">
      <c r="B757" s="134"/>
      <c r="D757" s="135" t="s">
        <v>159</v>
      </c>
      <c r="E757" s="136" t="s">
        <v>19</v>
      </c>
      <c r="F757" s="137" t="s">
        <v>2808</v>
      </c>
      <c r="H757" s="136" t="s">
        <v>19</v>
      </c>
      <c r="I757" s="138"/>
      <c r="L757" s="134"/>
      <c r="M757" s="139"/>
      <c r="T757" s="140"/>
      <c r="AT757" s="136" t="s">
        <v>159</v>
      </c>
      <c r="AU757" s="136" t="s">
        <v>77</v>
      </c>
      <c r="AV757" s="11" t="s">
        <v>77</v>
      </c>
      <c r="AW757" s="11" t="s">
        <v>30</v>
      </c>
      <c r="AX757" s="11" t="s">
        <v>69</v>
      </c>
      <c r="AY757" s="136" t="s">
        <v>151</v>
      </c>
    </row>
    <row r="758" spans="2:65" s="12" customFormat="1">
      <c r="B758" s="141"/>
      <c r="D758" s="135" t="s">
        <v>159</v>
      </c>
      <c r="E758" s="142" t="s">
        <v>19</v>
      </c>
      <c r="F758" s="143" t="s">
        <v>2261</v>
      </c>
      <c r="H758" s="144">
        <v>3</v>
      </c>
      <c r="I758" s="145"/>
      <c r="L758" s="141"/>
      <c r="M758" s="146"/>
      <c r="T758" s="147"/>
      <c r="AT758" s="142" t="s">
        <v>159</v>
      </c>
      <c r="AU758" s="142" t="s">
        <v>77</v>
      </c>
      <c r="AV758" s="12" t="s">
        <v>79</v>
      </c>
      <c r="AW758" s="12" t="s">
        <v>30</v>
      </c>
      <c r="AX758" s="12" t="s">
        <v>69</v>
      </c>
      <c r="AY758" s="142" t="s">
        <v>151</v>
      </c>
    </row>
    <row r="759" spans="2:65" s="11" customFormat="1">
      <c r="B759" s="134"/>
      <c r="D759" s="135" t="s">
        <v>159</v>
      </c>
      <c r="E759" s="136" t="s">
        <v>19</v>
      </c>
      <c r="F759" s="137" t="s">
        <v>2809</v>
      </c>
      <c r="H759" s="136" t="s">
        <v>19</v>
      </c>
      <c r="I759" s="138"/>
      <c r="L759" s="134"/>
      <c r="M759" s="139"/>
      <c r="T759" s="140"/>
      <c r="AT759" s="136" t="s">
        <v>159</v>
      </c>
      <c r="AU759" s="136" t="s">
        <v>77</v>
      </c>
      <c r="AV759" s="11" t="s">
        <v>77</v>
      </c>
      <c r="AW759" s="11" t="s">
        <v>30</v>
      </c>
      <c r="AX759" s="11" t="s">
        <v>69</v>
      </c>
      <c r="AY759" s="136" t="s">
        <v>151</v>
      </c>
    </row>
    <row r="760" spans="2:65" s="12" customFormat="1">
      <c r="B760" s="141"/>
      <c r="D760" s="135" t="s">
        <v>159</v>
      </c>
      <c r="E760" s="142" t="s">
        <v>19</v>
      </c>
      <c r="F760" s="143" t="s">
        <v>77</v>
      </c>
      <c r="H760" s="144">
        <v>1</v>
      </c>
      <c r="I760" s="145"/>
      <c r="L760" s="141"/>
      <c r="M760" s="146"/>
      <c r="T760" s="147"/>
      <c r="AT760" s="142" t="s">
        <v>159</v>
      </c>
      <c r="AU760" s="142" t="s">
        <v>77</v>
      </c>
      <c r="AV760" s="12" t="s">
        <v>79</v>
      </c>
      <c r="AW760" s="12" t="s">
        <v>30</v>
      </c>
      <c r="AX760" s="12" t="s">
        <v>69</v>
      </c>
      <c r="AY760" s="142" t="s">
        <v>151</v>
      </c>
    </row>
    <row r="761" spans="2:65" s="11" customFormat="1">
      <c r="B761" s="134"/>
      <c r="D761" s="135" t="s">
        <v>159</v>
      </c>
      <c r="E761" s="136" t="s">
        <v>19</v>
      </c>
      <c r="F761" s="137" t="s">
        <v>2810</v>
      </c>
      <c r="H761" s="136" t="s">
        <v>19</v>
      </c>
      <c r="I761" s="138"/>
      <c r="L761" s="134"/>
      <c r="M761" s="139"/>
      <c r="T761" s="140"/>
      <c r="AT761" s="136" t="s">
        <v>159</v>
      </c>
      <c r="AU761" s="136" t="s">
        <v>77</v>
      </c>
      <c r="AV761" s="11" t="s">
        <v>77</v>
      </c>
      <c r="AW761" s="11" t="s">
        <v>30</v>
      </c>
      <c r="AX761" s="11" t="s">
        <v>69</v>
      </c>
      <c r="AY761" s="136" t="s">
        <v>151</v>
      </c>
    </row>
    <row r="762" spans="2:65" s="12" customFormat="1">
      <c r="B762" s="141"/>
      <c r="D762" s="135" t="s">
        <v>159</v>
      </c>
      <c r="E762" s="142" t="s">
        <v>19</v>
      </c>
      <c r="F762" s="143" t="s">
        <v>1822</v>
      </c>
      <c r="H762" s="144">
        <v>6</v>
      </c>
      <c r="I762" s="145"/>
      <c r="L762" s="141"/>
      <c r="M762" s="146"/>
      <c r="T762" s="147"/>
      <c r="AT762" s="142" t="s">
        <v>159</v>
      </c>
      <c r="AU762" s="142" t="s">
        <v>77</v>
      </c>
      <c r="AV762" s="12" t="s">
        <v>79</v>
      </c>
      <c r="AW762" s="12" t="s">
        <v>30</v>
      </c>
      <c r="AX762" s="12" t="s">
        <v>69</v>
      </c>
      <c r="AY762" s="142" t="s">
        <v>151</v>
      </c>
    </row>
    <row r="763" spans="2:65" s="13" customFormat="1">
      <c r="B763" s="148"/>
      <c r="D763" s="135" t="s">
        <v>159</v>
      </c>
      <c r="E763" s="149" t="s">
        <v>19</v>
      </c>
      <c r="F763" s="150" t="s">
        <v>163</v>
      </c>
      <c r="H763" s="151">
        <v>10</v>
      </c>
      <c r="I763" s="152"/>
      <c r="L763" s="148"/>
      <c r="M763" s="153"/>
      <c r="T763" s="154"/>
      <c r="AT763" s="149" t="s">
        <v>159</v>
      </c>
      <c r="AU763" s="149" t="s">
        <v>77</v>
      </c>
      <c r="AV763" s="13" t="s">
        <v>164</v>
      </c>
      <c r="AW763" s="13" t="s">
        <v>30</v>
      </c>
      <c r="AX763" s="13" t="s">
        <v>77</v>
      </c>
      <c r="AY763" s="149" t="s">
        <v>151</v>
      </c>
    </row>
    <row r="764" spans="2:65" s="1" customFormat="1" ht="16.5" customHeight="1">
      <c r="B764" s="31"/>
      <c r="C764" s="120" t="s">
        <v>590</v>
      </c>
      <c r="D764" s="120" t="s">
        <v>152</v>
      </c>
      <c r="E764" s="121" t="s">
        <v>2811</v>
      </c>
      <c r="F764" s="122" t="s">
        <v>2812</v>
      </c>
      <c r="G764" s="123" t="s">
        <v>155</v>
      </c>
      <c r="H764" s="124">
        <v>20</v>
      </c>
      <c r="I764" s="125"/>
      <c r="J764" s="126">
        <f>ROUND(I764*H764,2)</f>
        <v>0</v>
      </c>
      <c r="K764" s="122" t="s">
        <v>156</v>
      </c>
      <c r="L764" s="127"/>
      <c r="M764" s="128" t="s">
        <v>19</v>
      </c>
      <c r="N764" s="129" t="s">
        <v>40</v>
      </c>
      <c r="P764" s="130">
        <f>O764*H764</f>
        <v>0</v>
      </c>
      <c r="Q764" s="130">
        <v>6.0000000000000001E-3</v>
      </c>
      <c r="R764" s="130">
        <f>Q764*H764</f>
        <v>0.12</v>
      </c>
      <c r="S764" s="130">
        <v>0</v>
      </c>
      <c r="T764" s="131">
        <f>S764*H764</f>
        <v>0</v>
      </c>
      <c r="AR764" s="132" t="s">
        <v>200</v>
      </c>
      <c r="AT764" s="132" t="s">
        <v>152</v>
      </c>
      <c r="AU764" s="132" t="s">
        <v>77</v>
      </c>
      <c r="AY764" s="16" t="s">
        <v>151</v>
      </c>
      <c r="BE764" s="133">
        <f>IF(N764="základní",J764,0)</f>
        <v>0</v>
      </c>
      <c r="BF764" s="133">
        <f>IF(N764="snížená",J764,0)</f>
        <v>0</v>
      </c>
      <c r="BG764" s="133">
        <f>IF(N764="zákl. přenesená",J764,0)</f>
        <v>0</v>
      </c>
      <c r="BH764" s="133">
        <f>IF(N764="sníž. přenesená",J764,0)</f>
        <v>0</v>
      </c>
      <c r="BI764" s="133">
        <f>IF(N764="nulová",J764,0)</f>
        <v>0</v>
      </c>
      <c r="BJ764" s="16" t="s">
        <v>77</v>
      </c>
      <c r="BK764" s="133">
        <f>ROUND(I764*H764,2)</f>
        <v>0</v>
      </c>
      <c r="BL764" s="16" t="s">
        <v>164</v>
      </c>
      <c r="BM764" s="132" t="s">
        <v>2813</v>
      </c>
    </row>
    <row r="765" spans="2:65" s="11" customFormat="1">
      <c r="B765" s="134"/>
      <c r="D765" s="135" t="s">
        <v>159</v>
      </c>
      <c r="E765" s="136" t="s">
        <v>19</v>
      </c>
      <c r="F765" s="137" t="s">
        <v>2808</v>
      </c>
      <c r="H765" s="136" t="s">
        <v>19</v>
      </c>
      <c r="I765" s="138"/>
      <c r="L765" s="134"/>
      <c r="M765" s="139"/>
      <c r="T765" s="140"/>
      <c r="AT765" s="136" t="s">
        <v>159</v>
      </c>
      <c r="AU765" s="136" t="s">
        <v>77</v>
      </c>
      <c r="AV765" s="11" t="s">
        <v>77</v>
      </c>
      <c r="AW765" s="11" t="s">
        <v>30</v>
      </c>
      <c r="AX765" s="11" t="s">
        <v>69</v>
      </c>
      <c r="AY765" s="136" t="s">
        <v>151</v>
      </c>
    </row>
    <row r="766" spans="2:65" s="12" customFormat="1">
      <c r="B766" s="141"/>
      <c r="D766" s="135" t="s">
        <v>159</v>
      </c>
      <c r="E766" s="142" t="s">
        <v>19</v>
      </c>
      <c r="F766" s="143" t="s">
        <v>2814</v>
      </c>
      <c r="H766" s="144">
        <v>12</v>
      </c>
      <c r="I766" s="145"/>
      <c r="L766" s="141"/>
      <c r="M766" s="146"/>
      <c r="T766" s="147"/>
      <c r="AT766" s="142" t="s">
        <v>159</v>
      </c>
      <c r="AU766" s="142" t="s">
        <v>77</v>
      </c>
      <c r="AV766" s="12" t="s">
        <v>79</v>
      </c>
      <c r="AW766" s="12" t="s">
        <v>30</v>
      </c>
      <c r="AX766" s="12" t="s">
        <v>69</v>
      </c>
      <c r="AY766" s="142" t="s">
        <v>151</v>
      </c>
    </row>
    <row r="767" spans="2:65" s="11" customFormat="1">
      <c r="B767" s="134"/>
      <c r="D767" s="135" t="s">
        <v>159</v>
      </c>
      <c r="E767" s="136" t="s">
        <v>19</v>
      </c>
      <c r="F767" s="137" t="s">
        <v>2809</v>
      </c>
      <c r="H767" s="136" t="s">
        <v>19</v>
      </c>
      <c r="I767" s="138"/>
      <c r="L767" s="134"/>
      <c r="M767" s="139"/>
      <c r="T767" s="140"/>
      <c r="AT767" s="136" t="s">
        <v>159</v>
      </c>
      <c r="AU767" s="136" t="s">
        <v>77</v>
      </c>
      <c r="AV767" s="11" t="s">
        <v>77</v>
      </c>
      <c r="AW767" s="11" t="s">
        <v>30</v>
      </c>
      <c r="AX767" s="11" t="s">
        <v>69</v>
      </c>
      <c r="AY767" s="136" t="s">
        <v>151</v>
      </c>
    </row>
    <row r="768" spans="2:65" s="12" customFormat="1">
      <c r="B768" s="141"/>
      <c r="D768" s="135" t="s">
        <v>159</v>
      </c>
      <c r="E768" s="142" t="s">
        <v>19</v>
      </c>
      <c r="F768" s="143" t="s">
        <v>164</v>
      </c>
      <c r="H768" s="144">
        <v>4</v>
      </c>
      <c r="I768" s="145"/>
      <c r="L768" s="141"/>
      <c r="M768" s="146"/>
      <c r="T768" s="147"/>
      <c r="AT768" s="142" t="s">
        <v>159</v>
      </c>
      <c r="AU768" s="142" t="s">
        <v>77</v>
      </c>
      <c r="AV768" s="12" t="s">
        <v>79</v>
      </c>
      <c r="AW768" s="12" t="s">
        <v>30</v>
      </c>
      <c r="AX768" s="12" t="s">
        <v>69</v>
      </c>
      <c r="AY768" s="142" t="s">
        <v>151</v>
      </c>
    </row>
    <row r="769" spans="2:65" s="11" customFormat="1">
      <c r="B769" s="134"/>
      <c r="D769" s="135" t="s">
        <v>159</v>
      </c>
      <c r="E769" s="136" t="s">
        <v>19</v>
      </c>
      <c r="F769" s="137" t="s">
        <v>2810</v>
      </c>
      <c r="H769" s="136" t="s">
        <v>19</v>
      </c>
      <c r="I769" s="138"/>
      <c r="L769" s="134"/>
      <c r="M769" s="139"/>
      <c r="T769" s="140"/>
      <c r="AT769" s="136" t="s">
        <v>159</v>
      </c>
      <c r="AU769" s="136" t="s">
        <v>77</v>
      </c>
      <c r="AV769" s="11" t="s">
        <v>77</v>
      </c>
      <c r="AW769" s="11" t="s">
        <v>30</v>
      </c>
      <c r="AX769" s="11" t="s">
        <v>69</v>
      </c>
      <c r="AY769" s="136" t="s">
        <v>151</v>
      </c>
    </row>
    <row r="770" spans="2:65" s="12" customFormat="1">
      <c r="B770" s="141"/>
      <c r="D770" s="135" t="s">
        <v>159</v>
      </c>
      <c r="E770" s="142" t="s">
        <v>19</v>
      </c>
      <c r="F770" s="143" t="s">
        <v>567</v>
      </c>
      <c r="H770" s="144">
        <v>4</v>
      </c>
      <c r="I770" s="145"/>
      <c r="L770" s="141"/>
      <c r="M770" s="146"/>
      <c r="T770" s="147"/>
      <c r="AT770" s="142" t="s">
        <v>159</v>
      </c>
      <c r="AU770" s="142" t="s">
        <v>77</v>
      </c>
      <c r="AV770" s="12" t="s">
        <v>79</v>
      </c>
      <c r="AW770" s="12" t="s">
        <v>30</v>
      </c>
      <c r="AX770" s="12" t="s">
        <v>69</v>
      </c>
      <c r="AY770" s="142" t="s">
        <v>151</v>
      </c>
    </row>
    <row r="771" spans="2:65" s="13" customFormat="1">
      <c r="B771" s="148"/>
      <c r="D771" s="135" t="s">
        <v>159</v>
      </c>
      <c r="E771" s="149" t="s">
        <v>19</v>
      </c>
      <c r="F771" s="150" t="s">
        <v>163</v>
      </c>
      <c r="H771" s="151">
        <v>20</v>
      </c>
      <c r="I771" s="152"/>
      <c r="L771" s="148"/>
      <c r="M771" s="153"/>
      <c r="T771" s="154"/>
      <c r="AT771" s="149" t="s">
        <v>159</v>
      </c>
      <c r="AU771" s="149" t="s">
        <v>77</v>
      </c>
      <c r="AV771" s="13" t="s">
        <v>164</v>
      </c>
      <c r="AW771" s="13" t="s">
        <v>30</v>
      </c>
      <c r="AX771" s="13" t="s">
        <v>77</v>
      </c>
      <c r="AY771" s="149" t="s">
        <v>151</v>
      </c>
    </row>
    <row r="772" spans="2:65" s="1" customFormat="1" ht="16.5" customHeight="1">
      <c r="B772" s="31"/>
      <c r="C772" s="120" t="s">
        <v>600</v>
      </c>
      <c r="D772" s="120" t="s">
        <v>152</v>
      </c>
      <c r="E772" s="121" t="s">
        <v>2815</v>
      </c>
      <c r="F772" s="122" t="s">
        <v>2816</v>
      </c>
      <c r="G772" s="123" t="s">
        <v>2817</v>
      </c>
      <c r="H772" s="124">
        <v>3</v>
      </c>
      <c r="I772" s="125"/>
      <c r="J772" s="126">
        <f>ROUND(I772*H772,2)</f>
        <v>0</v>
      </c>
      <c r="K772" s="122" t="s">
        <v>19</v>
      </c>
      <c r="L772" s="127"/>
      <c r="M772" s="128" t="s">
        <v>19</v>
      </c>
      <c r="N772" s="129" t="s">
        <v>40</v>
      </c>
      <c r="P772" s="130">
        <f>O772*H772</f>
        <v>0</v>
      </c>
      <c r="Q772" s="130">
        <v>0.04</v>
      </c>
      <c r="R772" s="130">
        <f>Q772*H772</f>
        <v>0.12</v>
      </c>
      <c r="S772" s="130">
        <v>0</v>
      </c>
      <c r="T772" s="131">
        <f>S772*H772</f>
        <v>0</v>
      </c>
      <c r="AR772" s="132" t="s">
        <v>200</v>
      </c>
      <c r="AT772" s="132" t="s">
        <v>152</v>
      </c>
      <c r="AU772" s="132" t="s">
        <v>77</v>
      </c>
      <c r="AY772" s="16" t="s">
        <v>151</v>
      </c>
      <c r="BE772" s="133">
        <f>IF(N772="základní",J772,0)</f>
        <v>0</v>
      </c>
      <c r="BF772" s="133">
        <f>IF(N772="snížená",J772,0)</f>
        <v>0</v>
      </c>
      <c r="BG772" s="133">
        <f>IF(N772="zákl. přenesená",J772,0)</f>
        <v>0</v>
      </c>
      <c r="BH772" s="133">
        <f>IF(N772="sníž. přenesená",J772,0)</f>
        <v>0</v>
      </c>
      <c r="BI772" s="133">
        <f>IF(N772="nulová",J772,0)</f>
        <v>0</v>
      </c>
      <c r="BJ772" s="16" t="s">
        <v>77</v>
      </c>
      <c r="BK772" s="133">
        <f>ROUND(I772*H772,2)</f>
        <v>0</v>
      </c>
      <c r="BL772" s="16" t="s">
        <v>164</v>
      </c>
      <c r="BM772" s="132" t="s">
        <v>2818</v>
      </c>
    </row>
    <row r="773" spans="2:65" s="11" customFormat="1">
      <c r="B773" s="134"/>
      <c r="D773" s="135" t="s">
        <v>159</v>
      </c>
      <c r="E773" s="136" t="s">
        <v>19</v>
      </c>
      <c r="F773" s="137" t="s">
        <v>2819</v>
      </c>
      <c r="H773" s="136" t="s">
        <v>19</v>
      </c>
      <c r="I773" s="138"/>
      <c r="L773" s="134"/>
      <c r="M773" s="139"/>
      <c r="T773" s="140"/>
      <c r="AT773" s="136" t="s">
        <v>159</v>
      </c>
      <c r="AU773" s="136" t="s">
        <v>77</v>
      </c>
      <c r="AV773" s="11" t="s">
        <v>77</v>
      </c>
      <c r="AW773" s="11" t="s">
        <v>30</v>
      </c>
      <c r="AX773" s="11" t="s">
        <v>69</v>
      </c>
      <c r="AY773" s="136" t="s">
        <v>151</v>
      </c>
    </row>
    <row r="774" spans="2:65" s="12" customFormat="1">
      <c r="B774" s="141"/>
      <c r="D774" s="135" t="s">
        <v>159</v>
      </c>
      <c r="E774" s="142" t="s">
        <v>19</v>
      </c>
      <c r="F774" s="143" t="s">
        <v>851</v>
      </c>
      <c r="H774" s="144">
        <v>2</v>
      </c>
      <c r="I774" s="145"/>
      <c r="L774" s="141"/>
      <c r="M774" s="146"/>
      <c r="T774" s="147"/>
      <c r="AT774" s="142" t="s">
        <v>159</v>
      </c>
      <c r="AU774" s="142" t="s">
        <v>77</v>
      </c>
      <c r="AV774" s="12" t="s">
        <v>79</v>
      </c>
      <c r="AW774" s="12" t="s">
        <v>30</v>
      </c>
      <c r="AX774" s="12" t="s">
        <v>69</v>
      </c>
      <c r="AY774" s="142" t="s">
        <v>151</v>
      </c>
    </row>
    <row r="775" spans="2:65" s="11" customFormat="1">
      <c r="B775" s="134"/>
      <c r="D775" s="135" t="s">
        <v>159</v>
      </c>
      <c r="E775" s="136" t="s">
        <v>19</v>
      </c>
      <c r="F775" s="137" t="s">
        <v>2820</v>
      </c>
      <c r="H775" s="136" t="s">
        <v>19</v>
      </c>
      <c r="I775" s="138"/>
      <c r="L775" s="134"/>
      <c r="M775" s="139"/>
      <c r="T775" s="140"/>
      <c r="AT775" s="136" t="s">
        <v>159</v>
      </c>
      <c r="AU775" s="136" t="s">
        <v>77</v>
      </c>
      <c r="AV775" s="11" t="s">
        <v>77</v>
      </c>
      <c r="AW775" s="11" t="s">
        <v>30</v>
      </c>
      <c r="AX775" s="11" t="s">
        <v>69</v>
      </c>
      <c r="AY775" s="136" t="s">
        <v>151</v>
      </c>
    </row>
    <row r="776" spans="2:65" s="12" customFormat="1">
      <c r="B776" s="141"/>
      <c r="D776" s="135" t="s">
        <v>159</v>
      </c>
      <c r="E776" s="142" t="s">
        <v>19</v>
      </c>
      <c r="F776" s="143" t="s">
        <v>77</v>
      </c>
      <c r="H776" s="144">
        <v>1</v>
      </c>
      <c r="I776" s="145"/>
      <c r="L776" s="141"/>
      <c r="M776" s="146"/>
      <c r="T776" s="147"/>
      <c r="AT776" s="142" t="s">
        <v>159</v>
      </c>
      <c r="AU776" s="142" t="s">
        <v>77</v>
      </c>
      <c r="AV776" s="12" t="s">
        <v>79</v>
      </c>
      <c r="AW776" s="12" t="s">
        <v>30</v>
      </c>
      <c r="AX776" s="12" t="s">
        <v>69</v>
      </c>
      <c r="AY776" s="142" t="s">
        <v>151</v>
      </c>
    </row>
    <row r="777" spans="2:65" s="13" customFormat="1">
      <c r="B777" s="148"/>
      <c r="D777" s="135" t="s">
        <v>159</v>
      </c>
      <c r="E777" s="149" t="s">
        <v>19</v>
      </c>
      <c r="F777" s="150" t="s">
        <v>163</v>
      </c>
      <c r="H777" s="151">
        <v>3</v>
      </c>
      <c r="I777" s="152"/>
      <c r="L777" s="148"/>
      <c r="M777" s="153"/>
      <c r="T777" s="154"/>
      <c r="AT777" s="149" t="s">
        <v>159</v>
      </c>
      <c r="AU777" s="149" t="s">
        <v>77</v>
      </c>
      <c r="AV777" s="13" t="s">
        <v>164</v>
      </c>
      <c r="AW777" s="13" t="s">
        <v>30</v>
      </c>
      <c r="AX777" s="13" t="s">
        <v>77</v>
      </c>
      <c r="AY777" s="149" t="s">
        <v>151</v>
      </c>
    </row>
    <row r="778" spans="2:65" s="1" customFormat="1" ht="16.5" customHeight="1">
      <c r="B778" s="31"/>
      <c r="C778" s="120" t="s">
        <v>611</v>
      </c>
      <c r="D778" s="120" t="s">
        <v>152</v>
      </c>
      <c r="E778" s="121" t="s">
        <v>2821</v>
      </c>
      <c r="F778" s="122" t="s">
        <v>2822</v>
      </c>
      <c r="G778" s="123" t="s">
        <v>155</v>
      </c>
      <c r="H778" s="124">
        <v>2</v>
      </c>
      <c r="I778" s="125"/>
      <c r="J778" s="126">
        <f>ROUND(I778*H778,2)</f>
        <v>0</v>
      </c>
      <c r="K778" s="122" t="s">
        <v>156</v>
      </c>
      <c r="L778" s="127"/>
      <c r="M778" s="128" t="s">
        <v>19</v>
      </c>
      <c r="N778" s="129" t="s">
        <v>40</v>
      </c>
      <c r="P778" s="130">
        <f>O778*H778</f>
        <v>0</v>
      </c>
      <c r="Q778" s="130">
        <v>0.24</v>
      </c>
      <c r="R778" s="130">
        <f>Q778*H778</f>
        <v>0.48</v>
      </c>
      <c r="S778" s="130">
        <v>0</v>
      </c>
      <c r="T778" s="131">
        <f>S778*H778</f>
        <v>0</v>
      </c>
      <c r="AR778" s="132" t="s">
        <v>157</v>
      </c>
      <c r="AT778" s="132" t="s">
        <v>152</v>
      </c>
      <c r="AU778" s="132" t="s">
        <v>77</v>
      </c>
      <c r="AY778" s="16" t="s">
        <v>151</v>
      </c>
      <c r="BE778" s="133">
        <f>IF(N778="základní",J778,0)</f>
        <v>0</v>
      </c>
      <c r="BF778" s="133">
        <f>IF(N778="snížená",J778,0)</f>
        <v>0</v>
      </c>
      <c r="BG778" s="133">
        <f>IF(N778="zákl. přenesená",J778,0)</f>
        <v>0</v>
      </c>
      <c r="BH778" s="133">
        <f>IF(N778="sníž. přenesená",J778,0)</f>
        <v>0</v>
      </c>
      <c r="BI778" s="133">
        <f>IF(N778="nulová",J778,0)</f>
        <v>0</v>
      </c>
      <c r="BJ778" s="16" t="s">
        <v>77</v>
      </c>
      <c r="BK778" s="133">
        <f>ROUND(I778*H778,2)</f>
        <v>0</v>
      </c>
      <c r="BL778" s="16" t="s">
        <v>157</v>
      </c>
      <c r="BM778" s="132" t="s">
        <v>2823</v>
      </c>
    </row>
    <row r="779" spans="2:65" s="11" customFormat="1">
      <c r="B779" s="134"/>
      <c r="D779" s="135" t="s">
        <v>159</v>
      </c>
      <c r="E779" s="136" t="s">
        <v>19</v>
      </c>
      <c r="F779" s="137" t="s">
        <v>2824</v>
      </c>
      <c r="H779" s="136" t="s">
        <v>19</v>
      </c>
      <c r="I779" s="138"/>
      <c r="L779" s="134"/>
      <c r="M779" s="139"/>
      <c r="T779" s="140"/>
      <c r="AT779" s="136" t="s">
        <v>159</v>
      </c>
      <c r="AU779" s="136" t="s">
        <v>77</v>
      </c>
      <c r="AV779" s="11" t="s">
        <v>77</v>
      </c>
      <c r="AW779" s="11" t="s">
        <v>30</v>
      </c>
      <c r="AX779" s="11" t="s">
        <v>69</v>
      </c>
      <c r="AY779" s="136" t="s">
        <v>151</v>
      </c>
    </row>
    <row r="780" spans="2:65" s="12" customFormat="1">
      <c r="B780" s="141"/>
      <c r="D780" s="135" t="s">
        <v>159</v>
      </c>
      <c r="E780" s="142" t="s">
        <v>19</v>
      </c>
      <c r="F780" s="143" t="s">
        <v>77</v>
      </c>
      <c r="H780" s="144">
        <v>1</v>
      </c>
      <c r="I780" s="145"/>
      <c r="L780" s="141"/>
      <c r="M780" s="146"/>
      <c r="T780" s="147"/>
      <c r="AT780" s="142" t="s">
        <v>159</v>
      </c>
      <c r="AU780" s="142" t="s">
        <v>77</v>
      </c>
      <c r="AV780" s="12" t="s">
        <v>79</v>
      </c>
      <c r="AW780" s="12" t="s">
        <v>30</v>
      </c>
      <c r="AX780" s="12" t="s">
        <v>69</v>
      </c>
      <c r="AY780" s="142" t="s">
        <v>151</v>
      </c>
    </row>
    <row r="781" spans="2:65" s="11" customFormat="1">
      <c r="B781" s="134"/>
      <c r="D781" s="135" t="s">
        <v>159</v>
      </c>
      <c r="E781" s="136" t="s">
        <v>19</v>
      </c>
      <c r="F781" s="137" t="s">
        <v>690</v>
      </c>
      <c r="H781" s="136" t="s">
        <v>19</v>
      </c>
      <c r="I781" s="138"/>
      <c r="L781" s="134"/>
      <c r="M781" s="139"/>
      <c r="T781" s="140"/>
      <c r="AT781" s="136" t="s">
        <v>159</v>
      </c>
      <c r="AU781" s="136" t="s">
        <v>77</v>
      </c>
      <c r="AV781" s="11" t="s">
        <v>77</v>
      </c>
      <c r="AW781" s="11" t="s">
        <v>30</v>
      </c>
      <c r="AX781" s="11" t="s">
        <v>69</v>
      </c>
      <c r="AY781" s="136" t="s">
        <v>151</v>
      </c>
    </row>
    <row r="782" spans="2:65" s="12" customFormat="1">
      <c r="B782" s="141"/>
      <c r="D782" s="135" t="s">
        <v>159</v>
      </c>
      <c r="E782" s="142" t="s">
        <v>19</v>
      </c>
      <c r="F782" s="143" t="s">
        <v>77</v>
      </c>
      <c r="H782" s="144">
        <v>1</v>
      </c>
      <c r="I782" s="145"/>
      <c r="L782" s="141"/>
      <c r="M782" s="146"/>
      <c r="T782" s="147"/>
      <c r="AT782" s="142" t="s">
        <v>159</v>
      </c>
      <c r="AU782" s="142" t="s">
        <v>77</v>
      </c>
      <c r="AV782" s="12" t="s">
        <v>79</v>
      </c>
      <c r="AW782" s="12" t="s">
        <v>30</v>
      </c>
      <c r="AX782" s="12" t="s">
        <v>69</v>
      </c>
      <c r="AY782" s="142" t="s">
        <v>151</v>
      </c>
    </row>
    <row r="783" spans="2:65" s="13" customFormat="1">
      <c r="B783" s="148"/>
      <c r="D783" s="135" t="s">
        <v>159</v>
      </c>
      <c r="E783" s="149" t="s">
        <v>19</v>
      </c>
      <c r="F783" s="150" t="s">
        <v>163</v>
      </c>
      <c r="H783" s="151">
        <v>2</v>
      </c>
      <c r="I783" s="152"/>
      <c r="L783" s="148"/>
      <c r="M783" s="153"/>
      <c r="T783" s="154"/>
      <c r="AT783" s="149" t="s">
        <v>159</v>
      </c>
      <c r="AU783" s="149" t="s">
        <v>77</v>
      </c>
      <c r="AV783" s="13" t="s">
        <v>164</v>
      </c>
      <c r="AW783" s="13" t="s">
        <v>30</v>
      </c>
      <c r="AX783" s="13" t="s">
        <v>77</v>
      </c>
      <c r="AY783" s="149" t="s">
        <v>151</v>
      </c>
    </row>
    <row r="784" spans="2:65" s="1" customFormat="1" ht="16.5" customHeight="1">
      <c r="B784" s="31"/>
      <c r="C784" s="120" t="s">
        <v>618</v>
      </c>
      <c r="D784" s="120" t="s">
        <v>152</v>
      </c>
      <c r="E784" s="121" t="s">
        <v>947</v>
      </c>
      <c r="F784" s="122" t="s">
        <v>948</v>
      </c>
      <c r="G784" s="123" t="s">
        <v>155</v>
      </c>
      <c r="H784" s="124">
        <v>14</v>
      </c>
      <c r="I784" s="125"/>
      <c r="J784" s="126">
        <f>ROUND(I784*H784,2)</f>
        <v>0</v>
      </c>
      <c r="K784" s="122" t="s">
        <v>156</v>
      </c>
      <c r="L784" s="127"/>
      <c r="M784" s="128" t="s">
        <v>19</v>
      </c>
      <c r="N784" s="129" t="s">
        <v>40</v>
      </c>
      <c r="P784" s="130">
        <f>O784*H784</f>
        <v>0</v>
      </c>
      <c r="Q784" s="130">
        <v>1.49E-3</v>
      </c>
      <c r="R784" s="130">
        <f>Q784*H784</f>
        <v>2.086E-2</v>
      </c>
      <c r="S784" s="130">
        <v>0</v>
      </c>
      <c r="T784" s="131">
        <f>S784*H784</f>
        <v>0</v>
      </c>
      <c r="AR784" s="132" t="s">
        <v>200</v>
      </c>
      <c r="AT784" s="132" t="s">
        <v>152</v>
      </c>
      <c r="AU784" s="132" t="s">
        <v>77</v>
      </c>
      <c r="AY784" s="16" t="s">
        <v>151</v>
      </c>
      <c r="BE784" s="133">
        <f>IF(N784="základní",J784,0)</f>
        <v>0</v>
      </c>
      <c r="BF784" s="133">
        <f>IF(N784="snížená",J784,0)</f>
        <v>0</v>
      </c>
      <c r="BG784" s="133">
        <f>IF(N784="zákl. přenesená",J784,0)</f>
        <v>0</v>
      </c>
      <c r="BH784" s="133">
        <f>IF(N784="sníž. přenesená",J784,0)</f>
        <v>0</v>
      </c>
      <c r="BI784" s="133">
        <f>IF(N784="nulová",J784,0)</f>
        <v>0</v>
      </c>
      <c r="BJ784" s="16" t="s">
        <v>77</v>
      </c>
      <c r="BK784" s="133">
        <f>ROUND(I784*H784,2)</f>
        <v>0</v>
      </c>
      <c r="BL784" s="16" t="s">
        <v>164</v>
      </c>
      <c r="BM784" s="132" t="s">
        <v>2825</v>
      </c>
    </row>
    <row r="785" spans="2:65" s="11" customFormat="1">
      <c r="B785" s="134"/>
      <c r="D785" s="135" t="s">
        <v>159</v>
      </c>
      <c r="E785" s="136" t="s">
        <v>19</v>
      </c>
      <c r="F785" s="137" t="s">
        <v>2826</v>
      </c>
      <c r="H785" s="136" t="s">
        <v>19</v>
      </c>
      <c r="I785" s="138"/>
      <c r="L785" s="134"/>
      <c r="M785" s="139"/>
      <c r="T785" s="140"/>
      <c r="AT785" s="136" t="s">
        <v>159</v>
      </c>
      <c r="AU785" s="136" t="s">
        <v>77</v>
      </c>
      <c r="AV785" s="11" t="s">
        <v>77</v>
      </c>
      <c r="AW785" s="11" t="s">
        <v>30</v>
      </c>
      <c r="AX785" s="11" t="s">
        <v>69</v>
      </c>
      <c r="AY785" s="136" t="s">
        <v>151</v>
      </c>
    </row>
    <row r="786" spans="2:65" s="12" customFormat="1">
      <c r="B786" s="141"/>
      <c r="D786" s="135" t="s">
        <v>159</v>
      </c>
      <c r="E786" s="142" t="s">
        <v>19</v>
      </c>
      <c r="F786" s="143" t="s">
        <v>2827</v>
      </c>
      <c r="H786" s="144">
        <v>14</v>
      </c>
      <c r="I786" s="145"/>
      <c r="L786" s="141"/>
      <c r="M786" s="146"/>
      <c r="T786" s="147"/>
      <c r="AT786" s="142" t="s">
        <v>159</v>
      </c>
      <c r="AU786" s="142" t="s">
        <v>77</v>
      </c>
      <c r="AV786" s="12" t="s">
        <v>79</v>
      </c>
      <c r="AW786" s="12" t="s">
        <v>30</v>
      </c>
      <c r="AX786" s="12" t="s">
        <v>69</v>
      </c>
      <c r="AY786" s="142" t="s">
        <v>151</v>
      </c>
    </row>
    <row r="787" spans="2:65" s="13" customFormat="1">
      <c r="B787" s="148"/>
      <c r="D787" s="135" t="s">
        <v>159</v>
      </c>
      <c r="E787" s="149" t="s">
        <v>19</v>
      </c>
      <c r="F787" s="150" t="s">
        <v>163</v>
      </c>
      <c r="H787" s="151">
        <v>14</v>
      </c>
      <c r="I787" s="152"/>
      <c r="L787" s="148"/>
      <c r="M787" s="153"/>
      <c r="T787" s="154"/>
      <c r="AT787" s="149" t="s">
        <v>159</v>
      </c>
      <c r="AU787" s="149" t="s">
        <v>77</v>
      </c>
      <c r="AV787" s="13" t="s">
        <v>164</v>
      </c>
      <c r="AW787" s="13" t="s">
        <v>30</v>
      </c>
      <c r="AX787" s="13" t="s">
        <v>77</v>
      </c>
      <c r="AY787" s="149" t="s">
        <v>151</v>
      </c>
    </row>
    <row r="788" spans="2:65" s="1" customFormat="1" ht="16.5" customHeight="1">
      <c r="B788" s="31"/>
      <c r="C788" s="120" t="s">
        <v>622</v>
      </c>
      <c r="D788" s="120" t="s">
        <v>152</v>
      </c>
      <c r="E788" s="121" t="s">
        <v>952</v>
      </c>
      <c r="F788" s="122" t="s">
        <v>953</v>
      </c>
      <c r="G788" s="123" t="s">
        <v>155</v>
      </c>
      <c r="H788" s="124">
        <v>7</v>
      </c>
      <c r="I788" s="125"/>
      <c r="J788" s="126">
        <f>ROUND(I788*H788,2)</f>
        <v>0</v>
      </c>
      <c r="K788" s="122" t="s">
        <v>156</v>
      </c>
      <c r="L788" s="127"/>
      <c r="M788" s="128" t="s">
        <v>19</v>
      </c>
      <c r="N788" s="129" t="s">
        <v>40</v>
      </c>
      <c r="P788" s="130">
        <f>O788*H788</f>
        <v>0</v>
      </c>
      <c r="Q788" s="130">
        <v>1.58E-3</v>
      </c>
      <c r="R788" s="130">
        <f>Q788*H788</f>
        <v>1.106E-2</v>
      </c>
      <c r="S788" s="130">
        <v>0</v>
      </c>
      <c r="T788" s="131">
        <f>S788*H788</f>
        <v>0</v>
      </c>
      <c r="AR788" s="132" t="s">
        <v>200</v>
      </c>
      <c r="AT788" s="132" t="s">
        <v>152</v>
      </c>
      <c r="AU788" s="132" t="s">
        <v>77</v>
      </c>
      <c r="AY788" s="16" t="s">
        <v>151</v>
      </c>
      <c r="BE788" s="133">
        <f>IF(N788="základní",J788,0)</f>
        <v>0</v>
      </c>
      <c r="BF788" s="133">
        <f>IF(N788="snížená",J788,0)</f>
        <v>0</v>
      </c>
      <c r="BG788" s="133">
        <f>IF(N788="zákl. přenesená",J788,0)</f>
        <v>0</v>
      </c>
      <c r="BH788" s="133">
        <f>IF(N788="sníž. přenesená",J788,0)</f>
        <v>0</v>
      </c>
      <c r="BI788" s="133">
        <f>IF(N788="nulová",J788,0)</f>
        <v>0</v>
      </c>
      <c r="BJ788" s="16" t="s">
        <v>77</v>
      </c>
      <c r="BK788" s="133">
        <f>ROUND(I788*H788,2)</f>
        <v>0</v>
      </c>
      <c r="BL788" s="16" t="s">
        <v>164</v>
      </c>
      <c r="BM788" s="132" t="s">
        <v>2828</v>
      </c>
    </row>
    <row r="789" spans="2:65" s="11" customFormat="1">
      <c r="B789" s="134"/>
      <c r="D789" s="135" t="s">
        <v>159</v>
      </c>
      <c r="E789" s="136" t="s">
        <v>19</v>
      </c>
      <c r="F789" s="137" t="s">
        <v>2826</v>
      </c>
      <c r="H789" s="136" t="s">
        <v>19</v>
      </c>
      <c r="I789" s="138"/>
      <c r="L789" s="134"/>
      <c r="M789" s="139"/>
      <c r="T789" s="140"/>
      <c r="AT789" s="136" t="s">
        <v>159</v>
      </c>
      <c r="AU789" s="136" t="s">
        <v>77</v>
      </c>
      <c r="AV789" s="11" t="s">
        <v>77</v>
      </c>
      <c r="AW789" s="11" t="s">
        <v>30</v>
      </c>
      <c r="AX789" s="11" t="s">
        <v>69</v>
      </c>
      <c r="AY789" s="136" t="s">
        <v>151</v>
      </c>
    </row>
    <row r="790" spans="2:65" s="12" customFormat="1">
      <c r="B790" s="141"/>
      <c r="D790" s="135" t="s">
        <v>159</v>
      </c>
      <c r="E790" s="142" t="s">
        <v>19</v>
      </c>
      <c r="F790" s="143" t="s">
        <v>2829</v>
      </c>
      <c r="H790" s="144">
        <v>7</v>
      </c>
      <c r="I790" s="145"/>
      <c r="L790" s="141"/>
      <c r="M790" s="146"/>
      <c r="T790" s="147"/>
      <c r="AT790" s="142" t="s">
        <v>159</v>
      </c>
      <c r="AU790" s="142" t="s">
        <v>77</v>
      </c>
      <c r="AV790" s="12" t="s">
        <v>79</v>
      </c>
      <c r="AW790" s="12" t="s">
        <v>30</v>
      </c>
      <c r="AX790" s="12" t="s">
        <v>69</v>
      </c>
      <c r="AY790" s="142" t="s">
        <v>151</v>
      </c>
    </row>
    <row r="791" spans="2:65" s="13" customFormat="1">
      <c r="B791" s="148"/>
      <c r="D791" s="135" t="s">
        <v>159</v>
      </c>
      <c r="E791" s="149" t="s">
        <v>19</v>
      </c>
      <c r="F791" s="150" t="s">
        <v>163</v>
      </c>
      <c r="H791" s="151">
        <v>7</v>
      </c>
      <c r="I791" s="152"/>
      <c r="L791" s="148"/>
      <c r="M791" s="153"/>
      <c r="T791" s="154"/>
      <c r="AT791" s="149" t="s">
        <v>159</v>
      </c>
      <c r="AU791" s="149" t="s">
        <v>77</v>
      </c>
      <c r="AV791" s="13" t="s">
        <v>164</v>
      </c>
      <c r="AW791" s="13" t="s">
        <v>30</v>
      </c>
      <c r="AX791" s="13" t="s">
        <v>77</v>
      </c>
      <c r="AY791" s="149" t="s">
        <v>151</v>
      </c>
    </row>
    <row r="792" spans="2:65" s="1" customFormat="1" ht="16.5" customHeight="1">
      <c r="B792" s="31"/>
      <c r="C792" s="120" t="s">
        <v>628</v>
      </c>
      <c r="D792" s="120" t="s">
        <v>152</v>
      </c>
      <c r="E792" s="121" t="s">
        <v>956</v>
      </c>
      <c r="F792" s="122" t="s">
        <v>957</v>
      </c>
      <c r="G792" s="123" t="s">
        <v>155</v>
      </c>
      <c r="H792" s="124">
        <v>8</v>
      </c>
      <c r="I792" s="125"/>
      <c r="J792" s="126">
        <f>ROUND(I792*H792,2)</f>
        <v>0</v>
      </c>
      <c r="K792" s="122" t="s">
        <v>156</v>
      </c>
      <c r="L792" s="127"/>
      <c r="M792" s="128" t="s">
        <v>19</v>
      </c>
      <c r="N792" s="129" t="s">
        <v>40</v>
      </c>
      <c r="P792" s="130">
        <f>O792*H792</f>
        <v>0</v>
      </c>
      <c r="Q792" s="130">
        <v>1.6100000000000001E-3</v>
      </c>
      <c r="R792" s="130">
        <f>Q792*H792</f>
        <v>1.2880000000000001E-2</v>
      </c>
      <c r="S792" s="130">
        <v>0</v>
      </c>
      <c r="T792" s="131">
        <f>S792*H792</f>
        <v>0</v>
      </c>
      <c r="AR792" s="132" t="s">
        <v>200</v>
      </c>
      <c r="AT792" s="132" t="s">
        <v>152</v>
      </c>
      <c r="AU792" s="132" t="s">
        <v>77</v>
      </c>
      <c r="AY792" s="16" t="s">
        <v>151</v>
      </c>
      <c r="BE792" s="133">
        <f>IF(N792="základní",J792,0)</f>
        <v>0</v>
      </c>
      <c r="BF792" s="133">
        <f>IF(N792="snížená",J792,0)</f>
        <v>0</v>
      </c>
      <c r="BG792" s="133">
        <f>IF(N792="zákl. přenesená",J792,0)</f>
        <v>0</v>
      </c>
      <c r="BH792" s="133">
        <f>IF(N792="sníž. přenesená",J792,0)</f>
        <v>0</v>
      </c>
      <c r="BI792" s="133">
        <f>IF(N792="nulová",J792,0)</f>
        <v>0</v>
      </c>
      <c r="BJ792" s="16" t="s">
        <v>77</v>
      </c>
      <c r="BK792" s="133">
        <f>ROUND(I792*H792,2)</f>
        <v>0</v>
      </c>
      <c r="BL792" s="16" t="s">
        <v>164</v>
      </c>
      <c r="BM792" s="132" t="s">
        <v>2830</v>
      </c>
    </row>
    <row r="793" spans="2:65" s="11" customFormat="1">
      <c r="B793" s="134"/>
      <c r="D793" s="135" t="s">
        <v>159</v>
      </c>
      <c r="E793" s="136" t="s">
        <v>19</v>
      </c>
      <c r="F793" s="137" t="s">
        <v>2826</v>
      </c>
      <c r="H793" s="136" t="s">
        <v>19</v>
      </c>
      <c r="I793" s="138"/>
      <c r="L793" s="134"/>
      <c r="M793" s="139"/>
      <c r="T793" s="140"/>
      <c r="AT793" s="136" t="s">
        <v>159</v>
      </c>
      <c r="AU793" s="136" t="s">
        <v>77</v>
      </c>
      <c r="AV793" s="11" t="s">
        <v>77</v>
      </c>
      <c r="AW793" s="11" t="s">
        <v>30</v>
      </c>
      <c r="AX793" s="11" t="s">
        <v>69</v>
      </c>
      <c r="AY793" s="136" t="s">
        <v>151</v>
      </c>
    </row>
    <row r="794" spans="2:65" s="12" customFormat="1">
      <c r="B794" s="141"/>
      <c r="D794" s="135" t="s">
        <v>159</v>
      </c>
      <c r="E794" s="142" t="s">
        <v>19</v>
      </c>
      <c r="F794" s="143" t="s">
        <v>2829</v>
      </c>
      <c r="H794" s="144">
        <v>7</v>
      </c>
      <c r="I794" s="145"/>
      <c r="L794" s="141"/>
      <c r="M794" s="146"/>
      <c r="T794" s="147"/>
      <c r="AT794" s="142" t="s">
        <v>159</v>
      </c>
      <c r="AU794" s="142" t="s">
        <v>77</v>
      </c>
      <c r="AV794" s="12" t="s">
        <v>79</v>
      </c>
      <c r="AW794" s="12" t="s">
        <v>30</v>
      </c>
      <c r="AX794" s="12" t="s">
        <v>69</v>
      </c>
      <c r="AY794" s="142" t="s">
        <v>151</v>
      </c>
    </row>
    <row r="795" spans="2:65" s="11" customFormat="1">
      <c r="B795" s="134"/>
      <c r="D795" s="135" t="s">
        <v>159</v>
      </c>
      <c r="E795" s="136" t="s">
        <v>19</v>
      </c>
      <c r="F795" s="137" t="s">
        <v>2831</v>
      </c>
      <c r="H795" s="136" t="s">
        <v>19</v>
      </c>
      <c r="I795" s="138"/>
      <c r="L795" s="134"/>
      <c r="M795" s="139"/>
      <c r="T795" s="140"/>
      <c r="AT795" s="136" t="s">
        <v>159</v>
      </c>
      <c r="AU795" s="136" t="s">
        <v>77</v>
      </c>
      <c r="AV795" s="11" t="s">
        <v>77</v>
      </c>
      <c r="AW795" s="11" t="s">
        <v>30</v>
      </c>
      <c r="AX795" s="11" t="s">
        <v>69</v>
      </c>
      <c r="AY795" s="136" t="s">
        <v>151</v>
      </c>
    </row>
    <row r="796" spans="2:65" s="12" customFormat="1">
      <c r="B796" s="141"/>
      <c r="D796" s="135" t="s">
        <v>159</v>
      </c>
      <c r="E796" s="142" t="s">
        <v>19</v>
      </c>
      <c r="F796" s="143" t="s">
        <v>77</v>
      </c>
      <c r="H796" s="144">
        <v>1</v>
      </c>
      <c r="I796" s="145"/>
      <c r="L796" s="141"/>
      <c r="M796" s="146"/>
      <c r="T796" s="147"/>
      <c r="AT796" s="142" t="s">
        <v>159</v>
      </c>
      <c r="AU796" s="142" t="s">
        <v>77</v>
      </c>
      <c r="AV796" s="12" t="s">
        <v>79</v>
      </c>
      <c r="AW796" s="12" t="s">
        <v>30</v>
      </c>
      <c r="AX796" s="12" t="s">
        <v>69</v>
      </c>
      <c r="AY796" s="142" t="s">
        <v>151</v>
      </c>
    </row>
    <row r="797" spans="2:65" s="13" customFormat="1">
      <c r="B797" s="148"/>
      <c r="D797" s="135" t="s">
        <v>159</v>
      </c>
      <c r="E797" s="149" t="s">
        <v>19</v>
      </c>
      <c r="F797" s="150" t="s">
        <v>163</v>
      </c>
      <c r="H797" s="151">
        <v>8</v>
      </c>
      <c r="I797" s="152"/>
      <c r="L797" s="148"/>
      <c r="M797" s="153"/>
      <c r="T797" s="154"/>
      <c r="AT797" s="149" t="s">
        <v>159</v>
      </c>
      <c r="AU797" s="149" t="s">
        <v>77</v>
      </c>
      <c r="AV797" s="13" t="s">
        <v>164</v>
      </c>
      <c r="AW797" s="13" t="s">
        <v>30</v>
      </c>
      <c r="AX797" s="13" t="s">
        <v>77</v>
      </c>
      <c r="AY797" s="149" t="s">
        <v>151</v>
      </c>
    </row>
    <row r="798" spans="2:65" s="1" customFormat="1" ht="16.5" customHeight="1">
      <c r="B798" s="31"/>
      <c r="C798" s="120" t="s">
        <v>634</v>
      </c>
      <c r="D798" s="120" t="s">
        <v>152</v>
      </c>
      <c r="E798" s="121" t="s">
        <v>1957</v>
      </c>
      <c r="F798" s="122" t="s">
        <v>1958</v>
      </c>
      <c r="G798" s="123" t="s">
        <v>155</v>
      </c>
      <c r="H798" s="124">
        <v>3</v>
      </c>
      <c r="I798" s="125"/>
      <c r="J798" s="126">
        <f>ROUND(I798*H798,2)</f>
        <v>0</v>
      </c>
      <c r="K798" s="122" t="s">
        <v>156</v>
      </c>
      <c r="L798" s="127"/>
      <c r="M798" s="128" t="s">
        <v>19</v>
      </c>
      <c r="N798" s="129" t="s">
        <v>40</v>
      </c>
      <c r="P798" s="130">
        <f>O798*H798</f>
        <v>0</v>
      </c>
      <c r="Q798" s="130">
        <v>1.64E-3</v>
      </c>
      <c r="R798" s="130">
        <f>Q798*H798</f>
        <v>4.9199999999999999E-3</v>
      </c>
      <c r="S798" s="130">
        <v>0</v>
      </c>
      <c r="T798" s="131">
        <f>S798*H798</f>
        <v>0</v>
      </c>
      <c r="AR798" s="132" t="s">
        <v>200</v>
      </c>
      <c r="AT798" s="132" t="s">
        <v>152</v>
      </c>
      <c r="AU798" s="132" t="s">
        <v>77</v>
      </c>
      <c r="AY798" s="16" t="s">
        <v>151</v>
      </c>
      <c r="BE798" s="133">
        <f>IF(N798="základní",J798,0)</f>
        <v>0</v>
      </c>
      <c r="BF798" s="133">
        <f>IF(N798="snížená",J798,0)</f>
        <v>0</v>
      </c>
      <c r="BG798" s="133">
        <f>IF(N798="zákl. přenesená",J798,0)</f>
        <v>0</v>
      </c>
      <c r="BH798" s="133">
        <f>IF(N798="sníž. přenesená",J798,0)</f>
        <v>0</v>
      </c>
      <c r="BI798" s="133">
        <f>IF(N798="nulová",J798,0)</f>
        <v>0</v>
      </c>
      <c r="BJ798" s="16" t="s">
        <v>77</v>
      </c>
      <c r="BK798" s="133">
        <f>ROUND(I798*H798,2)</f>
        <v>0</v>
      </c>
      <c r="BL798" s="16" t="s">
        <v>164</v>
      </c>
      <c r="BM798" s="132" t="s">
        <v>2832</v>
      </c>
    </row>
    <row r="799" spans="2:65" s="11" customFormat="1">
      <c r="B799" s="134"/>
      <c r="D799" s="135" t="s">
        <v>159</v>
      </c>
      <c r="E799" s="136" t="s">
        <v>19</v>
      </c>
      <c r="F799" s="137" t="s">
        <v>2833</v>
      </c>
      <c r="H799" s="136" t="s">
        <v>19</v>
      </c>
      <c r="I799" s="138"/>
      <c r="L799" s="134"/>
      <c r="M799" s="139"/>
      <c r="T799" s="140"/>
      <c r="AT799" s="136" t="s">
        <v>159</v>
      </c>
      <c r="AU799" s="136" t="s">
        <v>77</v>
      </c>
      <c r="AV799" s="11" t="s">
        <v>77</v>
      </c>
      <c r="AW799" s="11" t="s">
        <v>30</v>
      </c>
      <c r="AX799" s="11" t="s">
        <v>69</v>
      </c>
      <c r="AY799" s="136" t="s">
        <v>151</v>
      </c>
    </row>
    <row r="800" spans="2:65" s="12" customFormat="1">
      <c r="B800" s="141"/>
      <c r="D800" s="135" t="s">
        <v>159</v>
      </c>
      <c r="E800" s="142" t="s">
        <v>19</v>
      </c>
      <c r="F800" s="143" t="s">
        <v>851</v>
      </c>
      <c r="H800" s="144">
        <v>2</v>
      </c>
      <c r="I800" s="145"/>
      <c r="L800" s="141"/>
      <c r="M800" s="146"/>
      <c r="T800" s="147"/>
      <c r="AT800" s="142" t="s">
        <v>159</v>
      </c>
      <c r="AU800" s="142" t="s">
        <v>77</v>
      </c>
      <c r="AV800" s="12" t="s">
        <v>79</v>
      </c>
      <c r="AW800" s="12" t="s">
        <v>30</v>
      </c>
      <c r="AX800" s="12" t="s">
        <v>69</v>
      </c>
      <c r="AY800" s="142" t="s">
        <v>151</v>
      </c>
    </row>
    <row r="801" spans="2:65" s="11" customFormat="1">
      <c r="B801" s="134"/>
      <c r="D801" s="135" t="s">
        <v>159</v>
      </c>
      <c r="E801" s="136" t="s">
        <v>19</v>
      </c>
      <c r="F801" s="137" t="s">
        <v>2831</v>
      </c>
      <c r="H801" s="136" t="s">
        <v>19</v>
      </c>
      <c r="I801" s="138"/>
      <c r="L801" s="134"/>
      <c r="M801" s="139"/>
      <c r="T801" s="140"/>
      <c r="AT801" s="136" t="s">
        <v>159</v>
      </c>
      <c r="AU801" s="136" t="s">
        <v>77</v>
      </c>
      <c r="AV801" s="11" t="s">
        <v>77</v>
      </c>
      <c r="AW801" s="11" t="s">
        <v>30</v>
      </c>
      <c r="AX801" s="11" t="s">
        <v>69</v>
      </c>
      <c r="AY801" s="136" t="s">
        <v>151</v>
      </c>
    </row>
    <row r="802" spans="2:65" s="12" customFormat="1">
      <c r="B802" s="141"/>
      <c r="D802" s="135" t="s">
        <v>159</v>
      </c>
      <c r="E802" s="142" t="s">
        <v>19</v>
      </c>
      <c r="F802" s="143" t="s">
        <v>77</v>
      </c>
      <c r="H802" s="144">
        <v>1</v>
      </c>
      <c r="I802" s="145"/>
      <c r="L802" s="141"/>
      <c r="M802" s="146"/>
      <c r="T802" s="147"/>
      <c r="AT802" s="142" t="s">
        <v>159</v>
      </c>
      <c r="AU802" s="142" t="s">
        <v>77</v>
      </c>
      <c r="AV802" s="12" t="s">
        <v>79</v>
      </c>
      <c r="AW802" s="12" t="s">
        <v>30</v>
      </c>
      <c r="AX802" s="12" t="s">
        <v>69</v>
      </c>
      <c r="AY802" s="142" t="s">
        <v>151</v>
      </c>
    </row>
    <row r="803" spans="2:65" s="13" customFormat="1">
      <c r="B803" s="148"/>
      <c r="D803" s="135" t="s">
        <v>159</v>
      </c>
      <c r="E803" s="149" t="s">
        <v>19</v>
      </c>
      <c r="F803" s="150" t="s">
        <v>163</v>
      </c>
      <c r="H803" s="151">
        <v>3</v>
      </c>
      <c r="I803" s="152"/>
      <c r="L803" s="148"/>
      <c r="M803" s="153"/>
      <c r="T803" s="154"/>
      <c r="AT803" s="149" t="s">
        <v>159</v>
      </c>
      <c r="AU803" s="149" t="s">
        <v>77</v>
      </c>
      <c r="AV803" s="13" t="s">
        <v>164</v>
      </c>
      <c r="AW803" s="13" t="s">
        <v>30</v>
      </c>
      <c r="AX803" s="13" t="s">
        <v>77</v>
      </c>
      <c r="AY803" s="149" t="s">
        <v>151</v>
      </c>
    </row>
    <row r="804" spans="2:65" s="1" customFormat="1" ht="16.5" customHeight="1">
      <c r="B804" s="31"/>
      <c r="C804" s="120" t="s">
        <v>639</v>
      </c>
      <c r="D804" s="120" t="s">
        <v>152</v>
      </c>
      <c r="E804" s="121" t="s">
        <v>959</v>
      </c>
      <c r="F804" s="122" t="s">
        <v>960</v>
      </c>
      <c r="G804" s="123" t="s">
        <v>155</v>
      </c>
      <c r="H804" s="124">
        <v>22</v>
      </c>
      <c r="I804" s="125"/>
      <c r="J804" s="126">
        <f>ROUND(I804*H804,2)</f>
        <v>0</v>
      </c>
      <c r="K804" s="122" t="s">
        <v>156</v>
      </c>
      <c r="L804" s="127"/>
      <c r="M804" s="128" t="s">
        <v>19</v>
      </c>
      <c r="N804" s="129" t="s">
        <v>40</v>
      </c>
      <c r="P804" s="130">
        <f>O804*H804</f>
        <v>0</v>
      </c>
      <c r="Q804" s="130">
        <v>1.67E-3</v>
      </c>
      <c r="R804" s="130">
        <f>Q804*H804</f>
        <v>3.6740000000000002E-2</v>
      </c>
      <c r="S804" s="130">
        <v>0</v>
      </c>
      <c r="T804" s="131">
        <f>S804*H804</f>
        <v>0</v>
      </c>
      <c r="AR804" s="132" t="s">
        <v>200</v>
      </c>
      <c r="AT804" s="132" t="s">
        <v>152</v>
      </c>
      <c r="AU804" s="132" t="s">
        <v>77</v>
      </c>
      <c r="AY804" s="16" t="s">
        <v>151</v>
      </c>
      <c r="BE804" s="133">
        <f>IF(N804="základní",J804,0)</f>
        <v>0</v>
      </c>
      <c r="BF804" s="133">
        <f>IF(N804="snížená",J804,0)</f>
        <v>0</v>
      </c>
      <c r="BG804" s="133">
        <f>IF(N804="zákl. přenesená",J804,0)</f>
        <v>0</v>
      </c>
      <c r="BH804" s="133">
        <f>IF(N804="sníž. přenesená",J804,0)</f>
        <v>0</v>
      </c>
      <c r="BI804" s="133">
        <f>IF(N804="nulová",J804,0)</f>
        <v>0</v>
      </c>
      <c r="BJ804" s="16" t="s">
        <v>77</v>
      </c>
      <c r="BK804" s="133">
        <f>ROUND(I804*H804,2)</f>
        <v>0</v>
      </c>
      <c r="BL804" s="16" t="s">
        <v>164</v>
      </c>
      <c r="BM804" s="132" t="s">
        <v>2834</v>
      </c>
    </row>
    <row r="805" spans="2:65" s="11" customFormat="1">
      <c r="B805" s="134"/>
      <c r="D805" s="135" t="s">
        <v>159</v>
      </c>
      <c r="E805" s="136" t="s">
        <v>19</v>
      </c>
      <c r="F805" s="137" t="s">
        <v>2826</v>
      </c>
      <c r="H805" s="136" t="s">
        <v>19</v>
      </c>
      <c r="I805" s="138"/>
      <c r="L805" s="134"/>
      <c r="M805" s="139"/>
      <c r="T805" s="140"/>
      <c r="AT805" s="136" t="s">
        <v>159</v>
      </c>
      <c r="AU805" s="136" t="s">
        <v>77</v>
      </c>
      <c r="AV805" s="11" t="s">
        <v>77</v>
      </c>
      <c r="AW805" s="11" t="s">
        <v>30</v>
      </c>
      <c r="AX805" s="11" t="s">
        <v>69</v>
      </c>
      <c r="AY805" s="136" t="s">
        <v>151</v>
      </c>
    </row>
    <row r="806" spans="2:65" s="12" customFormat="1">
      <c r="B806" s="141"/>
      <c r="D806" s="135" t="s">
        <v>159</v>
      </c>
      <c r="E806" s="142" t="s">
        <v>19</v>
      </c>
      <c r="F806" s="143" t="s">
        <v>2829</v>
      </c>
      <c r="H806" s="144">
        <v>7</v>
      </c>
      <c r="I806" s="145"/>
      <c r="L806" s="141"/>
      <c r="M806" s="146"/>
      <c r="T806" s="147"/>
      <c r="AT806" s="142" t="s">
        <v>159</v>
      </c>
      <c r="AU806" s="142" t="s">
        <v>77</v>
      </c>
      <c r="AV806" s="12" t="s">
        <v>79</v>
      </c>
      <c r="AW806" s="12" t="s">
        <v>30</v>
      </c>
      <c r="AX806" s="12" t="s">
        <v>69</v>
      </c>
      <c r="AY806" s="142" t="s">
        <v>151</v>
      </c>
    </row>
    <row r="807" spans="2:65" s="11" customFormat="1">
      <c r="B807" s="134"/>
      <c r="D807" s="135" t="s">
        <v>159</v>
      </c>
      <c r="E807" s="136" t="s">
        <v>19</v>
      </c>
      <c r="F807" s="137" t="s">
        <v>2835</v>
      </c>
      <c r="H807" s="136" t="s">
        <v>19</v>
      </c>
      <c r="I807" s="138"/>
      <c r="L807" s="134"/>
      <c r="M807" s="139"/>
      <c r="T807" s="140"/>
      <c r="AT807" s="136" t="s">
        <v>159</v>
      </c>
      <c r="AU807" s="136" t="s">
        <v>77</v>
      </c>
      <c r="AV807" s="11" t="s">
        <v>77</v>
      </c>
      <c r="AW807" s="11" t="s">
        <v>30</v>
      </c>
      <c r="AX807" s="11" t="s">
        <v>69</v>
      </c>
      <c r="AY807" s="136" t="s">
        <v>151</v>
      </c>
    </row>
    <row r="808" spans="2:65" s="12" customFormat="1">
      <c r="B808" s="141"/>
      <c r="D808" s="135" t="s">
        <v>159</v>
      </c>
      <c r="E808" s="142" t="s">
        <v>19</v>
      </c>
      <c r="F808" s="143" t="s">
        <v>2261</v>
      </c>
      <c r="H808" s="144">
        <v>3</v>
      </c>
      <c r="I808" s="145"/>
      <c r="L808" s="141"/>
      <c r="M808" s="146"/>
      <c r="T808" s="147"/>
      <c r="AT808" s="142" t="s">
        <v>159</v>
      </c>
      <c r="AU808" s="142" t="s">
        <v>77</v>
      </c>
      <c r="AV808" s="12" t="s">
        <v>79</v>
      </c>
      <c r="AW808" s="12" t="s">
        <v>30</v>
      </c>
      <c r="AX808" s="12" t="s">
        <v>69</v>
      </c>
      <c r="AY808" s="142" t="s">
        <v>151</v>
      </c>
    </row>
    <row r="809" spans="2:65" s="11" customFormat="1">
      <c r="B809" s="134"/>
      <c r="D809" s="135" t="s">
        <v>159</v>
      </c>
      <c r="E809" s="136" t="s">
        <v>19</v>
      </c>
      <c r="F809" s="137" t="s">
        <v>2833</v>
      </c>
      <c r="H809" s="136" t="s">
        <v>19</v>
      </c>
      <c r="I809" s="138"/>
      <c r="L809" s="134"/>
      <c r="M809" s="139"/>
      <c r="T809" s="140"/>
      <c r="AT809" s="136" t="s">
        <v>159</v>
      </c>
      <c r="AU809" s="136" t="s">
        <v>77</v>
      </c>
      <c r="AV809" s="11" t="s">
        <v>77</v>
      </c>
      <c r="AW809" s="11" t="s">
        <v>30</v>
      </c>
      <c r="AX809" s="11" t="s">
        <v>69</v>
      </c>
      <c r="AY809" s="136" t="s">
        <v>151</v>
      </c>
    </row>
    <row r="810" spans="2:65" s="12" customFormat="1">
      <c r="B810" s="141"/>
      <c r="D810" s="135" t="s">
        <v>159</v>
      </c>
      <c r="E810" s="142" t="s">
        <v>19</v>
      </c>
      <c r="F810" s="143" t="s">
        <v>851</v>
      </c>
      <c r="H810" s="144">
        <v>2</v>
      </c>
      <c r="I810" s="145"/>
      <c r="L810" s="141"/>
      <c r="M810" s="146"/>
      <c r="T810" s="147"/>
      <c r="AT810" s="142" t="s">
        <v>159</v>
      </c>
      <c r="AU810" s="142" t="s">
        <v>77</v>
      </c>
      <c r="AV810" s="12" t="s">
        <v>79</v>
      </c>
      <c r="AW810" s="12" t="s">
        <v>30</v>
      </c>
      <c r="AX810" s="12" t="s">
        <v>69</v>
      </c>
      <c r="AY810" s="142" t="s">
        <v>151</v>
      </c>
    </row>
    <row r="811" spans="2:65" s="11" customFormat="1">
      <c r="B811" s="134"/>
      <c r="D811" s="135" t="s">
        <v>159</v>
      </c>
      <c r="E811" s="136" t="s">
        <v>19</v>
      </c>
      <c r="F811" s="137" t="s">
        <v>2836</v>
      </c>
      <c r="H811" s="136" t="s">
        <v>19</v>
      </c>
      <c r="I811" s="138"/>
      <c r="L811" s="134"/>
      <c r="M811" s="139"/>
      <c r="T811" s="140"/>
      <c r="AT811" s="136" t="s">
        <v>159</v>
      </c>
      <c r="AU811" s="136" t="s">
        <v>77</v>
      </c>
      <c r="AV811" s="11" t="s">
        <v>77</v>
      </c>
      <c r="AW811" s="11" t="s">
        <v>30</v>
      </c>
      <c r="AX811" s="11" t="s">
        <v>69</v>
      </c>
      <c r="AY811" s="136" t="s">
        <v>151</v>
      </c>
    </row>
    <row r="812" spans="2:65" s="12" customFormat="1">
      <c r="B812" s="141"/>
      <c r="D812" s="135" t="s">
        <v>159</v>
      </c>
      <c r="E812" s="142" t="s">
        <v>19</v>
      </c>
      <c r="F812" s="143" t="s">
        <v>1293</v>
      </c>
      <c r="H812" s="144">
        <v>9</v>
      </c>
      <c r="I812" s="145"/>
      <c r="L812" s="141"/>
      <c r="M812" s="146"/>
      <c r="T812" s="147"/>
      <c r="AT812" s="142" t="s">
        <v>159</v>
      </c>
      <c r="AU812" s="142" t="s">
        <v>77</v>
      </c>
      <c r="AV812" s="12" t="s">
        <v>79</v>
      </c>
      <c r="AW812" s="12" t="s">
        <v>30</v>
      </c>
      <c r="AX812" s="12" t="s">
        <v>69</v>
      </c>
      <c r="AY812" s="142" t="s">
        <v>151</v>
      </c>
    </row>
    <row r="813" spans="2:65" s="11" customFormat="1">
      <c r="B813" s="134"/>
      <c r="D813" s="135" t="s">
        <v>159</v>
      </c>
      <c r="E813" s="136" t="s">
        <v>19</v>
      </c>
      <c r="F813" s="137" t="s">
        <v>2831</v>
      </c>
      <c r="H813" s="136" t="s">
        <v>19</v>
      </c>
      <c r="I813" s="138"/>
      <c r="L813" s="134"/>
      <c r="M813" s="139"/>
      <c r="T813" s="140"/>
      <c r="AT813" s="136" t="s">
        <v>159</v>
      </c>
      <c r="AU813" s="136" t="s">
        <v>77</v>
      </c>
      <c r="AV813" s="11" t="s">
        <v>77</v>
      </c>
      <c r="AW813" s="11" t="s">
        <v>30</v>
      </c>
      <c r="AX813" s="11" t="s">
        <v>69</v>
      </c>
      <c r="AY813" s="136" t="s">
        <v>151</v>
      </c>
    </row>
    <row r="814" spans="2:65" s="12" customFormat="1">
      <c r="B814" s="141"/>
      <c r="D814" s="135" t="s">
        <v>159</v>
      </c>
      <c r="E814" s="142" t="s">
        <v>19</v>
      </c>
      <c r="F814" s="143" t="s">
        <v>77</v>
      </c>
      <c r="H814" s="144">
        <v>1</v>
      </c>
      <c r="I814" s="145"/>
      <c r="L814" s="141"/>
      <c r="M814" s="146"/>
      <c r="T814" s="147"/>
      <c r="AT814" s="142" t="s">
        <v>159</v>
      </c>
      <c r="AU814" s="142" t="s">
        <v>77</v>
      </c>
      <c r="AV814" s="12" t="s">
        <v>79</v>
      </c>
      <c r="AW814" s="12" t="s">
        <v>30</v>
      </c>
      <c r="AX814" s="12" t="s">
        <v>69</v>
      </c>
      <c r="AY814" s="142" t="s">
        <v>151</v>
      </c>
    </row>
    <row r="815" spans="2:65" s="13" customFormat="1">
      <c r="B815" s="148"/>
      <c r="D815" s="135" t="s">
        <v>159</v>
      </c>
      <c r="E815" s="149" t="s">
        <v>19</v>
      </c>
      <c r="F815" s="150" t="s">
        <v>163</v>
      </c>
      <c r="H815" s="151">
        <v>22</v>
      </c>
      <c r="I815" s="152"/>
      <c r="L815" s="148"/>
      <c r="M815" s="153"/>
      <c r="T815" s="154"/>
      <c r="AT815" s="149" t="s">
        <v>159</v>
      </c>
      <c r="AU815" s="149" t="s">
        <v>77</v>
      </c>
      <c r="AV815" s="13" t="s">
        <v>164</v>
      </c>
      <c r="AW815" s="13" t="s">
        <v>30</v>
      </c>
      <c r="AX815" s="13" t="s">
        <v>77</v>
      </c>
      <c r="AY815" s="149" t="s">
        <v>151</v>
      </c>
    </row>
    <row r="816" spans="2:65" s="1" customFormat="1" ht="16.5" customHeight="1">
      <c r="B816" s="31"/>
      <c r="C816" s="120" t="s">
        <v>1004</v>
      </c>
      <c r="D816" s="120" t="s">
        <v>152</v>
      </c>
      <c r="E816" s="121" t="s">
        <v>1962</v>
      </c>
      <c r="F816" s="122" t="s">
        <v>1963</v>
      </c>
      <c r="G816" s="123" t="s">
        <v>155</v>
      </c>
      <c r="H816" s="124">
        <v>14</v>
      </c>
      <c r="I816" s="125"/>
      <c r="J816" s="126">
        <f>ROUND(I816*H816,2)</f>
        <v>0</v>
      </c>
      <c r="K816" s="122" t="s">
        <v>156</v>
      </c>
      <c r="L816" s="127"/>
      <c r="M816" s="128" t="s">
        <v>19</v>
      </c>
      <c r="N816" s="129" t="s">
        <v>40</v>
      </c>
      <c r="P816" s="130">
        <f>O816*H816</f>
        <v>0</v>
      </c>
      <c r="Q816" s="130">
        <v>1.6999999999999999E-3</v>
      </c>
      <c r="R816" s="130">
        <f>Q816*H816</f>
        <v>2.3799999999999998E-2</v>
      </c>
      <c r="S816" s="130">
        <v>0</v>
      </c>
      <c r="T816" s="131">
        <f>S816*H816</f>
        <v>0</v>
      </c>
      <c r="AR816" s="132" t="s">
        <v>200</v>
      </c>
      <c r="AT816" s="132" t="s">
        <v>152</v>
      </c>
      <c r="AU816" s="132" t="s">
        <v>77</v>
      </c>
      <c r="AY816" s="16" t="s">
        <v>151</v>
      </c>
      <c r="BE816" s="133">
        <f>IF(N816="základní",J816,0)</f>
        <v>0</v>
      </c>
      <c r="BF816" s="133">
        <f>IF(N816="snížená",J816,0)</f>
        <v>0</v>
      </c>
      <c r="BG816" s="133">
        <f>IF(N816="zákl. přenesená",J816,0)</f>
        <v>0</v>
      </c>
      <c r="BH816" s="133">
        <f>IF(N816="sníž. přenesená",J816,0)</f>
        <v>0</v>
      </c>
      <c r="BI816" s="133">
        <f>IF(N816="nulová",J816,0)</f>
        <v>0</v>
      </c>
      <c r="BJ816" s="16" t="s">
        <v>77</v>
      </c>
      <c r="BK816" s="133">
        <f>ROUND(I816*H816,2)</f>
        <v>0</v>
      </c>
      <c r="BL816" s="16" t="s">
        <v>164</v>
      </c>
      <c r="BM816" s="132" t="s">
        <v>2837</v>
      </c>
    </row>
    <row r="817" spans="2:65" s="11" customFormat="1">
      <c r="B817" s="134"/>
      <c r="D817" s="135" t="s">
        <v>159</v>
      </c>
      <c r="E817" s="136" t="s">
        <v>19</v>
      </c>
      <c r="F817" s="137" t="s">
        <v>2835</v>
      </c>
      <c r="H817" s="136" t="s">
        <v>19</v>
      </c>
      <c r="I817" s="138"/>
      <c r="L817" s="134"/>
      <c r="M817" s="139"/>
      <c r="T817" s="140"/>
      <c r="AT817" s="136" t="s">
        <v>159</v>
      </c>
      <c r="AU817" s="136" t="s">
        <v>77</v>
      </c>
      <c r="AV817" s="11" t="s">
        <v>77</v>
      </c>
      <c r="AW817" s="11" t="s">
        <v>30</v>
      </c>
      <c r="AX817" s="11" t="s">
        <v>69</v>
      </c>
      <c r="AY817" s="136" t="s">
        <v>151</v>
      </c>
    </row>
    <row r="818" spans="2:65" s="12" customFormat="1">
      <c r="B818" s="141"/>
      <c r="D818" s="135" t="s">
        <v>159</v>
      </c>
      <c r="E818" s="142" t="s">
        <v>19</v>
      </c>
      <c r="F818" s="143" t="s">
        <v>2261</v>
      </c>
      <c r="H818" s="144">
        <v>3</v>
      </c>
      <c r="I818" s="145"/>
      <c r="L818" s="141"/>
      <c r="M818" s="146"/>
      <c r="T818" s="147"/>
      <c r="AT818" s="142" t="s">
        <v>159</v>
      </c>
      <c r="AU818" s="142" t="s">
        <v>77</v>
      </c>
      <c r="AV818" s="12" t="s">
        <v>79</v>
      </c>
      <c r="AW818" s="12" t="s">
        <v>30</v>
      </c>
      <c r="AX818" s="12" t="s">
        <v>69</v>
      </c>
      <c r="AY818" s="142" t="s">
        <v>151</v>
      </c>
    </row>
    <row r="819" spans="2:65" s="11" customFormat="1">
      <c r="B819" s="134"/>
      <c r="D819" s="135" t="s">
        <v>159</v>
      </c>
      <c r="E819" s="136" t="s">
        <v>19</v>
      </c>
      <c r="F819" s="137" t="s">
        <v>2836</v>
      </c>
      <c r="H819" s="136" t="s">
        <v>19</v>
      </c>
      <c r="I819" s="138"/>
      <c r="L819" s="134"/>
      <c r="M819" s="139"/>
      <c r="T819" s="140"/>
      <c r="AT819" s="136" t="s">
        <v>159</v>
      </c>
      <c r="AU819" s="136" t="s">
        <v>77</v>
      </c>
      <c r="AV819" s="11" t="s">
        <v>77</v>
      </c>
      <c r="AW819" s="11" t="s">
        <v>30</v>
      </c>
      <c r="AX819" s="11" t="s">
        <v>69</v>
      </c>
      <c r="AY819" s="136" t="s">
        <v>151</v>
      </c>
    </row>
    <row r="820" spans="2:65" s="12" customFormat="1">
      <c r="B820" s="141"/>
      <c r="D820" s="135" t="s">
        <v>159</v>
      </c>
      <c r="E820" s="142" t="s">
        <v>19</v>
      </c>
      <c r="F820" s="143" t="s">
        <v>1293</v>
      </c>
      <c r="H820" s="144">
        <v>9</v>
      </c>
      <c r="I820" s="145"/>
      <c r="L820" s="141"/>
      <c r="M820" s="146"/>
      <c r="T820" s="147"/>
      <c r="AT820" s="142" t="s">
        <v>159</v>
      </c>
      <c r="AU820" s="142" t="s">
        <v>77</v>
      </c>
      <c r="AV820" s="12" t="s">
        <v>79</v>
      </c>
      <c r="AW820" s="12" t="s">
        <v>30</v>
      </c>
      <c r="AX820" s="12" t="s">
        <v>69</v>
      </c>
      <c r="AY820" s="142" t="s">
        <v>151</v>
      </c>
    </row>
    <row r="821" spans="2:65" s="11" customFormat="1">
      <c r="B821" s="134"/>
      <c r="D821" s="135" t="s">
        <v>159</v>
      </c>
      <c r="E821" s="136" t="s">
        <v>19</v>
      </c>
      <c r="F821" s="137" t="s">
        <v>2833</v>
      </c>
      <c r="H821" s="136" t="s">
        <v>19</v>
      </c>
      <c r="I821" s="138"/>
      <c r="L821" s="134"/>
      <c r="M821" s="139"/>
      <c r="T821" s="140"/>
      <c r="AT821" s="136" t="s">
        <v>159</v>
      </c>
      <c r="AU821" s="136" t="s">
        <v>77</v>
      </c>
      <c r="AV821" s="11" t="s">
        <v>77</v>
      </c>
      <c r="AW821" s="11" t="s">
        <v>30</v>
      </c>
      <c r="AX821" s="11" t="s">
        <v>69</v>
      </c>
      <c r="AY821" s="136" t="s">
        <v>151</v>
      </c>
    </row>
    <row r="822" spans="2:65" s="12" customFormat="1">
      <c r="B822" s="141"/>
      <c r="D822" s="135" t="s">
        <v>159</v>
      </c>
      <c r="E822" s="142" t="s">
        <v>19</v>
      </c>
      <c r="F822" s="143" t="s">
        <v>851</v>
      </c>
      <c r="H822" s="144">
        <v>2</v>
      </c>
      <c r="I822" s="145"/>
      <c r="L822" s="141"/>
      <c r="M822" s="146"/>
      <c r="T822" s="147"/>
      <c r="AT822" s="142" t="s">
        <v>159</v>
      </c>
      <c r="AU822" s="142" t="s">
        <v>77</v>
      </c>
      <c r="AV822" s="12" t="s">
        <v>79</v>
      </c>
      <c r="AW822" s="12" t="s">
        <v>30</v>
      </c>
      <c r="AX822" s="12" t="s">
        <v>69</v>
      </c>
      <c r="AY822" s="142" t="s">
        <v>151</v>
      </c>
    </row>
    <row r="823" spans="2:65" s="13" customFormat="1">
      <c r="B823" s="148"/>
      <c r="D823" s="135" t="s">
        <v>159</v>
      </c>
      <c r="E823" s="149" t="s">
        <v>19</v>
      </c>
      <c r="F823" s="150" t="s">
        <v>163</v>
      </c>
      <c r="H823" s="151">
        <v>14</v>
      </c>
      <c r="I823" s="152"/>
      <c r="L823" s="148"/>
      <c r="M823" s="153"/>
      <c r="T823" s="154"/>
      <c r="AT823" s="149" t="s">
        <v>159</v>
      </c>
      <c r="AU823" s="149" t="s">
        <v>77</v>
      </c>
      <c r="AV823" s="13" t="s">
        <v>164</v>
      </c>
      <c r="AW823" s="13" t="s">
        <v>30</v>
      </c>
      <c r="AX823" s="13" t="s">
        <v>77</v>
      </c>
      <c r="AY823" s="149" t="s">
        <v>151</v>
      </c>
    </row>
    <row r="824" spans="2:65" s="1" customFormat="1" ht="16.5" customHeight="1">
      <c r="B824" s="31"/>
      <c r="C824" s="120" t="s">
        <v>1008</v>
      </c>
      <c r="D824" s="120" t="s">
        <v>152</v>
      </c>
      <c r="E824" s="121" t="s">
        <v>962</v>
      </c>
      <c r="F824" s="122" t="s">
        <v>963</v>
      </c>
      <c r="G824" s="123" t="s">
        <v>155</v>
      </c>
      <c r="H824" s="124">
        <v>8</v>
      </c>
      <c r="I824" s="125"/>
      <c r="J824" s="126">
        <f>ROUND(I824*H824,2)</f>
        <v>0</v>
      </c>
      <c r="K824" s="122" t="s">
        <v>156</v>
      </c>
      <c r="L824" s="127"/>
      <c r="M824" s="128" t="s">
        <v>19</v>
      </c>
      <c r="N824" s="129" t="s">
        <v>40</v>
      </c>
      <c r="P824" s="130">
        <f>O824*H824</f>
        <v>0</v>
      </c>
      <c r="Q824" s="130">
        <v>1.73E-3</v>
      </c>
      <c r="R824" s="130">
        <f>Q824*H824</f>
        <v>1.384E-2</v>
      </c>
      <c r="S824" s="130">
        <v>0</v>
      </c>
      <c r="T824" s="131">
        <f>S824*H824</f>
        <v>0</v>
      </c>
      <c r="AR824" s="132" t="s">
        <v>200</v>
      </c>
      <c r="AT824" s="132" t="s">
        <v>152</v>
      </c>
      <c r="AU824" s="132" t="s">
        <v>77</v>
      </c>
      <c r="AY824" s="16" t="s">
        <v>151</v>
      </c>
      <c r="BE824" s="133">
        <f>IF(N824="základní",J824,0)</f>
        <v>0</v>
      </c>
      <c r="BF824" s="133">
        <f>IF(N824="snížená",J824,0)</f>
        <v>0</v>
      </c>
      <c r="BG824" s="133">
        <f>IF(N824="zákl. přenesená",J824,0)</f>
        <v>0</v>
      </c>
      <c r="BH824" s="133">
        <f>IF(N824="sníž. přenesená",J824,0)</f>
        <v>0</v>
      </c>
      <c r="BI824" s="133">
        <f>IF(N824="nulová",J824,0)</f>
        <v>0</v>
      </c>
      <c r="BJ824" s="16" t="s">
        <v>77</v>
      </c>
      <c r="BK824" s="133">
        <f>ROUND(I824*H824,2)</f>
        <v>0</v>
      </c>
      <c r="BL824" s="16" t="s">
        <v>164</v>
      </c>
      <c r="BM824" s="132" t="s">
        <v>2838</v>
      </c>
    </row>
    <row r="825" spans="2:65" s="11" customFormat="1">
      <c r="B825" s="134"/>
      <c r="D825" s="135" t="s">
        <v>159</v>
      </c>
      <c r="E825" s="136" t="s">
        <v>19</v>
      </c>
      <c r="F825" s="137" t="s">
        <v>2826</v>
      </c>
      <c r="H825" s="136" t="s">
        <v>19</v>
      </c>
      <c r="I825" s="138"/>
      <c r="L825" s="134"/>
      <c r="M825" s="139"/>
      <c r="T825" s="140"/>
      <c r="AT825" s="136" t="s">
        <v>159</v>
      </c>
      <c r="AU825" s="136" t="s">
        <v>77</v>
      </c>
      <c r="AV825" s="11" t="s">
        <v>77</v>
      </c>
      <c r="AW825" s="11" t="s">
        <v>30</v>
      </c>
      <c r="AX825" s="11" t="s">
        <v>69</v>
      </c>
      <c r="AY825" s="136" t="s">
        <v>151</v>
      </c>
    </row>
    <row r="826" spans="2:65" s="12" customFormat="1">
      <c r="B826" s="141"/>
      <c r="D826" s="135" t="s">
        <v>159</v>
      </c>
      <c r="E826" s="142" t="s">
        <v>19</v>
      </c>
      <c r="F826" s="143" t="s">
        <v>2829</v>
      </c>
      <c r="H826" s="144">
        <v>7</v>
      </c>
      <c r="I826" s="145"/>
      <c r="L826" s="141"/>
      <c r="M826" s="146"/>
      <c r="T826" s="147"/>
      <c r="AT826" s="142" t="s">
        <v>159</v>
      </c>
      <c r="AU826" s="142" t="s">
        <v>77</v>
      </c>
      <c r="AV826" s="12" t="s">
        <v>79</v>
      </c>
      <c r="AW826" s="12" t="s">
        <v>30</v>
      </c>
      <c r="AX826" s="12" t="s">
        <v>69</v>
      </c>
      <c r="AY826" s="142" t="s">
        <v>151</v>
      </c>
    </row>
    <row r="827" spans="2:65" s="11" customFormat="1">
      <c r="B827" s="134"/>
      <c r="D827" s="135" t="s">
        <v>159</v>
      </c>
      <c r="E827" s="136" t="s">
        <v>19</v>
      </c>
      <c r="F827" s="137" t="s">
        <v>2831</v>
      </c>
      <c r="H827" s="136" t="s">
        <v>19</v>
      </c>
      <c r="I827" s="138"/>
      <c r="L827" s="134"/>
      <c r="M827" s="139"/>
      <c r="T827" s="140"/>
      <c r="AT827" s="136" t="s">
        <v>159</v>
      </c>
      <c r="AU827" s="136" t="s">
        <v>77</v>
      </c>
      <c r="AV827" s="11" t="s">
        <v>77</v>
      </c>
      <c r="AW827" s="11" t="s">
        <v>30</v>
      </c>
      <c r="AX827" s="11" t="s">
        <v>69</v>
      </c>
      <c r="AY827" s="136" t="s">
        <v>151</v>
      </c>
    </row>
    <row r="828" spans="2:65" s="12" customFormat="1">
      <c r="B828" s="141"/>
      <c r="D828" s="135" t="s">
        <v>159</v>
      </c>
      <c r="E828" s="142" t="s">
        <v>19</v>
      </c>
      <c r="F828" s="143" t="s">
        <v>77</v>
      </c>
      <c r="H828" s="144">
        <v>1</v>
      </c>
      <c r="I828" s="145"/>
      <c r="L828" s="141"/>
      <c r="M828" s="146"/>
      <c r="T828" s="147"/>
      <c r="AT828" s="142" t="s">
        <v>159</v>
      </c>
      <c r="AU828" s="142" t="s">
        <v>77</v>
      </c>
      <c r="AV828" s="12" t="s">
        <v>79</v>
      </c>
      <c r="AW828" s="12" t="s">
        <v>30</v>
      </c>
      <c r="AX828" s="12" t="s">
        <v>69</v>
      </c>
      <c r="AY828" s="142" t="s">
        <v>151</v>
      </c>
    </row>
    <row r="829" spans="2:65" s="13" customFormat="1">
      <c r="B829" s="148"/>
      <c r="D829" s="135" t="s">
        <v>159</v>
      </c>
      <c r="E829" s="149" t="s">
        <v>19</v>
      </c>
      <c r="F829" s="150" t="s">
        <v>163</v>
      </c>
      <c r="H829" s="151">
        <v>8</v>
      </c>
      <c r="I829" s="152"/>
      <c r="L829" s="148"/>
      <c r="M829" s="153"/>
      <c r="T829" s="154"/>
      <c r="AT829" s="149" t="s">
        <v>159</v>
      </c>
      <c r="AU829" s="149" t="s">
        <v>77</v>
      </c>
      <c r="AV829" s="13" t="s">
        <v>164</v>
      </c>
      <c r="AW829" s="13" t="s">
        <v>30</v>
      </c>
      <c r="AX829" s="13" t="s">
        <v>77</v>
      </c>
      <c r="AY829" s="149" t="s">
        <v>151</v>
      </c>
    </row>
    <row r="830" spans="2:65" s="1" customFormat="1" ht="16.5" customHeight="1">
      <c r="B830" s="31"/>
      <c r="C830" s="120" t="s">
        <v>1013</v>
      </c>
      <c r="D830" s="120" t="s">
        <v>152</v>
      </c>
      <c r="E830" s="121" t="s">
        <v>1966</v>
      </c>
      <c r="F830" s="122" t="s">
        <v>1967</v>
      </c>
      <c r="G830" s="123" t="s">
        <v>155</v>
      </c>
      <c r="H830" s="124">
        <v>12</v>
      </c>
      <c r="I830" s="125"/>
      <c r="J830" s="126">
        <f>ROUND(I830*H830,2)</f>
        <v>0</v>
      </c>
      <c r="K830" s="122" t="s">
        <v>156</v>
      </c>
      <c r="L830" s="127"/>
      <c r="M830" s="128" t="s">
        <v>19</v>
      </c>
      <c r="N830" s="129" t="s">
        <v>40</v>
      </c>
      <c r="P830" s="130">
        <f>O830*H830</f>
        <v>0</v>
      </c>
      <c r="Q830" s="130">
        <v>1.75E-3</v>
      </c>
      <c r="R830" s="130">
        <f>Q830*H830</f>
        <v>2.1000000000000001E-2</v>
      </c>
      <c r="S830" s="130">
        <v>0</v>
      </c>
      <c r="T830" s="131">
        <f>S830*H830</f>
        <v>0</v>
      </c>
      <c r="AR830" s="132" t="s">
        <v>200</v>
      </c>
      <c r="AT830" s="132" t="s">
        <v>152</v>
      </c>
      <c r="AU830" s="132" t="s">
        <v>77</v>
      </c>
      <c r="AY830" s="16" t="s">
        <v>151</v>
      </c>
      <c r="BE830" s="133">
        <f>IF(N830="základní",J830,0)</f>
        <v>0</v>
      </c>
      <c r="BF830" s="133">
        <f>IF(N830="snížená",J830,0)</f>
        <v>0</v>
      </c>
      <c r="BG830" s="133">
        <f>IF(N830="zákl. přenesená",J830,0)</f>
        <v>0</v>
      </c>
      <c r="BH830" s="133">
        <f>IF(N830="sníž. přenesená",J830,0)</f>
        <v>0</v>
      </c>
      <c r="BI830" s="133">
        <f>IF(N830="nulová",J830,0)</f>
        <v>0</v>
      </c>
      <c r="BJ830" s="16" t="s">
        <v>77</v>
      </c>
      <c r="BK830" s="133">
        <f>ROUND(I830*H830,2)</f>
        <v>0</v>
      </c>
      <c r="BL830" s="16" t="s">
        <v>164</v>
      </c>
      <c r="BM830" s="132" t="s">
        <v>2839</v>
      </c>
    </row>
    <row r="831" spans="2:65" s="11" customFormat="1">
      <c r="B831" s="134"/>
      <c r="D831" s="135" t="s">
        <v>159</v>
      </c>
      <c r="E831" s="136" t="s">
        <v>19</v>
      </c>
      <c r="F831" s="137" t="s">
        <v>2836</v>
      </c>
      <c r="H831" s="136" t="s">
        <v>19</v>
      </c>
      <c r="I831" s="138"/>
      <c r="L831" s="134"/>
      <c r="M831" s="139"/>
      <c r="T831" s="140"/>
      <c r="AT831" s="136" t="s">
        <v>159</v>
      </c>
      <c r="AU831" s="136" t="s">
        <v>77</v>
      </c>
      <c r="AV831" s="11" t="s">
        <v>77</v>
      </c>
      <c r="AW831" s="11" t="s">
        <v>30</v>
      </c>
      <c r="AX831" s="11" t="s">
        <v>69</v>
      </c>
      <c r="AY831" s="136" t="s">
        <v>151</v>
      </c>
    </row>
    <row r="832" spans="2:65" s="12" customFormat="1">
      <c r="B832" s="141"/>
      <c r="D832" s="135" t="s">
        <v>159</v>
      </c>
      <c r="E832" s="142" t="s">
        <v>19</v>
      </c>
      <c r="F832" s="143" t="s">
        <v>1293</v>
      </c>
      <c r="H832" s="144">
        <v>9</v>
      </c>
      <c r="I832" s="145"/>
      <c r="L832" s="141"/>
      <c r="M832" s="146"/>
      <c r="T832" s="147"/>
      <c r="AT832" s="142" t="s">
        <v>159</v>
      </c>
      <c r="AU832" s="142" t="s">
        <v>77</v>
      </c>
      <c r="AV832" s="12" t="s">
        <v>79</v>
      </c>
      <c r="AW832" s="12" t="s">
        <v>30</v>
      </c>
      <c r="AX832" s="12" t="s">
        <v>69</v>
      </c>
      <c r="AY832" s="142" t="s">
        <v>151</v>
      </c>
    </row>
    <row r="833" spans="2:65" s="11" customFormat="1">
      <c r="B833" s="134"/>
      <c r="D833" s="135" t="s">
        <v>159</v>
      </c>
      <c r="E833" s="136" t="s">
        <v>19</v>
      </c>
      <c r="F833" s="137" t="s">
        <v>2833</v>
      </c>
      <c r="H833" s="136" t="s">
        <v>19</v>
      </c>
      <c r="I833" s="138"/>
      <c r="L833" s="134"/>
      <c r="M833" s="139"/>
      <c r="T833" s="140"/>
      <c r="AT833" s="136" t="s">
        <v>159</v>
      </c>
      <c r="AU833" s="136" t="s">
        <v>77</v>
      </c>
      <c r="AV833" s="11" t="s">
        <v>77</v>
      </c>
      <c r="AW833" s="11" t="s">
        <v>30</v>
      </c>
      <c r="AX833" s="11" t="s">
        <v>69</v>
      </c>
      <c r="AY833" s="136" t="s">
        <v>151</v>
      </c>
    </row>
    <row r="834" spans="2:65" s="12" customFormat="1">
      <c r="B834" s="141"/>
      <c r="D834" s="135" t="s">
        <v>159</v>
      </c>
      <c r="E834" s="142" t="s">
        <v>19</v>
      </c>
      <c r="F834" s="143" t="s">
        <v>851</v>
      </c>
      <c r="H834" s="144">
        <v>2</v>
      </c>
      <c r="I834" s="145"/>
      <c r="L834" s="141"/>
      <c r="M834" s="146"/>
      <c r="T834" s="147"/>
      <c r="AT834" s="142" t="s">
        <v>159</v>
      </c>
      <c r="AU834" s="142" t="s">
        <v>77</v>
      </c>
      <c r="AV834" s="12" t="s">
        <v>79</v>
      </c>
      <c r="AW834" s="12" t="s">
        <v>30</v>
      </c>
      <c r="AX834" s="12" t="s">
        <v>69</v>
      </c>
      <c r="AY834" s="142" t="s">
        <v>151</v>
      </c>
    </row>
    <row r="835" spans="2:65" s="11" customFormat="1">
      <c r="B835" s="134"/>
      <c r="D835" s="135" t="s">
        <v>159</v>
      </c>
      <c r="E835" s="136" t="s">
        <v>19</v>
      </c>
      <c r="F835" s="137" t="s">
        <v>2831</v>
      </c>
      <c r="H835" s="136" t="s">
        <v>19</v>
      </c>
      <c r="I835" s="138"/>
      <c r="L835" s="134"/>
      <c r="M835" s="139"/>
      <c r="T835" s="140"/>
      <c r="AT835" s="136" t="s">
        <v>159</v>
      </c>
      <c r="AU835" s="136" t="s">
        <v>77</v>
      </c>
      <c r="AV835" s="11" t="s">
        <v>77</v>
      </c>
      <c r="AW835" s="11" t="s">
        <v>30</v>
      </c>
      <c r="AX835" s="11" t="s">
        <v>69</v>
      </c>
      <c r="AY835" s="136" t="s">
        <v>151</v>
      </c>
    </row>
    <row r="836" spans="2:65" s="12" customFormat="1">
      <c r="B836" s="141"/>
      <c r="D836" s="135" t="s">
        <v>159</v>
      </c>
      <c r="E836" s="142" t="s">
        <v>19</v>
      </c>
      <c r="F836" s="143" t="s">
        <v>77</v>
      </c>
      <c r="H836" s="144">
        <v>1</v>
      </c>
      <c r="I836" s="145"/>
      <c r="L836" s="141"/>
      <c r="M836" s="146"/>
      <c r="T836" s="147"/>
      <c r="AT836" s="142" t="s">
        <v>159</v>
      </c>
      <c r="AU836" s="142" t="s">
        <v>77</v>
      </c>
      <c r="AV836" s="12" t="s">
        <v>79</v>
      </c>
      <c r="AW836" s="12" t="s">
        <v>30</v>
      </c>
      <c r="AX836" s="12" t="s">
        <v>69</v>
      </c>
      <c r="AY836" s="142" t="s">
        <v>151</v>
      </c>
    </row>
    <row r="837" spans="2:65" s="13" customFormat="1">
      <c r="B837" s="148"/>
      <c r="D837" s="135" t="s">
        <v>159</v>
      </c>
      <c r="E837" s="149" t="s">
        <v>19</v>
      </c>
      <c r="F837" s="150" t="s">
        <v>163</v>
      </c>
      <c r="H837" s="151">
        <v>12</v>
      </c>
      <c r="I837" s="152"/>
      <c r="L837" s="148"/>
      <c r="M837" s="153"/>
      <c r="T837" s="154"/>
      <c r="AT837" s="149" t="s">
        <v>159</v>
      </c>
      <c r="AU837" s="149" t="s">
        <v>77</v>
      </c>
      <c r="AV837" s="13" t="s">
        <v>164</v>
      </c>
      <c r="AW837" s="13" t="s">
        <v>30</v>
      </c>
      <c r="AX837" s="13" t="s">
        <v>77</v>
      </c>
      <c r="AY837" s="149" t="s">
        <v>151</v>
      </c>
    </row>
    <row r="838" spans="2:65" s="1" customFormat="1" ht="16.5" customHeight="1">
      <c r="B838" s="31"/>
      <c r="C838" s="120" t="s">
        <v>1019</v>
      </c>
      <c r="D838" s="120" t="s">
        <v>152</v>
      </c>
      <c r="E838" s="121" t="s">
        <v>965</v>
      </c>
      <c r="F838" s="122" t="s">
        <v>966</v>
      </c>
      <c r="G838" s="123" t="s">
        <v>155</v>
      </c>
      <c r="H838" s="124">
        <v>21</v>
      </c>
      <c r="I838" s="125"/>
      <c r="J838" s="126">
        <f>ROUND(I838*H838,2)</f>
        <v>0</v>
      </c>
      <c r="K838" s="122" t="s">
        <v>156</v>
      </c>
      <c r="L838" s="127"/>
      <c r="M838" s="128" t="s">
        <v>19</v>
      </c>
      <c r="N838" s="129" t="s">
        <v>40</v>
      </c>
      <c r="P838" s="130">
        <f>O838*H838</f>
        <v>0</v>
      </c>
      <c r="Q838" s="130">
        <v>1.7899999999999999E-3</v>
      </c>
      <c r="R838" s="130">
        <f>Q838*H838</f>
        <v>3.7589999999999998E-2</v>
      </c>
      <c r="S838" s="130">
        <v>0</v>
      </c>
      <c r="T838" s="131">
        <f>S838*H838</f>
        <v>0</v>
      </c>
      <c r="AR838" s="132" t="s">
        <v>200</v>
      </c>
      <c r="AT838" s="132" t="s">
        <v>152</v>
      </c>
      <c r="AU838" s="132" t="s">
        <v>77</v>
      </c>
      <c r="AY838" s="16" t="s">
        <v>151</v>
      </c>
      <c r="BE838" s="133">
        <f>IF(N838="základní",J838,0)</f>
        <v>0</v>
      </c>
      <c r="BF838" s="133">
        <f>IF(N838="snížená",J838,0)</f>
        <v>0</v>
      </c>
      <c r="BG838" s="133">
        <f>IF(N838="zákl. přenesená",J838,0)</f>
        <v>0</v>
      </c>
      <c r="BH838" s="133">
        <f>IF(N838="sníž. přenesená",J838,0)</f>
        <v>0</v>
      </c>
      <c r="BI838" s="133">
        <f>IF(N838="nulová",J838,0)</f>
        <v>0</v>
      </c>
      <c r="BJ838" s="16" t="s">
        <v>77</v>
      </c>
      <c r="BK838" s="133">
        <f>ROUND(I838*H838,2)</f>
        <v>0</v>
      </c>
      <c r="BL838" s="16" t="s">
        <v>164</v>
      </c>
      <c r="BM838" s="132" t="s">
        <v>2840</v>
      </c>
    </row>
    <row r="839" spans="2:65" s="11" customFormat="1">
      <c r="B839" s="134"/>
      <c r="D839" s="135" t="s">
        <v>159</v>
      </c>
      <c r="E839" s="136" t="s">
        <v>19</v>
      </c>
      <c r="F839" s="137" t="s">
        <v>2826</v>
      </c>
      <c r="H839" s="136" t="s">
        <v>19</v>
      </c>
      <c r="I839" s="138"/>
      <c r="L839" s="134"/>
      <c r="M839" s="139"/>
      <c r="T839" s="140"/>
      <c r="AT839" s="136" t="s">
        <v>159</v>
      </c>
      <c r="AU839" s="136" t="s">
        <v>77</v>
      </c>
      <c r="AV839" s="11" t="s">
        <v>77</v>
      </c>
      <c r="AW839" s="11" t="s">
        <v>30</v>
      </c>
      <c r="AX839" s="11" t="s">
        <v>69</v>
      </c>
      <c r="AY839" s="136" t="s">
        <v>151</v>
      </c>
    </row>
    <row r="840" spans="2:65" s="12" customFormat="1">
      <c r="B840" s="141"/>
      <c r="D840" s="135" t="s">
        <v>159</v>
      </c>
      <c r="E840" s="142" t="s">
        <v>19</v>
      </c>
      <c r="F840" s="143" t="s">
        <v>2829</v>
      </c>
      <c r="H840" s="144">
        <v>7</v>
      </c>
      <c r="I840" s="145"/>
      <c r="L840" s="141"/>
      <c r="M840" s="146"/>
      <c r="T840" s="147"/>
      <c r="AT840" s="142" t="s">
        <v>159</v>
      </c>
      <c r="AU840" s="142" t="s">
        <v>77</v>
      </c>
      <c r="AV840" s="12" t="s">
        <v>79</v>
      </c>
      <c r="AW840" s="12" t="s">
        <v>30</v>
      </c>
      <c r="AX840" s="12" t="s">
        <v>69</v>
      </c>
      <c r="AY840" s="142" t="s">
        <v>151</v>
      </c>
    </row>
    <row r="841" spans="2:65" s="11" customFormat="1">
      <c r="B841" s="134"/>
      <c r="D841" s="135" t="s">
        <v>159</v>
      </c>
      <c r="E841" s="136" t="s">
        <v>19</v>
      </c>
      <c r="F841" s="137" t="s">
        <v>2835</v>
      </c>
      <c r="H841" s="136" t="s">
        <v>19</v>
      </c>
      <c r="I841" s="138"/>
      <c r="L841" s="134"/>
      <c r="M841" s="139"/>
      <c r="T841" s="140"/>
      <c r="AT841" s="136" t="s">
        <v>159</v>
      </c>
      <c r="AU841" s="136" t="s">
        <v>77</v>
      </c>
      <c r="AV841" s="11" t="s">
        <v>77</v>
      </c>
      <c r="AW841" s="11" t="s">
        <v>30</v>
      </c>
      <c r="AX841" s="11" t="s">
        <v>69</v>
      </c>
      <c r="AY841" s="136" t="s">
        <v>151</v>
      </c>
    </row>
    <row r="842" spans="2:65" s="12" customFormat="1">
      <c r="B842" s="141"/>
      <c r="D842" s="135" t="s">
        <v>159</v>
      </c>
      <c r="E842" s="142" t="s">
        <v>19</v>
      </c>
      <c r="F842" s="143" t="s">
        <v>2261</v>
      </c>
      <c r="H842" s="144">
        <v>3</v>
      </c>
      <c r="I842" s="145"/>
      <c r="L842" s="141"/>
      <c r="M842" s="146"/>
      <c r="T842" s="147"/>
      <c r="AT842" s="142" t="s">
        <v>159</v>
      </c>
      <c r="AU842" s="142" t="s">
        <v>77</v>
      </c>
      <c r="AV842" s="12" t="s">
        <v>79</v>
      </c>
      <c r="AW842" s="12" t="s">
        <v>30</v>
      </c>
      <c r="AX842" s="12" t="s">
        <v>69</v>
      </c>
      <c r="AY842" s="142" t="s">
        <v>151</v>
      </c>
    </row>
    <row r="843" spans="2:65" s="11" customFormat="1">
      <c r="B843" s="134"/>
      <c r="D843" s="135" t="s">
        <v>159</v>
      </c>
      <c r="E843" s="136" t="s">
        <v>19</v>
      </c>
      <c r="F843" s="137" t="s">
        <v>2836</v>
      </c>
      <c r="H843" s="136" t="s">
        <v>19</v>
      </c>
      <c r="I843" s="138"/>
      <c r="L843" s="134"/>
      <c r="M843" s="139"/>
      <c r="T843" s="140"/>
      <c r="AT843" s="136" t="s">
        <v>159</v>
      </c>
      <c r="AU843" s="136" t="s">
        <v>77</v>
      </c>
      <c r="AV843" s="11" t="s">
        <v>77</v>
      </c>
      <c r="AW843" s="11" t="s">
        <v>30</v>
      </c>
      <c r="AX843" s="11" t="s">
        <v>69</v>
      </c>
      <c r="AY843" s="136" t="s">
        <v>151</v>
      </c>
    </row>
    <row r="844" spans="2:65" s="12" customFormat="1">
      <c r="B844" s="141"/>
      <c r="D844" s="135" t="s">
        <v>159</v>
      </c>
      <c r="E844" s="142" t="s">
        <v>19</v>
      </c>
      <c r="F844" s="143" t="s">
        <v>1293</v>
      </c>
      <c r="H844" s="144">
        <v>9</v>
      </c>
      <c r="I844" s="145"/>
      <c r="L844" s="141"/>
      <c r="M844" s="146"/>
      <c r="T844" s="147"/>
      <c r="AT844" s="142" t="s">
        <v>159</v>
      </c>
      <c r="AU844" s="142" t="s">
        <v>77</v>
      </c>
      <c r="AV844" s="12" t="s">
        <v>79</v>
      </c>
      <c r="AW844" s="12" t="s">
        <v>30</v>
      </c>
      <c r="AX844" s="12" t="s">
        <v>69</v>
      </c>
      <c r="AY844" s="142" t="s">
        <v>151</v>
      </c>
    </row>
    <row r="845" spans="2:65" s="11" customFormat="1">
      <c r="B845" s="134"/>
      <c r="D845" s="135" t="s">
        <v>159</v>
      </c>
      <c r="E845" s="136" t="s">
        <v>19</v>
      </c>
      <c r="F845" s="137" t="s">
        <v>2833</v>
      </c>
      <c r="H845" s="136" t="s">
        <v>19</v>
      </c>
      <c r="I845" s="138"/>
      <c r="L845" s="134"/>
      <c r="M845" s="139"/>
      <c r="T845" s="140"/>
      <c r="AT845" s="136" t="s">
        <v>159</v>
      </c>
      <c r="AU845" s="136" t="s">
        <v>77</v>
      </c>
      <c r="AV845" s="11" t="s">
        <v>77</v>
      </c>
      <c r="AW845" s="11" t="s">
        <v>30</v>
      </c>
      <c r="AX845" s="11" t="s">
        <v>69</v>
      </c>
      <c r="AY845" s="136" t="s">
        <v>151</v>
      </c>
    </row>
    <row r="846" spans="2:65" s="12" customFormat="1">
      <c r="B846" s="141"/>
      <c r="D846" s="135" t="s">
        <v>159</v>
      </c>
      <c r="E846" s="142" t="s">
        <v>19</v>
      </c>
      <c r="F846" s="143" t="s">
        <v>851</v>
      </c>
      <c r="H846" s="144">
        <v>2</v>
      </c>
      <c r="I846" s="145"/>
      <c r="L846" s="141"/>
      <c r="M846" s="146"/>
      <c r="T846" s="147"/>
      <c r="AT846" s="142" t="s">
        <v>159</v>
      </c>
      <c r="AU846" s="142" t="s">
        <v>77</v>
      </c>
      <c r="AV846" s="12" t="s">
        <v>79</v>
      </c>
      <c r="AW846" s="12" t="s">
        <v>30</v>
      </c>
      <c r="AX846" s="12" t="s">
        <v>69</v>
      </c>
      <c r="AY846" s="142" t="s">
        <v>151</v>
      </c>
    </row>
    <row r="847" spans="2:65" s="13" customFormat="1">
      <c r="B847" s="148"/>
      <c r="D847" s="135" t="s">
        <v>159</v>
      </c>
      <c r="E847" s="149" t="s">
        <v>19</v>
      </c>
      <c r="F847" s="150" t="s">
        <v>163</v>
      </c>
      <c r="H847" s="151">
        <v>21</v>
      </c>
      <c r="I847" s="152"/>
      <c r="L847" s="148"/>
      <c r="M847" s="153"/>
      <c r="T847" s="154"/>
      <c r="AT847" s="149" t="s">
        <v>159</v>
      </c>
      <c r="AU847" s="149" t="s">
        <v>77</v>
      </c>
      <c r="AV847" s="13" t="s">
        <v>164</v>
      </c>
      <c r="AW847" s="13" t="s">
        <v>30</v>
      </c>
      <c r="AX847" s="13" t="s">
        <v>77</v>
      </c>
      <c r="AY847" s="149" t="s">
        <v>151</v>
      </c>
    </row>
    <row r="848" spans="2:65" s="1" customFormat="1" ht="16.5" customHeight="1">
      <c r="B848" s="31"/>
      <c r="C848" s="120" t="s">
        <v>1024</v>
      </c>
      <c r="D848" s="120" t="s">
        <v>152</v>
      </c>
      <c r="E848" s="121" t="s">
        <v>1970</v>
      </c>
      <c r="F848" s="122" t="s">
        <v>1971</v>
      </c>
      <c r="G848" s="123" t="s">
        <v>155</v>
      </c>
      <c r="H848" s="124">
        <v>12</v>
      </c>
      <c r="I848" s="125"/>
      <c r="J848" s="126">
        <f>ROUND(I848*H848,2)</f>
        <v>0</v>
      </c>
      <c r="K848" s="122" t="s">
        <v>156</v>
      </c>
      <c r="L848" s="127"/>
      <c r="M848" s="128" t="s">
        <v>19</v>
      </c>
      <c r="N848" s="129" t="s">
        <v>40</v>
      </c>
      <c r="P848" s="130">
        <f>O848*H848</f>
        <v>0</v>
      </c>
      <c r="Q848" s="130">
        <v>1.82E-3</v>
      </c>
      <c r="R848" s="130">
        <f>Q848*H848</f>
        <v>2.1839999999999998E-2</v>
      </c>
      <c r="S848" s="130">
        <v>0</v>
      </c>
      <c r="T848" s="131">
        <f>S848*H848</f>
        <v>0</v>
      </c>
      <c r="AR848" s="132" t="s">
        <v>200</v>
      </c>
      <c r="AT848" s="132" t="s">
        <v>152</v>
      </c>
      <c r="AU848" s="132" t="s">
        <v>77</v>
      </c>
      <c r="AY848" s="16" t="s">
        <v>151</v>
      </c>
      <c r="BE848" s="133">
        <f>IF(N848="základní",J848,0)</f>
        <v>0</v>
      </c>
      <c r="BF848" s="133">
        <f>IF(N848="snížená",J848,0)</f>
        <v>0</v>
      </c>
      <c r="BG848" s="133">
        <f>IF(N848="zákl. přenesená",J848,0)</f>
        <v>0</v>
      </c>
      <c r="BH848" s="133">
        <f>IF(N848="sníž. přenesená",J848,0)</f>
        <v>0</v>
      </c>
      <c r="BI848" s="133">
        <f>IF(N848="nulová",J848,0)</f>
        <v>0</v>
      </c>
      <c r="BJ848" s="16" t="s">
        <v>77</v>
      </c>
      <c r="BK848" s="133">
        <f>ROUND(I848*H848,2)</f>
        <v>0</v>
      </c>
      <c r="BL848" s="16" t="s">
        <v>164</v>
      </c>
      <c r="BM848" s="132" t="s">
        <v>2841</v>
      </c>
    </row>
    <row r="849" spans="2:65" s="11" customFormat="1">
      <c r="B849" s="134"/>
      <c r="D849" s="135" t="s">
        <v>159</v>
      </c>
      <c r="E849" s="136" t="s">
        <v>19</v>
      </c>
      <c r="F849" s="137" t="s">
        <v>2835</v>
      </c>
      <c r="H849" s="136" t="s">
        <v>19</v>
      </c>
      <c r="I849" s="138"/>
      <c r="L849" s="134"/>
      <c r="M849" s="139"/>
      <c r="T849" s="140"/>
      <c r="AT849" s="136" t="s">
        <v>159</v>
      </c>
      <c r="AU849" s="136" t="s">
        <v>77</v>
      </c>
      <c r="AV849" s="11" t="s">
        <v>77</v>
      </c>
      <c r="AW849" s="11" t="s">
        <v>30</v>
      </c>
      <c r="AX849" s="11" t="s">
        <v>69</v>
      </c>
      <c r="AY849" s="136" t="s">
        <v>151</v>
      </c>
    </row>
    <row r="850" spans="2:65" s="12" customFormat="1">
      <c r="B850" s="141"/>
      <c r="D850" s="135" t="s">
        <v>159</v>
      </c>
      <c r="E850" s="142" t="s">
        <v>19</v>
      </c>
      <c r="F850" s="143" t="s">
        <v>2261</v>
      </c>
      <c r="H850" s="144">
        <v>3</v>
      </c>
      <c r="I850" s="145"/>
      <c r="L850" s="141"/>
      <c r="M850" s="146"/>
      <c r="T850" s="147"/>
      <c r="AT850" s="142" t="s">
        <v>159</v>
      </c>
      <c r="AU850" s="142" t="s">
        <v>77</v>
      </c>
      <c r="AV850" s="12" t="s">
        <v>79</v>
      </c>
      <c r="AW850" s="12" t="s">
        <v>30</v>
      </c>
      <c r="AX850" s="12" t="s">
        <v>69</v>
      </c>
      <c r="AY850" s="142" t="s">
        <v>151</v>
      </c>
    </row>
    <row r="851" spans="2:65" s="11" customFormat="1">
      <c r="B851" s="134"/>
      <c r="D851" s="135" t="s">
        <v>159</v>
      </c>
      <c r="E851" s="136" t="s">
        <v>19</v>
      </c>
      <c r="F851" s="137" t="s">
        <v>2836</v>
      </c>
      <c r="H851" s="136" t="s">
        <v>19</v>
      </c>
      <c r="I851" s="138"/>
      <c r="L851" s="134"/>
      <c r="M851" s="139"/>
      <c r="T851" s="140"/>
      <c r="AT851" s="136" t="s">
        <v>159</v>
      </c>
      <c r="AU851" s="136" t="s">
        <v>77</v>
      </c>
      <c r="AV851" s="11" t="s">
        <v>77</v>
      </c>
      <c r="AW851" s="11" t="s">
        <v>30</v>
      </c>
      <c r="AX851" s="11" t="s">
        <v>69</v>
      </c>
      <c r="AY851" s="136" t="s">
        <v>151</v>
      </c>
    </row>
    <row r="852" spans="2:65" s="12" customFormat="1">
      <c r="B852" s="141"/>
      <c r="D852" s="135" t="s">
        <v>159</v>
      </c>
      <c r="E852" s="142" t="s">
        <v>19</v>
      </c>
      <c r="F852" s="143" t="s">
        <v>1293</v>
      </c>
      <c r="H852" s="144">
        <v>9</v>
      </c>
      <c r="I852" s="145"/>
      <c r="L852" s="141"/>
      <c r="M852" s="146"/>
      <c r="T852" s="147"/>
      <c r="AT852" s="142" t="s">
        <v>159</v>
      </c>
      <c r="AU852" s="142" t="s">
        <v>77</v>
      </c>
      <c r="AV852" s="12" t="s">
        <v>79</v>
      </c>
      <c r="AW852" s="12" t="s">
        <v>30</v>
      </c>
      <c r="AX852" s="12" t="s">
        <v>69</v>
      </c>
      <c r="AY852" s="142" t="s">
        <v>151</v>
      </c>
    </row>
    <row r="853" spans="2:65" s="13" customFormat="1">
      <c r="B853" s="148"/>
      <c r="D853" s="135" t="s">
        <v>159</v>
      </c>
      <c r="E853" s="149" t="s">
        <v>19</v>
      </c>
      <c r="F853" s="150" t="s">
        <v>163</v>
      </c>
      <c r="H853" s="151">
        <v>12</v>
      </c>
      <c r="I853" s="152"/>
      <c r="L853" s="148"/>
      <c r="M853" s="153"/>
      <c r="T853" s="154"/>
      <c r="AT853" s="149" t="s">
        <v>159</v>
      </c>
      <c r="AU853" s="149" t="s">
        <v>77</v>
      </c>
      <c r="AV853" s="13" t="s">
        <v>164</v>
      </c>
      <c r="AW853" s="13" t="s">
        <v>30</v>
      </c>
      <c r="AX853" s="13" t="s">
        <v>77</v>
      </c>
      <c r="AY853" s="149" t="s">
        <v>151</v>
      </c>
    </row>
    <row r="854" spans="2:65" s="1" customFormat="1" ht="16.5" customHeight="1">
      <c r="B854" s="31"/>
      <c r="C854" s="120" t="s">
        <v>1028</v>
      </c>
      <c r="D854" s="120" t="s">
        <v>152</v>
      </c>
      <c r="E854" s="121" t="s">
        <v>1973</v>
      </c>
      <c r="F854" s="122" t="s">
        <v>1974</v>
      </c>
      <c r="G854" s="123" t="s">
        <v>155</v>
      </c>
      <c r="H854" s="124">
        <v>14</v>
      </c>
      <c r="I854" s="125"/>
      <c r="J854" s="126">
        <f>ROUND(I854*H854,2)</f>
        <v>0</v>
      </c>
      <c r="K854" s="122" t="s">
        <v>156</v>
      </c>
      <c r="L854" s="127"/>
      <c r="M854" s="128" t="s">
        <v>19</v>
      </c>
      <c r="N854" s="129" t="s">
        <v>40</v>
      </c>
      <c r="P854" s="130">
        <f>O854*H854</f>
        <v>0</v>
      </c>
      <c r="Q854" s="130">
        <v>1.8500000000000001E-3</v>
      </c>
      <c r="R854" s="130">
        <f>Q854*H854</f>
        <v>2.5899999999999999E-2</v>
      </c>
      <c r="S854" s="130">
        <v>0</v>
      </c>
      <c r="T854" s="131">
        <f>S854*H854</f>
        <v>0</v>
      </c>
      <c r="AR854" s="132" t="s">
        <v>200</v>
      </c>
      <c r="AT854" s="132" t="s">
        <v>152</v>
      </c>
      <c r="AU854" s="132" t="s">
        <v>77</v>
      </c>
      <c r="AY854" s="16" t="s">
        <v>151</v>
      </c>
      <c r="BE854" s="133">
        <f>IF(N854="základní",J854,0)</f>
        <v>0</v>
      </c>
      <c r="BF854" s="133">
        <f>IF(N854="snížená",J854,0)</f>
        <v>0</v>
      </c>
      <c r="BG854" s="133">
        <f>IF(N854="zákl. přenesená",J854,0)</f>
        <v>0</v>
      </c>
      <c r="BH854" s="133">
        <f>IF(N854="sníž. přenesená",J854,0)</f>
        <v>0</v>
      </c>
      <c r="BI854" s="133">
        <f>IF(N854="nulová",J854,0)</f>
        <v>0</v>
      </c>
      <c r="BJ854" s="16" t="s">
        <v>77</v>
      </c>
      <c r="BK854" s="133">
        <f>ROUND(I854*H854,2)</f>
        <v>0</v>
      </c>
      <c r="BL854" s="16" t="s">
        <v>164</v>
      </c>
      <c r="BM854" s="132" t="s">
        <v>2842</v>
      </c>
    </row>
    <row r="855" spans="2:65" s="11" customFormat="1">
      <c r="B855" s="134"/>
      <c r="D855" s="135" t="s">
        <v>159</v>
      </c>
      <c r="E855" s="136" t="s">
        <v>19</v>
      </c>
      <c r="F855" s="137" t="s">
        <v>2835</v>
      </c>
      <c r="H855" s="136" t="s">
        <v>19</v>
      </c>
      <c r="I855" s="138"/>
      <c r="L855" s="134"/>
      <c r="M855" s="139"/>
      <c r="T855" s="140"/>
      <c r="AT855" s="136" t="s">
        <v>159</v>
      </c>
      <c r="AU855" s="136" t="s">
        <v>77</v>
      </c>
      <c r="AV855" s="11" t="s">
        <v>77</v>
      </c>
      <c r="AW855" s="11" t="s">
        <v>30</v>
      </c>
      <c r="AX855" s="11" t="s">
        <v>69</v>
      </c>
      <c r="AY855" s="136" t="s">
        <v>151</v>
      </c>
    </row>
    <row r="856" spans="2:65" s="12" customFormat="1">
      <c r="B856" s="141"/>
      <c r="D856" s="135" t="s">
        <v>159</v>
      </c>
      <c r="E856" s="142" t="s">
        <v>19</v>
      </c>
      <c r="F856" s="143" t="s">
        <v>2261</v>
      </c>
      <c r="H856" s="144">
        <v>3</v>
      </c>
      <c r="I856" s="145"/>
      <c r="L856" s="141"/>
      <c r="M856" s="146"/>
      <c r="T856" s="147"/>
      <c r="AT856" s="142" t="s">
        <v>159</v>
      </c>
      <c r="AU856" s="142" t="s">
        <v>77</v>
      </c>
      <c r="AV856" s="12" t="s">
        <v>79</v>
      </c>
      <c r="AW856" s="12" t="s">
        <v>30</v>
      </c>
      <c r="AX856" s="12" t="s">
        <v>69</v>
      </c>
      <c r="AY856" s="142" t="s">
        <v>151</v>
      </c>
    </row>
    <row r="857" spans="2:65" s="11" customFormat="1">
      <c r="B857" s="134"/>
      <c r="D857" s="135" t="s">
        <v>159</v>
      </c>
      <c r="E857" s="136" t="s">
        <v>19</v>
      </c>
      <c r="F857" s="137" t="s">
        <v>2836</v>
      </c>
      <c r="H857" s="136" t="s">
        <v>19</v>
      </c>
      <c r="I857" s="138"/>
      <c r="L857" s="134"/>
      <c r="M857" s="139"/>
      <c r="T857" s="140"/>
      <c r="AT857" s="136" t="s">
        <v>159</v>
      </c>
      <c r="AU857" s="136" t="s">
        <v>77</v>
      </c>
      <c r="AV857" s="11" t="s">
        <v>77</v>
      </c>
      <c r="AW857" s="11" t="s">
        <v>30</v>
      </c>
      <c r="AX857" s="11" t="s">
        <v>69</v>
      </c>
      <c r="AY857" s="136" t="s">
        <v>151</v>
      </c>
    </row>
    <row r="858" spans="2:65" s="12" customFormat="1">
      <c r="B858" s="141"/>
      <c r="D858" s="135" t="s">
        <v>159</v>
      </c>
      <c r="E858" s="142" t="s">
        <v>19</v>
      </c>
      <c r="F858" s="143" t="s">
        <v>1293</v>
      </c>
      <c r="H858" s="144">
        <v>9</v>
      </c>
      <c r="I858" s="145"/>
      <c r="L858" s="141"/>
      <c r="M858" s="146"/>
      <c r="T858" s="147"/>
      <c r="AT858" s="142" t="s">
        <v>159</v>
      </c>
      <c r="AU858" s="142" t="s">
        <v>77</v>
      </c>
      <c r="AV858" s="12" t="s">
        <v>79</v>
      </c>
      <c r="AW858" s="12" t="s">
        <v>30</v>
      </c>
      <c r="AX858" s="12" t="s">
        <v>69</v>
      </c>
      <c r="AY858" s="142" t="s">
        <v>151</v>
      </c>
    </row>
    <row r="859" spans="2:65" s="11" customFormat="1">
      <c r="B859" s="134"/>
      <c r="D859" s="135" t="s">
        <v>159</v>
      </c>
      <c r="E859" s="136" t="s">
        <v>19</v>
      </c>
      <c r="F859" s="137" t="s">
        <v>2831</v>
      </c>
      <c r="H859" s="136" t="s">
        <v>19</v>
      </c>
      <c r="I859" s="138"/>
      <c r="L859" s="134"/>
      <c r="M859" s="139"/>
      <c r="T859" s="140"/>
      <c r="AT859" s="136" t="s">
        <v>159</v>
      </c>
      <c r="AU859" s="136" t="s">
        <v>77</v>
      </c>
      <c r="AV859" s="11" t="s">
        <v>77</v>
      </c>
      <c r="AW859" s="11" t="s">
        <v>30</v>
      </c>
      <c r="AX859" s="11" t="s">
        <v>69</v>
      </c>
      <c r="AY859" s="136" t="s">
        <v>151</v>
      </c>
    </row>
    <row r="860" spans="2:65" s="12" customFormat="1">
      <c r="B860" s="141"/>
      <c r="D860" s="135" t="s">
        <v>159</v>
      </c>
      <c r="E860" s="142" t="s">
        <v>19</v>
      </c>
      <c r="F860" s="143" t="s">
        <v>79</v>
      </c>
      <c r="H860" s="144">
        <v>2</v>
      </c>
      <c r="I860" s="145"/>
      <c r="L860" s="141"/>
      <c r="M860" s="146"/>
      <c r="T860" s="147"/>
      <c r="AT860" s="142" t="s">
        <v>159</v>
      </c>
      <c r="AU860" s="142" t="s">
        <v>77</v>
      </c>
      <c r="AV860" s="12" t="s">
        <v>79</v>
      </c>
      <c r="AW860" s="12" t="s">
        <v>30</v>
      </c>
      <c r="AX860" s="12" t="s">
        <v>69</v>
      </c>
      <c r="AY860" s="142" t="s">
        <v>151</v>
      </c>
    </row>
    <row r="861" spans="2:65" s="13" customFormat="1">
      <c r="B861" s="148"/>
      <c r="D861" s="135" t="s">
        <v>159</v>
      </c>
      <c r="E861" s="149" t="s">
        <v>19</v>
      </c>
      <c r="F861" s="150" t="s">
        <v>163</v>
      </c>
      <c r="H861" s="151">
        <v>14</v>
      </c>
      <c r="I861" s="152"/>
      <c r="L861" s="148"/>
      <c r="M861" s="153"/>
      <c r="T861" s="154"/>
      <c r="AT861" s="149" t="s">
        <v>159</v>
      </c>
      <c r="AU861" s="149" t="s">
        <v>77</v>
      </c>
      <c r="AV861" s="13" t="s">
        <v>164</v>
      </c>
      <c r="AW861" s="13" t="s">
        <v>30</v>
      </c>
      <c r="AX861" s="13" t="s">
        <v>77</v>
      </c>
      <c r="AY861" s="149" t="s">
        <v>151</v>
      </c>
    </row>
    <row r="862" spans="2:65" s="1" customFormat="1" ht="16.5" customHeight="1">
      <c r="B862" s="31"/>
      <c r="C862" s="120" t="s">
        <v>1031</v>
      </c>
      <c r="D862" s="120" t="s">
        <v>152</v>
      </c>
      <c r="E862" s="121" t="s">
        <v>2843</v>
      </c>
      <c r="F862" s="122" t="s">
        <v>2844</v>
      </c>
      <c r="G862" s="123" t="s">
        <v>155</v>
      </c>
      <c r="H862" s="124">
        <v>1</v>
      </c>
      <c r="I862" s="125"/>
      <c r="J862" s="126">
        <f>ROUND(I862*H862,2)</f>
        <v>0</v>
      </c>
      <c r="K862" s="122" t="s">
        <v>156</v>
      </c>
      <c r="L862" s="127"/>
      <c r="M862" s="128" t="s">
        <v>19</v>
      </c>
      <c r="N862" s="129" t="s">
        <v>40</v>
      </c>
      <c r="P862" s="130">
        <f>O862*H862</f>
        <v>0</v>
      </c>
      <c r="Q862" s="130">
        <v>1.8799999999999999E-3</v>
      </c>
      <c r="R862" s="130">
        <f>Q862*H862</f>
        <v>1.8799999999999999E-3</v>
      </c>
      <c r="S862" s="130">
        <v>0</v>
      </c>
      <c r="T862" s="131">
        <f>S862*H862</f>
        <v>0</v>
      </c>
      <c r="AR862" s="132" t="s">
        <v>200</v>
      </c>
      <c r="AT862" s="132" t="s">
        <v>152</v>
      </c>
      <c r="AU862" s="132" t="s">
        <v>77</v>
      </c>
      <c r="AY862" s="16" t="s">
        <v>151</v>
      </c>
      <c r="BE862" s="133">
        <f>IF(N862="základní",J862,0)</f>
        <v>0</v>
      </c>
      <c r="BF862" s="133">
        <f>IF(N862="snížená",J862,0)</f>
        <v>0</v>
      </c>
      <c r="BG862" s="133">
        <f>IF(N862="zákl. přenesená",J862,0)</f>
        <v>0</v>
      </c>
      <c r="BH862" s="133">
        <f>IF(N862="sníž. přenesená",J862,0)</f>
        <v>0</v>
      </c>
      <c r="BI862" s="133">
        <f>IF(N862="nulová",J862,0)</f>
        <v>0</v>
      </c>
      <c r="BJ862" s="16" t="s">
        <v>77</v>
      </c>
      <c r="BK862" s="133">
        <f>ROUND(I862*H862,2)</f>
        <v>0</v>
      </c>
      <c r="BL862" s="16" t="s">
        <v>164</v>
      </c>
      <c r="BM862" s="132" t="s">
        <v>2845</v>
      </c>
    </row>
    <row r="863" spans="2:65" s="11" customFormat="1">
      <c r="B863" s="134"/>
      <c r="D863" s="135" t="s">
        <v>159</v>
      </c>
      <c r="E863" s="136" t="s">
        <v>19</v>
      </c>
      <c r="F863" s="137" t="s">
        <v>2831</v>
      </c>
      <c r="H863" s="136" t="s">
        <v>19</v>
      </c>
      <c r="I863" s="138"/>
      <c r="L863" s="134"/>
      <c r="M863" s="139"/>
      <c r="T863" s="140"/>
      <c r="AT863" s="136" t="s">
        <v>159</v>
      </c>
      <c r="AU863" s="136" t="s">
        <v>77</v>
      </c>
      <c r="AV863" s="11" t="s">
        <v>77</v>
      </c>
      <c r="AW863" s="11" t="s">
        <v>30</v>
      </c>
      <c r="AX863" s="11" t="s">
        <v>69</v>
      </c>
      <c r="AY863" s="136" t="s">
        <v>151</v>
      </c>
    </row>
    <row r="864" spans="2:65" s="12" customFormat="1">
      <c r="B864" s="141"/>
      <c r="D864" s="135" t="s">
        <v>159</v>
      </c>
      <c r="E864" s="142" t="s">
        <v>19</v>
      </c>
      <c r="F864" s="143" t="s">
        <v>77</v>
      </c>
      <c r="H864" s="144">
        <v>1</v>
      </c>
      <c r="I864" s="145"/>
      <c r="L864" s="141"/>
      <c r="M864" s="146"/>
      <c r="T864" s="147"/>
      <c r="AT864" s="142" t="s">
        <v>159</v>
      </c>
      <c r="AU864" s="142" t="s">
        <v>77</v>
      </c>
      <c r="AV864" s="12" t="s">
        <v>79</v>
      </c>
      <c r="AW864" s="12" t="s">
        <v>30</v>
      </c>
      <c r="AX864" s="12" t="s">
        <v>69</v>
      </c>
      <c r="AY864" s="142" t="s">
        <v>151</v>
      </c>
    </row>
    <row r="865" spans="2:65" s="13" customFormat="1">
      <c r="B865" s="148"/>
      <c r="D865" s="135" t="s">
        <v>159</v>
      </c>
      <c r="E865" s="149" t="s">
        <v>19</v>
      </c>
      <c r="F865" s="150" t="s">
        <v>163</v>
      </c>
      <c r="H865" s="151">
        <v>1</v>
      </c>
      <c r="I865" s="152"/>
      <c r="L865" s="148"/>
      <c r="M865" s="153"/>
      <c r="T865" s="154"/>
      <c r="AT865" s="149" t="s">
        <v>159</v>
      </c>
      <c r="AU865" s="149" t="s">
        <v>77</v>
      </c>
      <c r="AV865" s="13" t="s">
        <v>164</v>
      </c>
      <c r="AW865" s="13" t="s">
        <v>30</v>
      </c>
      <c r="AX865" s="13" t="s">
        <v>77</v>
      </c>
      <c r="AY865" s="149" t="s">
        <v>151</v>
      </c>
    </row>
    <row r="866" spans="2:65" s="1" customFormat="1" ht="16.5" customHeight="1">
      <c r="B866" s="31"/>
      <c r="C866" s="120" t="s">
        <v>1034</v>
      </c>
      <c r="D866" s="120" t="s">
        <v>152</v>
      </c>
      <c r="E866" s="121" t="s">
        <v>968</v>
      </c>
      <c r="F866" s="122" t="s">
        <v>969</v>
      </c>
      <c r="G866" s="123" t="s">
        <v>155</v>
      </c>
      <c r="H866" s="124">
        <v>12</v>
      </c>
      <c r="I866" s="125"/>
      <c r="J866" s="126">
        <f>ROUND(I866*H866,2)</f>
        <v>0</v>
      </c>
      <c r="K866" s="122" t="s">
        <v>156</v>
      </c>
      <c r="L866" s="127"/>
      <c r="M866" s="128" t="s">
        <v>19</v>
      </c>
      <c r="N866" s="129" t="s">
        <v>40</v>
      </c>
      <c r="P866" s="130">
        <f>O866*H866</f>
        <v>0</v>
      </c>
      <c r="Q866" s="130">
        <v>1.91E-3</v>
      </c>
      <c r="R866" s="130">
        <f>Q866*H866</f>
        <v>2.2919999999999999E-2</v>
      </c>
      <c r="S866" s="130">
        <v>0</v>
      </c>
      <c r="T866" s="131">
        <f>S866*H866</f>
        <v>0</v>
      </c>
      <c r="AR866" s="132" t="s">
        <v>200</v>
      </c>
      <c r="AT866" s="132" t="s">
        <v>152</v>
      </c>
      <c r="AU866" s="132" t="s">
        <v>77</v>
      </c>
      <c r="AY866" s="16" t="s">
        <v>151</v>
      </c>
      <c r="BE866" s="133">
        <f>IF(N866="základní",J866,0)</f>
        <v>0</v>
      </c>
      <c r="BF866" s="133">
        <f>IF(N866="snížená",J866,0)</f>
        <v>0</v>
      </c>
      <c r="BG866" s="133">
        <f>IF(N866="zákl. přenesená",J866,0)</f>
        <v>0</v>
      </c>
      <c r="BH866" s="133">
        <f>IF(N866="sníž. přenesená",J866,0)</f>
        <v>0</v>
      </c>
      <c r="BI866" s="133">
        <f>IF(N866="nulová",J866,0)</f>
        <v>0</v>
      </c>
      <c r="BJ866" s="16" t="s">
        <v>77</v>
      </c>
      <c r="BK866" s="133">
        <f>ROUND(I866*H866,2)</f>
        <v>0</v>
      </c>
      <c r="BL866" s="16" t="s">
        <v>164</v>
      </c>
      <c r="BM866" s="132" t="s">
        <v>2846</v>
      </c>
    </row>
    <row r="867" spans="2:65" s="11" customFormat="1">
      <c r="B867" s="134"/>
      <c r="D867" s="135" t="s">
        <v>159</v>
      </c>
      <c r="E867" s="136" t="s">
        <v>19</v>
      </c>
      <c r="F867" s="137" t="s">
        <v>2826</v>
      </c>
      <c r="H867" s="136" t="s">
        <v>19</v>
      </c>
      <c r="I867" s="138"/>
      <c r="L867" s="134"/>
      <c r="M867" s="139"/>
      <c r="T867" s="140"/>
      <c r="AT867" s="136" t="s">
        <v>159</v>
      </c>
      <c r="AU867" s="136" t="s">
        <v>77</v>
      </c>
      <c r="AV867" s="11" t="s">
        <v>77</v>
      </c>
      <c r="AW867" s="11" t="s">
        <v>30</v>
      </c>
      <c r="AX867" s="11" t="s">
        <v>69</v>
      </c>
      <c r="AY867" s="136" t="s">
        <v>151</v>
      </c>
    </row>
    <row r="868" spans="2:65" s="12" customFormat="1">
      <c r="B868" s="141"/>
      <c r="D868" s="135" t="s">
        <v>159</v>
      </c>
      <c r="E868" s="142" t="s">
        <v>19</v>
      </c>
      <c r="F868" s="143" t="s">
        <v>2829</v>
      </c>
      <c r="H868" s="144">
        <v>7</v>
      </c>
      <c r="I868" s="145"/>
      <c r="L868" s="141"/>
      <c r="M868" s="146"/>
      <c r="T868" s="147"/>
      <c r="AT868" s="142" t="s">
        <v>159</v>
      </c>
      <c r="AU868" s="142" t="s">
        <v>77</v>
      </c>
      <c r="AV868" s="12" t="s">
        <v>79</v>
      </c>
      <c r="AW868" s="12" t="s">
        <v>30</v>
      </c>
      <c r="AX868" s="12" t="s">
        <v>69</v>
      </c>
      <c r="AY868" s="142" t="s">
        <v>151</v>
      </c>
    </row>
    <row r="869" spans="2:65" s="11" customFormat="1">
      <c r="B869" s="134"/>
      <c r="D869" s="135" t="s">
        <v>159</v>
      </c>
      <c r="E869" s="136" t="s">
        <v>19</v>
      </c>
      <c r="F869" s="137" t="s">
        <v>2835</v>
      </c>
      <c r="H869" s="136" t="s">
        <v>19</v>
      </c>
      <c r="I869" s="138"/>
      <c r="L869" s="134"/>
      <c r="M869" s="139"/>
      <c r="T869" s="140"/>
      <c r="AT869" s="136" t="s">
        <v>159</v>
      </c>
      <c r="AU869" s="136" t="s">
        <v>77</v>
      </c>
      <c r="AV869" s="11" t="s">
        <v>77</v>
      </c>
      <c r="AW869" s="11" t="s">
        <v>30</v>
      </c>
      <c r="AX869" s="11" t="s">
        <v>69</v>
      </c>
      <c r="AY869" s="136" t="s">
        <v>151</v>
      </c>
    </row>
    <row r="870" spans="2:65" s="12" customFormat="1">
      <c r="B870" s="141"/>
      <c r="D870" s="135" t="s">
        <v>159</v>
      </c>
      <c r="E870" s="142" t="s">
        <v>19</v>
      </c>
      <c r="F870" s="143" t="s">
        <v>2261</v>
      </c>
      <c r="H870" s="144">
        <v>3</v>
      </c>
      <c r="I870" s="145"/>
      <c r="L870" s="141"/>
      <c r="M870" s="146"/>
      <c r="T870" s="147"/>
      <c r="AT870" s="142" t="s">
        <v>159</v>
      </c>
      <c r="AU870" s="142" t="s">
        <v>77</v>
      </c>
      <c r="AV870" s="12" t="s">
        <v>79</v>
      </c>
      <c r="AW870" s="12" t="s">
        <v>30</v>
      </c>
      <c r="AX870" s="12" t="s">
        <v>69</v>
      </c>
      <c r="AY870" s="142" t="s">
        <v>151</v>
      </c>
    </row>
    <row r="871" spans="2:65" s="11" customFormat="1">
      <c r="B871" s="134"/>
      <c r="D871" s="135" t="s">
        <v>159</v>
      </c>
      <c r="E871" s="136" t="s">
        <v>19</v>
      </c>
      <c r="F871" s="137" t="s">
        <v>2833</v>
      </c>
      <c r="H871" s="136" t="s">
        <v>19</v>
      </c>
      <c r="I871" s="138"/>
      <c r="L871" s="134"/>
      <c r="M871" s="139"/>
      <c r="T871" s="140"/>
      <c r="AT871" s="136" t="s">
        <v>159</v>
      </c>
      <c r="AU871" s="136" t="s">
        <v>77</v>
      </c>
      <c r="AV871" s="11" t="s">
        <v>77</v>
      </c>
      <c r="AW871" s="11" t="s">
        <v>30</v>
      </c>
      <c r="AX871" s="11" t="s">
        <v>69</v>
      </c>
      <c r="AY871" s="136" t="s">
        <v>151</v>
      </c>
    </row>
    <row r="872" spans="2:65" s="12" customFormat="1">
      <c r="B872" s="141"/>
      <c r="D872" s="135" t="s">
        <v>159</v>
      </c>
      <c r="E872" s="142" t="s">
        <v>19</v>
      </c>
      <c r="F872" s="143" t="s">
        <v>851</v>
      </c>
      <c r="H872" s="144">
        <v>2</v>
      </c>
      <c r="I872" s="145"/>
      <c r="L872" s="141"/>
      <c r="M872" s="146"/>
      <c r="T872" s="147"/>
      <c r="AT872" s="142" t="s">
        <v>159</v>
      </c>
      <c r="AU872" s="142" t="s">
        <v>77</v>
      </c>
      <c r="AV872" s="12" t="s">
        <v>79</v>
      </c>
      <c r="AW872" s="12" t="s">
        <v>30</v>
      </c>
      <c r="AX872" s="12" t="s">
        <v>69</v>
      </c>
      <c r="AY872" s="142" t="s">
        <v>151</v>
      </c>
    </row>
    <row r="873" spans="2:65" s="13" customFormat="1">
      <c r="B873" s="148"/>
      <c r="D873" s="135" t="s">
        <v>159</v>
      </c>
      <c r="E873" s="149" t="s">
        <v>19</v>
      </c>
      <c r="F873" s="150" t="s">
        <v>163</v>
      </c>
      <c r="H873" s="151">
        <v>12</v>
      </c>
      <c r="I873" s="152"/>
      <c r="L873" s="148"/>
      <c r="M873" s="153"/>
      <c r="T873" s="154"/>
      <c r="AT873" s="149" t="s">
        <v>159</v>
      </c>
      <c r="AU873" s="149" t="s">
        <v>77</v>
      </c>
      <c r="AV873" s="13" t="s">
        <v>164</v>
      </c>
      <c r="AW873" s="13" t="s">
        <v>30</v>
      </c>
      <c r="AX873" s="13" t="s">
        <v>77</v>
      </c>
      <c r="AY873" s="149" t="s">
        <v>151</v>
      </c>
    </row>
    <row r="874" spans="2:65" s="1" customFormat="1" ht="16.5" customHeight="1">
      <c r="B874" s="31"/>
      <c r="C874" s="120" t="s">
        <v>1041</v>
      </c>
      <c r="D874" s="120" t="s">
        <v>152</v>
      </c>
      <c r="E874" s="121" t="s">
        <v>1977</v>
      </c>
      <c r="F874" s="122" t="s">
        <v>1978</v>
      </c>
      <c r="G874" s="123" t="s">
        <v>155</v>
      </c>
      <c r="H874" s="124">
        <v>3</v>
      </c>
      <c r="I874" s="125"/>
      <c r="J874" s="126">
        <f>ROUND(I874*H874,2)</f>
        <v>0</v>
      </c>
      <c r="K874" s="122" t="s">
        <v>156</v>
      </c>
      <c r="L874" s="127"/>
      <c r="M874" s="128" t="s">
        <v>19</v>
      </c>
      <c r="N874" s="129" t="s">
        <v>40</v>
      </c>
      <c r="P874" s="130">
        <f>O874*H874</f>
        <v>0</v>
      </c>
      <c r="Q874" s="130">
        <v>1.9400000000000001E-3</v>
      </c>
      <c r="R874" s="130">
        <f>Q874*H874</f>
        <v>5.8200000000000005E-3</v>
      </c>
      <c r="S874" s="130">
        <v>0</v>
      </c>
      <c r="T874" s="131">
        <f>S874*H874</f>
        <v>0</v>
      </c>
      <c r="AR874" s="132" t="s">
        <v>200</v>
      </c>
      <c r="AT874" s="132" t="s">
        <v>152</v>
      </c>
      <c r="AU874" s="132" t="s">
        <v>77</v>
      </c>
      <c r="AY874" s="16" t="s">
        <v>151</v>
      </c>
      <c r="BE874" s="133">
        <f>IF(N874="základní",J874,0)</f>
        <v>0</v>
      </c>
      <c r="BF874" s="133">
        <f>IF(N874="snížená",J874,0)</f>
        <v>0</v>
      </c>
      <c r="BG874" s="133">
        <f>IF(N874="zákl. přenesená",J874,0)</f>
        <v>0</v>
      </c>
      <c r="BH874" s="133">
        <f>IF(N874="sníž. přenesená",J874,0)</f>
        <v>0</v>
      </c>
      <c r="BI874" s="133">
        <f>IF(N874="nulová",J874,0)</f>
        <v>0</v>
      </c>
      <c r="BJ874" s="16" t="s">
        <v>77</v>
      </c>
      <c r="BK874" s="133">
        <f>ROUND(I874*H874,2)</f>
        <v>0</v>
      </c>
      <c r="BL874" s="16" t="s">
        <v>164</v>
      </c>
      <c r="BM874" s="132" t="s">
        <v>2847</v>
      </c>
    </row>
    <row r="875" spans="2:65" s="11" customFormat="1">
      <c r="B875" s="134"/>
      <c r="D875" s="135" t="s">
        <v>159</v>
      </c>
      <c r="E875" s="136" t="s">
        <v>19</v>
      </c>
      <c r="F875" s="137" t="s">
        <v>2833</v>
      </c>
      <c r="H875" s="136" t="s">
        <v>19</v>
      </c>
      <c r="I875" s="138"/>
      <c r="L875" s="134"/>
      <c r="M875" s="139"/>
      <c r="T875" s="140"/>
      <c r="AT875" s="136" t="s">
        <v>159</v>
      </c>
      <c r="AU875" s="136" t="s">
        <v>77</v>
      </c>
      <c r="AV875" s="11" t="s">
        <v>77</v>
      </c>
      <c r="AW875" s="11" t="s">
        <v>30</v>
      </c>
      <c r="AX875" s="11" t="s">
        <v>69</v>
      </c>
      <c r="AY875" s="136" t="s">
        <v>151</v>
      </c>
    </row>
    <row r="876" spans="2:65" s="12" customFormat="1">
      <c r="B876" s="141"/>
      <c r="D876" s="135" t="s">
        <v>159</v>
      </c>
      <c r="E876" s="142" t="s">
        <v>19</v>
      </c>
      <c r="F876" s="143" t="s">
        <v>851</v>
      </c>
      <c r="H876" s="144">
        <v>2</v>
      </c>
      <c r="I876" s="145"/>
      <c r="L876" s="141"/>
      <c r="M876" s="146"/>
      <c r="T876" s="147"/>
      <c r="AT876" s="142" t="s">
        <v>159</v>
      </c>
      <c r="AU876" s="142" t="s">
        <v>77</v>
      </c>
      <c r="AV876" s="12" t="s">
        <v>79</v>
      </c>
      <c r="AW876" s="12" t="s">
        <v>30</v>
      </c>
      <c r="AX876" s="12" t="s">
        <v>69</v>
      </c>
      <c r="AY876" s="142" t="s">
        <v>151</v>
      </c>
    </row>
    <row r="877" spans="2:65" s="11" customFormat="1">
      <c r="B877" s="134"/>
      <c r="D877" s="135" t="s">
        <v>159</v>
      </c>
      <c r="E877" s="136" t="s">
        <v>19</v>
      </c>
      <c r="F877" s="137" t="s">
        <v>2831</v>
      </c>
      <c r="H877" s="136" t="s">
        <v>19</v>
      </c>
      <c r="I877" s="138"/>
      <c r="L877" s="134"/>
      <c r="M877" s="139"/>
      <c r="T877" s="140"/>
      <c r="AT877" s="136" t="s">
        <v>159</v>
      </c>
      <c r="AU877" s="136" t="s">
        <v>77</v>
      </c>
      <c r="AV877" s="11" t="s">
        <v>77</v>
      </c>
      <c r="AW877" s="11" t="s">
        <v>30</v>
      </c>
      <c r="AX877" s="11" t="s">
        <v>69</v>
      </c>
      <c r="AY877" s="136" t="s">
        <v>151</v>
      </c>
    </row>
    <row r="878" spans="2:65" s="12" customFormat="1">
      <c r="B878" s="141"/>
      <c r="D878" s="135" t="s">
        <v>159</v>
      </c>
      <c r="E878" s="142" t="s">
        <v>19</v>
      </c>
      <c r="F878" s="143" t="s">
        <v>77</v>
      </c>
      <c r="H878" s="144">
        <v>1</v>
      </c>
      <c r="I878" s="145"/>
      <c r="L878" s="141"/>
      <c r="M878" s="146"/>
      <c r="T878" s="147"/>
      <c r="AT878" s="142" t="s">
        <v>159</v>
      </c>
      <c r="AU878" s="142" t="s">
        <v>77</v>
      </c>
      <c r="AV878" s="12" t="s">
        <v>79</v>
      </c>
      <c r="AW878" s="12" t="s">
        <v>30</v>
      </c>
      <c r="AX878" s="12" t="s">
        <v>69</v>
      </c>
      <c r="AY878" s="142" t="s">
        <v>151</v>
      </c>
    </row>
    <row r="879" spans="2:65" s="13" customFormat="1">
      <c r="B879" s="148"/>
      <c r="D879" s="135" t="s">
        <v>159</v>
      </c>
      <c r="E879" s="149" t="s">
        <v>19</v>
      </c>
      <c r="F879" s="150" t="s">
        <v>163</v>
      </c>
      <c r="H879" s="151">
        <v>3</v>
      </c>
      <c r="I879" s="152"/>
      <c r="L879" s="148"/>
      <c r="M879" s="153"/>
      <c r="T879" s="154"/>
      <c r="AT879" s="149" t="s">
        <v>159</v>
      </c>
      <c r="AU879" s="149" t="s">
        <v>77</v>
      </c>
      <c r="AV879" s="13" t="s">
        <v>164</v>
      </c>
      <c r="AW879" s="13" t="s">
        <v>30</v>
      </c>
      <c r="AX879" s="13" t="s">
        <v>77</v>
      </c>
      <c r="AY879" s="149" t="s">
        <v>151</v>
      </c>
    </row>
    <row r="880" spans="2:65" s="1" customFormat="1" ht="16.5" customHeight="1">
      <c r="B880" s="31"/>
      <c r="C880" s="120" t="s">
        <v>1063</v>
      </c>
      <c r="D880" s="120" t="s">
        <v>152</v>
      </c>
      <c r="E880" s="121" t="s">
        <v>971</v>
      </c>
      <c r="F880" s="122" t="s">
        <v>972</v>
      </c>
      <c r="G880" s="123" t="s">
        <v>155</v>
      </c>
      <c r="H880" s="124">
        <v>10</v>
      </c>
      <c r="I880" s="125"/>
      <c r="J880" s="126">
        <f>ROUND(I880*H880,2)</f>
        <v>0</v>
      </c>
      <c r="K880" s="122" t="s">
        <v>156</v>
      </c>
      <c r="L880" s="127"/>
      <c r="M880" s="128" t="s">
        <v>19</v>
      </c>
      <c r="N880" s="129" t="s">
        <v>40</v>
      </c>
      <c r="P880" s="130">
        <f>O880*H880</f>
        <v>0</v>
      </c>
      <c r="Q880" s="130">
        <v>1.97E-3</v>
      </c>
      <c r="R880" s="130">
        <f>Q880*H880</f>
        <v>1.9699999999999999E-2</v>
      </c>
      <c r="S880" s="130">
        <v>0</v>
      </c>
      <c r="T880" s="131">
        <f>S880*H880</f>
        <v>0</v>
      </c>
      <c r="AR880" s="132" t="s">
        <v>200</v>
      </c>
      <c r="AT880" s="132" t="s">
        <v>152</v>
      </c>
      <c r="AU880" s="132" t="s">
        <v>77</v>
      </c>
      <c r="AY880" s="16" t="s">
        <v>151</v>
      </c>
      <c r="BE880" s="133">
        <f>IF(N880="základní",J880,0)</f>
        <v>0</v>
      </c>
      <c r="BF880" s="133">
        <f>IF(N880="snížená",J880,0)</f>
        <v>0</v>
      </c>
      <c r="BG880" s="133">
        <f>IF(N880="zákl. přenesená",J880,0)</f>
        <v>0</v>
      </c>
      <c r="BH880" s="133">
        <f>IF(N880="sníž. přenesená",J880,0)</f>
        <v>0</v>
      </c>
      <c r="BI880" s="133">
        <f>IF(N880="nulová",J880,0)</f>
        <v>0</v>
      </c>
      <c r="BJ880" s="16" t="s">
        <v>77</v>
      </c>
      <c r="BK880" s="133">
        <f>ROUND(I880*H880,2)</f>
        <v>0</v>
      </c>
      <c r="BL880" s="16" t="s">
        <v>164</v>
      </c>
      <c r="BM880" s="132" t="s">
        <v>2848</v>
      </c>
    </row>
    <row r="881" spans="2:65" s="11" customFormat="1">
      <c r="B881" s="134"/>
      <c r="D881" s="135" t="s">
        <v>159</v>
      </c>
      <c r="E881" s="136" t="s">
        <v>19</v>
      </c>
      <c r="F881" s="137" t="s">
        <v>2826</v>
      </c>
      <c r="H881" s="136" t="s">
        <v>19</v>
      </c>
      <c r="I881" s="138"/>
      <c r="L881" s="134"/>
      <c r="M881" s="139"/>
      <c r="T881" s="140"/>
      <c r="AT881" s="136" t="s">
        <v>159</v>
      </c>
      <c r="AU881" s="136" t="s">
        <v>77</v>
      </c>
      <c r="AV881" s="11" t="s">
        <v>77</v>
      </c>
      <c r="AW881" s="11" t="s">
        <v>30</v>
      </c>
      <c r="AX881" s="11" t="s">
        <v>69</v>
      </c>
      <c r="AY881" s="136" t="s">
        <v>151</v>
      </c>
    </row>
    <row r="882" spans="2:65" s="12" customFormat="1">
      <c r="B882" s="141"/>
      <c r="D882" s="135" t="s">
        <v>159</v>
      </c>
      <c r="E882" s="142" t="s">
        <v>19</v>
      </c>
      <c r="F882" s="143" t="s">
        <v>2829</v>
      </c>
      <c r="H882" s="144">
        <v>7</v>
      </c>
      <c r="I882" s="145"/>
      <c r="L882" s="141"/>
      <c r="M882" s="146"/>
      <c r="T882" s="147"/>
      <c r="AT882" s="142" t="s">
        <v>159</v>
      </c>
      <c r="AU882" s="142" t="s">
        <v>77</v>
      </c>
      <c r="AV882" s="12" t="s">
        <v>79</v>
      </c>
      <c r="AW882" s="12" t="s">
        <v>30</v>
      </c>
      <c r="AX882" s="12" t="s">
        <v>69</v>
      </c>
      <c r="AY882" s="142" t="s">
        <v>151</v>
      </c>
    </row>
    <row r="883" spans="2:65" s="11" customFormat="1">
      <c r="B883" s="134"/>
      <c r="D883" s="135" t="s">
        <v>159</v>
      </c>
      <c r="E883" s="136" t="s">
        <v>19</v>
      </c>
      <c r="F883" s="137" t="s">
        <v>2835</v>
      </c>
      <c r="H883" s="136" t="s">
        <v>19</v>
      </c>
      <c r="I883" s="138"/>
      <c r="L883" s="134"/>
      <c r="M883" s="139"/>
      <c r="T883" s="140"/>
      <c r="AT883" s="136" t="s">
        <v>159</v>
      </c>
      <c r="AU883" s="136" t="s">
        <v>77</v>
      </c>
      <c r="AV883" s="11" t="s">
        <v>77</v>
      </c>
      <c r="AW883" s="11" t="s">
        <v>30</v>
      </c>
      <c r="AX883" s="11" t="s">
        <v>69</v>
      </c>
      <c r="AY883" s="136" t="s">
        <v>151</v>
      </c>
    </row>
    <row r="884" spans="2:65" s="12" customFormat="1">
      <c r="B884" s="141"/>
      <c r="D884" s="135" t="s">
        <v>159</v>
      </c>
      <c r="E884" s="142" t="s">
        <v>19</v>
      </c>
      <c r="F884" s="143" t="s">
        <v>2261</v>
      </c>
      <c r="H884" s="144">
        <v>3</v>
      </c>
      <c r="I884" s="145"/>
      <c r="L884" s="141"/>
      <c r="M884" s="146"/>
      <c r="T884" s="147"/>
      <c r="AT884" s="142" t="s">
        <v>159</v>
      </c>
      <c r="AU884" s="142" t="s">
        <v>77</v>
      </c>
      <c r="AV884" s="12" t="s">
        <v>79</v>
      </c>
      <c r="AW884" s="12" t="s">
        <v>30</v>
      </c>
      <c r="AX884" s="12" t="s">
        <v>69</v>
      </c>
      <c r="AY884" s="142" t="s">
        <v>151</v>
      </c>
    </row>
    <row r="885" spans="2:65" s="13" customFormat="1">
      <c r="B885" s="148"/>
      <c r="D885" s="135" t="s">
        <v>159</v>
      </c>
      <c r="E885" s="149" t="s">
        <v>19</v>
      </c>
      <c r="F885" s="150" t="s">
        <v>163</v>
      </c>
      <c r="H885" s="151">
        <v>10</v>
      </c>
      <c r="I885" s="152"/>
      <c r="L885" s="148"/>
      <c r="M885" s="153"/>
      <c r="T885" s="154"/>
      <c r="AT885" s="149" t="s">
        <v>159</v>
      </c>
      <c r="AU885" s="149" t="s">
        <v>77</v>
      </c>
      <c r="AV885" s="13" t="s">
        <v>164</v>
      </c>
      <c r="AW885" s="13" t="s">
        <v>30</v>
      </c>
      <c r="AX885" s="13" t="s">
        <v>77</v>
      </c>
      <c r="AY885" s="149" t="s">
        <v>151</v>
      </c>
    </row>
    <row r="886" spans="2:65" s="1" customFormat="1" ht="16.5" customHeight="1">
      <c r="B886" s="31"/>
      <c r="C886" s="120" t="s">
        <v>1074</v>
      </c>
      <c r="D886" s="120" t="s">
        <v>152</v>
      </c>
      <c r="E886" s="121" t="s">
        <v>1981</v>
      </c>
      <c r="F886" s="122" t="s">
        <v>1982</v>
      </c>
      <c r="G886" s="123" t="s">
        <v>155</v>
      </c>
      <c r="H886" s="124">
        <v>1</v>
      </c>
      <c r="I886" s="125"/>
      <c r="J886" s="126">
        <f>ROUND(I886*H886,2)</f>
        <v>0</v>
      </c>
      <c r="K886" s="122" t="s">
        <v>156</v>
      </c>
      <c r="L886" s="127"/>
      <c r="M886" s="128" t="s">
        <v>19</v>
      </c>
      <c r="N886" s="129" t="s">
        <v>40</v>
      </c>
      <c r="P886" s="130">
        <f>O886*H886</f>
        <v>0</v>
      </c>
      <c r="Q886" s="130">
        <v>2E-3</v>
      </c>
      <c r="R886" s="130">
        <f>Q886*H886</f>
        <v>2E-3</v>
      </c>
      <c r="S886" s="130">
        <v>0</v>
      </c>
      <c r="T886" s="131">
        <f>S886*H886</f>
        <v>0</v>
      </c>
      <c r="AR886" s="132" t="s">
        <v>200</v>
      </c>
      <c r="AT886" s="132" t="s">
        <v>152</v>
      </c>
      <c r="AU886" s="132" t="s">
        <v>77</v>
      </c>
      <c r="AY886" s="16" t="s">
        <v>151</v>
      </c>
      <c r="BE886" s="133">
        <f>IF(N886="základní",J886,0)</f>
        <v>0</v>
      </c>
      <c r="BF886" s="133">
        <f>IF(N886="snížená",J886,0)</f>
        <v>0</v>
      </c>
      <c r="BG886" s="133">
        <f>IF(N886="zákl. přenesená",J886,0)</f>
        <v>0</v>
      </c>
      <c r="BH886" s="133">
        <f>IF(N886="sníž. přenesená",J886,0)</f>
        <v>0</v>
      </c>
      <c r="BI886" s="133">
        <f>IF(N886="nulová",J886,0)</f>
        <v>0</v>
      </c>
      <c r="BJ886" s="16" t="s">
        <v>77</v>
      </c>
      <c r="BK886" s="133">
        <f>ROUND(I886*H886,2)</f>
        <v>0</v>
      </c>
      <c r="BL886" s="16" t="s">
        <v>164</v>
      </c>
      <c r="BM886" s="132" t="s">
        <v>2849</v>
      </c>
    </row>
    <row r="887" spans="2:65" s="11" customFormat="1">
      <c r="B887" s="134"/>
      <c r="D887" s="135" t="s">
        <v>159</v>
      </c>
      <c r="E887" s="136" t="s">
        <v>19</v>
      </c>
      <c r="F887" s="137" t="s">
        <v>2831</v>
      </c>
      <c r="H887" s="136" t="s">
        <v>19</v>
      </c>
      <c r="I887" s="138"/>
      <c r="L887" s="134"/>
      <c r="M887" s="139"/>
      <c r="T887" s="140"/>
      <c r="AT887" s="136" t="s">
        <v>159</v>
      </c>
      <c r="AU887" s="136" t="s">
        <v>77</v>
      </c>
      <c r="AV887" s="11" t="s">
        <v>77</v>
      </c>
      <c r="AW887" s="11" t="s">
        <v>30</v>
      </c>
      <c r="AX887" s="11" t="s">
        <v>69</v>
      </c>
      <c r="AY887" s="136" t="s">
        <v>151</v>
      </c>
    </row>
    <row r="888" spans="2:65" s="12" customFormat="1">
      <c r="B888" s="141"/>
      <c r="D888" s="135" t="s">
        <v>159</v>
      </c>
      <c r="E888" s="142" t="s">
        <v>19</v>
      </c>
      <c r="F888" s="143" t="s">
        <v>77</v>
      </c>
      <c r="H888" s="144">
        <v>1</v>
      </c>
      <c r="I888" s="145"/>
      <c r="L888" s="141"/>
      <c r="M888" s="146"/>
      <c r="T888" s="147"/>
      <c r="AT888" s="142" t="s">
        <v>159</v>
      </c>
      <c r="AU888" s="142" t="s">
        <v>77</v>
      </c>
      <c r="AV888" s="12" t="s">
        <v>79</v>
      </c>
      <c r="AW888" s="12" t="s">
        <v>30</v>
      </c>
      <c r="AX888" s="12" t="s">
        <v>69</v>
      </c>
      <c r="AY888" s="142" t="s">
        <v>151</v>
      </c>
    </row>
    <row r="889" spans="2:65" s="13" customFormat="1">
      <c r="B889" s="148"/>
      <c r="D889" s="135" t="s">
        <v>159</v>
      </c>
      <c r="E889" s="149" t="s">
        <v>19</v>
      </c>
      <c r="F889" s="150" t="s">
        <v>163</v>
      </c>
      <c r="H889" s="151">
        <v>1</v>
      </c>
      <c r="I889" s="152"/>
      <c r="L889" s="148"/>
      <c r="M889" s="153"/>
      <c r="T889" s="154"/>
      <c r="AT889" s="149" t="s">
        <v>159</v>
      </c>
      <c r="AU889" s="149" t="s">
        <v>77</v>
      </c>
      <c r="AV889" s="13" t="s">
        <v>164</v>
      </c>
      <c r="AW889" s="13" t="s">
        <v>30</v>
      </c>
      <c r="AX889" s="13" t="s">
        <v>77</v>
      </c>
      <c r="AY889" s="149" t="s">
        <v>151</v>
      </c>
    </row>
    <row r="890" spans="2:65" s="1" customFormat="1" ht="16.5" customHeight="1">
      <c r="B890" s="31"/>
      <c r="C890" s="120" t="s">
        <v>1078</v>
      </c>
      <c r="D890" s="120" t="s">
        <v>152</v>
      </c>
      <c r="E890" s="121" t="s">
        <v>1984</v>
      </c>
      <c r="F890" s="122" t="s">
        <v>1985</v>
      </c>
      <c r="G890" s="123" t="s">
        <v>155</v>
      </c>
      <c r="H890" s="124">
        <v>12</v>
      </c>
      <c r="I890" s="125"/>
      <c r="J890" s="126">
        <f>ROUND(I890*H890,2)</f>
        <v>0</v>
      </c>
      <c r="K890" s="122" t="s">
        <v>156</v>
      </c>
      <c r="L890" s="127"/>
      <c r="M890" s="128" t="s">
        <v>19</v>
      </c>
      <c r="N890" s="129" t="s">
        <v>40</v>
      </c>
      <c r="P890" s="130">
        <f>O890*H890</f>
        <v>0</v>
      </c>
      <c r="Q890" s="130">
        <v>2.0300000000000001E-3</v>
      </c>
      <c r="R890" s="130">
        <f>Q890*H890</f>
        <v>2.436E-2</v>
      </c>
      <c r="S890" s="130">
        <v>0</v>
      </c>
      <c r="T890" s="131">
        <f>S890*H890</f>
        <v>0</v>
      </c>
      <c r="AR890" s="132" t="s">
        <v>200</v>
      </c>
      <c r="AT890" s="132" t="s">
        <v>152</v>
      </c>
      <c r="AU890" s="132" t="s">
        <v>77</v>
      </c>
      <c r="AY890" s="16" t="s">
        <v>151</v>
      </c>
      <c r="BE890" s="133">
        <f>IF(N890="základní",J890,0)</f>
        <v>0</v>
      </c>
      <c r="BF890" s="133">
        <f>IF(N890="snížená",J890,0)</f>
        <v>0</v>
      </c>
      <c r="BG890" s="133">
        <f>IF(N890="zákl. přenesená",J890,0)</f>
        <v>0</v>
      </c>
      <c r="BH890" s="133">
        <f>IF(N890="sníž. přenesená",J890,0)</f>
        <v>0</v>
      </c>
      <c r="BI890" s="133">
        <f>IF(N890="nulová",J890,0)</f>
        <v>0</v>
      </c>
      <c r="BJ890" s="16" t="s">
        <v>77</v>
      </c>
      <c r="BK890" s="133">
        <f>ROUND(I890*H890,2)</f>
        <v>0</v>
      </c>
      <c r="BL890" s="16" t="s">
        <v>164</v>
      </c>
      <c r="BM890" s="132" t="s">
        <v>2850</v>
      </c>
    </row>
    <row r="891" spans="2:65" s="11" customFormat="1">
      <c r="B891" s="134"/>
      <c r="D891" s="135" t="s">
        <v>159</v>
      </c>
      <c r="E891" s="136" t="s">
        <v>19</v>
      </c>
      <c r="F891" s="137" t="s">
        <v>2835</v>
      </c>
      <c r="H891" s="136" t="s">
        <v>19</v>
      </c>
      <c r="I891" s="138"/>
      <c r="L891" s="134"/>
      <c r="M891" s="139"/>
      <c r="T891" s="140"/>
      <c r="AT891" s="136" t="s">
        <v>159</v>
      </c>
      <c r="AU891" s="136" t="s">
        <v>77</v>
      </c>
      <c r="AV891" s="11" t="s">
        <v>77</v>
      </c>
      <c r="AW891" s="11" t="s">
        <v>30</v>
      </c>
      <c r="AX891" s="11" t="s">
        <v>69</v>
      </c>
      <c r="AY891" s="136" t="s">
        <v>151</v>
      </c>
    </row>
    <row r="892" spans="2:65" s="12" customFormat="1">
      <c r="B892" s="141"/>
      <c r="D892" s="135" t="s">
        <v>159</v>
      </c>
      <c r="E892" s="142" t="s">
        <v>19</v>
      </c>
      <c r="F892" s="143" t="s">
        <v>2261</v>
      </c>
      <c r="H892" s="144">
        <v>3</v>
      </c>
      <c r="I892" s="145"/>
      <c r="L892" s="141"/>
      <c r="M892" s="146"/>
      <c r="T892" s="147"/>
      <c r="AT892" s="142" t="s">
        <v>159</v>
      </c>
      <c r="AU892" s="142" t="s">
        <v>77</v>
      </c>
      <c r="AV892" s="12" t="s">
        <v>79</v>
      </c>
      <c r="AW892" s="12" t="s">
        <v>30</v>
      </c>
      <c r="AX892" s="12" t="s">
        <v>69</v>
      </c>
      <c r="AY892" s="142" t="s">
        <v>151</v>
      </c>
    </row>
    <row r="893" spans="2:65" s="11" customFormat="1">
      <c r="B893" s="134"/>
      <c r="D893" s="135" t="s">
        <v>159</v>
      </c>
      <c r="E893" s="136" t="s">
        <v>19</v>
      </c>
      <c r="F893" s="137" t="s">
        <v>2836</v>
      </c>
      <c r="H893" s="136" t="s">
        <v>19</v>
      </c>
      <c r="I893" s="138"/>
      <c r="L893" s="134"/>
      <c r="M893" s="139"/>
      <c r="T893" s="140"/>
      <c r="AT893" s="136" t="s">
        <v>159</v>
      </c>
      <c r="AU893" s="136" t="s">
        <v>77</v>
      </c>
      <c r="AV893" s="11" t="s">
        <v>77</v>
      </c>
      <c r="AW893" s="11" t="s">
        <v>30</v>
      </c>
      <c r="AX893" s="11" t="s">
        <v>69</v>
      </c>
      <c r="AY893" s="136" t="s">
        <v>151</v>
      </c>
    </row>
    <row r="894" spans="2:65" s="12" customFormat="1">
      <c r="B894" s="141"/>
      <c r="D894" s="135" t="s">
        <v>159</v>
      </c>
      <c r="E894" s="142" t="s">
        <v>19</v>
      </c>
      <c r="F894" s="143" t="s">
        <v>1293</v>
      </c>
      <c r="H894" s="144">
        <v>9</v>
      </c>
      <c r="I894" s="145"/>
      <c r="L894" s="141"/>
      <c r="M894" s="146"/>
      <c r="T894" s="147"/>
      <c r="AT894" s="142" t="s">
        <v>159</v>
      </c>
      <c r="AU894" s="142" t="s">
        <v>77</v>
      </c>
      <c r="AV894" s="12" t="s">
        <v>79</v>
      </c>
      <c r="AW894" s="12" t="s">
        <v>30</v>
      </c>
      <c r="AX894" s="12" t="s">
        <v>69</v>
      </c>
      <c r="AY894" s="142" t="s">
        <v>151</v>
      </c>
    </row>
    <row r="895" spans="2:65" s="13" customFormat="1">
      <c r="B895" s="148"/>
      <c r="D895" s="135" t="s">
        <v>159</v>
      </c>
      <c r="E895" s="149" t="s">
        <v>19</v>
      </c>
      <c r="F895" s="150" t="s">
        <v>163</v>
      </c>
      <c r="H895" s="151">
        <v>12</v>
      </c>
      <c r="I895" s="152"/>
      <c r="L895" s="148"/>
      <c r="M895" s="153"/>
      <c r="T895" s="154"/>
      <c r="AT895" s="149" t="s">
        <v>159</v>
      </c>
      <c r="AU895" s="149" t="s">
        <v>77</v>
      </c>
      <c r="AV895" s="13" t="s">
        <v>164</v>
      </c>
      <c r="AW895" s="13" t="s">
        <v>30</v>
      </c>
      <c r="AX895" s="13" t="s">
        <v>77</v>
      </c>
      <c r="AY895" s="149" t="s">
        <v>151</v>
      </c>
    </row>
    <row r="896" spans="2:65" s="1" customFormat="1" ht="16.5" customHeight="1">
      <c r="B896" s="31"/>
      <c r="C896" s="120" t="s">
        <v>1081</v>
      </c>
      <c r="D896" s="120" t="s">
        <v>152</v>
      </c>
      <c r="E896" s="121" t="s">
        <v>2851</v>
      </c>
      <c r="F896" s="122" t="s">
        <v>2852</v>
      </c>
      <c r="G896" s="123" t="s">
        <v>155</v>
      </c>
      <c r="H896" s="124">
        <v>3</v>
      </c>
      <c r="I896" s="125"/>
      <c r="J896" s="126">
        <f>ROUND(I896*H896,2)</f>
        <v>0</v>
      </c>
      <c r="K896" s="122" t="s">
        <v>156</v>
      </c>
      <c r="L896" s="127"/>
      <c r="M896" s="128" t="s">
        <v>19</v>
      </c>
      <c r="N896" s="129" t="s">
        <v>40</v>
      </c>
      <c r="P896" s="130">
        <f>O896*H896</f>
        <v>0</v>
      </c>
      <c r="Q896" s="130">
        <v>2.0600000000000002E-3</v>
      </c>
      <c r="R896" s="130">
        <f>Q896*H896</f>
        <v>6.1800000000000006E-3</v>
      </c>
      <c r="S896" s="130">
        <v>0</v>
      </c>
      <c r="T896" s="131">
        <f>S896*H896</f>
        <v>0</v>
      </c>
      <c r="AR896" s="132" t="s">
        <v>200</v>
      </c>
      <c r="AT896" s="132" t="s">
        <v>152</v>
      </c>
      <c r="AU896" s="132" t="s">
        <v>77</v>
      </c>
      <c r="AY896" s="16" t="s">
        <v>151</v>
      </c>
      <c r="BE896" s="133">
        <f>IF(N896="základní",J896,0)</f>
        <v>0</v>
      </c>
      <c r="BF896" s="133">
        <f>IF(N896="snížená",J896,0)</f>
        <v>0</v>
      </c>
      <c r="BG896" s="133">
        <f>IF(N896="zákl. přenesená",J896,0)</f>
        <v>0</v>
      </c>
      <c r="BH896" s="133">
        <f>IF(N896="sníž. přenesená",J896,0)</f>
        <v>0</v>
      </c>
      <c r="BI896" s="133">
        <f>IF(N896="nulová",J896,0)</f>
        <v>0</v>
      </c>
      <c r="BJ896" s="16" t="s">
        <v>77</v>
      </c>
      <c r="BK896" s="133">
        <f>ROUND(I896*H896,2)</f>
        <v>0</v>
      </c>
      <c r="BL896" s="16" t="s">
        <v>164</v>
      </c>
      <c r="BM896" s="132" t="s">
        <v>2853</v>
      </c>
    </row>
    <row r="897" spans="2:65" s="11" customFormat="1">
      <c r="B897" s="134"/>
      <c r="D897" s="135" t="s">
        <v>159</v>
      </c>
      <c r="E897" s="136" t="s">
        <v>19</v>
      </c>
      <c r="F897" s="137" t="s">
        <v>2833</v>
      </c>
      <c r="H897" s="136" t="s">
        <v>19</v>
      </c>
      <c r="I897" s="138"/>
      <c r="L897" s="134"/>
      <c r="M897" s="139"/>
      <c r="T897" s="140"/>
      <c r="AT897" s="136" t="s">
        <v>159</v>
      </c>
      <c r="AU897" s="136" t="s">
        <v>77</v>
      </c>
      <c r="AV897" s="11" t="s">
        <v>77</v>
      </c>
      <c r="AW897" s="11" t="s">
        <v>30</v>
      </c>
      <c r="AX897" s="11" t="s">
        <v>69</v>
      </c>
      <c r="AY897" s="136" t="s">
        <v>151</v>
      </c>
    </row>
    <row r="898" spans="2:65" s="12" customFormat="1">
      <c r="B898" s="141"/>
      <c r="D898" s="135" t="s">
        <v>159</v>
      </c>
      <c r="E898" s="142" t="s">
        <v>19</v>
      </c>
      <c r="F898" s="143" t="s">
        <v>851</v>
      </c>
      <c r="H898" s="144">
        <v>2</v>
      </c>
      <c r="I898" s="145"/>
      <c r="L898" s="141"/>
      <c r="M898" s="146"/>
      <c r="T898" s="147"/>
      <c r="AT898" s="142" t="s">
        <v>159</v>
      </c>
      <c r="AU898" s="142" t="s">
        <v>77</v>
      </c>
      <c r="AV898" s="12" t="s">
        <v>79</v>
      </c>
      <c r="AW898" s="12" t="s">
        <v>30</v>
      </c>
      <c r="AX898" s="12" t="s">
        <v>69</v>
      </c>
      <c r="AY898" s="142" t="s">
        <v>151</v>
      </c>
    </row>
    <row r="899" spans="2:65" s="11" customFormat="1">
      <c r="B899" s="134"/>
      <c r="D899" s="135" t="s">
        <v>159</v>
      </c>
      <c r="E899" s="136" t="s">
        <v>19</v>
      </c>
      <c r="F899" s="137" t="s">
        <v>2831</v>
      </c>
      <c r="H899" s="136" t="s">
        <v>19</v>
      </c>
      <c r="I899" s="138"/>
      <c r="L899" s="134"/>
      <c r="M899" s="139"/>
      <c r="T899" s="140"/>
      <c r="AT899" s="136" t="s">
        <v>159</v>
      </c>
      <c r="AU899" s="136" t="s">
        <v>77</v>
      </c>
      <c r="AV899" s="11" t="s">
        <v>77</v>
      </c>
      <c r="AW899" s="11" t="s">
        <v>30</v>
      </c>
      <c r="AX899" s="11" t="s">
        <v>69</v>
      </c>
      <c r="AY899" s="136" t="s">
        <v>151</v>
      </c>
    </row>
    <row r="900" spans="2:65" s="12" customFormat="1">
      <c r="B900" s="141"/>
      <c r="D900" s="135" t="s">
        <v>159</v>
      </c>
      <c r="E900" s="142" t="s">
        <v>19</v>
      </c>
      <c r="F900" s="143" t="s">
        <v>77</v>
      </c>
      <c r="H900" s="144">
        <v>1</v>
      </c>
      <c r="I900" s="145"/>
      <c r="L900" s="141"/>
      <c r="M900" s="146"/>
      <c r="T900" s="147"/>
      <c r="AT900" s="142" t="s">
        <v>159</v>
      </c>
      <c r="AU900" s="142" t="s">
        <v>77</v>
      </c>
      <c r="AV900" s="12" t="s">
        <v>79</v>
      </c>
      <c r="AW900" s="12" t="s">
        <v>30</v>
      </c>
      <c r="AX900" s="12" t="s">
        <v>69</v>
      </c>
      <c r="AY900" s="142" t="s">
        <v>151</v>
      </c>
    </row>
    <row r="901" spans="2:65" s="13" customFormat="1">
      <c r="B901" s="148"/>
      <c r="D901" s="135" t="s">
        <v>159</v>
      </c>
      <c r="E901" s="149" t="s">
        <v>19</v>
      </c>
      <c r="F901" s="150" t="s">
        <v>163</v>
      </c>
      <c r="H901" s="151">
        <v>3</v>
      </c>
      <c r="I901" s="152"/>
      <c r="L901" s="148"/>
      <c r="M901" s="153"/>
      <c r="T901" s="154"/>
      <c r="AT901" s="149" t="s">
        <v>159</v>
      </c>
      <c r="AU901" s="149" t="s">
        <v>77</v>
      </c>
      <c r="AV901" s="13" t="s">
        <v>164</v>
      </c>
      <c r="AW901" s="13" t="s">
        <v>30</v>
      </c>
      <c r="AX901" s="13" t="s">
        <v>77</v>
      </c>
      <c r="AY901" s="149" t="s">
        <v>151</v>
      </c>
    </row>
    <row r="902" spans="2:65" s="1" customFormat="1" ht="16.5" customHeight="1">
      <c r="B902" s="31"/>
      <c r="C902" s="120" t="s">
        <v>1088</v>
      </c>
      <c r="D902" s="120" t="s">
        <v>152</v>
      </c>
      <c r="E902" s="121" t="s">
        <v>1987</v>
      </c>
      <c r="F902" s="122" t="s">
        <v>1988</v>
      </c>
      <c r="G902" s="123" t="s">
        <v>155</v>
      </c>
      <c r="H902" s="124">
        <v>14</v>
      </c>
      <c r="I902" s="125"/>
      <c r="J902" s="126">
        <f>ROUND(I902*H902,2)</f>
        <v>0</v>
      </c>
      <c r="K902" s="122" t="s">
        <v>156</v>
      </c>
      <c r="L902" s="127"/>
      <c r="M902" s="128" t="s">
        <v>19</v>
      </c>
      <c r="N902" s="129" t="s">
        <v>40</v>
      </c>
      <c r="P902" s="130">
        <f>O902*H902</f>
        <v>0</v>
      </c>
      <c r="Q902" s="130">
        <v>2.0899999999999998E-3</v>
      </c>
      <c r="R902" s="130">
        <f>Q902*H902</f>
        <v>2.9259999999999998E-2</v>
      </c>
      <c r="S902" s="130">
        <v>0</v>
      </c>
      <c r="T902" s="131">
        <f>S902*H902</f>
        <v>0</v>
      </c>
      <c r="AR902" s="132" t="s">
        <v>200</v>
      </c>
      <c r="AT902" s="132" t="s">
        <v>152</v>
      </c>
      <c r="AU902" s="132" t="s">
        <v>77</v>
      </c>
      <c r="AY902" s="16" t="s">
        <v>151</v>
      </c>
      <c r="BE902" s="133">
        <f>IF(N902="základní",J902,0)</f>
        <v>0</v>
      </c>
      <c r="BF902" s="133">
        <f>IF(N902="snížená",J902,0)</f>
        <v>0</v>
      </c>
      <c r="BG902" s="133">
        <f>IF(N902="zákl. přenesená",J902,0)</f>
        <v>0</v>
      </c>
      <c r="BH902" s="133">
        <f>IF(N902="sníž. přenesená",J902,0)</f>
        <v>0</v>
      </c>
      <c r="BI902" s="133">
        <f>IF(N902="nulová",J902,0)</f>
        <v>0</v>
      </c>
      <c r="BJ902" s="16" t="s">
        <v>77</v>
      </c>
      <c r="BK902" s="133">
        <f>ROUND(I902*H902,2)</f>
        <v>0</v>
      </c>
      <c r="BL902" s="16" t="s">
        <v>164</v>
      </c>
      <c r="BM902" s="132" t="s">
        <v>2854</v>
      </c>
    </row>
    <row r="903" spans="2:65" s="11" customFormat="1">
      <c r="B903" s="134"/>
      <c r="D903" s="135" t="s">
        <v>159</v>
      </c>
      <c r="E903" s="136" t="s">
        <v>19</v>
      </c>
      <c r="F903" s="137" t="s">
        <v>2835</v>
      </c>
      <c r="H903" s="136" t="s">
        <v>19</v>
      </c>
      <c r="I903" s="138"/>
      <c r="L903" s="134"/>
      <c r="M903" s="139"/>
      <c r="T903" s="140"/>
      <c r="AT903" s="136" t="s">
        <v>159</v>
      </c>
      <c r="AU903" s="136" t="s">
        <v>77</v>
      </c>
      <c r="AV903" s="11" t="s">
        <v>77</v>
      </c>
      <c r="AW903" s="11" t="s">
        <v>30</v>
      </c>
      <c r="AX903" s="11" t="s">
        <v>69</v>
      </c>
      <c r="AY903" s="136" t="s">
        <v>151</v>
      </c>
    </row>
    <row r="904" spans="2:65" s="12" customFormat="1">
      <c r="B904" s="141"/>
      <c r="D904" s="135" t="s">
        <v>159</v>
      </c>
      <c r="E904" s="142" t="s">
        <v>19</v>
      </c>
      <c r="F904" s="143" t="s">
        <v>2261</v>
      </c>
      <c r="H904" s="144">
        <v>3</v>
      </c>
      <c r="I904" s="145"/>
      <c r="L904" s="141"/>
      <c r="M904" s="146"/>
      <c r="T904" s="147"/>
      <c r="AT904" s="142" t="s">
        <v>159</v>
      </c>
      <c r="AU904" s="142" t="s">
        <v>77</v>
      </c>
      <c r="AV904" s="12" t="s">
        <v>79</v>
      </c>
      <c r="AW904" s="12" t="s">
        <v>30</v>
      </c>
      <c r="AX904" s="12" t="s">
        <v>69</v>
      </c>
      <c r="AY904" s="142" t="s">
        <v>151</v>
      </c>
    </row>
    <row r="905" spans="2:65" s="11" customFormat="1">
      <c r="B905" s="134"/>
      <c r="D905" s="135" t="s">
        <v>159</v>
      </c>
      <c r="E905" s="136" t="s">
        <v>19</v>
      </c>
      <c r="F905" s="137" t="s">
        <v>2836</v>
      </c>
      <c r="H905" s="136" t="s">
        <v>19</v>
      </c>
      <c r="I905" s="138"/>
      <c r="L905" s="134"/>
      <c r="M905" s="139"/>
      <c r="T905" s="140"/>
      <c r="AT905" s="136" t="s">
        <v>159</v>
      </c>
      <c r="AU905" s="136" t="s">
        <v>77</v>
      </c>
      <c r="AV905" s="11" t="s">
        <v>77</v>
      </c>
      <c r="AW905" s="11" t="s">
        <v>30</v>
      </c>
      <c r="AX905" s="11" t="s">
        <v>69</v>
      </c>
      <c r="AY905" s="136" t="s">
        <v>151</v>
      </c>
    </row>
    <row r="906" spans="2:65" s="12" customFormat="1">
      <c r="B906" s="141"/>
      <c r="D906" s="135" t="s">
        <v>159</v>
      </c>
      <c r="E906" s="142" t="s">
        <v>19</v>
      </c>
      <c r="F906" s="143" t="s">
        <v>1293</v>
      </c>
      <c r="H906" s="144">
        <v>9</v>
      </c>
      <c r="I906" s="145"/>
      <c r="L906" s="141"/>
      <c r="M906" s="146"/>
      <c r="T906" s="147"/>
      <c r="AT906" s="142" t="s">
        <v>159</v>
      </c>
      <c r="AU906" s="142" t="s">
        <v>77</v>
      </c>
      <c r="AV906" s="12" t="s">
        <v>79</v>
      </c>
      <c r="AW906" s="12" t="s">
        <v>30</v>
      </c>
      <c r="AX906" s="12" t="s">
        <v>69</v>
      </c>
      <c r="AY906" s="142" t="s">
        <v>151</v>
      </c>
    </row>
    <row r="907" spans="2:65" s="11" customFormat="1">
      <c r="B907" s="134"/>
      <c r="D907" s="135" t="s">
        <v>159</v>
      </c>
      <c r="E907" s="136" t="s">
        <v>19</v>
      </c>
      <c r="F907" s="137" t="s">
        <v>2833</v>
      </c>
      <c r="H907" s="136" t="s">
        <v>19</v>
      </c>
      <c r="I907" s="138"/>
      <c r="L907" s="134"/>
      <c r="M907" s="139"/>
      <c r="T907" s="140"/>
      <c r="AT907" s="136" t="s">
        <v>159</v>
      </c>
      <c r="AU907" s="136" t="s">
        <v>77</v>
      </c>
      <c r="AV907" s="11" t="s">
        <v>77</v>
      </c>
      <c r="AW907" s="11" t="s">
        <v>30</v>
      </c>
      <c r="AX907" s="11" t="s">
        <v>69</v>
      </c>
      <c r="AY907" s="136" t="s">
        <v>151</v>
      </c>
    </row>
    <row r="908" spans="2:65" s="12" customFormat="1">
      <c r="B908" s="141"/>
      <c r="D908" s="135" t="s">
        <v>159</v>
      </c>
      <c r="E908" s="142" t="s">
        <v>19</v>
      </c>
      <c r="F908" s="143" t="s">
        <v>851</v>
      </c>
      <c r="H908" s="144">
        <v>2</v>
      </c>
      <c r="I908" s="145"/>
      <c r="L908" s="141"/>
      <c r="M908" s="146"/>
      <c r="T908" s="147"/>
      <c r="AT908" s="142" t="s">
        <v>159</v>
      </c>
      <c r="AU908" s="142" t="s">
        <v>77</v>
      </c>
      <c r="AV908" s="12" t="s">
        <v>79</v>
      </c>
      <c r="AW908" s="12" t="s">
        <v>30</v>
      </c>
      <c r="AX908" s="12" t="s">
        <v>69</v>
      </c>
      <c r="AY908" s="142" t="s">
        <v>151</v>
      </c>
    </row>
    <row r="909" spans="2:65" s="13" customFormat="1">
      <c r="B909" s="148"/>
      <c r="D909" s="135" t="s">
        <v>159</v>
      </c>
      <c r="E909" s="149" t="s">
        <v>19</v>
      </c>
      <c r="F909" s="150" t="s">
        <v>163</v>
      </c>
      <c r="H909" s="151">
        <v>14</v>
      </c>
      <c r="I909" s="152"/>
      <c r="L909" s="148"/>
      <c r="M909" s="153"/>
      <c r="T909" s="154"/>
      <c r="AT909" s="149" t="s">
        <v>159</v>
      </c>
      <c r="AU909" s="149" t="s">
        <v>77</v>
      </c>
      <c r="AV909" s="13" t="s">
        <v>164</v>
      </c>
      <c r="AW909" s="13" t="s">
        <v>30</v>
      </c>
      <c r="AX909" s="13" t="s">
        <v>77</v>
      </c>
      <c r="AY909" s="149" t="s">
        <v>151</v>
      </c>
    </row>
    <row r="910" spans="2:65" s="1" customFormat="1" ht="16.5" customHeight="1">
      <c r="B910" s="31"/>
      <c r="C910" s="120" t="s">
        <v>1093</v>
      </c>
      <c r="D910" s="120" t="s">
        <v>152</v>
      </c>
      <c r="E910" s="121" t="s">
        <v>1990</v>
      </c>
      <c r="F910" s="122" t="s">
        <v>1991</v>
      </c>
      <c r="G910" s="123" t="s">
        <v>155</v>
      </c>
      <c r="H910" s="124">
        <v>1</v>
      </c>
      <c r="I910" s="125"/>
      <c r="J910" s="126">
        <f>ROUND(I910*H910,2)</f>
        <v>0</v>
      </c>
      <c r="K910" s="122" t="s">
        <v>156</v>
      </c>
      <c r="L910" s="127"/>
      <c r="M910" s="128" t="s">
        <v>19</v>
      </c>
      <c r="N910" s="129" t="s">
        <v>40</v>
      </c>
      <c r="P910" s="130">
        <f>O910*H910</f>
        <v>0</v>
      </c>
      <c r="Q910" s="130">
        <v>2.1199999999999999E-3</v>
      </c>
      <c r="R910" s="130">
        <f>Q910*H910</f>
        <v>2.1199999999999999E-3</v>
      </c>
      <c r="S910" s="130">
        <v>0</v>
      </c>
      <c r="T910" s="131">
        <f>S910*H910</f>
        <v>0</v>
      </c>
      <c r="AR910" s="132" t="s">
        <v>200</v>
      </c>
      <c r="AT910" s="132" t="s">
        <v>152</v>
      </c>
      <c r="AU910" s="132" t="s">
        <v>77</v>
      </c>
      <c r="AY910" s="16" t="s">
        <v>151</v>
      </c>
      <c r="BE910" s="133">
        <f>IF(N910="základní",J910,0)</f>
        <v>0</v>
      </c>
      <c r="BF910" s="133">
        <f>IF(N910="snížená",J910,0)</f>
        <v>0</v>
      </c>
      <c r="BG910" s="133">
        <f>IF(N910="zákl. přenesená",J910,0)</f>
        <v>0</v>
      </c>
      <c r="BH910" s="133">
        <f>IF(N910="sníž. přenesená",J910,0)</f>
        <v>0</v>
      </c>
      <c r="BI910" s="133">
        <f>IF(N910="nulová",J910,0)</f>
        <v>0</v>
      </c>
      <c r="BJ910" s="16" t="s">
        <v>77</v>
      </c>
      <c r="BK910" s="133">
        <f>ROUND(I910*H910,2)</f>
        <v>0</v>
      </c>
      <c r="BL910" s="16" t="s">
        <v>164</v>
      </c>
      <c r="BM910" s="132" t="s">
        <v>2855</v>
      </c>
    </row>
    <row r="911" spans="2:65" s="11" customFormat="1">
      <c r="B911" s="134"/>
      <c r="D911" s="135" t="s">
        <v>159</v>
      </c>
      <c r="E911" s="136" t="s">
        <v>19</v>
      </c>
      <c r="F911" s="137" t="s">
        <v>2831</v>
      </c>
      <c r="H911" s="136" t="s">
        <v>19</v>
      </c>
      <c r="I911" s="138"/>
      <c r="L911" s="134"/>
      <c r="M911" s="139"/>
      <c r="T911" s="140"/>
      <c r="AT911" s="136" t="s">
        <v>159</v>
      </c>
      <c r="AU911" s="136" t="s">
        <v>77</v>
      </c>
      <c r="AV911" s="11" t="s">
        <v>77</v>
      </c>
      <c r="AW911" s="11" t="s">
        <v>30</v>
      </c>
      <c r="AX911" s="11" t="s">
        <v>69</v>
      </c>
      <c r="AY911" s="136" t="s">
        <v>151</v>
      </c>
    </row>
    <row r="912" spans="2:65" s="12" customFormat="1">
      <c r="B912" s="141"/>
      <c r="D912" s="135" t="s">
        <v>159</v>
      </c>
      <c r="E912" s="142" t="s">
        <v>19</v>
      </c>
      <c r="F912" s="143" t="s">
        <v>77</v>
      </c>
      <c r="H912" s="144">
        <v>1</v>
      </c>
      <c r="I912" s="145"/>
      <c r="L912" s="141"/>
      <c r="M912" s="146"/>
      <c r="T912" s="147"/>
      <c r="AT912" s="142" t="s">
        <v>159</v>
      </c>
      <c r="AU912" s="142" t="s">
        <v>77</v>
      </c>
      <c r="AV912" s="12" t="s">
        <v>79</v>
      </c>
      <c r="AW912" s="12" t="s">
        <v>30</v>
      </c>
      <c r="AX912" s="12" t="s">
        <v>69</v>
      </c>
      <c r="AY912" s="142" t="s">
        <v>151</v>
      </c>
    </row>
    <row r="913" spans="2:65" s="13" customFormat="1">
      <c r="B913" s="148"/>
      <c r="D913" s="135" t="s">
        <v>159</v>
      </c>
      <c r="E913" s="149" t="s">
        <v>19</v>
      </c>
      <c r="F913" s="150" t="s">
        <v>163</v>
      </c>
      <c r="H913" s="151">
        <v>1</v>
      </c>
      <c r="I913" s="152"/>
      <c r="L913" s="148"/>
      <c r="M913" s="153"/>
      <c r="T913" s="154"/>
      <c r="AT913" s="149" t="s">
        <v>159</v>
      </c>
      <c r="AU913" s="149" t="s">
        <v>77</v>
      </c>
      <c r="AV913" s="13" t="s">
        <v>164</v>
      </c>
      <c r="AW913" s="13" t="s">
        <v>30</v>
      </c>
      <c r="AX913" s="13" t="s">
        <v>77</v>
      </c>
      <c r="AY913" s="149" t="s">
        <v>151</v>
      </c>
    </row>
    <row r="914" spans="2:65" s="1" customFormat="1" ht="16.5" customHeight="1">
      <c r="B914" s="31"/>
      <c r="C914" s="120" t="s">
        <v>1099</v>
      </c>
      <c r="D914" s="120" t="s">
        <v>152</v>
      </c>
      <c r="E914" s="121" t="s">
        <v>974</v>
      </c>
      <c r="F914" s="122" t="s">
        <v>975</v>
      </c>
      <c r="G914" s="123" t="s">
        <v>155</v>
      </c>
      <c r="H914" s="124">
        <v>7</v>
      </c>
      <c r="I914" s="125"/>
      <c r="J914" s="126">
        <f>ROUND(I914*H914,2)</f>
        <v>0</v>
      </c>
      <c r="K914" s="122" t="s">
        <v>156</v>
      </c>
      <c r="L914" s="127"/>
      <c r="M914" s="128" t="s">
        <v>19</v>
      </c>
      <c r="N914" s="129" t="s">
        <v>40</v>
      </c>
      <c r="P914" s="130">
        <f>O914*H914</f>
        <v>0</v>
      </c>
      <c r="Q914" s="130">
        <v>2.15E-3</v>
      </c>
      <c r="R914" s="130">
        <f>Q914*H914</f>
        <v>1.5050000000000001E-2</v>
      </c>
      <c r="S914" s="130">
        <v>0</v>
      </c>
      <c r="T914" s="131">
        <f>S914*H914</f>
        <v>0</v>
      </c>
      <c r="AR914" s="132" t="s">
        <v>200</v>
      </c>
      <c r="AT914" s="132" t="s">
        <v>152</v>
      </c>
      <c r="AU914" s="132" t="s">
        <v>77</v>
      </c>
      <c r="AY914" s="16" t="s">
        <v>151</v>
      </c>
      <c r="BE914" s="133">
        <f>IF(N914="základní",J914,0)</f>
        <v>0</v>
      </c>
      <c r="BF914" s="133">
        <f>IF(N914="snížená",J914,0)</f>
        <v>0</v>
      </c>
      <c r="BG914" s="133">
        <f>IF(N914="zákl. přenesená",J914,0)</f>
        <v>0</v>
      </c>
      <c r="BH914" s="133">
        <f>IF(N914="sníž. přenesená",J914,0)</f>
        <v>0</v>
      </c>
      <c r="BI914" s="133">
        <f>IF(N914="nulová",J914,0)</f>
        <v>0</v>
      </c>
      <c r="BJ914" s="16" t="s">
        <v>77</v>
      </c>
      <c r="BK914" s="133">
        <f>ROUND(I914*H914,2)</f>
        <v>0</v>
      </c>
      <c r="BL914" s="16" t="s">
        <v>164</v>
      </c>
      <c r="BM914" s="132" t="s">
        <v>2856</v>
      </c>
    </row>
    <row r="915" spans="2:65" s="11" customFormat="1">
      <c r="B915" s="134"/>
      <c r="D915" s="135" t="s">
        <v>159</v>
      </c>
      <c r="E915" s="136" t="s">
        <v>19</v>
      </c>
      <c r="F915" s="137" t="s">
        <v>2826</v>
      </c>
      <c r="H915" s="136" t="s">
        <v>19</v>
      </c>
      <c r="I915" s="138"/>
      <c r="L915" s="134"/>
      <c r="M915" s="139"/>
      <c r="T915" s="140"/>
      <c r="AT915" s="136" t="s">
        <v>159</v>
      </c>
      <c r="AU915" s="136" t="s">
        <v>77</v>
      </c>
      <c r="AV915" s="11" t="s">
        <v>77</v>
      </c>
      <c r="AW915" s="11" t="s">
        <v>30</v>
      </c>
      <c r="AX915" s="11" t="s">
        <v>69</v>
      </c>
      <c r="AY915" s="136" t="s">
        <v>151</v>
      </c>
    </row>
    <row r="916" spans="2:65" s="12" customFormat="1">
      <c r="B916" s="141"/>
      <c r="D916" s="135" t="s">
        <v>159</v>
      </c>
      <c r="E916" s="142" t="s">
        <v>19</v>
      </c>
      <c r="F916" s="143" t="s">
        <v>2829</v>
      </c>
      <c r="H916" s="144">
        <v>7</v>
      </c>
      <c r="I916" s="145"/>
      <c r="L916" s="141"/>
      <c r="M916" s="146"/>
      <c r="T916" s="147"/>
      <c r="AT916" s="142" t="s">
        <v>159</v>
      </c>
      <c r="AU916" s="142" t="s">
        <v>77</v>
      </c>
      <c r="AV916" s="12" t="s">
        <v>79</v>
      </c>
      <c r="AW916" s="12" t="s">
        <v>30</v>
      </c>
      <c r="AX916" s="12" t="s">
        <v>69</v>
      </c>
      <c r="AY916" s="142" t="s">
        <v>151</v>
      </c>
    </row>
    <row r="917" spans="2:65" s="13" customFormat="1">
      <c r="B917" s="148"/>
      <c r="D917" s="135" t="s">
        <v>159</v>
      </c>
      <c r="E917" s="149" t="s">
        <v>19</v>
      </c>
      <c r="F917" s="150" t="s">
        <v>163</v>
      </c>
      <c r="H917" s="151">
        <v>7</v>
      </c>
      <c r="I917" s="152"/>
      <c r="L917" s="148"/>
      <c r="M917" s="153"/>
      <c r="T917" s="154"/>
      <c r="AT917" s="149" t="s">
        <v>159</v>
      </c>
      <c r="AU917" s="149" t="s">
        <v>77</v>
      </c>
      <c r="AV917" s="13" t="s">
        <v>164</v>
      </c>
      <c r="AW917" s="13" t="s">
        <v>30</v>
      </c>
      <c r="AX917" s="13" t="s">
        <v>77</v>
      </c>
      <c r="AY917" s="149" t="s">
        <v>151</v>
      </c>
    </row>
    <row r="918" spans="2:65" s="1" customFormat="1" ht="16.5" customHeight="1">
      <c r="B918" s="31"/>
      <c r="C918" s="120" t="s">
        <v>1108</v>
      </c>
      <c r="D918" s="120" t="s">
        <v>152</v>
      </c>
      <c r="E918" s="121" t="s">
        <v>1994</v>
      </c>
      <c r="F918" s="122" t="s">
        <v>1995</v>
      </c>
      <c r="G918" s="123" t="s">
        <v>155</v>
      </c>
      <c r="H918" s="124">
        <v>9</v>
      </c>
      <c r="I918" s="125"/>
      <c r="J918" s="126">
        <f>ROUND(I918*H918,2)</f>
        <v>0</v>
      </c>
      <c r="K918" s="122" t="s">
        <v>156</v>
      </c>
      <c r="L918" s="127"/>
      <c r="M918" s="128" t="s">
        <v>19</v>
      </c>
      <c r="N918" s="129" t="s">
        <v>40</v>
      </c>
      <c r="P918" s="130">
        <f>O918*H918</f>
        <v>0</v>
      </c>
      <c r="Q918" s="130">
        <v>2.1800000000000001E-3</v>
      </c>
      <c r="R918" s="130">
        <f>Q918*H918</f>
        <v>1.9620000000000002E-2</v>
      </c>
      <c r="S918" s="130">
        <v>0</v>
      </c>
      <c r="T918" s="131">
        <f>S918*H918</f>
        <v>0</v>
      </c>
      <c r="AR918" s="132" t="s">
        <v>200</v>
      </c>
      <c r="AT918" s="132" t="s">
        <v>152</v>
      </c>
      <c r="AU918" s="132" t="s">
        <v>77</v>
      </c>
      <c r="AY918" s="16" t="s">
        <v>151</v>
      </c>
      <c r="BE918" s="133">
        <f>IF(N918="základní",J918,0)</f>
        <v>0</v>
      </c>
      <c r="BF918" s="133">
        <f>IF(N918="snížená",J918,0)</f>
        <v>0</v>
      </c>
      <c r="BG918" s="133">
        <f>IF(N918="zákl. přenesená",J918,0)</f>
        <v>0</v>
      </c>
      <c r="BH918" s="133">
        <f>IF(N918="sníž. přenesená",J918,0)</f>
        <v>0</v>
      </c>
      <c r="BI918" s="133">
        <f>IF(N918="nulová",J918,0)</f>
        <v>0</v>
      </c>
      <c r="BJ918" s="16" t="s">
        <v>77</v>
      </c>
      <c r="BK918" s="133">
        <f>ROUND(I918*H918,2)</f>
        <v>0</v>
      </c>
      <c r="BL918" s="16" t="s">
        <v>164</v>
      </c>
      <c r="BM918" s="132" t="s">
        <v>2857</v>
      </c>
    </row>
    <row r="919" spans="2:65" s="11" customFormat="1">
      <c r="B919" s="134"/>
      <c r="D919" s="135" t="s">
        <v>159</v>
      </c>
      <c r="E919" s="136" t="s">
        <v>19</v>
      </c>
      <c r="F919" s="137" t="s">
        <v>2836</v>
      </c>
      <c r="H919" s="136" t="s">
        <v>19</v>
      </c>
      <c r="I919" s="138"/>
      <c r="L919" s="134"/>
      <c r="M919" s="139"/>
      <c r="T919" s="140"/>
      <c r="AT919" s="136" t="s">
        <v>159</v>
      </c>
      <c r="AU919" s="136" t="s">
        <v>77</v>
      </c>
      <c r="AV919" s="11" t="s">
        <v>77</v>
      </c>
      <c r="AW919" s="11" t="s">
        <v>30</v>
      </c>
      <c r="AX919" s="11" t="s">
        <v>69</v>
      </c>
      <c r="AY919" s="136" t="s">
        <v>151</v>
      </c>
    </row>
    <row r="920" spans="2:65" s="12" customFormat="1">
      <c r="B920" s="141"/>
      <c r="D920" s="135" t="s">
        <v>159</v>
      </c>
      <c r="E920" s="142" t="s">
        <v>19</v>
      </c>
      <c r="F920" s="143" t="s">
        <v>1293</v>
      </c>
      <c r="H920" s="144">
        <v>9</v>
      </c>
      <c r="I920" s="145"/>
      <c r="L920" s="141"/>
      <c r="M920" s="146"/>
      <c r="T920" s="147"/>
      <c r="AT920" s="142" t="s">
        <v>159</v>
      </c>
      <c r="AU920" s="142" t="s">
        <v>77</v>
      </c>
      <c r="AV920" s="12" t="s">
        <v>79</v>
      </c>
      <c r="AW920" s="12" t="s">
        <v>30</v>
      </c>
      <c r="AX920" s="12" t="s">
        <v>69</v>
      </c>
      <c r="AY920" s="142" t="s">
        <v>151</v>
      </c>
    </row>
    <row r="921" spans="2:65" s="13" customFormat="1">
      <c r="B921" s="148"/>
      <c r="D921" s="135" t="s">
        <v>159</v>
      </c>
      <c r="E921" s="149" t="s">
        <v>19</v>
      </c>
      <c r="F921" s="150" t="s">
        <v>163</v>
      </c>
      <c r="H921" s="151">
        <v>9</v>
      </c>
      <c r="I921" s="152"/>
      <c r="L921" s="148"/>
      <c r="M921" s="153"/>
      <c r="T921" s="154"/>
      <c r="AT921" s="149" t="s">
        <v>159</v>
      </c>
      <c r="AU921" s="149" t="s">
        <v>77</v>
      </c>
      <c r="AV921" s="13" t="s">
        <v>164</v>
      </c>
      <c r="AW921" s="13" t="s">
        <v>30</v>
      </c>
      <c r="AX921" s="13" t="s">
        <v>77</v>
      </c>
      <c r="AY921" s="149" t="s">
        <v>151</v>
      </c>
    </row>
    <row r="922" spans="2:65" s="1" customFormat="1" ht="16.5" customHeight="1">
      <c r="B922" s="31"/>
      <c r="C922" s="120" t="s">
        <v>1114</v>
      </c>
      <c r="D922" s="120" t="s">
        <v>152</v>
      </c>
      <c r="E922" s="121" t="s">
        <v>977</v>
      </c>
      <c r="F922" s="122" t="s">
        <v>978</v>
      </c>
      <c r="G922" s="123" t="s">
        <v>155</v>
      </c>
      <c r="H922" s="124">
        <v>7</v>
      </c>
      <c r="I922" s="125"/>
      <c r="J922" s="126">
        <f>ROUND(I922*H922,2)</f>
        <v>0</v>
      </c>
      <c r="K922" s="122" t="s">
        <v>156</v>
      </c>
      <c r="L922" s="127"/>
      <c r="M922" s="128" t="s">
        <v>19</v>
      </c>
      <c r="N922" s="129" t="s">
        <v>40</v>
      </c>
      <c r="P922" s="130">
        <f>O922*H922</f>
        <v>0</v>
      </c>
      <c r="Q922" s="130">
        <v>2.2100000000000002E-3</v>
      </c>
      <c r="R922" s="130">
        <f>Q922*H922</f>
        <v>1.5470000000000001E-2</v>
      </c>
      <c r="S922" s="130">
        <v>0</v>
      </c>
      <c r="T922" s="131">
        <f>S922*H922</f>
        <v>0</v>
      </c>
      <c r="AR922" s="132" t="s">
        <v>200</v>
      </c>
      <c r="AT922" s="132" t="s">
        <v>152</v>
      </c>
      <c r="AU922" s="132" t="s">
        <v>77</v>
      </c>
      <c r="AY922" s="16" t="s">
        <v>151</v>
      </c>
      <c r="BE922" s="133">
        <f>IF(N922="základní",J922,0)</f>
        <v>0</v>
      </c>
      <c r="BF922" s="133">
        <f>IF(N922="snížená",J922,0)</f>
        <v>0</v>
      </c>
      <c r="BG922" s="133">
        <f>IF(N922="zákl. přenesená",J922,0)</f>
        <v>0</v>
      </c>
      <c r="BH922" s="133">
        <f>IF(N922="sníž. přenesená",J922,0)</f>
        <v>0</v>
      </c>
      <c r="BI922" s="133">
        <f>IF(N922="nulová",J922,0)</f>
        <v>0</v>
      </c>
      <c r="BJ922" s="16" t="s">
        <v>77</v>
      </c>
      <c r="BK922" s="133">
        <f>ROUND(I922*H922,2)</f>
        <v>0</v>
      </c>
      <c r="BL922" s="16" t="s">
        <v>164</v>
      </c>
      <c r="BM922" s="132" t="s">
        <v>2858</v>
      </c>
    </row>
    <row r="923" spans="2:65" s="11" customFormat="1">
      <c r="B923" s="134"/>
      <c r="D923" s="135" t="s">
        <v>159</v>
      </c>
      <c r="E923" s="136" t="s">
        <v>19</v>
      </c>
      <c r="F923" s="137" t="s">
        <v>2826</v>
      </c>
      <c r="H923" s="136" t="s">
        <v>19</v>
      </c>
      <c r="I923" s="138"/>
      <c r="L923" s="134"/>
      <c r="M923" s="139"/>
      <c r="T923" s="140"/>
      <c r="AT923" s="136" t="s">
        <v>159</v>
      </c>
      <c r="AU923" s="136" t="s">
        <v>77</v>
      </c>
      <c r="AV923" s="11" t="s">
        <v>77</v>
      </c>
      <c r="AW923" s="11" t="s">
        <v>30</v>
      </c>
      <c r="AX923" s="11" t="s">
        <v>69</v>
      </c>
      <c r="AY923" s="136" t="s">
        <v>151</v>
      </c>
    </row>
    <row r="924" spans="2:65" s="12" customFormat="1">
      <c r="B924" s="141"/>
      <c r="D924" s="135" t="s">
        <v>159</v>
      </c>
      <c r="E924" s="142" t="s">
        <v>19</v>
      </c>
      <c r="F924" s="143" t="s">
        <v>2829</v>
      </c>
      <c r="H924" s="144">
        <v>7</v>
      </c>
      <c r="I924" s="145"/>
      <c r="L924" s="141"/>
      <c r="M924" s="146"/>
      <c r="T924" s="147"/>
      <c r="AT924" s="142" t="s">
        <v>159</v>
      </c>
      <c r="AU924" s="142" t="s">
        <v>77</v>
      </c>
      <c r="AV924" s="12" t="s">
        <v>79</v>
      </c>
      <c r="AW924" s="12" t="s">
        <v>30</v>
      </c>
      <c r="AX924" s="12" t="s">
        <v>69</v>
      </c>
      <c r="AY924" s="142" t="s">
        <v>151</v>
      </c>
    </row>
    <row r="925" spans="2:65" s="13" customFormat="1">
      <c r="B925" s="148"/>
      <c r="D925" s="135" t="s">
        <v>159</v>
      </c>
      <c r="E925" s="149" t="s">
        <v>19</v>
      </c>
      <c r="F925" s="150" t="s">
        <v>163</v>
      </c>
      <c r="H925" s="151">
        <v>7</v>
      </c>
      <c r="I925" s="152"/>
      <c r="L925" s="148"/>
      <c r="M925" s="153"/>
      <c r="T925" s="154"/>
      <c r="AT925" s="149" t="s">
        <v>159</v>
      </c>
      <c r="AU925" s="149" t="s">
        <v>77</v>
      </c>
      <c r="AV925" s="13" t="s">
        <v>164</v>
      </c>
      <c r="AW925" s="13" t="s">
        <v>30</v>
      </c>
      <c r="AX925" s="13" t="s">
        <v>77</v>
      </c>
      <c r="AY925" s="149" t="s">
        <v>151</v>
      </c>
    </row>
    <row r="926" spans="2:65" s="1" customFormat="1" ht="16.5" customHeight="1">
      <c r="B926" s="31"/>
      <c r="C926" s="120" t="s">
        <v>1122</v>
      </c>
      <c r="D926" s="120" t="s">
        <v>152</v>
      </c>
      <c r="E926" s="121" t="s">
        <v>1998</v>
      </c>
      <c r="F926" s="122" t="s">
        <v>1999</v>
      </c>
      <c r="G926" s="123" t="s">
        <v>155</v>
      </c>
      <c r="H926" s="124">
        <v>10</v>
      </c>
      <c r="I926" s="125"/>
      <c r="J926" s="126">
        <f>ROUND(I926*H926,2)</f>
        <v>0</v>
      </c>
      <c r="K926" s="122" t="s">
        <v>156</v>
      </c>
      <c r="L926" s="127"/>
      <c r="M926" s="128" t="s">
        <v>19</v>
      </c>
      <c r="N926" s="129" t="s">
        <v>40</v>
      </c>
      <c r="P926" s="130">
        <f>O926*H926</f>
        <v>0</v>
      </c>
      <c r="Q926" s="130">
        <v>2.2399999999999998E-3</v>
      </c>
      <c r="R926" s="130">
        <f>Q926*H926</f>
        <v>2.2399999999999996E-2</v>
      </c>
      <c r="S926" s="130">
        <v>0</v>
      </c>
      <c r="T926" s="131">
        <f>S926*H926</f>
        <v>0</v>
      </c>
      <c r="AR926" s="132" t="s">
        <v>200</v>
      </c>
      <c r="AT926" s="132" t="s">
        <v>152</v>
      </c>
      <c r="AU926" s="132" t="s">
        <v>77</v>
      </c>
      <c r="AY926" s="16" t="s">
        <v>151</v>
      </c>
      <c r="BE926" s="133">
        <f>IF(N926="základní",J926,0)</f>
        <v>0</v>
      </c>
      <c r="BF926" s="133">
        <f>IF(N926="snížená",J926,0)</f>
        <v>0</v>
      </c>
      <c r="BG926" s="133">
        <f>IF(N926="zákl. přenesená",J926,0)</f>
        <v>0</v>
      </c>
      <c r="BH926" s="133">
        <f>IF(N926="sníž. přenesená",J926,0)</f>
        <v>0</v>
      </c>
      <c r="BI926" s="133">
        <f>IF(N926="nulová",J926,0)</f>
        <v>0</v>
      </c>
      <c r="BJ926" s="16" t="s">
        <v>77</v>
      </c>
      <c r="BK926" s="133">
        <f>ROUND(I926*H926,2)</f>
        <v>0</v>
      </c>
      <c r="BL926" s="16" t="s">
        <v>164</v>
      </c>
      <c r="BM926" s="132" t="s">
        <v>2859</v>
      </c>
    </row>
    <row r="927" spans="2:65" s="11" customFormat="1">
      <c r="B927" s="134"/>
      <c r="D927" s="135" t="s">
        <v>159</v>
      </c>
      <c r="E927" s="136" t="s">
        <v>19</v>
      </c>
      <c r="F927" s="137" t="s">
        <v>2836</v>
      </c>
      <c r="H927" s="136" t="s">
        <v>19</v>
      </c>
      <c r="I927" s="138"/>
      <c r="L927" s="134"/>
      <c r="M927" s="139"/>
      <c r="T927" s="140"/>
      <c r="AT927" s="136" t="s">
        <v>159</v>
      </c>
      <c r="AU927" s="136" t="s">
        <v>77</v>
      </c>
      <c r="AV927" s="11" t="s">
        <v>77</v>
      </c>
      <c r="AW927" s="11" t="s">
        <v>30</v>
      </c>
      <c r="AX927" s="11" t="s">
        <v>69</v>
      </c>
      <c r="AY927" s="136" t="s">
        <v>151</v>
      </c>
    </row>
    <row r="928" spans="2:65" s="12" customFormat="1">
      <c r="B928" s="141"/>
      <c r="D928" s="135" t="s">
        <v>159</v>
      </c>
      <c r="E928" s="142" t="s">
        <v>19</v>
      </c>
      <c r="F928" s="143" t="s">
        <v>1293</v>
      </c>
      <c r="H928" s="144">
        <v>9</v>
      </c>
      <c r="I928" s="145"/>
      <c r="L928" s="141"/>
      <c r="M928" s="146"/>
      <c r="T928" s="147"/>
      <c r="AT928" s="142" t="s">
        <v>159</v>
      </c>
      <c r="AU928" s="142" t="s">
        <v>77</v>
      </c>
      <c r="AV928" s="12" t="s">
        <v>79</v>
      </c>
      <c r="AW928" s="12" t="s">
        <v>30</v>
      </c>
      <c r="AX928" s="12" t="s">
        <v>69</v>
      </c>
      <c r="AY928" s="142" t="s">
        <v>151</v>
      </c>
    </row>
    <row r="929" spans="2:65" s="11" customFormat="1">
      <c r="B929" s="134"/>
      <c r="D929" s="135" t="s">
        <v>159</v>
      </c>
      <c r="E929" s="136" t="s">
        <v>19</v>
      </c>
      <c r="F929" s="137" t="s">
        <v>2831</v>
      </c>
      <c r="H929" s="136" t="s">
        <v>19</v>
      </c>
      <c r="I929" s="138"/>
      <c r="L929" s="134"/>
      <c r="M929" s="139"/>
      <c r="T929" s="140"/>
      <c r="AT929" s="136" t="s">
        <v>159</v>
      </c>
      <c r="AU929" s="136" t="s">
        <v>77</v>
      </c>
      <c r="AV929" s="11" t="s">
        <v>77</v>
      </c>
      <c r="AW929" s="11" t="s">
        <v>30</v>
      </c>
      <c r="AX929" s="11" t="s">
        <v>69</v>
      </c>
      <c r="AY929" s="136" t="s">
        <v>151</v>
      </c>
    </row>
    <row r="930" spans="2:65" s="12" customFormat="1">
      <c r="B930" s="141"/>
      <c r="D930" s="135" t="s">
        <v>159</v>
      </c>
      <c r="E930" s="142" t="s">
        <v>19</v>
      </c>
      <c r="F930" s="143" t="s">
        <v>77</v>
      </c>
      <c r="H930" s="144">
        <v>1</v>
      </c>
      <c r="I930" s="145"/>
      <c r="L930" s="141"/>
      <c r="M930" s="146"/>
      <c r="T930" s="147"/>
      <c r="AT930" s="142" t="s">
        <v>159</v>
      </c>
      <c r="AU930" s="142" t="s">
        <v>77</v>
      </c>
      <c r="AV930" s="12" t="s">
        <v>79</v>
      </c>
      <c r="AW930" s="12" t="s">
        <v>30</v>
      </c>
      <c r="AX930" s="12" t="s">
        <v>69</v>
      </c>
      <c r="AY930" s="142" t="s">
        <v>151</v>
      </c>
    </row>
    <row r="931" spans="2:65" s="13" customFormat="1">
      <c r="B931" s="148"/>
      <c r="D931" s="135" t="s">
        <v>159</v>
      </c>
      <c r="E931" s="149" t="s">
        <v>19</v>
      </c>
      <c r="F931" s="150" t="s">
        <v>163</v>
      </c>
      <c r="H931" s="151">
        <v>10</v>
      </c>
      <c r="I931" s="152"/>
      <c r="L931" s="148"/>
      <c r="M931" s="153"/>
      <c r="T931" s="154"/>
      <c r="AT931" s="149" t="s">
        <v>159</v>
      </c>
      <c r="AU931" s="149" t="s">
        <v>77</v>
      </c>
      <c r="AV931" s="13" t="s">
        <v>164</v>
      </c>
      <c r="AW931" s="13" t="s">
        <v>30</v>
      </c>
      <c r="AX931" s="13" t="s">
        <v>77</v>
      </c>
      <c r="AY931" s="149" t="s">
        <v>151</v>
      </c>
    </row>
    <row r="932" spans="2:65" s="1" customFormat="1" ht="16.5" customHeight="1">
      <c r="B932" s="31"/>
      <c r="C932" s="120" t="s">
        <v>1127</v>
      </c>
      <c r="D932" s="120" t="s">
        <v>152</v>
      </c>
      <c r="E932" s="121" t="s">
        <v>2860</v>
      </c>
      <c r="F932" s="122" t="s">
        <v>2861</v>
      </c>
      <c r="G932" s="123" t="s">
        <v>155</v>
      </c>
      <c r="H932" s="124">
        <v>5</v>
      </c>
      <c r="I932" s="125"/>
      <c r="J932" s="126">
        <f>ROUND(I932*H932,2)</f>
        <v>0</v>
      </c>
      <c r="K932" s="122" t="s">
        <v>156</v>
      </c>
      <c r="L932" s="127"/>
      <c r="M932" s="128" t="s">
        <v>19</v>
      </c>
      <c r="N932" s="129" t="s">
        <v>40</v>
      </c>
      <c r="P932" s="130">
        <f>O932*H932</f>
        <v>0</v>
      </c>
      <c r="Q932" s="130">
        <v>2.2699999999999999E-3</v>
      </c>
      <c r="R932" s="130">
        <f>Q932*H932</f>
        <v>1.1349999999999999E-2</v>
      </c>
      <c r="S932" s="130">
        <v>0</v>
      </c>
      <c r="T932" s="131">
        <f>S932*H932</f>
        <v>0</v>
      </c>
      <c r="AR932" s="132" t="s">
        <v>200</v>
      </c>
      <c r="AT932" s="132" t="s">
        <v>152</v>
      </c>
      <c r="AU932" s="132" t="s">
        <v>77</v>
      </c>
      <c r="AY932" s="16" t="s">
        <v>151</v>
      </c>
      <c r="BE932" s="133">
        <f>IF(N932="základní",J932,0)</f>
        <v>0</v>
      </c>
      <c r="BF932" s="133">
        <f>IF(N932="snížená",J932,0)</f>
        <v>0</v>
      </c>
      <c r="BG932" s="133">
        <f>IF(N932="zákl. přenesená",J932,0)</f>
        <v>0</v>
      </c>
      <c r="BH932" s="133">
        <f>IF(N932="sníž. přenesená",J932,0)</f>
        <v>0</v>
      </c>
      <c r="BI932" s="133">
        <f>IF(N932="nulová",J932,0)</f>
        <v>0</v>
      </c>
      <c r="BJ932" s="16" t="s">
        <v>77</v>
      </c>
      <c r="BK932" s="133">
        <f>ROUND(I932*H932,2)</f>
        <v>0</v>
      </c>
      <c r="BL932" s="16" t="s">
        <v>164</v>
      </c>
      <c r="BM932" s="132" t="s">
        <v>2862</v>
      </c>
    </row>
    <row r="933" spans="2:65" s="11" customFormat="1">
      <c r="B933" s="134"/>
      <c r="D933" s="135" t="s">
        <v>159</v>
      </c>
      <c r="E933" s="136" t="s">
        <v>19</v>
      </c>
      <c r="F933" s="137" t="s">
        <v>2835</v>
      </c>
      <c r="H933" s="136" t="s">
        <v>19</v>
      </c>
      <c r="I933" s="138"/>
      <c r="L933" s="134"/>
      <c r="M933" s="139"/>
      <c r="T933" s="140"/>
      <c r="AT933" s="136" t="s">
        <v>159</v>
      </c>
      <c r="AU933" s="136" t="s">
        <v>77</v>
      </c>
      <c r="AV933" s="11" t="s">
        <v>77</v>
      </c>
      <c r="AW933" s="11" t="s">
        <v>30</v>
      </c>
      <c r="AX933" s="11" t="s">
        <v>69</v>
      </c>
      <c r="AY933" s="136" t="s">
        <v>151</v>
      </c>
    </row>
    <row r="934" spans="2:65" s="12" customFormat="1">
      <c r="B934" s="141"/>
      <c r="D934" s="135" t="s">
        <v>159</v>
      </c>
      <c r="E934" s="142" t="s">
        <v>19</v>
      </c>
      <c r="F934" s="143" t="s">
        <v>2261</v>
      </c>
      <c r="H934" s="144">
        <v>3</v>
      </c>
      <c r="I934" s="145"/>
      <c r="L934" s="141"/>
      <c r="M934" s="146"/>
      <c r="T934" s="147"/>
      <c r="AT934" s="142" t="s">
        <v>159</v>
      </c>
      <c r="AU934" s="142" t="s">
        <v>77</v>
      </c>
      <c r="AV934" s="12" t="s">
        <v>79</v>
      </c>
      <c r="AW934" s="12" t="s">
        <v>30</v>
      </c>
      <c r="AX934" s="12" t="s">
        <v>69</v>
      </c>
      <c r="AY934" s="142" t="s">
        <v>151</v>
      </c>
    </row>
    <row r="935" spans="2:65" s="11" customFormat="1">
      <c r="B935" s="134"/>
      <c r="D935" s="135" t="s">
        <v>159</v>
      </c>
      <c r="E935" s="136" t="s">
        <v>19</v>
      </c>
      <c r="F935" s="137" t="s">
        <v>2833</v>
      </c>
      <c r="H935" s="136" t="s">
        <v>19</v>
      </c>
      <c r="I935" s="138"/>
      <c r="L935" s="134"/>
      <c r="M935" s="139"/>
      <c r="T935" s="140"/>
      <c r="AT935" s="136" t="s">
        <v>159</v>
      </c>
      <c r="AU935" s="136" t="s">
        <v>77</v>
      </c>
      <c r="AV935" s="11" t="s">
        <v>77</v>
      </c>
      <c r="AW935" s="11" t="s">
        <v>30</v>
      </c>
      <c r="AX935" s="11" t="s">
        <v>69</v>
      </c>
      <c r="AY935" s="136" t="s">
        <v>151</v>
      </c>
    </row>
    <row r="936" spans="2:65" s="12" customFormat="1">
      <c r="B936" s="141"/>
      <c r="D936" s="135" t="s">
        <v>159</v>
      </c>
      <c r="E936" s="142" t="s">
        <v>19</v>
      </c>
      <c r="F936" s="143" t="s">
        <v>851</v>
      </c>
      <c r="H936" s="144">
        <v>2</v>
      </c>
      <c r="I936" s="145"/>
      <c r="L936" s="141"/>
      <c r="M936" s="146"/>
      <c r="T936" s="147"/>
      <c r="AT936" s="142" t="s">
        <v>159</v>
      </c>
      <c r="AU936" s="142" t="s">
        <v>77</v>
      </c>
      <c r="AV936" s="12" t="s">
        <v>79</v>
      </c>
      <c r="AW936" s="12" t="s">
        <v>30</v>
      </c>
      <c r="AX936" s="12" t="s">
        <v>69</v>
      </c>
      <c r="AY936" s="142" t="s">
        <v>151</v>
      </c>
    </row>
    <row r="937" spans="2:65" s="13" customFormat="1">
      <c r="B937" s="148"/>
      <c r="D937" s="135" t="s">
        <v>159</v>
      </c>
      <c r="E937" s="149" t="s">
        <v>19</v>
      </c>
      <c r="F937" s="150" t="s">
        <v>163</v>
      </c>
      <c r="H937" s="151">
        <v>5</v>
      </c>
      <c r="I937" s="152"/>
      <c r="L937" s="148"/>
      <c r="M937" s="153"/>
      <c r="T937" s="154"/>
      <c r="AT937" s="149" t="s">
        <v>159</v>
      </c>
      <c r="AU937" s="149" t="s">
        <v>77</v>
      </c>
      <c r="AV937" s="13" t="s">
        <v>164</v>
      </c>
      <c r="AW937" s="13" t="s">
        <v>30</v>
      </c>
      <c r="AX937" s="13" t="s">
        <v>77</v>
      </c>
      <c r="AY937" s="149" t="s">
        <v>151</v>
      </c>
    </row>
    <row r="938" spans="2:65" s="1" customFormat="1" ht="16.5" customHeight="1">
      <c r="B938" s="31"/>
      <c r="C938" s="120" t="s">
        <v>1134</v>
      </c>
      <c r="D938" s="120" t="s">
        <v>152</v>
      </c>
      <c r="E938" s="121" t="s">
        <v>2863</v>
      </c>
      <c r="F938" s="122" t="s">
        <v>2864</v>
      </c>
      <c r="G938" s="123" t="s">
        <v>155</v>
      </c>
      <c r="H938" s="124">
        <v>3</v>
      </c>
      <c r="I938" s="125"/>
      <c r="J938" s="126">
        <f>ROUND(I938*H938,2)</f>
        <v>0</v>
      </c>
      <c r="K938" s="122" t="s">
        <v>156</v>
      </c>
      <c r="L938" s="127"/>
      <c r="M938" s="128" t="s">
        <v>19</v>
      </c>
      <c r="N938" s="129" t="s">
        <v>40</v>
      </c>
      <c r="P938" s="130">
        <f>O938*H938</f>
        <v>0</v>
      </c>
      <c r="Q938" s="130">
        <v>2.3E-3</v>
      </c>
      <c r="R938" s="130">
        <f>Q938*H938</f>
        <v>6.8999999999999999E-3</v>
      </c>
      <c r="S938" s="130">
        <v>0</v>
      </c>
      <c r="T938" s="131">
        <f>S938*H938</f>
        <v>0</v>
      </c>
      <c r="AR938" s="132" t="s">
        <v>200</v>
      </c>
      <c r="AT938" s="132" t="s">
        <v>152</v>
      </c>
      <c r="AU938" s="132" t="s">
        <v>77</v>
      </c>
      <c r="AY938" s="16" t="s">
        <v>151</v>
      </c>
      <c r="BE938" s="133">
        <f>IF(N938="základní",J938,0)</f>
        <v>0</v>
      </c>
      <c r="BF938" s="133">
        <f>IF(N938="snížená",J938,0)</f>
        <v>0</v>
      </c>
      <c r="BG938" s="133">
        <f>IF(N938="zákl. přenesená",J938,0)</f>
        <v>0</v>
      </c>
      <c r="BH938" s="133">
        <f>IF(N938="sníž. přenesená",J938,0)</f>
        <v>0</v>
      </c>
      <c r="BI938" s="133">
        <f>IF(N938="nulová",J938,0)</f>
        <v>0</v>
      </c>
      <c r="BJ938" s="16" t="s">
        <v>77</v>
      </c>
      <c r="BK938" s="133">
        <f>ROUND(I938*H938,2)</f>
        <v>0</v>
      </c>
      <c r="BL938" s="16" t="s">
        <v>164</v>
      </c>
      <c r="BM938" s="132" t="s">
        <v>2865</v>
      </c>
    </row>
    <row r="939" spans="2:65" s="11" customFormat="1">
      <c r="B939" s="134"/>
      <c r="D939" s="135" t="s">
        <v>159</v>
      </c>
      <c r="E939" s="136" t="s">
        <v>19</v>
      </c>
      <c r="F939" s="137" t="s">
        <v>2833</v>
      </c>
      <c r="H939" s="136" t="s">
        <v>19</v>
      </c>
      <c r="I939" s="138"/>
      <c r="L939" s="134"/>
      <c r="M939" s="139"/>
      <c r="T939" s="140"/>
      <c r="AT939" s="136" t="s">
        <v>159</v>
      </c>
      <c r="AU939" s="136" t="s">
        <v>77</v>
      </c>
      <c r="AV939" s="11" t="s">
        <v>77</v>
      </c>
      <c r="AW939" s="11" t="s">
        <v>30</v>
      </c>
      <c r="AX939" s="11" t="s">
        <v>69</v>
      </c>
      <c r="AY939" s="136" t="s">
        <v>151</v>
      </c>
    </row>
    <row r="940" spans="2:65" s="12" customFormat="1">
      <c r="B940" s="141"/>
      <c r="D940" s="135" t="s">
        <v>159</v>
      </c>
      <c r="E940" s="142" t="s">
        <v>19</v>
      </c>
      <c r="F940" s="143" t="s">
        <v>851</v>
      </c>
      <c r="H940" s="144">
        <v>2</v>
      </c>
      <c r="I940" s="145"/>
      <c r="L940" s="141"/>
      <c r="M940" s="146"/>
      <c r="T940" s="147"/>
      <c r="AT940" s="142" t="s">
        <v>159</v>
      </c>
      <c r="AU940" s="142" t="s">
        <v>77</v>
      </c>
      <c r="AV940" s="12" t="s">
        <v>79</v>
      </c>
      <c r="AW940" s="12" t="s">
        <v>30</v>
      </c>
      <c r="AX940" s="12" t="s">
        <v>69</v>
      </c>
      <c r="AY940" s="142" t="s">
        <v>151</v>
      </c>
    </row>
    <row r="941" spans="2:65" s="11" customFormat="1">
      <c r="B941" s="134"/>
      <c r="D941" s="135" t="s">
        <v>159</v>
      </c>
      <c r="E941" s="136" t="s">
        <v>19</v>
      </c>
      <c r="F941" s="137" t="s">
        <v>2831</v>
      </c>
      <c r="H941" s="136" t="s">
        <v>19</v>
      </c>
      <c r="I941" s="138"/>
      <c r="L941" s="134"/>
      <c r="M941" s="139"/>
      <c r="T941" s="140"/>
      <c r="AT941" s="136" t="s">
        <v>159</v>
      </c>
      <c r="AU941" s="136" t="s">
        <v>77</v>
      </c>
      <c r="AV941" s="11" t="s">
        <v>77</v>
      </c>
      <c r="AW941" s="11" t="s">
        <v>30</v>
      </c>
      <c r="AX941" s="11" t="s">
        <v>69</v>
      </c>
      <c r="AY941" s="136" t="s">
        <v>151</v>
      </c>
    </row>
    <row r="942" spans="2:65" s="12" customFormat="1">
      <c r="B942" s="141"/>
      <c r="D942" s="135" t="s">
        <v>159</v>
      </c>
      <c r="E942" s="142" t="s">
        <v>19</v>
      </c>
      <c r="F942" s="143" t="s">
        <v>77</v>
      </c>
      <c r="H942" s="144">
        <v>1</v>
      </c>
      <c r="I942" s="145"/>
      <c r="L942" s="141"/>
      <c r="M942" s="146"/>
      <c r="T942" s="147"/>
      <c r="AT942" s="142" t="s">
        <v>159</v>
      </c>
      <c r="AU942" s="142" t="s">
        <v>77</v>
      </c>
      <c r="AV942" s="12" t="s">
        <v>79</v>
      </c>
      <c r="AW942" s="12" t="s">
        <v>30</v>
      </c>
      <c r="AX942" s="12" t="s">
        <v>69</v>
      </c>
      <c r="AY942" s="142" t="s">
        <v>151</v>
      </c>
    </row>
    <row r="943" spans="2:65" s="13" customFormat="1">
      <c r="B943" s="148"/>
      <c r="D943" s="135" t="s">
        <v>159</v>
      </c>
      <c r="E943" s="149" t="s">
        <v>19</v>
      </c>
      <c r="F943" s="150" t="s">
        <v>163</v>
      </c>
      <c r="H943" s="151">
        <v>3</v>
      </c>
      <c r="I943" s="152"/>
      <c r="L943" s="148"/>
      <c r="M943" s="153"/>
      <c r="T943" s="154"/>
      <c r="AT943" s="149" t="s">
        <v>159</v>
      </c>
      <c r="AU943" s="149" t="s">
        <v>77</v>
      </c>
      <c r="AV943" s="13" t="s">
        <v>164</v>
      </c>
      <c r="AW943" s="13" t="s">
        <v>30</v>
      </c>
      <c r="AX943" s="13" t="s">
        <v>77</v>
      </c>
      <c r="AY943" s="149" t="s">
        <v>151</v>
      </c>
    </row>
    <row r="944" spans="2:65" s="1" customFormat="1" ht="16.5" customHeight="1">
      <c r="B944" s="31"/>
      <c r="C944" s="120" t="s">
        <v>653</v>
      </c>
      <c r="D944" s="120" t="s">
        <v>152</v>
      </c>
      <c r="E944" s="121" t="s">
        <v>2001</v>
      </c>
      <c r="F944" s="122" t="s">
        <v>2002</v>
      </c>
      <c r="G944" s="123" t="s">
        <v>155</v>
      </c>
      <c r="H944" s="124">
        <v>14</v>
      </c>
      <c r="I944" s="125"/>
      <c r="J944" s="126">
        <f>ROUND(I944*H944,2)</f>
        <v>0</v>
      </c>
      <c r="K944" s="122" t="s">
        <v>156</v>
      </c>
      <c r="L944" s="127"/>
      <c r="M944" s="128" t="s">
        <v>19</v>
      </c>
      <c r="N944" s="129" t="s">
        <v>40</v>
      </c>
      <c r="P944" s="130">
        <f>O944*H944</f>
        <v>0</v>
      </c>
      <c r="Q944" s="130">
        <v>2.33E-3</v>
      </c>
      <c r="R944" s="130">
        <f>Q944*H944</f>
        <v>3.2620000000000003E-2</v>
      </c>
      <c r="S944" s="130">
        <v>0</v>
      </c>
      <c r="T944" s="131">
        <f>S944*H944</f>
        <v>0</v>
      </c>
      <c r="AR944" s="132" t="s">
        <v>200</v>
      </c>
      <c r="AT944" s="132" t="s">
        <v>152</v>
      </c>
      <c r="AU944" s="132" t="s">
        <v>77</v>
      </c>
      <c r="AY944" s="16" t="s">
        <v>151</v>
      </c>
      <c r="BE944" s="133">
        <f>IF(N944="základní",J944,0)</f>
        <v>0</v>
      </c>
      <c r="BF944" s="133">
        <f>IF(N944="snížená",J944,0)</f>
        <v>0</v>
      </c>
      <c r="BG944" s="133">
        <f>IF(N944="zákl. přenesená",J944,0)</f>
        <v>0</v>
      </c>
      <c r="BH944" s="133">
        <f>IF(N944="sníž. přenesená",J944,0)</f>
        <v>0</v>
      </c>
      <c r="BI944" s="133">
        <f>IF(N944="nulová",J944,0)</f>
        <v>0</v>
      </c>
      <c r="BJ944" s="16" t="s">
        <v>77</v>
      </c>
      <c r="BK944" s="133">
        <f>ROUND(I944*H944,2)</f>
        <v>0</v>
      </c>
      <c r="BL944" s="16" t="s">
        <v>164</v>
      </c>
      <c r="BM944" s="132" t="s">
        <v>2866</v>
      </c>
    </row>
    <row r="945" spans="2:65" s="11" customFormat="1">
      <c r="B945" s="134"/>
      <c r="D945" s="135" t="s">
        <v>159</v>
      </c>
      <c r="E945" s="136" t="s">
        <v>19</v>
      </c>
      <c r="F945" s="137" t="s">
        <v>2835</v>
      </c>
      <c r="H945" s="136" t="s">
        <v>19</v>
      </c>
      <c r="I945" s="138"/>
      <c r="L945" s="134"/>
      <c r="M945" s="139"/>
      <c r="T945" s="140"/>
      <c r="AT945" s="136" t="s">
        <v>159</v>
      </c>
      <c r="AU945" s="136" t="s">
        <v>77</v>
      </c>
      <c r="AV945" s="11" t="s">
        <v>77</v>
      </c>
      <c r="AW945" s="11" t="s">
        <v>30</v>
      </c>
      <c r="AX945" s="11" t="s">
        <v>69</v>
      </c>
      <c r="AY945" s="136" t="s">
        <v>151</v>
      </c>
    </row>
    <row r="946" spans="2:65" s="12" customFormat="1">
      <c r="B946" s="141"/>
      <c r="D946" s="135" t="s">
        <v>159</v>
      </c>
      <c r="E946" s="142" t="s">
        <v>19</v>
      </c>
      <c r="F946" s="143" t="s">
        <v>2261</v>
      </c>
      <c r="H946" s="144">
        <v>3</v>
      </c>
      <c r="I946" s="145"/>
      <c r="L946" s="141"/>
      <c r="M946" s="146"/>
      <c r="T946" s="147"/>
      <c r="AT946" s="142" t="s">
        <v>159</v>
      </c>
      <c r="AU946" s="142" t="s">
        <v>77</v>
      </c>
      <c r="AV946" s="12" t="s">
        <v>79</v>
      </c>
      <c r="AW946" s="12" t="s">
        <v>30</v>
      </c>
      <c r="AX946" s="12" t="s">
        <v>69</v>
      </c>
      <c r="AY946" s="142" t="s">
        <v>151</v>
      </c>
    </row>
    <row r="947" spans="2:65" s="11" customFormat="1">
      <c r="B947" s="134"/>
      <c r="D947" s="135" t="s">
        <v>159</v>
      </c>
      <c r="E947" s="136" t="s">
        <v>19</v>
      </c>
      <c r="F947" s="137" t="s">
        <v>2836</v>
      </c>
      <c r="H947" s="136" t="s">
        <v>19</v>
      </c>
      <c r="I947" s="138"/>
      <c r="L947" s="134"/>
      <c r="M947" s="139"/>
      <c r="T947" s="140"/>
      <c r="AT947" s="136" t="s">
        <v>159</v>
      </c>
      <c r="AU947" s="136" t="s">
        <v>77</v>
      </c>
      <c r="AV947" s="11" t="s">
        <v>77</v>
      </c>
      <c r="AW947" s="11" t="s">
        <v>30</v>
      </c>
      <c r="AX947" s="11" t="s">
        <v>69</v>
      </c>
      <c r="AY947" s="136" t="s">
        <v>151</v>
      </c>
    </row>
    <row r="948" spans="2:65" s="12" customFormat="1">
      <c r="B948" s="141"/>
      <c r="D948" s="135" t="s">
        <v>159</v>
      </c>
      <c r="E948" s="142" t="s">
        <v>19</v>
      </c>
      <c r="F948" s="143" t="s">
        <v>1293</v>
      </c>
      <c r="H948" s="144">
        <v>9</v>
      </c>
      <c r="I948" s="145"/>
      <c r="L948" s="141"/>
      <c r="M948" s="146"/>
      <c r="T948" s="147"/>
      <c r="AT948" s="142" t="s">
        <v>159</v>
      </c>
      <c r="AU948" s="142" t="s">
        <v>77</v>
      </c>
      <c r="AV948" s="12" t="s">
        <v>79</v>
      </c>
      <c r="AW948" s="12" t="s">
        <v>30</v>
      </c>
      <c r="AX948" s="12" t="s">
        <v>69</v>
      </c>
      <c r="AY948" s="142" t="s">
        <v>151</v>
      </c>
    </row>
    <row r="949" spans="2:65" s="11" customFormat="1">
      <c r="B949" s="134"/>
      <c r="D949" s="135" t="s">
        <v>159</v>
      </c>
      <c r="E949" s="136" t="s">
        <v>19</v>
      </c>
      <c r="F949" s="137" t="s">
        <v>2833</v>
      </c>
      <c r="H949" s="136" t="s">
        <v>19</v>
      </c>
      <c r="I949" s="138"/>
      <c r="L949" s="134"/>
      <c r="M949" s="139"/>
      <c r="T949" s="140"/>
      <c r="AT949" s="136" t="s">
        <v>159</v>
      </c>
      <c r="AU949" s="136" t="s">
        <v>77</v>
      </c>
      <c r="AV949" s="11" t="s">
        <v>77</v>
      </c>
      <c r="AW949" s="11" t="s">
        <v>30</v>
      </c>
      <c r="AX949" s="11" t="s">
        <v>69</v>
      </c>
      <c r="AY949" s="136" t="s">
        <v>151</v>
      </c>
    </row>
    <row r="950" spans="2:65" s="12" customFormat="1">
      <c r="B950" s="141"/>
      <c r="D950" s="135" t="s">
        <v>159</v>
      </c>
      <c r="E950" s="142" t="s">
        <v>19</v>
      </c>
      <c r="F950" s="143" t="s">
        <v>851</v>
      </c>
      <c r="H950" s="144">
        <v>2</v>
      </c>
      <c r="I950" s="145"/>
      <c r="L950" s="141"/>
      <c r="M950" s="146"/>
      <c r="T950" s="147"/>
      <c r="AT950" s="142" t="s">
        <v>159</v>
      </c>
      <c r="AU950" s="142" t="s">
        <v>77</v>
      </c>
      <c r="AV950" s="12" t="s">
        <v>79</v>
      </c>
      <c r="AW950" s="12" t="s">
        <v>30</v>
      </c>
      <c r="AX950" s="12" t="s">
        <v>69</v>
      </c>
      <c r="AY950" s="142" t="s">
        <v>151</v>
      </c>
    </row>
    <row r="951" spans="2:65" s="13" customFormat="1">
      <c r="B951" s="148"/>
      <c r="D951" s="135" t="s">
        <v>159</v>
      </c>
      <c r="E951" s="149" t="s">
        <v>19</v>
      </c>
      <c r="F951" s="150" t="s">
        <v>163</v>
      </c>
      <c r="H951" s="151">
        <v>14</v>
      </c>
      <c r="I951" s="152"/>
      <c r="L951" s="148"/>
      <c r="M951" s="153"/>
      <c r="T951" s="154"/>
      <c r="AT951" s="149" t="s">
        <v>159</v>
      </c>
      <c r="AU951" s="149" t="s">
        <v>77</v>
      </c>
      <c r="AV951" s="13" t="s">
        <v>164</v>
      </c>
      <c r="AW951" s="13" t="s">
        <v>30</v>
      </c>
      <c r="AX951" s="13" t="s">
        <v>77</v>
      </c>
      <c r="AY951" s="149" t="s">
        <v>151</v>
      </c>
    </row>
    <row r="952" spans="2:65" s="1" customFormat="1" ht="16.5" customHeight="1">
      <c r="B952" s="31"/>
      <c r="C952" s="120" t="s">
        <v>1146</v>
      </c>
      <c r="D952" s="120" t="s">
        <v>152</v>
      </c>
      <c r="E952" s="121" t="s">
        <v>2004</v>
      </c>
      <c r="F952" s="122" t="s">
        <v>2005</v>
      </c>
      <c r="G952" s="123" t="s">
        <v>155</v>
      </c>
      <c r="H952" s="124">
        <v>12</v>
      </c>
      <c r="I952" s="125"/>
      <c r="J952" s="126">
        <f>ROUND(I952*H952,2)</f>
        <v>0</v>
      </c>
      <c r="K952" s="122" t="s">
        <v>156</v>
      </c>
      <c r="L952" s="127"/>
      <c r="M952" s="128" t="s">
        <v>19</v>
      </c>
      <c r="N952" s="129" t="s">
        <v>40</v>
      </c>
      <c r="P952" s="130">
        <f>O952*H952</f>
        <v>0</v>
      </c>
      <c r="Q952" s="130">
        <v>2.3900000000000002E-3</v>
      </c>
      <c r="R952" s="130">
        <f>Q952*H952</f>
        <v>2.8680000000000004E-2</v>
      </c>
      <c r="S952" s="130">
        <v>0</v>
      </c>
      <c r="T952" s="131">
        <f>S952*H952</f>
        <v>0</v>
      </c>
      <c r="AR952" s="132" t="s">
        <v>200</v>
      </c>
      <c r="AT952" s="132" t="s">
        <v>152</v>
      </c>
      <c r="AU952" s="132" t="s">
        <v>77</v>
      </c>
      <c r="AY952" s="16" t="s">
        <v>151</v>
      </c>
      <c r="BE952" s="133">
        <f>IF(N952="základní",J952,0)</f>
        <v>0</v>
      </c>
      <c r="BF952" s="133">
        <f>IF(N952="snížená",J952,0)</f>
        <v>0</v>
      </c>
      <c r="BG952" s="133">
        <f>IF(N952="zákl. přenesená",J952,0)</f>
        <v>0</v>
      </c>
      <c r="BH952" s="133">
        <f>IF(N952="sníž. přenesená",J952,0)</f>
        <v>0</v>
      </c>
      <c r="BI952" s="133">
        <f>IF(N952="nulová",J952,0)</f>
        <v>0</v>
      </c>
      <c r="BJ952" s="16" t="s">
        <v>77</v>
      </c>
      <c r="BK952" s="133">
        <f>ROUND(I952*H952,2)</f>
        <v>0</v>
      </c>
      <c r="BL952" s="16" t="s">
        <v>164</v>
      </c>
      <c r="BM952" s="132" t="s">
        <v>2867</v>
      </c>
    </row>
    <row r="953" spans="2:65" s="11" customFormat="1">
      <c r="B953" s="134"/>
      <c r="D953" s="135" t="s">
        <v>159</v>
      </c>
      <c r="E953" s="136" t="s">
        <v>19</v>
      </c>
      <c r="F953" s="137" t="s">
        <v>2835</v>
      </c>
      <c r="H953" s="136" t="s">
        <v>19</v>
      </c>
      <c r="I953" s="138"/>
      <c r="L953" s="134"/>
      <c r="M953" s="139"/>
      <c r="T953" s="140"/>
      <c r="AT953" s="136" t="s">
        <v>159</v>
      </c>
      <c r="AU953" s="136" t="s">
        <v>77</v>
      </c>
      <c r="AV953" s="11" t="s">
        <v>77</v>
      </c>
      <c r="AW953" s="11" t="s">
        <v>30</v>
      </c>
      <c r="AX953" s="11" t="s">
        <v>69</v>
      </c>
      <c r="AY953" s="136" t="s">
        <v>151</v>
      </c>
    </row>
    <row r="954" spans="2:65" s="12" customFormat="1">
      <c r="B954" s="141"/>
      <c r="D954" s="135" t="s">
        <v>159</v>
      </c>
      <c r="E954" s="142" t="s">
        <v>19</v>
      </c>
      <c r="F954" s="143" t="s">
        <v>2261</v>
      </c>
      <c r="H954" s="144">
        <v>3</v>
      </c>
      <c r="I954" s="145"/>
      <c r="L954" s="141"/>
      <c r="M954" s="146"/>
      <c r="T954" s="147"/>
      <c r="AT954" s="142" t="s">
        <v>159</v>
      </c>
      <c r="AU954" s="142" t="s">
        <v>77</v>
      </c>
      <c r="AV954" s="12" t="s">
        <v>79</v>
      </c>
      <c r="AW954" s="12" t="s">
        <v>30</v>
      </c>
      <c r="AX954" s="12" t="s">
        <v>69</v>
      </c>
      <c r="AY954" s="142" t="s">
        <v>151</v>
      </c>
    </row>
    <row r="955" spans="2:65" s="11" customFormat="1">
      <c r="B955" s="134"/>
      <c r="D955" s="135" t="s">
        <v>159</v>
      </c>
      <c r="E955" s="136" t="s">
        <v>19</v>
      </c>
      <c r="F955" s="137" t="s">
        <v>2836</v>
      </c>
      <c r="H955" s="136" t="s">
        <v>19</v>
      </c>
      <c r="I955" s="138"/>
      <c r="L955" s="134"/>
      <c r="M955" s="139"/>
      <c r="T955" s="140"/>
      <c r="AT955" s="136" t="s">
        <v>159</v>
      </c>
      <c r="AU955" s="136" t="s">
        <v>77</v>
      </c>
      <c r="AV955" s="11" t="s">
        <v>77</v>
      </c>
      <c r="AW955" s="11" t="s">
        <v>30</v>
      </c>
      <c r="AX955" s="11" t="s">
        <v>69</v>
      </c>
      <c r="AY955" s="136" t="s">
        <v>151</v>
      </c>
    </row>
    <row r="956" spans="2:65" s="12" customFormat="1">
      <c r="B956" s="141"/>
      <c r="D956" s="135" t="s">
        <v>159</v>
      </c>
      <c r="E956" s="142" t="s">
        <v>19</v>
      </c>
      <c r="F956" s="143" t="s">
        <v>1293</v>
      </c>
      <c r="H956" s="144">
        <v>9</v>
      </c>
      <c r="I956" s="145"/>
      <c r="L956" s="141"/>
      <c r="M956" s="146"/>
      <c r="T956" s="147"/>
      <c r="AT956" s="142" t="s">
        <v>159</v>
      </c>
      <c r="AU956" s="142" t="s">
        <v>77</v>
      </c>
      <c r="AV956" s="12" t="s">
        <v>79</v>
      </c>
      <c r="AW956" s="12" t="s">
        <v>30</v>
      </c>
      <c r="AX956" s="12" t="s">
        <v>69</v>
      </c>
      <c r="AY956" s="142" t="s">
        <v>151</v>
      </c>
    </row>
    <row r="957" spans="2:65" s="13" customFormat="1">
      <c r="B957" s="148"/>
      <c r="D957" s="135" t="s">
        <v>159</v>
      </c>
      <c r="E957" s="149" t="s">
        <v>19</v>
      </c>
      <c r="F957" s="150" t="s">
        <v>163</v>
      </c>
      <c r="H957" s="151">
        <v>12</v>
      </c>
      <c r="I957" s="152"/>
      <c r="L957" s="148"/>
      <c r="M957" s="153"/>
      <c r="T957" s="154"/>
      <c r="AT957" s="149" t="s">
        <v>159</v>
      </c>
      <c r="AU957" s="149" t="s">
        <v>77</v>
      </c>
      <c r="AV957" s="13" t="s">
        <v>164</v>
      </c>
      <c r="AW957" s="13" t="s">
        <v>30</v>
      </c>
      <c r="AX957" s="13" t="s">
        <v>77</v>
      </c>
      <c r="AY957" s="149" t="s">
        <v>151</v>
      </c>
    </row>
    <row r="958" spans="2:65" s="1" customFormat="1" ht="16.5" customHeight="1">
      <c r="B958" s="31"/>
      <c r="C958" s="120" t="s">
        <v>1152</v>
      </c>
      <c r="D958" s="120" t="s">
        <v>152</v>
      </c>
      <c r="E958" s="121" t="s">
        <v>980</v>
      </c>
      <c r="F958" s="122" t="s">
        <v>981</v>
      </c>
      <c r="G958" s="123" t="s">
        <v>155</v>
      </c>
      <c r="H958" s="124">
        <v>518</v>
      </c>
      <c r="I958" s="125"/>
      <c r="J958" s="126">
        <f>ROUND(I958*H958,2)</f>
        <v>0</v>
      </c>
      <c r="K958" s="122" t="s">
        <v>156</v>
      </c>
      <c r="L958" s="127"/>
      <c r="M958" s="128" t="s">
        <v>19</v>
      </c>
      <c r="N958" s="129" t="s">
        <v>40</v>
      </c>
      <c r="P958" s="130">
        <f>O958*H958</f>
        <v>0</v>
      </c>
      <c r="Q958" s="130">
        <v>1E-4</v>
      </c>
      <c r="R958" s="130">
        <f>Q958*H958</f>
        <v>5.1800000000000006E-2</v>
      </c>
      <c r="S958" s="130">
        <v>0</v>
      </c>
      <c r="T958" s="131">
        <f>S958*H958</f>
        <v>0</v>
      </c>
      <c r="AR958" s="132" t="s">
        <v>200</v>
      </c>
      <c r="AT958" s="132" t="s">
        <v>152</v>
      </c>
      <c r="AU958" s="132" t="s">
        <v>77</v>
      </c>
      <c r="AY958" s="16" t="s">
        <v>151</v>
      </c>
      <c r="BE958" s="133">
        <f>IF(N958="základní",J958,0)</f>
        <v>0</v>
      </c>
      <c r="BF958" s="133">
        <f>IF(N958="snížená",J958,0)</f>
        <v>0</v>
      </c>
      <c r="BG958" s="133">
        <f>IF(N958="zákl. přenesená",J958,0)</f>
        <v>0</v>
      </c>
      <c r="BH958" s="133">
        <f>IF(N958="sníž. přenesená",J958,0)</f>
        <v>0</v>
      </c>
      <c r="BI958" s="133">
        <f>IF(N958="nulová",J958,0)</f>
        <v>0</v>
      </c>
      <c r="BJ958" s="16" t="s">
        <v>77</v>
      </c>
      <c r="BK958" s="133">
        <f>ROUND(I958*H958,2)</f>
        <v>0</v>
      </c>
      <c r="BL958" s="16" t="s">
        <v>164</v>
      </c>
      <c r="BM958" s="132" t="s">
        <v>2868</v>
      </c>
    </row>
    <row r="959" spans="2:65" s="11" customFormat="1">
      <c r="B959" s="134"/>
      <c r="D959" s="135" t="s">
        <v>159</v>
      </c>
      <c r="E959" s="136" t="s">
        <v>19</v>
      </c>
      <c r="F959" s="137" t="s">
        <v>2826</v>
      </c>
      <c r="H959" s="136" t="s">
        <v>19</v>
      </c>
      <c r="I959" s="138"/>
      <c r="L959" s="134"/>
      <c r="M959" s="139"/>
      <c r="T959" s="140"/>
      <c r="AT959" s="136" t="s">
        <v>159</v>
      </c>
      <c r="AU959" s="136" t="s">
        <v>77</v>
      </c>
      <c r="AV959" s="11" t="s">
        <v>77</v>
      </c>
      <c r="AW959" s="11" t="s">
        <v>30</v>
      </c>
      <c r="AX959" s="11" t="s">
        <v>69</v>
      </c>
      <c r="AY959" s="136" t="s">
        <v>151</v>
      </c>
    </row>
    <row r="960" spans="2:65" s="12" customFormat="1">
      <c r="B960" s="141"/>
      <c r="D960" s="135" t="s">
        <v>159</v>
      </c>
      <c r="E960" s="142" t="s">
        <v>19</v>
      </c>
      <c r="F960" s="143" t="s">
        <v>2869</v>
      </c>
      <c r="H960" s="144">
        <v>154</v>
      </c>
      <c r="I960" s="145"/>
      <c r="L960" s="141"/>
      <c r="M960" s="146"/>
      <c r="T960" s="147"/>
      <c r="AT960" s="142" t="s">
        <v>159</v>
      </c>
      <c r="AU960" s="142" t="s">
        <v>77</v>
      </c>
      <c r="AV960" s="12" t="s">
        <v>79</v>
      </c>
      <c r="AW960" s="12" t="s">
        <v>30</v>
      </c>
      <c r="AX960" s="12" t="s">
        <v>69</v>
      </c>
      <c r="AY960" s="142" t="s">
        <v>151</v>
      </c>
    </row>
    <row r="961" spans="2:65" s="11" customFormat="1">
      <c r="B961" s="134"/>
      <c r="D961" s="135" t="s">
        <v>159</v>
      </c>
      <c r="E961" s="136" t="s">
        <v>19</v>
      </c>
      <c r="F961" s="137" t="s">
        <v>2835</v>
      </c>
      <c r="H961" s="136" t="s">
        <v>19</v>
      </c>
      <c r="I961" s="138"/>
      <c r="L961" s="134"/>
      <c r="M961" s="139"/>
      <c r="T961" s="140"/>
      <c r="AT961" s="136" t="s">
        <v>159</v>
      </c>
      <c r="AU961" s="136" t="s">
        <v>77</v>
      </c>
      <c r="AV961" s="11" t="s">
        <v>77</v>
      </c>
      <c r="AW961" s="11" t="s">
        <v>30</v>
      </c>
      <c r="AX961" s="11" t="s">
        <v>69</v>
      </c>
      <c r="AY961" s="136" t="s">
        <v>151</v>
      </c>
    </row>
    <row r="962" spans="2:65" s="12" customFormat="1">
      <c r="B962" s="141"/>
      <c r="D962" s="135" t="s">
        <v>159</v>
      </c>
      <c r="E962" s="142" t="s">
        <v>19</v>
      </c>
      <c r="F962" s="143" t="s">
        <v>2870</v>
      </c>
      <c r="H962" s="144">
        <v>72</v>
      </c>
      <c r="I962" s="145"/>
      <c r="L962" s="141"/>
      <c r="M962" s="146"/>
      <c r="T962" s="147"/>
      <c r="AT962" s="142" t="s">
        <v>159</v>
      </c>
      <c r="AU962" s="142" t="s">
        <v>77</v>
      </c>
      <c r="AV962" s="12" t="s">
        <v>79</v>
      </c>
      <c r="AW962" s="12" t="s">
        <v>30</v>
      </c>
      <c r="AX962" s="12" t="s">
        <v>69</v>
      </c>
      <c r="AY962" s="142" t="s">
        <v>151</v>
      </c>
    </row>
    <row r="963" spans="2:65" s="11" customFormat="1">
      <c r="B963" s="134"/>
      <c r="D963" s="135" t="s">
        <v>159</v>
      </c>
      <c r="E963" s="136" t="s">
        <v>19</v>
      </c>
      <c r="F963" s="137" t="s">
        <v>2836</v>
      </c>
      <c r="H963" s="136" t="s">
        <v>19</v>
      </c>
      <c r="I963" s="138"/>
      <c r="L963" s="134"/>
      <c r="M963" s="139"/>
      <c r="T963" s="140"/>
      <c r="AT963" s="136" t="s">
        <v>159</v>
      </c>
      <c r="AU963" s="136" t="s">
        <v>77</v>
      </c>
      <c r="AV963" s="11" t="s">
        <v>77</v>
      </c>
      <c r="AW963" s="11" t="s">
        <v>30</v>
      </c>
      <c r="AX963" s="11" t="s">
        <v>69</v>
      </c>
      <c r="AY963" s="136" t="s">
        <v>151</v>
      </c>
    </row>
    <row r="964" spans="2:65" s="12" customFormat="1">
      <c r="B964" s="141"/>
      <c r="D964" s="135" t="s">
        <v>159</v>
      </c>
      <c r="E964" s="142" t="s">
        <v>19</v>
      </c>
      <c r="F964" s="143" t="s">
        <v>2871</v>
      </c>
      <c r="H964" s="144">
        <v>216</v>
      </c>
      <c r="I964" s="145"/>
      <c r="L964" s="141"/>
      <c r="M964" s="146"/>
      <c r="T964" s="147"/>
      <c r="AT964" s="142" t="s">
        <v>159</v>
      </c>
      <c r="AU964" s="142" t="s">
        <v>77</v>
      </c>
      <c r="AV964" s="12" t="s">
        <v>79</v>
      </c>
      <c r="AW964" s="12" t="s">
        <v>30</v>
      </c>
      <c r="AX964" s="12" t="s">
        <v>69</v>
      </c>
      <c r="AY964" s="142" t="s">
        <v>151</v>
      </c>
    </row>
    <row r="965" spans="2:65" s="11" customFormat="1">
      <c r="B965" s="134"/>
      <c r="D965" s="135" t="s">
        <v>159</v>
      </c>
      <c r="E965" s="136" t="s">
        <v>19</v>
      </c>
      <c r="F965" s="137" t="s">
        <v>2833</v>
      </c>
      <c r="H965" s="136" t="s">
        <v>19</v>
      </c>
      <c r="I965" s="138"/>
      <c r="L965" s="134"/>
      <c r="M965" s="139"/>
      <c r="T965" s="140"/>
      <c r="AT965" s="136" t="s">
        <v>159</v>
      </c>
      <c r="AU965" s="136" t="s">
        <v>77</v>
      </c>
      <c r="AV965" s="11" t="s">
        <v>77</v>
      </c>
      <c r="AW965" s="11" t="s">
        <v>30</v>
      </c>
      <c r="AX965" s="11" t="s">
        <v>69</v>
      </c>
      <c r="AY965" s="136" t="s">
        <v>151</v>
      </c>
    </row>
    <row r="966" spans="2:65" s="12" customFormat="1">
      <c r="B966" s="141"/>
      <c r="D966" s="135" t="s">
        <v>159</v>
      </c>
      <c r="E966" s="142" t="s">
        <v>19</v>
      </c>
      <c r="F966" s="143" t="s">
        <v>2872</v>
      </c>
      <c r="H966" s="144">
        <v>48</v>
      </c>
      <c r="I966" s="145"/>
      <c r="L966" s="141"/>
      <c r="M966" s="146"/>
      <c r="T966" s="147"/>
      <c r="AT966" s="142" t="s">
        <v>159</v>
      </c>
      <c r="AU966" s="142" t="s">
        <v>77</v>
      </c>
      <c r="AV966" s="12" t="s">
        <v>79</v>
      </c>
      <c r="AW966" s="12" t="s">
        <v>30</v>
      </c>
      <c r="AX966" s="12" t="s">
        <v>69</v>
      </c>
      <c r="AY966" s="142" t="s">
        <v>151</v>
      </c>
    </row>
    <row r="967" spans="2:65" s="11" customFormat="1">
      <c r="B967" s="134"/>
      <c r="D967" s="135" t="s">
        <v>159</v>
      </c>
      <c r="E967" s="136" t="s">
        <v>19</v>
      </c>
      <c r="F967" s="137" t="s">
        <v>2831</v>
      </c>
      <c r="H967" s="136" t="s">
        <v>19</v>
      </c>
      <c r="I967" s="138"/>
      <c r="L967" s="134"/>
      <c r="M967" s="139"/>
      <c r="T967" s="140"/>
      <c r="AT967" s="136" t="s">
        <v>159</v>
      </c>
      <c r="AU967" s="136" t="s">
        <v>77</v>
      </c>
      <c r="AV967" s="11" t="s">
        <v>77</v>
      </c>
      <c r="AW967" s="11" t="s">
        <v>30</v>
      </c>
      <c r="AX967" s="11" t="s">
        <v>69</v>
      </c>
      <c r="AY967" s="136" t="s">
        <v>151</v>
      </c>
    </row>
    <row r="968" spans="2:65" s="12" customFormat="1">
      <c r="B968" s="141"/>
      <c r="D968" s="135" t="s">
        <v>159</v>
      </c>
      <c r="E968" s="142" t="s">
        <v>19</v>
      </c>
      <c r="F968" s="143" t="s">
        <v>1251</v>
      </c>
      <c r="H968" s="144">
        <v>28</v>
      </c>
      <c r="I968" s="145"/>
      <c r="L968" s="141"/>
      <c r="M968" s="146"/>
      <c r="T968" s="147"/>
      <c r="AT968" s="142" t="s">
        <v>159</v>
      </c>
      <c r="AU968" s="142" t="s">
        <v>77</v>
      </c>
      <c r="AV968" s="12" t="s">
        <v>79</v>
      </c>
      <c r="AW968" s="12" t="s">
        <v>30</v>
      </c>
      <c r="AX968" s="12" t="s">
        <v>69</v>
      </c>
      <c r="AY968" s="142" t="s">
        <v>151</v>
      </c>
    </row>
    <row r="969" spans="2:65" s="13" customFormat="1">
      <c r="B969" s="148"/>
      <c r="D969" s="135" t="s">
        <v>159</v>
      </c>
      <c r="E969" s="149" t="s">
        <v>19</v>
      </c>
      <c r="F969" s="150" t="s">
        <v>163</v>
      </c>
      <c r="H969" s="151">
        <v>518</v>
      </c>
      <c r="I969" s="152"/>
      <c r="L969" s="148"/>
      <c r="M969" s="153"/>
      <c r="T969" s="154"/>
      <c r="AT969" s="149" t="s">
        <v>159</v>
      </c>
      <c r="AU969" s="149" t="s">
        <v>77</v>
      </c>
      <c r="AV969" s="13" t="s">
        <v>164</v>
      </c>
      <c r="AW969" s="13" t="s">
        <v>30</v>
      </c>
      <c r="AX969" s="13" t="s">
        <v>77</v>
      </c>
      <c r="AY969" s="149" t="s">
        <v>151</v>
      </c>
    </row>
    <row r="970" spans="2:65" s="1" customFormat="1" ht="16.5" customHeight="1">
      <c r="B970" s="31"/>
      <c r="C970" s="120" t="s">
        <v>1156</v>
      </c>
      <c r="D970" s="120" t="s">
        <v>152</v>
      </c>
      <c r="E970" s="121" t="s">
        <v>984</v>
      </c>
      <c r="F970" s="122" t="s">
        <v>985</v>
      </c>
      <c r="G970" s="123" t="s">
        <v>155</v>
      </c>
      <c r="H970" s="124">
        <v>518</v>
      </c>
      <c r="I970" s="125"/>
      <c r="J970" s="126">
        <f>ROUND(I970*H970,2)</f>
        <v>0</v>
      </c>
      <c r="K970" s="122" t="s">
        <v>156</v>
      </c>
      <c r="L970" s="127"/>
      <c r="M970" s="128" t="s">
        <v>19</v>
      </c>
      <c r="N970" s="129" t="s">
        <v>40</v>
      </c>
      <c r="P970" s="130">
        <f>O970*H970</f>
        <v>0</v>
      </c>
      <c r="Q970" s="130">
        <v>1E-4</v>
      </c>
      <c r="R970" s="130">
        <f>Q970*H970</f>
        <v>5.1800000000000006E-2</v>
      </c>
      <c r="S970" s="130">
        <v>0</v>
      </c>
      <c r="T970" s="131">
        <f>S970*H970</f>
        <v>0</v>
      </c>
      <c r="AR970" s="132" t="s">
        <v>200</v>
      </c>
      <c r="AT970" s="132" t="s">
        <v>152</v>
      </c>
      <c r="AU970" s="132" t="s">
        <v>77</v>
      </c>
      <c r="AY970" s="16" t="s">
        <v>151</v>
      </c>
      <c r="BE970" s="133">
        <f>IF(N970="základní",J970,0)</f>
        <v>0</v>
      </c>
      <c r="BF970" s="133">
        <f>IF(N970="snížená",J970,0)</f>
        <v>0</v>
      </c>
      <c r="BG970" s="133">
        <f>IF(N970="zákl. přenesená",J970,0)</f>
        <v>0</v>
      </c>
      <c r="BH970" s="133">
        <f>IF(N970="sníž. přenesená",J970,0)</f>
        <v>0</v>
      </c>
      <c r="BI970" s="133">
        <f>IF(N970="nulová",J970,0)</f>
        <v>0</v>
      </c>
      <c r="BJ970" s="16" t="s">
        <v>77</v>
      </c>
      <c r="BK970" s="133">
        <f>ROUND(I970*H970,2)</f>
        <v>0</v>
      </c>
      <c r="BL970" s="16" t="s">
        <v>164</v>
      </c>
      <c r="BM970" s="132" t="s">
        <v>2873</v>
      </c>
    </row>
    <row r="971" spans="2:65" s="11" customFormat="1">
      <c r="B971" s="134"/>
      <c r="D971" s="135" t="s">
        <v>159</v>
      </c>
      <c r="E971" s="136" t="s">
        <v>19</v>
      </c>
      <c r="F971" s="137" t="s">
        <v>2826</v>
      </c>
      <c r="H971" s="136" t="s">
        <v>19</v>
      </c>
      <c r="I971" s="138"/>
      <c r="L971" s="134"/>
      <c r="M971" s="139"/>
      <c r="T971" s="140"/>
      <c r="AT971" s="136" t="s">
        <v>159</v>
      </c>
      <c r="AU971" s="136" t="s">
        <v>77</v>
      </c>
      <c r="AV971" s="11" t="s">
        <v>77</v>
      </c>
      <c r="AW971" s="11" t="s">
        <v>30</v>
      </c>
      <c r="AX971" s="11" t="s">
        <v>69</v>
      </c>
      <c r="AY971" s="136" t="s">
        <v>151</v>
      </c>
    </row>
    <row r="972" spans="2:65" s="12" customFormat="1">
      <c r="B972" s="141"/>
      <c r="D972" s="135" t="s">
        <v>159</v>
      </c>
      <c r="E972" s="142" t="s">
        <v>19</v>
      </c>
      <c r="F972" s="143" t="s">
        <v>2869</v>
      </c>
      <c r="H972" s="144">
        <v>154</v>
      </c>
      <c r="I972" s="145"/>
      <c r="L972" s="141"/>
      <c r="M972" s="146"/>
      <c r="T972" s="147"/>
      <c r="AT972" s="142" t="s">
        <v>159</v>
      </c>
      <c r="AU972" s="142" t="s">
        <v>77</v>
      </c>
      <c r="AV972" s="12" t="s">
        <v>79</v>
      </c>
      <c r="AW972" s="12" t="s">
        <v>30</v>
      </c>
      <c r="AX972" s="12" t="s">
        <v>69</v>
      </c>
      <c r="AY972" s="142" t="s">
        <v>151</v>
      </c>
    </row>
    <row r="973" spans="2:65" s="11" customFormat="1">
      <c r="B973" s="134"/>
      <c r="D973" s="135" t="s">
        <v>159</v>
      </c>
      <c r="E973" s="136" t="s">
        <v>19</v>
      </c>
      <c r="F973" s="137" t="s">
        <v>2835</v>
      </c>
      <c r="H973" s="136" t="s">
        <v>19</v>
      </c>
      <c r="I973" s="138"/>
      <c r="L973" s="134"/>
      <c r="M973" s="139"/>
      <c r="T973" s="140"/>
      <c r="AT973" s="136" t="s">
        <v>159</v>
      </c>
      <c r="AU973" s="136" t="s">
        <v>77</v>
      </c>
      <c r="AV973" s="11" t="s">
        <v>77</v>
      </c>
      <c r="AW973" s="11" t="s">
        <v>30</v>
      </c>
      <c r="AX973" s="11" t="s">
        <v>69</v>
      </c>
      <c r="AY973" s="136" t="s">
        <v>151</v>
      </c>
    </row>
    <row r="974" spans="2:65" s="12" customFormat="1">
      <c r="B974" s="141"/>
      <c r="D974" s="135" t="s">
        <v>159</v>
      </c>
      <c r="E974" s="142" t="s">
        <v>19</v>
      </c>
      <c r="F974" s="143" t="s">
        <v>2870</v>
      </c>
      <c r="H974" s="144">
        <v>72</v>
      </c>
      <c r="I974" s="145"/>
      <c r="L974" s="141"/>
      <c r="M974" s="146"/>
      <c r="T974" s="147"/>
      <c r="AT974" s="142" t="s">
        <v>159</v>
      </c>
      <c r="AU974" s="142" t="s">
        <v>77</v>
      </c>
      <c r="AV974" s="12" t="s">
        <v>79</v>
      </c>
      <c r="AW974" s="12" t="s">
        <v>30</v>
      </c>
      <c r="AX974" s="12" t="s">
        <v>69</v>
      </c>
      <c r="AY974" s="142" t="s">
        <v>151</v>
      </c>
    </row>
    <row r="975" spans="2:65" s="11" customFormat="1">
      <c r="B975" s="134"/>
      <c r="D975" s="135" t="s">
        <v>159</v>
      </c>
      <c r="E975" s="136" t="s">
        <v>19</v>
      </c>
      <c r="F975" s="137" t="s">
        <v>2836</v>
      </c>
      <c r="H975" s="136" t="s">
        <v>19</v>
      </c>
      <c r="I975" s="138"/>
      <c r="L975" s="134"/>
      <c r="M975" s="139"/>
      <c r="T975" s="140"/>
      <c r="AT975" s="136" t="s">
        <v>159</v>
      </c>
      <c r="AU975" s="136" t="s">
        <v>77</v>
      </c>
      <c r="AV975" s="11" t="s">
        <v>77</v>
      </c>
      <c r="AW975" s="11" t="s">
        <v>30</v>
      </c>
      <c r="AX975" s="11" t="s">
        <v>69</v>
      </c>
      <c r="AY975" s="136" t="s">
        <v>151</v>
      </c>
    </row>
    <row r="976" spans="2:65" s="12" customFormat="1">
      <c r="B976" s="141"/>
      <c r="D976" s="135" t="s">
        <v>159</v>
      </c>
      <c r="E976" s="142" t="s">
        <v>19</v>
      </c>
      <c r="F976" s="143" t="s">
        <v>2871</v>
      </c>
      <c r="H976" s="144">
        <v>216</v>
      </c>
      <c r="I976" s="145"/>
      <c r="L976" s="141"/>
      <c r="M976" s="146"/>
      <c r="T976" s="147"/>
      <c r="AT976" s="142" t="s">
        <v>159</v>
      </c>
      <c r="AU976" s="142" t="s">
        <v>77</v>
      </c>
      <c r="AV976" s="12" t="s">
        <v>79</v>
      </c>
      <c r="AW976" s="12" t="s">
        <v>30</v>
      </c>
      <c r="AX976" s="12" t="s">
        <v>69</v>
      </c>
      <c r="AY976" s="142" t="s">
        <v>151</v>
      </c>
    </row>
    <row r="977" spans="2:65" s="11" customFormat="1">
      <c r="B977" s="134"/>
      <c r="D977" s="135" t="s">
        <v>159</v>
      </c>
      <c r="E977" s="136" t="s">
        <v>19</v>
      </c>
      <c r="F977" s="137" t="s">
        <v>2833</v>
      </c>
      <c r="H977" s="136" t="s">
        <v>19</v>
      </c>
      <c r="I977" s="138"/>
      <c r="L977" s="134"/>
      <c r="M977" s="139"/>
      <c r="T977" s="140"/>
      <c r="AT977" s="136" t="s">
        <v>159</v>
      </c>
      <c r="AU977" s="136" t="s">
        <v>77</v>
      </c>
      <c r="AV977" s="11" t="s">
        <v>77</v>
      </c>
      <c r="AW977" s="11" t="s">
        <v>30</v>
      </c>
      <c r="AX977" s="11" t="s">
        <v>69</v>
      </c>
      <c r="AY977" s="136" t="s">
        <v>151</v>
      </c>
    </row>
    <row r="978" spans="2:65" s="12" customFormat="1">
      <c r="B978" s="141"/>
      <c r="D978" s="135" t="s">
        <v>159</v>
      </c>
      <c r="E978" s="142" t="s">
        <v>19</v>
      </c>
      <c r="F978" s="143" t="s">
        <v>2872</v>
      </c>
      <c r="H978" s="144">
        <v>48</v>
      </c>
      <c r="I978" s="145"/>
      <c r="L978" s="141"/>
      <c r="M978" s="146"/>
      <c r="T978" s="147"/>
      <c r="AT978" s="142" t="s">
        <v>159</v>
      </c>
      <c r="AU978" s="142" t="s">
        <v>77</v>
      </c>
      <c r="AV978" s="12" t="s">
        <v>79</v>
      </c>
      <c r="AW978" s="12" t="s">
        <v>30</v>
      </c>
      <c r="AX978" s="12" t="s">
        <v>69</v>
      </c>
      <c r="AY978" s="142" t="s">
        <v>151</v>
      </c>
    </row>
    <row r="979" spans="2:65" s="11" customFormat="1">
      <c r="B979" s="134"/>
      <c r="D979" s="135" t="s">
        <v>159</v>
      </c>
      <c r="E979" s="136" t="s">
        <v>19</v>
      </c>
      <c r="F979" s="137" t="s">
        <v>2831</v>
      </c>
      <c r="H979" s="136" t="s">
        <v>19</v>
      </c>
      <c r="I979" s="138"/>
      <c r="L979" s="134"/>
      <c r="M979" s="139"/>
      <c r="T979" s="140"/>
      <c r="AT979" s="136" t="s">
        <v>159</v>
      </c>
      <c r="AU979" s="136" t="s">
        <v>77</v>
      </c>
      <c r="AV979" s="11" t="s">
        <v>77</v>
      </c>
      <c r="AW979" s="11" t="s">
        <v>30</v>
      </c>
      <c r="AX979" s="11" t="s">
        <v>69</v>
      </c>
      <c r="AY979" s="136" t="s">
        <v>151</v>
      </c>
    </row>
    <row r="980" spans="2:65" s="12" customFormat="1">
      <c r="B980" s="141"/>
      <c r="D980" s="135" t="s">
        <v>159</v>
      </c>
      <c r="E980" s="142" t="s">
        <v>19</v>
      </c>
      <c r="F980" s="143" t="s">
        <v>1251</v>
      </c>
      <c r="H980" s="144">
        <v>28</v>
      </c>
      <c r="I980" s="145"/>
      <c r="L980" s="141"/>
      <c r="M980" s="146"/>
      <c r="T980" s="147"/>
      <c r="AT980" s="142" t="s">
        <v>159</v>
      </c>
      <c r="AU980" s="142" t="s">
        <v>77</v>
      </c>
      <c r="AV980" s="12" t="s">
        <v>79</v>
      </c>
      <c r="AW980" s="12" t="s">
        <v>30</v>
      </c>
      <c r="AX980" s="12" t="s">
        <v>69</v>
      </c>
      <c r="AY980" s="142" t="s">
        <v>151</v>
      </c>
    </row>
    <row r="981" spans="2:65" s="13" customFormat="1">
      <c r="B981" s="148"/>
      <c r="D981" s="135" t="s">
        <v>159</v>
      </c>
      <c r="E981" s="149" t="s">
        <v>19</v>
      </c>
      <c r="F981" s="150" t="s">
        <v>163</v>
      </c>
      <c r="H981" s="151">
        <v>518</v>
      </c>
      <c r="I981" s="152"/>
      <c r="L981" s="148"/>
      <c r="M981" s="153"/>
      <c r="T981" s="154"/>
      <c r="AT981" s="149" t="s">
        <v>159</v>
      </c>
      <c r="AU981" s="149" t="s">
        <v>77</v>
      </c>
      <c r="AV981" s="13" t="s">
        <v>164</v>
      </c>
      <c r="AW981" s="13" t="s">
        <v>30</v>
      </c>
      <c r="AX981" s="13" t="s">
        <v>77</v>
      </c>
      <c r="AY981" s="149" t="s">
        <v>151</v>
      </c>
    </row>
    <row r="982" spans="2:65" s="1" customFormat="1" ht="16.5" customHeight="1">
      <c r="B982" s="31"/>
      <c r="C982" s="120" t="s">
        <v>1160</v>
      </c>
      <c r="D982" s="120" t="s">
        <v>152</v>
      </c>
      <c r="E982" s="121" t="s">
        <v>987</v>
      </c>
      <c r="F982" s="122" t="s">
        <v>988</v>
      </c>
      <c r="G982" s="123" t="s">
        <v>155</v>
      </c>
      <c r="H982" s="124">
        <v>1036</v>
      </c>
      <c r="I982" s="125"/>
      <c r="J982" s="126">
        <f>ROUND(I982*H982,2)</f>
        <v>0</v>
      </c>
      <c r="K982" s="122" t="s">
        <v>156</v>
      </c>
      <c r="L982" s="127"/>
      <c r="M982" s="128" t="s">
        <v>19</v>
      </c>
      <c r="N982" s="129" t="s">
        <v>40</v>
      </c>
      <c r="P982" s="130">
        <f>O982*H982</f>
        <v>0</v>
      </c>
      <c r="Q982" s="130">
        <v>1.2E-4</v>
      </c>
      <c r="R982" s="130">
        <f>Q982*H982</f>
        <v>0.12432</v>
      </c>
      <c r="S982" s="130">
        <v>0</v>
      </c>
      <c r="T982" s="131">
        <f>S982*H982</f>
        <v>0</v>
      </c>
      <c r="AR982" s="132" t="s">
        <v>200</v>
      </c>
      <c r="AT982" s="132" t="s">
        <v>152</v>
      </c>
      <c r="AU982" s="132" t="s">
        <v>77</v>
      </c>
      <c r="AY982" s="16" t="s">
        <v>151</v>
      </c>
      <c r="BE982" s="133">
        <f>IF(N982="základní",J982,0)</f>
        <v>0</v>
      </c>
      <c r="BF982" s="133">
        <f>IF(N982="snížená",J982,0)</f>
        <v>0</v>
      </c>
      <c r="BG982" s="133">
        <f>IF(N982="zákl. přenesená",J982,0)</f>
        <v>0</v>
      </c>
      <c r="BH982" s="133">
        <f>IF(N982="sníž. přenesená",J982,0)</f>
        <v>0</v>
      </c>
      <c r="BI982" s="133">
        <f>IF(N982="nulová",J982,0)</f>
        <v>0</v>
      </c>
      <c r="BJ982" s="16" t="s">
        <v>77</v>
      </c>
      <c r="BK982" s="133">
        <f>ROUND(I982*H982,2)</f>
        <v>0</v>
      </c>
      <c r="BL982" s="16" t="s">
        <v>164</v>
      </c>
      <c r="BM982" s="132" t="s">
        <v>2874</v>
      </c>
    </row>
    <row r="983" spans="2:65" s="11" customFormat="1">
      <c r="B983" s="134"/>
      <c r="D983" s="135" t="s">
        <v>159</v>
      </c>
      <c r="E983" s="136" t="s">
        <v>19</v>
      </c>
      <c r="F983" s="137" t="s">
        <v>2826</v>
      </c>
      <c r="H983" s="136" t="s">
        <v>19</v>
      </c>
      <c r="I983" s="138"/>
      <c r="L983" s="134"/>
      <c r="M983" s="139"/>
      <c r="T983" s="140"/>
      <c r="AT983" s="136" t="s">
        <v>159</v>
      </c>
      <c r="AU983" s="136" t="s">
        <v>77</v>
      </c>
      <c r="AV983" s="11" t="s">
        <v>77</v>
      </c>
      <c r="AW983" s="11" t="s">
        <v>30</v>
      </c>
      <c r="AX983" s="11" t="s">
        <v>69</v>
      </c>
      <c r="AY983" s="136" t="s">
        <v>151</v>
      </c>
    </row>
    <row r="984" spans="2:65" s="12" customFormat="1">
      <c r="B984" s="141"/>
      <c r="D984" s="135" t="s">
        <v>159</v>
      </c>
      <c r="E984" s="142" t="s">
        <v>19</v>
      </c>
      <c r="F984" s="143" t="s">
        <v>2875</v>
      </c>
      <c r="H984" s="144">
        <v>308</v>
      </c>
      <c r="I984" s="145"/>
      <c r="L984" s="141"/>
      <c r="M984" s="146"/>
      <c r="T984" s="147"/>
      <c r="AT984" s="142" t="s">
        <v>159</v>
      </c>
      <c r="AU984" s="142" t="s">
        <v>77</v>
      </c>
      <c r="AV984" s="12" t="s">
        <v>79</v>
      </c>
      <c r="AW984" s="12" t="s">
        <v>30</v>
      </c>
      <c r="AX984" s="12" t="s">
        <v>69</v>
      </c>
      <c r="AY984" s="142" t="s">
        <v>151</v>
      </c>
    </row>
    <row r="985" spans="2:65" s="11" customFormat="1">
      <c r="B985" s="134"/>
      <c r="D985" s="135" t="s">
        <v>159</v>
      </c>
      <c r="E985" s="136" t="s">
        <v>19</v>
      </c>
      <c r="F985" s="137" t="s">
        <v>2835</v>
      </c>
      <c r="H985" s="136" t="s">
        <v>19</v>
      </c>
      <c r="I985" s="138"/>
      <c r="L985" s="134"/>
      <c r="M985" s="139"/>
      <c r="T985" s="140"/>
      <c r="AT985" s="136" t="s">
        <v>159</v>
      </c>
      <c r="AU985" s="136" t="s">
        <v>77</v>
      </c>
      <c r="AV985" s="11" t="s">
        <v>77</v>
      </c>
      <c r="AW985" s="11" t="s">
        <v>30</v>
      </c>
      <c r="AX985" s="11" t="s">
        <v>69</v>
      </c>
      <c r="AY985" s="136" t="s">
        <v>151</v>
      </c>
    </row>
    <row r="986" spans="2:65" s="12" customFormat="1">
      <c r="B986" s="141"/>
      <c r="D986" s="135" t="s">
        <v>159</v>
      </c>
      <c r="E986" s="142" t="s">
        <v>19</v>
      </c>
      <c r="F986" s="143" t="s">
        <v>2876</v>
      </c>
      <c r="H986" s="144">
        <v>144</v>
      </c>
      <c r="I986" s="145"/>
      <c r="L986" s="141"/>
      <c r="M986" s="146"/>
      <c r="T986" s="147"/>
      <c r="AT986" s="142" t="s">
        <v>159</v>
      </c>
      <c r="AU986" s="142" t="s">
        <v>77</v>
      </c>
      <c r="AV986" s="12" t="s">
        <v>79</v>
      </c>
      <c r="AW986" s="12" t="s">
        <v>30</v>
      </c>
      <c r="AX986" s="12" t="s">
        <v>69</v>
      </c>
      <c r="AY986" s="142" t="s">
        <v>151</v>
      </c>
    </row>
    <row r="987" spans="2:65" s="11" customFormat="1">
      <c r="B987" s="134"/>
      <c r="D987" s="135" t="s">
        <v>159</v>
      </c>
      <c r="E987" s="136" t="s">
        <v>19</v>
      </c>
      <c r="F987" s="137" t="s">
        <v>2836</v>
      </c>
      <c r="H987" s="136" t="s">
        <v>19</v>
      </c>
      <c r="I987" s="138"/>
      <c r="L987" s="134"/>
      <c r="M987" s="139"/>
      <c r="T987" s="140"/>
      <c r="AT987" s="136" t="s">
        <v>159</v>
      </c>
      <c r="AU987" s="136" t="s">
        <v>77</v>
      </c>
      <c r="AV987" s="11" t="s">
        <v>77</v>
      </c>
      <c r="AW987" s="11" t="s">
        <v>30</v>
      </c>
      <c r="AX987" s="11" t="s">
        <v>69</v>
      </c>
      <c r="AY987" s="136" t="s">
        <v>151</v>
      </c>
    </row>
    <row r="988" spans="2:65" s="12" customFormat="1">
      <c r="B988" s="141"/>
      <c r="D988" s="135" t="s">
        <v>159</v>
      </c>
      <c r="E988" s="142" t="s">
        <v>19</v>
      </c>
      <c r="F988" s="143" t="s">
        <v>2877</v>
      </c>
      <c r="H988" s="144">
        <v>432</v>
      </c>
      <c r="I988" s="145"/>
      <c r="L988" s="141"/>
      <c r="M988" s="146"/>
      <c r="T988" s="147"/>
      <c r="AT988" s="142" t="s">
        <v>159</v>
      </c>
      <c r="AU988" s="142" t="s">
        <v>77</v>
      </c>
      <c r="AV988" s="12" t="s">
        <v>79</v>
      </c>
      <c r="AW988" s="12" t="s">
        <v>30</v>
      </c>
      <c r="AX988" s="12" t="s">
        <v>69</v>
      </c>
      <c r="AY988" s="142" t="s">
        <v>151</v>
      </c>
    </row>
    <row r="989" spans="2:65" s="11" customFormat="1">
      <c r="B989" s="134"/>
      <c r="D989" s="135" t="s">
        <v>159</v>
      </c>
      <c r="E989" s="136" t="s">
        <v>19</v>
      </c>
      <c r="F989" s="137" t="s">
        <v>2833</v>
      </c>
      <c r="H989" s="136" t="s">
        <v>19</v>
      </c>
      <c r="I989" s="138"/>
      <c r="L989" s="134"/>
      <c r="M989" s="139"/>
      <c r="T989" s="140"/>
      <c r="AT989" s="136" t="s">
        <v>159</v>
      </c>
      <c r="AU989" s="136" t="s">
        <v>77</v>
      </c>
      <c r="AV989" s="11" t="s">
        <v>77</v>
      </c>
      <c r="AW989" s="11" t="s">
        <v>30</v>
      </c>
      <c r="AX989" s="11" t="s">
        <v>69</v>
      </c>
      <c r="AY989" s="136" t="s">
        <v>151</v>
      </c>
    </row>
    <row r="990" spans="2:65" s="12" customFormat="1">
      <c r="B990" s="141"/>
      <c r="D990" s="135" t="s">
        <v>159</v>
      </c>
      <c r="E990" s="142" t="s">
        <v>19</v>
      </c>
      <c r="F990" s="143" t="s">
        <v>2878</v>
      </c>
      <c r="H990" s="144">
        <v>96</v>
      </c>
      <c r="I990" s="145"/>
      <c r="L990" s="141"/>
      <c r="M990" s="146"/>
      <c r="T990" s="147"/>
      <c r="AT990" s="142" t="s">
        <v>159</v>
      </c>
      <c r="AU990" s="142" t="s">
        <v>77</v>
      </c>
      <c r="AV990" s="12" t="s">
        <v>79</v>
      </c>
      <c r="AW990" s="12" t="s">
        <v>30</v>
      </c>
      <c r="AX990" s="12" t="s">
        <v>69</v>
      </c>
      <c r="AY990" s="142" t="s">
        <v>151</v>
      </c>
    </row>
    <row r="991" spans="2:65" s="11" customFormat="1">
      <c r="B991" s="134"/>
      <c r="D991" s="135" t="s">
        <v>159</v>
      </c>
      <c r="E991" s="136" t="s">
        <v>19</v>
      </c>
      <c r="F991" s="137" t="s">
        <v>2831</v>
      </c>
      <c r="H991" s="136" t="s">
        <v>19</v>
      </c>
      <c r="I991" s="138"/>
      <c r="L991" s="134"/>
      <c r="M991" s="139"/>
      <c r="T991" s="140"/>
      <c r="AT991" s="136" t="s">
        <v>159</v>
      </c>
      <c r="AU991" s="136" t="s">
        <v>77</v>
      </c>
      <c r="AV991" s="11" t="s">
        <v>77</v>
      </c>
      <c r="AW991" s="11" t="s">
        <v>30</v>
      </c>
      <c r="AX991" s="11" t="s">
        <v>69</v>
      </c>
      <c r="AY991" s="136" t="s">
        <v>151</v>
      </c>
    </row>
    <row r="992" spans="2:65" s="12" customFormat="1">
      <c r="B992" s="141"/>
      <c r="D992" s="135" t="s">
        <v>159</v>
      </c>
      <c r="E992" s="142" t="s">
        <v>19</v>
      </c>
      <c r="F992" s="143" t="s">
        <v>1257</v>
      </c>
      <c r="H992" s="144">
        <v>56</v>
      </c>
      <c r="I992" s="145"/>
      <c r="L992" s="141"/>
      <c r="M992" s="146"/>
      <c r="T992" s="147"/>
      <c r="AT992" s="142" t="s">
        <v>159</v>
      </c>
      <c r="AU992" s="142" t="s">
        <v>77</v>
      </c>
      <c r="AV992" s="12" t="s">
        <v>79</v>
      </c>
      <c r="AW992" s="12" t="s">
        <v>30</v>
      </c>
      <c r="AX992" s="12" t="s">
        <v>69</v>
      </c>
      <c r="AY992" s="142" t="s">
        <v>151</v>
      </c>
    </row>
    <row r="993" spans="2:65" s="13" customFormat="1">
      <c r="B993" s="148"/>
      <c r="D993" s="135" t="s">
        <v>159</v>
      </c>
      <c r="E993" s="149" t="s">
        <v>19</v>
      </c>
      <c r="F993" s="150" t="s">
        <v>163</v>
      </c>
      <c r="H993" s="151">
        <v>1036</v>
      </c>
      <c r="I993" s="152"/>
      <c r="L993" s="148"/>
      <c r="M993" s="153"/>
      <c r="T993" s="154"/>
      <c r="AT993" s="149" t="s">
        <v>159</v>
      </c>
      <c r="AU993" s="149" t="s">
        <v>77</v>
      </c>
      <c r="AV993" s="13" t="s">
        <v>164</v>
      </c>
      <c r="AW993" s="13" t="s">
        <v>30</v>
      </c>
      <c r="AX993" s="13" t="s">
        <v>77</v>
      </c>
      <c r="AY993" s="149" t="s">
        <v>151</v>
      </c>
    </row>
    <row r="994" spans="2:65" s="1" customFormat="1" ht="16.5" customHeight="1">
      <c r="B994" s="31"/>
      <c r="C994" s="120" t="s">
        <v>1164</v>
      </c>
      <c r="D994" s="120" t="s">
        <v>152</v>
      </c>
      <c r="E994" s="121" t="s">
        <v>246</v>
      </c>
      <c r="F994" s="122" t="s">
        <v>247</v>
      </c>
      <c r="G994" s="123" t="s">
        <v>248</v>
      </c>
      <c r="H994" s="124">
        <v>8.4</v>
      </c>
      <c r="I994" s="125"/>
      <c r="J994" s="126">
        <f>ROUND(I994*H994,2)</f>
        <v>0</v>
      </c>
      <c r="K994" s="122" t="s">
        <v>156</v>
      </c>
      <c r="L994" s="127"/>
      <c r="M994" s="128" t="s">
        <v>19</v>
      </c>
      <c r="N994" s="129" t="s">
        <v>40</v>
      </c>
      <c r="P994" s="130">
        <f>O994*H994</f>
        <v>0</v>
      </c>
      <c r="Q994" s="130">
        <v>0.55800000000000005</v>
      </c>
      <c r="R994" s="130">
        <f>Q994*H994</f>
        <v>4.6872000000000007</v>
      </c>
      <c r="S994" s="130">
        <v>0</v>
      </c>
      <c r="T994" s="131">
        <f>S994*H994</f>
        <v>0</v>
      </c>
      <c r="AR994" s="132" t="s">
        <v>200</v>
      </c>
      <c r="AT994" s="132" t="s">
        <v>152</v>
      </c>
      <c r="AU994" s="132" t="s">
        <v>77</v>
      </c>
      <c r="AY994" s="16" t="s">
        <v>151</v>
      </c>
      <c r="BE994" s="133">
        <f>IF(N994="základní",J994,0)</f>
        <v>0</v>
      </c>
      <c r="BF994" s="133">
        <f>IF(N994="snížená",J994,0)</f>
        <v>0</v>
      </c>
      <c r="BG994" s="133">
        <f>IF(N994="zákl. přenesená",J994,0)</f>
        <v>0</v>
      </c>
      <c r="BH994" s="133">
        <f>IF(N994="sníž. přenesená",J994,0)</f>
        <v>0</v>
      </c>
      <c r="BI994" s="133">
        <f>IF(N994="nulová",J994,0)</f>
        <v>0</v>
      </c>
      <c r="BJ994" s="16" t="s">
        <v>77</v>
      </c>
      <c r="BK994" s="133">
        <f>ROUND(I994*H994,2)</f>
        <v>0</v>
      </c>
      <c r="BL994" s="16" t="s">
        <v>164</v>
      </c>
      <c r="BM994" s="132" t="s">
        <v>2879</v>
      </c>
    </row>
    <row r="995" spans="2:65" s="11" customFormat="1">
      <c r="B995" s="134"/>
      <c r="D995" s="135" t="s">
        <v>159</v>
      </c>
      <c r="E995" s="136" t="s">
        <v>19</v>
      </c>
      <c r="F995" s="137" t="s">
        <v>2804</v>
      </c>
      <c r="H995" s="136" t="s">
        <v>19</v>
      </c>
      <c r="I995" s="138"/>
      <c r="L995" s="134"/>
      <c r="M995" s="139"/>
      <c r="T995" s="140"/>
      <c r="AT995" s="136" t="s">
        <v>159</v>
      </c>
      <c r="AU995" s="136" t="s">
        <v>77</v>
      </c>
      <c r="AV995" s="11" t="s">
        <v>77</v>
      </c>
      <c r="AW995" s="11" t="s">
        <v>30</v>
      </c>
      <c r="AX995" s="11" t="s">
        <v>69</v>
      </c>
      <c r="AY995" s="136" t="s">
        <v>151</v>
      </c>
    </row>
    <row r="996" spans="2:65" s="12" customFormat="1">
      <c r="B996" s="141"/>
      <c r="D996" s="135" t="s">
        <v>159</v>
      </c>
      <c r="E996" s="142" t="s">
        <v>19</v>
      </c>
      <c r="F996" s="143" t="s">
        <v>2880</v>
      </c>
      <c r="H996" s="144">
        <v>8.4</v>
      </c>
      <c r="I996" s="145"/>
      <c r="L996" s="141"/>
      <c r="M996" s="146"/>
      <c r="T996" s="147"/>
      <c r="AT996" s="142" t="s">
        <v>159</v>
      </c>
      <c r="AU996" s="142" t="s">
        <v>77</v>
      </c>
      <c r="AV996" s="12" t="s">
        <v>79</v>
      </c>
      <c r="AW996" s="12" t="s">
        <v>30</v>
      </c>
      <c r="AX996" s="12" t="s">
        <v>69</v>
      </c>
      <c r="AY996" s="142" t="s">
        <v>151</v>
      </c>
    </row>
    <row r="997" spans="2:65" s="13" customFormat="1">
      <c r="B997" s="148"/>
      <c r="D997" s="135" t="s">
        <v>159</v>
      </c>
      <c r="E997" s="149" t="s">
        <v>19</v>
      </c>
      <c r="F997" s="150" t="s">
        <v>163</v>
      </c>
      <c r="H997" s="151">
        <v>8.4</v>
      </c>
      <c r="I997" s="152"/>
      <c r="L997" s="148"/>
      <c r="M997" s="153"/>
      <c r="T997" s="154"/>
      <c r="AT997" s="149" t="s">
        <v>159</v>
      </c>
      <c r="AU997" s="149" t="s">
        <v>77</v>
      </c>
      <c r="AV997" s="13" t="s">
        <v>164</v>
      </c>
      <c r="AW997" s="13" t="s">
        <v>30</v>
      </c>
      <c r="AX997" s="13" t="s">
        <v>77</v>
      </c>
      <c r="AY997" s="149" t="s">
        <v>151</v>
      </c>
    </row>
    <row r="998" spans="2:65" s="1" customFormat="1" ht="16.5" customHeight="1">
      <c r="B998" s="31"/>
      <c r="C998" s="120" t="s">
        <v>1168</v>
      </c>
      <c r="D998" s="120" t="s">
        <v>152</v>
      </c>
      <c r="E998" s="121" t="s">
        <v>254</v>
      </c>
      <c r="F998" s="122" t="s">
        <v>255</v>
      </c>
      <c r="G998" s="123" t="s">
        <v>155</v>
      </c>
      <c r="H998" s="124">
        <v>2</v>
      </c>
      <c r="I998" s="125"/>
      <c r="J998" s="126">
        <f>ROUND(I998*H998,2)</f>
        <v>0</v>
      </c>
      <c r="K998" s="122" t="s">
        <v>156</v>
      </c>
      <c r="L998" s="127"/>
      <c r="M998" s="128" t="s">
        <v>19</v>
      </c>
      <c r="N998" s="129" t="s">
        <v>40</v>
      </c>
      <c r="P998" s="130">
        <f>O998*H998</f>
        <v>0</v>
      </c>
      <c r="Q998" s="130">
        <v>2E-3</v>
      </c>
      <c r="R998" s="130">
        <f>Q998*H998</f>
        <v>4.0000000000000001E-3</v>
      </c>
      <c r="S998" s="130">
        <v>0</v>
      </c>
      <c r="T998" s="131">
        <f>S998*H998</f>
        <v>0</v>
      </c>
      <c r="AR998" s="132" t="s">
        <v>200</v>
      </c>
      <c r="AT998" s="132" t="s">
        <v>152</v>
      </c>
      <c r="AU998" s="132" t="s">
        <v>77</v>
      </c>
      <c r="AY998" s="16" t="s">
        <v>151</v>
      </c>
      <c r="BE998" s="133">
        <f>IF(N998="základní",J998,0)</f>
        <v>0</v>
      </c>
      <c r="BF998" s="133">
        <f>IF(N998="snížená",J998,0)</f>
        <v>0</v>
      </c>
      <c r="BG998" s="133">
        <f>IF(N998="zákl. přenesená",J998,0)</f>
        <v>0</v>
      </c>
      <c r="BH998" s="133">
        <f>IF(N998="sníž. přenesená",J998,0)</f>
        <v>0</v>
      </c>
      <c r="BI998" s="133">
        <f>IF(N998="nulová",J998,0)</f>
        <v>0</v>
      </c>
      <c r="BJ998" s="16" t="s">
        <v>77</v>
      </c>
      <c r="BK998" s="133">
        <f>ROUND(I998*H998,2)</f>
        <v>0</v>
      </c>
      <c r="BL998" s="16" t="s">
        <v>164</v>
      </c>
      <c r="BM998" s="132" t="s">
        <v>2881</v>
      </c>
    </row>
    <row r="999" spans="2:65" s="11" customFormat="1">
      <c r="B999" s="134"/>
      <c r="D999" s="135" t="s">
        <v>159</v>
      </c>
      <c r="E999" s="136" t="s">
        <v>19</v>
      </c>
      <c r="F999" s="137" t="s">
        <v>2804</v>
      </c>
      <c r="H999" s="136" t="s">
        <v>19</v>
      </c>
      <c r="I999" s="138"/>
      <c r="L999" s="134"/>
      <c r="M999" s="139"/>
      <c r="T999" s="140"/>
      <c r="AT999" s="136" t="s">
        <v>159</v>
      </c>
      <c r="AU999" s="136" t="s">
        <v>77</v>
      </c>
      <c r="AV999" s="11" t="s">
        <v>77</v>
      </c>
      <c r="AW999" s="11" t="s">
        <v>30</v>
      </c>
      <c r="AX999" s="11" t="s">
        <v>69</v>
      </c>
      <c r="AY999" s="136" t="s">
        <v>151</v>
      </c>
    </row>
    <row r="1000" spans="2:65" s="12" customFormat="1">
      <c r="B1000" s="141"/>
      <c r="D1000" s="135" t="s">
        <v>159</v>
      </c>
      <c r="E1000" s="142" t="s">
        <v>19</v>
      </c>
      <c r="F1000" s="143" t="s">
        <v>79</v>
      </c>
      <c r="H1000" s="144">
        <v>2</v>
      </c>
      <c r="I1000" s="145"/>
      <c r="L1000" s="141"/>
      <c r="M1000" s="146"/>
      <c r="T1000" s="147"/>
      <c r="AT1000" s="142" t="s">
        <v>159</v>
      </c>
      <c r="AU1000" s="142" t="s">
        <v>77</v>
      </c>
      <c r="AV1000" s="12" t="s">
        <v>79</v>
      </c>
      <c r="AW1000" s="12" t="s">
        <v>30</v>
      </c>
      <c r="AX1000" s="12" t="s">
        <v>69</v>
      </c>
      <c r="AY1000" s="142" t="s">
        <v>151</v>
      </c>
    </row>
    <row r="1001" spans="2:65" s="13" customFormat="1">
      <c r="B1001" s="148"/>
      <c r="D1001" s="135" t="s">
        <v>159</v>
      </c>
      <c r="E1001" s="149" t="s">
        <v>19</v>
      </c>
      <c r="F1001" s="150" t="s">
        <v>163</v>
      </c>
      <c r="H1001" s="151">
        <v>2</v>
      </c>
      <c r="I1001" s="152"/>
      <c r="L1001" s="148"/>
      <c r="M1001" s="153"/>
      <c r="T1001" s="154"/>
      <c r="AT1001" s="149" t="s">
        <v>159</v>
      </c>
      <c r="AU1001" s="149" t="s">
        <v>77</v>
      </c>
      <c r="AV1001" s="13" t="s">
        <v>164</v>
      </c>
      <c r="AW1001" s="13" t="s">
        <v>30</v>
      </c>
      <c r="AX1001" s="13" t="s">
        <v>77</v>
      </c>
      <c r="AY1001" s="149" t="s">
        <v>151</v>
      </c>
    </row>
    <row r="1002" spans="2:65" s="1" customFormat="1" ht="16.5" customHeight="1">
      <c r="B1002" s="31"/>
      <c r="C1002" s="120" t="s">
        <v>1171</v>
      </c>
      <c r="D1002" s="120" t="s">
        <v>152</v>
      </c>
      <c r="E1002" s="121" t="s">
        <v>263</v>
      </c>
      <c r="F1002" s="122" t="s">
        <v>264</v>
      </c>
      <c r="G1002" s="123" t="s">
        <v>155</v>
      </c>
      <c r="H1002" s="124">
        <v>18</v>
      </c>
      <c r="I1002" s="125"/>
      <c r="J1002" s="126">
        <f>ROUND(I1002*H1002,2)</f>
        <v>0</v>
      </c>
      <c r="K1002" s="122" t="s">
        <v>156</v>
      </c>
      <c r="L1002" s="127"/>
      <c r="M1002" s="128" t="s">
        <v>19</v>
      </c>
      <c r="N1002" s="129" t="s">
        <v>40</v>
      </c>
      <c r="P1002" s="130">
        <f>O1002*H1002</f>
        <v>0</v>
      </c>
      <c r="Q1002" s="130">
        <v>6.8599999999999994E-2</v>
      </c>
      <c r="R1002" s="130">
        <f>Q1002*H1002</f>
        <v>1.2347999999999999</v>
      </c>
      <c r="S1002" s="130">
        <v>0</v>
      </c>
      <c r="T1002" s="131">
        <f>S1002*H1002</f>
        <v>0</v>
      </c>
      <c r="AR1002" s="132" t="s">
        <v>157</v>
      </c>
      <c r="AT1002" s="132" t="s">
        <v>152</v>
      </c>
      <c r="AU1002" s="132" t="s">
        <v>77</v>
      </c>
      <c r="AY1002" s="16" t="s">
        <v>151</v>
      </c>
      <c r="BE1002" s="133">
        <f>IF(N1002="základní",J1002,0)</f>
        <v>0</v>
      </c>
      <c r="BF1002" s="133">
        <f>IF(N1002="snížená",J1002,0)</f>
        <v>0</v>
      </c>
      <c r="BG1002" s="133">
        <f>IF(N1002="zákl. přenesená",J1002,0)</f>
        <v>0</v>
      </c>
      <c r="BH1002" s="133">
        <f>IF(N1002="sníž. přenesená",J1002,0)</f>
        <v>0</v>
      </c>
      <c r="BI1002" s="133">
        <f>IF(N1002="nulová",J1002,0)</f>
        <v>0</v>
      </c>
      <c r="BJ1002" s="16" t="s">
        <v>77</v>
      </c>
      <c r="BK1002" s="133">
        <f>ROUND(I1002*H1002,2)</f>
        <v>0</v>
      </c>
      <c r="BL1002" s="16" t="s">
        <v>157</v>
      </c>
      <c r="BM1002" s="132" t="s">
        <v>2882</v>
      </c>
    </row>
    <row r="1003" spans="2:65" s="11" customFormat="1">
      <c r="B1003" s="134"/>
      <c r="D1003" s="135" t="s">
        <v>159</v>
      </c>
      <c r="E1003" s="136" t="s">
        <v>19</v>
      </c>
      <c r="F1003" s="137" t="s">
        <v>2883</v>
      </c>
      <c r="H1003" s="136" t="s">
        <v>19</v>
      </c>
      <c r="I1003" s="138"/>
      <c r="L1003" s="134"/>
      <c r="M1003" s="139"/>
      <c r="T1003" s="140"/>
      <c r="AT1003" s="136" t="s">
        <v>159</v>
      </c>
      <c r="AU1003" s="136" t="s">
        <v>77</v>
      </c>
      <c r="AV1003" s="11" t="s">
        <v>77</v>
      </c>
      <c r="AW1003" s="11" t="s">
        <v>30</v>
      </c>
      <c r="AX1003" s="11" t="s">
        <v>69</v>
      </c>
      <c r="AY1003" s="136" t="s">
        <v>151</v>
      </c>
    </row>
    <row r="1004" spans="2:65" s="12" customFormat="1">
      <c r="B1004" s="141"/>
      <c r="D1004" s="135" t="s">
        <v>159</v>
      </c>
      <c r="E1004" s="142" t="s">
        <v>19</v>
      </c>
      <c r="F1004" s="143" t="s">
        <v>2884</v>
      </c>
      <c r="H1004" s="144">
        <v>18</v>
      </c>
      <c r="I1004" s="145"/>
      <c r="L1004" s="141"/>
      <c r="M1004" s="146"/>
      <c r="T1004" s="147"/>
      <c r="AT1004" s="142" t="s">
        <v>159</v>
      </c>
      <c r="AU1004" s="142" t="s">
        <v>77</v>
      </c>
      <c r="AV1004" s="12" t="s">
        <v>79</v>
      </c>
      <c r="AW1004" s="12" t="s">
        <v>30</v>
      </c>
      <c r="AX1004" s="12" t="s">
        <v>69</v>
      </c>
      <c r="AY1004" s="142" t="s">
        <v>151</v>
      </c>
    </row>
    <row r="1005" spans="2:65" s="13" customFormat="1">
      <c r="B1005" s="148"/>
      <c r="D1005" s="135" t="s">
        <v>159</v>
      </c>
      <c r="E1005" s="149" t="s">
        <v>19</v>
      </c>
      <c r="F1005" s="150" t="s">
        <v>163</v>
      </c>
      <c r="H1005" s="151">
        <v>18</v>
      </c>
      <c r="I1005" s="152"/>
      <c r="L1005" s="148"/>
      <c r="M1005" s="153"/>
      <c r="T1005" s="154"/>
      <c r="AT1005" s="149" t="s">
        <v>159</v>
      </c>
      <c r="AU1005" s="149" t="s">
        <v>77</v>
      </c>
      <c r="AV1005" s="13" t="s">
        <v>164</v>
      </c>
      <c r="AW1005" s="13" t="s">
        <v>30</v>
      </c>
      <c r="AX1005" s="13" t="s">
        <v>77</v>
      </c>
      <c r="AY1005" s="149" t="s">
        <v>151</v>
      </c>
    </row>
    <row r="1006" spans="2:65" s="1" customFormat="1" ht="16.5" customHeight="1">
      <c r="B1006" s="31"/>
      <c r="C1006" s="120" t="s">
        <v>1176</v>
      </c>
      <c r="D1006" s="120" t="s">
        <v>152</v>
      </c>
      <c r="E1006" s="121" t="s">
        <v>317</v>
      </c>
      <c r="F1006" s="122" t="s">
        <v>318</v>
      </c>
      <c r="G1006" s="123" t="s">
        <v>319</v>
      </c>
      <c r="H1006" s="124">
        <v>30</v>
      </c>
      <c r="I1006" s="125"/>
      <c r="J1006" s="126">
        <f>ROUND(I1006*H1006,2)</f>
        <v>0</v>
      </c>
      <c r="K1006" s="122" t="s">
        <v>156</v>
      </c>
      <c r="L1006" s="127"/>
      <c r="M1006" s="128" t="s">
        <v>19</v>
      </c>
      <c r="N1006" s="129" t="s">
        <v>40</v>
      </c>
      <c r="P1006" s="130">
        <f>O1006*H1006</f>
        <v>0</v>
      </c>
      <c r="Q1006" s="130">
        <v>1E-3</v>
      </c>
      <c r="R1006" s="130">
        <f>Q1006*H1006</f>
        <v>0.03</v>
      </c>
      <c r="S1006" s="130">
        <v>0</v>
      </c>
      <c r="T1006" s="131">
        <f>S1006*H1006</f>
        <v>0</v>
      </c>
      <c r="AR1006" s="132" t="s">
        <v>200</v>
      </c>
      <c r="AT1006" s="132" t="s">
        <v>152</v>
      </c>
      <c r="AU1006" s="132" t="s">
        <v>77</v>
      </c>
      <c r="AY1006" s="16" t="s">
        <v>151</v>
      </c>
      <c r="BE1006" s="133">
        <f>IF(N1006="základní",J1006,0)</f>
        <v>0</v>
      </c>
      <c r="BF1006" s="133">
        <f>IF(N1006="snížená",J1006,0)</f>
        <v>0</v>
      </c>
      <c r="BG1006" s="133">
        <f>IF(N1006="zákl. přenesená",J1006,0)</f>
        <v>0</v>
      </c>
      <c r="BH1006" s="133">
        <f>IF(N1006="sníž. přenesená",J1006,0)</f>
        <v>0</v>
      </c>
      <c r="BI1006" s="133">
        <f>IF(N1006="nulová",J1006,0)</f>
        <v>0</v>
      </c>
      <c r="BJ1006" s="16" t="s">
        <v>77</v>
      </c>
      <c r="BK1006" s="133">
        <f>ROUND(I1006*H1006,2)</f>
        <v>0</v>
      </c>
      <c r="BL1006" s="16" t="s">
        <v>164</v>
      </c>
      <c r="BM1006" s="132" t="s">
        <v>2885</v>
      </c>
    </row>
    <row r="1007" spans="2:65" s="12" customFormat="1">
      <c r="B1007" s="141"/>
      <c r="D1007" s="135" t="s">
        <v>159</v>
      </c>
      <c r="E1007" s="142" t="s">
        <v>19</v>
      </c>
      <c r="F1007" s="143" t="s">
        <v>341</v>
      </c>
      <c r="H1007" s="144">
        <v>30</v>
      </c>
      <c r="I1007" s="145"/>
      <c r="L1007" s="141"/>
      <c r="M1007" s="146"/>
      <c r="T1007" s="147"/>
      <c r="AT1007" s="142" t="s">
        <v>159</v>
      </c>
      <c r="AU1007" s="142" t="s">
        <v>77</v>
      </c>
      <c r="AV1007" s="12" t="s">
        <v>79</v>
      </c>
      <c r="AW1007" s="12" t="s">
        <v>30</v>
      </c>
      <c r="AX1007" s="12" t="s">
        <v>69</v>
      </c>
      <c r="AY1007" s="142" t="s">
        <v>151</v>
      </c>
    </row>
    <row r="1008" spans="2:65" s="13" customFormat="1">
      <c r="B1008" s="148"/>
      <c r="D1008" s="135" t="s">
        <v>159</v>
      </c>
      <c r="E1008" s="149" t="s">
        <v>19</v>
      </c>
      <c r="F1008" s="150" t="s">
        <v>163</v>
      </c>
      <c r="H1008" s="151">
        <v>30</v>
      </c>
      <c r="I1008" s="152"/>
      <c r="L1008" s="148"/>
      <c r="M1008" s="153"/>
      <c r="T1008" s="154"/>
      <c r="AT1008" s="149" t="s">
        <v>159</v>
      </c>
      <c r="AU1008" s="149" t="s">
        <v>77</v>
      </c>
      <c r="AV1008" s="13" t="s">
        <v>164</v>
      </c>
      <c r="AW1008" s="13" t="s">
        <v>30</v>
      </c>
      <c r="AX1008" s="13" t="s">
        <v>77</v>
      </c>
      <c r="AY1008" s="149" t="s">
        <v>151</v>
      </c>
    </row>
    <row r="1009" spans="2:65" s="1" customFormat="1" ht="16.5" customHeight="1">
      <c r="B1009" s="31"/>
      <c r="C1009" s="120" t="s">
        <v>1183</v>
      </c>
      <c r="D1009" s="120" t="s">
        <v>152</v>
      </c>
      <c r="E1009" s="121" t="s">
        <v>286</v>
      </c>
      <c r="F1009" s="122" t="s">
        <v>287</v>
      </c>
      <c r="G1009" s="123" t="s">
        <v>280</v>
      </c>
      <c r="H1009" s="124">
        <v>74.55</v>
      </c>
      <c r="I1009" s="125"/>
      <c r="J1009" s="126">
        <f>ROUND(I1009*H1009,2)</f>
        <v>0</v>
      </c>
      <c r="K1009" s="122" t="s">
        <v>156</v>
      </c>
      <c r="L1009" s="127"/>
      <c r="M1009" s="128" t="s">
        <v>19</v>
      </c>
      <c r="N1009" s="129" t="s">
        <v>40</v>
      </c>
      <c r="P1009" s="130">
        <f>O1009*H1009</f>
        <v>0</v>
      </c>
      <c r="Q1009" s="130">
        <v>1</v>
      </c>
      <c r="R1009" s="130">
        <f>Q1009*H1009</f>
        <v>74.55</v>
      </c>
      <c r="S1009" s="130">
        <v>0</v>
      </c>
      <c r="T1009" s="131">
        <f>S1009*H1009</f>
        <v>0</v>
      </c>
      <c r="AR1009" s="132" t="s">
        <v>200</v>
      </c>
      <c r="AT1009" s="132" t="s">
        <v>152</v>
      </c>
      <c r="AU1009" s="132" t="s">
        <v>77</v>
      </c>
      <c r="AY1009" s="16" t="s">
        <v>151</v>
      </c>
      <c r="BE1009" s="133">
        <f>IF(N1009="základní",J1009,0)</f>
        <v>0</v>
      </c>
      <c r="BF1009" s="133">
        <f>IF(N1009="snížená",J1009,0)</f>
        <v>0</v>
      </c>
      <c r="BG1009" s="133">
        <f>IF(N1009="zákl. přenesená",J1009,0)</f>
        <v>0</v>
      </c>
      <c r="BH1009" s="133">
        <f>IF(N1009="sníž. přenesená",J1009,0)</f>
        <v>0</v>
      </c>
      <c r="BI1009" s="133">
        <f>IF(N1009="nulová",J1009,0)</f>
        <v>0</v>
      </c>
      <c r="BJ1009" s="16" t="s">
        <v>77</v>
      </c>
      <c r="BK1009" s="133">
        <f>ROUND(I1009*H1009,2)</f>
        <v>0</v>
      </c>
      <c r="BL1009" s="16" t="s">
        <v>164</v>
      </c>
      <c r="BM1009" s="132" t="s">
        <v>2886</v>
      </c>
    </row>
    <row r="1010" spans="2:65" s="11" customFormat="1">
      <c r="B1010" s="134"/>
      <c r="D1010" s="135" t="s">
        <v>159</v>
      </c>
      <c r="E1010" s="136" t="s">
        <v>19</v>
      </c>
      <c r="F1010" s="137" t="s">
        <v>2887</v>
      </c>
      <c r="H1010" s="136" t="s">
        <v>19</v>
      </c>
      <c r="I1010" s="138"/>
      <c r="L1010" s="134"/>
      <c r="M1010" s="139"/>
      <c r="T1010" s="140"/>
      <c r="AT1010" s="136" t="s">
        <v>159</v>
      </c>
      <c r="AU1010" s="136" t="s">
        <v>77</v>
      </c>
      <c r="AV1010" s="11" t="s">
        <v>77</v>
      </c>
      <c r="AW1010" s="11" t="s">
        <v>30</v>
      </c>
      <c r="AX1010" s="11" t="s">
        <v>69</v>
      </c>
      <c r="AY1010" s="136" t="s">
        <v>151</v>
      </c>
    </row>
    <row r="1011" spans="2:65" s="12" customFormat="1">
      <c r="B1011" s="141"/>
      <c r="D1011" s="135" t="s">
        <v>159</v>
      </c>
      <c r="E1011" s="142" t="s">
        <v>19</v>
      </c>
      <c r="F1011" s="143" t="s">
        <v>2888</v>
      </c>
      <c r="H1011" s="144">
        <v>24</v>
      </c>
      <c r="I1011" s="145"/>
      <c r="L1011" s="141"/>
      <c r="M1011" s="146"/>
      <c r="T1011" s="147"/>
      <c r="AT1011" s="142" t="s">
        <v>159</v>
      </c>
      <c r="AU1011" s="142" t="s">
        <v>77</v>
      </c>
      <c r="AV1011" s="12" t="s">
        <v>79</v>
      </c>
      <c r="AW1011" s="12" t="s">
        <v>30</v>
      </c>
      <c r="AX1011" s="12" t="s">
        <v>69</v>
      </c>
      <c r="AY1011" s="142" t="s">
        <v>151</v>
      </c>
    </row>
    <row r="1012" spans="2:65" s="11" customFormat="1">
      <c r="B1012" s="134"/>
      <c r="D1012" s="135" t="s">
        <v>159</v>
      </c>
      <c r="E1012" s="136" t="s">
        <v>19</v>
      </c>
      <c r="F1012" s="137" t="s">
        <v>2889</v>
      </c>
      <c r="H1012" s="136" t="s">
        <v>19</v>
      </c>
      <c r="I1012" s="138"/>
      <c r="L1012" s="134"/>
      <c r="M1012" s="139"/>
      <c r="T1012" s="140"/>
      <c r="AT1012" s="136" t="s">
        <v>159</v>
      </c>
      <c r="AU1012" s="136" t="s">
        <v>77</v>
      </c>
      <c r="AV1012" s="11" t="s">
        <v>77</v>
      </c>
      <c r="AW1012" s="11" t="s">
        <v>30</v>
      </c>
      <c r="AX1012" s="11" t="s">
        <v>69</v>
      </c>
      <c r="AY1012" s="136" t="s">
        <v>151</v>
      </c>
    </row>
    <row r="1013" spans="2:65" s="12" customFormat="1">
      <c r="B1013" s="141"/>
      <c r="D1013" s="135" t="s">
        <v>159</v>
      </c>
      <c r="E1013" s="142" t="s">
        <v>19</v>
      </c>
      <c r="F1013" s="143" t="s">
        <v>2890</v>
      </c>
      <c r="H1013" s="144">
        <v>37.125</v>
      </c>
      <c r="I1013" s="145"/>
      <c r="L1013" s="141"/>
      <c r="M1013" s="146"/>
      <c r="T1013" s="147"/>
      <c r="AT1013" s="142" t="s">
        <v>159</v>
      </c>
      <c r="AU1013" s="142" t="s">
        <v>77</v>
      </c>
      <c r="AV1013" s="12" t="s">
        <v>79</v>
      </c>
      <c r="AW1013" s="12" t="s">
        <v>30</v>
      </c>
      <c r="AX1013" s="12" t="s">
        <v>69</v>
      </c>
      <c r="AY1013" s="142" t="s">
        <v>151</v>
      </c>
    </row>
    <row r="1014" spans="2:65" s="11" customFormat="1">
      <c r="B1014" s="134"/>
      <c r="D1014" s="135" t="s">
        <v>159</v>
      </c>
      <c r="E1014" s="136" t="s">
        <v>19</v>
      </c>
      <c r="F1014" s="137" t="s">
        <v>2891</v>
      </c>
      <c r="H1014" s="136" t="s">
        <v>19</v>
      </c>
      <c r="I1014" s="138"/>
      <c r="L1014" s="134"/>
      <c r="M1014" s="139"/>
      <c r="T1014" s="140"/>
      <c r="AT1014" s="136" t="s">
        <v>159</v>
      </c>
      <c r="AU1014" s="136" t="s">
        <v>77</v>
      </c>
      <c r="AV1014" s="11" t="s">
        <v>77</v>
      </c>
      <c r="AW1014" s="11" t="s">
        <v>30</v>
      </c>
      <c r="AX1014" s="11" t="s">
        <v>69</v>
      </c>
      <c r="AY1014" s="136" t="s">
        <v>151</v>
      </c>
    </row>
    <row r="1015" spans="2:65" s="12" customFormat="1">
      <c r="B1015" s="141"/>
      <c r="D1015" s="135" t="s">
        <v>159</v>
      </c>
      <c r="E1015" s="142" t="s">
        <v>19</v>
      </c>
      <c r="F1015" s="143" t="s">
        <v>2892</v>
      </c>
      <c r="H1015" s="144">
        <v>8.16</v>
      </c>
      <c r="I1015" s="145"/>
      <c r="L1015" s="141"/>
      <c r="M1015" s="146"/>
      <c r="T1015" s="147"/>
      <c r="AT1015" s="142" t="s">
        <v>159</v>
      </c>
      <c r="AU1015" s="142" t="s">
        <v>77</v>
      </c>
      <c r="AV1015" s="12" t="s">
        <v>79</v>
      </c>
      <c r="AW1015" s="12" t="s">
        <v>30</v>
      </c>
      <c r="AX1015" s="12" t="s">
        <v>69</v>
      </c>
      <c r="AY1015" s="142" t="s">
        <v>151</v>
      </c>
    </row>
    <row r="1016" spans="2:65" s="11" customFormat="1">
      <c r="B1016" s="134"/>
      <c r="D1016" s="135" t="s">
        <v>159</v>
      </c>
      <c r="E1016" s="136" t="s">
        <v>19</v>
      </c>
      <c r="F1016" s="137" t="s">
        <v>1036</v>
      </c>
      <c r="H1016" s="136" t="s">
        <v>19</v>
      </c>
      <c r="I1016" s="138"/>
      <c r="L1016" s="134"/>
      <c r="M1016" s="139"/>
      <c r="T1016" s="140"/>
      <c r="AT1016" s="136" t="s">
        <v>159</v>
      </c>
      <c r="AU1016" s="136" t="s">
        <v>77</v>
      </c>
      <c r="AV1016" s="11" t="s">
        <v>77</v>
      </c>
      <c r="AW1016" s="11" t="s">
        <v>30</v>
      </c>
      <c r="AX1016" s="11" t="s">
        <v>69</v>
      </c>
      <c r="AY1016" s="136" t="s">
        <v>151</v>
      </c>
    </row>
    <row r="1017" spans="2:65" s="12" customFormat="1">
      <c r="B1017" s="141"/>
      <c r="D1017" s="135" t="s">
        <v>159</v>
      </c>
      <c r="E1017" s="142" t="s">
        <v>19</v>
      </c>
      <c r="F1017" s="143" t="s">
        <v>2893</v>
      </c>
      <c r="H1017" s="144">
        <v>5.2649999999999997</v>
      </c>
      <c r="I1017" s="145"/>
      <c r="L1017" s="141"/>
      <c r="M1017" s="146"/>
      <c r="T1017" s="147"/>
      <c r="AT1017" s="142" t="s">
        <v>159</v>
      </c>
      <c r="AU1017" s="142" t="s">
        <v>77</v>
      </c>
      <c r="AV1017" s="12" t="s">
        <v>79</v>
      </c>
      <c r="AW1017" s="12" t="s">
        <v>30</v>
      </c>
      <c r="AX1017" s="12" t="s">
        <v>69</v>
      </c>
      <c r="AY1017" s="142" t="s">
        <v>151</v>
      </c>
    </row>
    <row r="1018" spans="2:65" s="13" customFormat="1">
      <c r="B1018" s="148"/>
      <c r="D1018" s="135" t="s">
        <v>159</v>
      </c>
      <c r="E1018" s="149" t="s">
        <v>19</v>
      </c>
      <c r="F1018" s="150" t="s">
        <v>163</v>
      </c>
      <c r="H1018" s="151">
        <v>74.55</v>
      </c>
      <c r="I1018" s="152"/>
      <c r="L1018" s="148"/>
      <c r="M1018" s="153"/>
      <c r="T1018" s="154"/>
      <c r="AT1018" s="149" t="s">
        <v>159</v>
      </c>
      <c r="AU1018" s="149" t="s">
        <v>77</v>
      </c>
      <c r="AV1018" s="13" t="s">
        <v>164</v>
      </c>
      <c r="AW1018" s="13" t="s">
        <v>30</v>
      </c>
      <c r="AX1018" s="13" t="s">
        <v>77</v>
      </c>
      <c r="AY1018" s="149" t="s">
        <v>151</v>
      </c>
    </row>
    <row r="1019" spans="2:65" s="1" customFormat="1" ht="16.5" customHeight="1">
      <c r="B1019" s="31"/>
      <c r="C1019" s="120" t="s">
        <v>1189</v>
      </c>
      <c r="D1019" s="120" t="s">
        <v>152</v>
      </c>
      <c r="E1019" s="121" t="s">
        <v>298</v>
      </c>
      <c r="F1019" s="122" t="s">
        <v>299</v>
      </c>
      <c r="G1019" s="123" t="s">
        <v>280</v>
      </c>
      <c r="H1019" s="124">
        <v>69.284999999999997</v>
      </c>
      <c r="I1019" s="125"/>
      <c r="J1019" s="126">
        <f>ROUND(I1019*H1019,2)</f>
        <v>0</v>
      </c>
      <c r="K1019" s="122" t="s">
        <v>156</v>
      </c>
      <c r="L1019" s="127"/>
      <c r="M1019" s="128" t="s">
        <v>19</v>
      </c>
      <c r="N1019" s="129" t="s">
        <v>40</v>
      </c>
      <c r="P1019" s="130">
        <f>O1019*H1019</f>
        <v>0</v>
      </c>
      <c r="Q1019" s="130">
        <v>1</v>
      </c>
      <c r="R1019" s="130">
        <f>Q1019*H1019</f>
        <v>69.284999999999997</v>
      </c>
      <c r="S1019" s="130">
        <v>0</v>
      </c>
      <c r="T1019" s="131">
        <f>S1019*H1019</f>
        <v>0</v>
      </c>
      <c r="AR1019" s="132" t="s">
        <v>200</v>
      </c>
      <c r="AT1019" s="132" t="s">
        <v>152</v>
      </c>
      <c r="AU1019" s="132" t="s">
        <v>77</v>
      </c>
      <c r="AY1019" s="16" t="s">
        <v>151</v>
      </c>
      <c r="BE1019" s="133">
        <f>IF(N1019="základní",J1019,0)</f>
        <v>0</v>
      </c>
      <c r="BF1019" s="133">
        <f>IF(N1019="snížená",J1019,0)</f>
        <v>0</v>
      </c>
      <c r="BG1019" s="133">
        <f>IF(N1019="zákl. přenesená",J1019,0)</f>
        <v>0</v>
      </c>
      <c r="BH1019" s="133">
        <f>IF(N1019="sníž. přenesená",J1019,0)</f>
        <v>0</v>
      </c>
      <c r="BI1019" s="133">
        <f>IF(N1019="nulová",J1019,0)</f>
        <v>0</v>
      </c>
      <c r="BJ1019" s="16" t="s">
        <v>77</v>
      </c>
      <c r="BK1019" s="133">
        <f>ROUND(I1019*H1019,2)</f>
        <v>0</v>
      </c>
      <c r="BL1019" s="16" t="s">
        <v>164</v>
      </c>
      <c r="BM1019" s="132" t="s">
        <v>2894</v>
      </c>
    </row>
    <row r="1020" spans="2:65" s="11" customFormat="1">
      <c r="B1020" s="134"/>
      <c r="D1020" s="135" t="s">
        <v>159</v>
      </c>
      <c r="E1020" s="136" t="s">
        <v>19</v>
      </c>
      <c r="F1020" s="137" t="s">
        <v>2887</v>
      </c>
      <c r="H1020" s="136" t="s">
        <v>19</v>
      </c>
      <c r="I1020" s="138"/>
      <c r="L1020" s="134"/>
      <c r="M1020" s="139"/>
      <c r="T1020" s="140"/>
      <c r="AT1020" s="136" t="s">
        <v>159</v>
      </c>
      <c r="AU1020" s="136" t="s">
        <v>77</v>
      </c>
      <c r="AV1020" s="11" t="s">
        <v>77</v>
      </c>
      <c r="AW1020" s="11" t="s">
        <v>30</v>
      </c>
      <c r="AX1020" s="11" t="s">
        <v>69</v>
      </c>
      <c r="AY1020" s="136" t="s">
        <v>151</v>
      </c>
    </row>
    <row r="1021" spans="2:65" s="12" customFormat="1">
      <c r="B1021" s="141"/>
      <c r="D1021" s="135" t="s">
        <v>159</v>
      </c>
      <c r="E1021" s="142" t="s">
        <v>19</v>
      </c>
      <c r="F1021" s="143" t="s">
        <v>2888</v>
      </c>
      <c r="H1021" s="144">
        <v>24</v>
      </c>
      <c r="I1021" s="145"/>
      <c r="L1021" s="141"/>
      <c r="M1021" s="146"/>
      <c r="T1021" s="147"/>
      <c r="AT1021" s="142" t="s">
        <v>159</v>
      </c>
      <c r="AU1021" s="142" t="s">
        <v>77</v>
      </c>
      <c r="AV1021" s="12" t="s">
        <v>79</v>
      </c>
      <c r="AW1021" s="12" t="s">
        <v>30</v>
      </c>
      <c r="AX1021" s="12" t="s">
        <v>69</v>
      </c>
      <c r="AY1021" s="142" t="s">
        <v>151</v>
      </c>
    </row>
    <row r="1022" spans="2:65" s="11" customFormat="1">
      <c r="B1022" s="134"/>
      <c r="D1022" s="135" t="s">
        <v>159</v>
      </c>
      <c r="E1022" s="136" t="s">
        <v>19</v>
      </c>
      <c r="F1022" s="137" t="s">
        <v>2889</v>
      </c>
      <c r="H1022" s="136" t="s">
        <v>19</v>
      </c>
      <c r="I1022" s="138"/>
      <c r="L1022" s="134"/>
      <c r="M1022" s="139"/>
      <c r="T1022" s="140"/>
      <c r="AT1022" s="136" t="s">
        <v>159</v>
      </c>
      <c r="AU1022" s="136" t="s">
        <v>77</v>
      </c>
      <c r="AV1022" s="11" t="s">
        <v>77</v>
      </c>
      <c r="AW1022" s="11" t="s">
        <v>30</v>
      </c>
      <c r="AX1022" s="11" t="s">
        <v>69</v>
      </c>
      <c r="AY1022" s="136" t="s">
        <v>151</v>
      </c>
    </row>
    <row r="1023" spans="2:65" s="12" customFormat="1">
      <c r="B1023" s="141"/>
      <c r="D1023" s="135" t="s">
        <v>159</v>
      </c>
      <c r="E1023" s="142" t="s">
        <v>19</v>
      </c>
      <c r="F1023" s="143" t="s">
        <v>2890</v>
      </c>
      <c r="H1023" s="144">
        <v>37.125</v>
      </c>
      <c r="I1023" s="145"/>
      <c r="L1023" s="141"/>
      <c r="M1023" s="146"/>
      <c r="T1023" s="147"/>
      <c r="AT1023" s="142" t="s">
        <v>159</v>
      </c>
      <c r="AU1023" s="142" t="s">
        <v>77</v>
      </c>
      <c r="AV1023" s="12" t="s">
        <v>79</v>
      </c>
      <c r="AW1023" s="12" t="s">
        <v>30</v>
      </c>
      <c r="AX1023" s="12" t="s">
        <v>69</v>
      </c>
      <c r="AY1023" s="142" t="s">
        <v>151</v>
      </c>
    </row>
    <row r="1024" spans="2:65" s="11" customFormat="1">
      <c r="B1024" s="134"/>
      <c r="D1024" s="135" t="s">
        <v>159</v>
      </c>
      <c r="E1024" s="136" t="s">
        <v>19</v>
      </c>
      <c r="F1024" s="137" t="s">
        <v>2891</v>
      </c>
      <c r="H1024" s="136" t="s">
        <v>19</v>
      </c>
      <c r="I1024" s="138"/>
      <c r="L1024" s="134"/>
      <c r="M1024" s="139"/>
      <c r="T1024" s="140"/>
      <c r="AT1024" s="136" t="s">
        <v>159</v>
      </c>
      <c r="AU1024" s="136" t="s">
        <v>77</v>
      </c>
      <c r="AV1024" s="11" t="s">
        <v>77</v>
      </c>
      <c r="AW1024" s="11" t="s">
        <v>30</v>
      </c>
      <c r="AX1024" s="11" t="s">
        <v>69</v>
      </c>
      <c r="AY1024" s="136" t="s">
        <v>151</v>
      </c>
    </row>
    <row r="1025" spans="2:65" s="12" customFormat="1">
      <c r="B1025" s="141"/>
      <c r="D1025" s="135" t="s">
        <v>159</v>
      </c>
      <c r="E1025" s="142" t="s">
        <v>19</v>
      </c>
      <c r="F1025" s="143" t="s">
        <v>2892</v>
      </c>
      <c r="H1025" s="144">
        <v>8.16</v>
      </c>
      <c r="I1025" s="145"/>
      <c r="L1025" s="141"/>
      <c r="M1025" s="146"/>
      <c r="T1025" s="147"/>
      <c r="AT1025" s="142" t="s">
        <v>159</v>
      </c>
      <c r="AU1025" s="142" t="s">
        <v>77</v>
      </c>
      <c r="AV1025" s="12" t="s">
        <v>79</v>
      </c>
      <c r="AW1025" s="12" t="s">
        <v>30</v>
      </c>
      <c r="AX1025" s="12" t="s">
        <v>69</v>
      </c>
      <c r="AY1025" s="142" t="s">
        <v>151</v>
      </c>
    </row>
    <row r="1026" spans="2:65" s="13" customFormat="1">
      <c r="B1026" s="148"/>
      <c r="D1026" s="135" t="s">
        <v>159</v>
      </c>
      <c r="E1026" s="149" t="s">
        <v>19</v>
      </c>
      <c r="F1026" s="150" t="s">
        <v>163</v>
      </c>
      <c r="H1026" s="151">
        <v>69.284999999999997</v>
      </c>
      <c r="I1026" s="152"/>
      <c r="L1026" s="148"/>
      <c r="M1026" s="153"/>
      <c r="T1026" s="154"/>
      <c r="AT1026" s="149" t="s">
        <v>159</v>
      </c>
      <c r="AU1026" s="149" t="s">
        <v>77</v>
      </c>
      <c r="AV1026" s="13" t="s">
        <v>164</v>
      </c>
      <c r="AW1026" s="13" t="s">
        <v>30</v>
      </c>
      <c r="AX1026" s="13" t="s">
        <v>77</v>
      </c>
      <c r="AY1026" s="149" t="s">
        <v>151</v>
      </c>
    </row>
    <row r="1027" spans="2:65" s="1" customFormat="1" ht="16.5" customHeight="1">
      <c r="B1027" s="31"/>
      <c r="C1027" s="120" t="s">
        <v>1191</v>
      </c>
      <c r="D1027" s="120" t="s">
        <v>152</v>
      </c>
      <c r="E1027" s="121" t="s">
        <v>278</v>
      </c>
      <c r="F1027" s="122" t="s">
        <v>279</v>
      </c>
      <c r="G1027" s="123" t="s">
        <v>280</v>
      </c>
      <c r="H1027" s="124">
        <v>1876.999</v>
      </c>
      <c r="I1027" s="125"/>
      <c r="J1027" s="126">
        <f>ROUND(I1027*H1027,2)</f>
        <v>0</v>
      </c>
      <c r="K1027" s="122" t="s">
        <v>156</v>
      </c>
      <c r="L1027" s="127"/>
      <c r="M1027" s="128" t="s">
        <v>19</v>
      </c>
      <c r="N1027" s="129" t="s">
        <v>40</v>
      </c>
      <c r="P1027" s="130">
        <f>O1027*H1027</f>
        <v>0</v>
      </c>
      <c r="Q1027" s="130">
        <v>1</v>
      </c>
      <c r="R1027" s="130">
        <f>Q1027*H1027</f>
        <v>1876.999</v>
      </c>
      <c r="S1027" s="130">
        <v>0</v>
      </c>
      <c r="T1027" s="131">
        <f>S1027*H1027</f>
        <v>0</v>
      </c>
      <c r="AR1027" s="132" t="s">
        <v>200</v>
      </c>
      <c r="AT1027" s="132" t="s">
        <v>152</v>
      </c>
      <c r="AU1027" s="132" t="s">
        <v>77</v>
      </c>
      <c r="AY1027" s="16" t="s">
        <v>151</v>
      </c>
      <c r="BE1027" s="133">
        <f>IF(N1027="základní",J1027,0)</f>
        <v>0</v>
      </c>
      <c r="BF1027" s="133">
        <f>IF(N1027="snížená",J1027,0)</f>
        <v>0</v>
      </c>
      <c r="BG1027" s="133">
        <f>IF(N1027="zákl. přenesená",J1027,0)</f>
        <v>0</v>
      </c>
      <c r="BH1027" s="133">
        <f>IF(N1027="sníž. přenesená",J1027,0)</f>
        <v>0</v>
      </c>
      <c r="BI1027" s="133">
        <f>IF(N1027="nulová",J1027,0)</f>
        <v>0</v>
      </c>
      <c r="BJ1027" s="16" t="s">
        <v>77</v>
      </c>
      <c r="BK1027" s="133">
        <f>ROUND(I1027*H1027,2)</f>
        <v>0</v>
      </c>
      <c r="BL1027" s="16" t="s">
        <v>164</v>
      </c>
      <c r="BM1027" s="132" t="s">
        <v>2895</v>
      </c>
    </row>
    <row r="1028" spans="2:65" s="11" customFormat="1">
      <c r="B1028" s="134"/>
      <c r="D1028" s="135" t="s">
        <v>159</v>
      </c>
      <c r="E1028" s="136" t="s">
        <v>19</v>
      </c>
      <c r="F1028" s="137" t="s">
        <v>2833</v>
      </c>
      <c r="H1028" s="136" t="s">
        <v>19</v>
      </c>
      <c r="I1028" s="138"/>
      <c r="L1028" s="134"/>
      <c r="M1028" s="139"/>
      <c r="T1028" s="140"/>
      <c r="AT1028" s="136" t="s">
        <v>159</v>
      </c>
      <c r="AU1028" s="136" t="s">
        <v>77</v>
      </c>
      <c r="AV1028" s="11" t="s">
        <v>77</v>
      </c>
      <c r="AW1028" s="11" t="s">
        <v>30</v>
      </c>
      <c r="AX1028" s="11" t="s">
        <v>69</v>
      </c>
      <c r="AY1028" s="136" t="s">
        <v>151</v>
      </c>
    </row>
    <row r="1029" spans="2:65" s="12" customFormat="1">
      <c r="B1029" s="141"/>
      <c r="D1029" s="135" t="s">
        <v>159</v>
      </c>
      <c r="E1029" s="142" t="s">
        <v>19</v>
      </c>
      <c r="F1029" s="143" t="s">
        <v>2896</v>
      </c>
      <c r="H1029" s="144">
        <v>29.277000000000001</v>
      </c>
      <c r="I1029" s="145"/>
      <c r="L1029" s="141"/>
      <c r="M1029" s="146"/>
      <c r="T1029" s="147"/>
      <c r="AT1029" s="142" t="s">
        <v>159</v>
      </c>
      <c r="AU1029" s="142" t="s">
        <v>77</v>
      </c>
      <c r="AV1029" s="12" t="s">
        <v>79</v>
      </c>
      <c r="AW1029" s="12" t="s">
        <v>30</v>
      </c>
      <c r="AX1029" s="12" t="s">
        <v>69</v>
      </c>
      <c r="AY1029" s="142" t="s">
        <v>151</v>
      </c>
    </row>
    <row r="1030" spans="2:65" s="11" customFormat="1">
      <c r="B1030" s="134"/>
      <c r="D1030" s="135" t="s">
        <v>159</v>
      </c>
      <c r="E1030" s="136" t="s">
        <v>19</v>
      </c>
      <c r="F1030" s="137" t="s">
        <v>2897</v>
      </c>
      <c r="H1030" s="136" t="s">
        <v>19</v>
      </c>
      <c r="I1030" s="138"/>
      <c r="L1030" s="134"/>
      <c r="M1030" s="139"/>
      <c r="T1030" s="140"/>
      <c r="AT1030" s="136" t="s">
        <v>159</v>
      </c>
      <c r="AU1030" s="136" t="s">
        <v>77</v>
      </c>
      <c r="AV1030" s="11" t="s">
        <v>77</v>
      </c>
      <c r="AW1030" s="11" t="s">
        <v>30</v>
      </c>
      <c r="AX1030" s="11" t="s">
        <v>69</v>
      </c>
      <c r="AY1030" s="136" t="s">
        <v>151</v>
      </c>
    </row>
    <row r="1031" spans="2:65" s="12" customFormat="1">
      <c r="B1031" s="141"/>
      <c r="D1031" s="135" t="s">
        <v>159</v>
      </c>
      <c r="E1031" s="142" t="s">
        <v>19</v>
      </c>
      <c r="F1031" s="143" t="s">
        <v>2898</v>
      </c>
      <c r="H1031" s="144">
        <v>28.948</v>
      </c>
      <c r="I1031" s="145"/>
      <c r="L1031" s="141"/>
      <c r="M1031" s="146"/>
      <c r="T1031" s="147"/>
      <c r="AT1031" s="142" t="s">
        <v>159</v>
      </c>
      <c r="AU1031" s="142" t="s">
        <v>77</v>
      </c>
      <c r="AV1031" s="12" t="s">
        <v>79</v>
      </c>
      <c r="AW1031" s="12" t="s">
        <v>30</v>
      </c>
      <c r="AX1031" s="12" t="s">
        <v>69</v>
      </c>
      <c r="AY1031" s="142" t="s">
        <v>151</v>
      </c>
    </row>
    <row r="1032" spans="2:65" s="11" customFormat="1">
      <c r="B1032" s="134"/>
      <c r="D1032" s="135" t="s">
        <v>159</v>
      </c>
      <c r="E1032" s="136" t="s">
        <v>19</v>
      </c>
      <c r="F1032" s="137" t="s">
        <v>2899</v>
      </c>
      <c r="H1032" s="136" t="s">
        <v>19</v>
      </c>
      <c r="I1032" s="138"/>
      <c r="L1032" s="134"/>
      <c r="M1032" s="139"/>
      <c r="T1032" s="140"/>
      <c r="AT1032" s="136" t="s">
        <v>159</v>
      </c>
      <c r="AU1032" s="136" t="s">
        <v>77</v>
      </c>
      <c r="AV1032" s="11" t="s">
        <v>77</v>
      </c>
      <c r="AW1032" s="11" t="s">
        <v>30</v>
      </c>
      <c r="AX1032" s="11" t="s">
        <v>69</v>
      </c>
      <c r="AY1032" s="136" t="s">
        <v>151</v>
      </c>
    </row>
    <row r="1033" spans="2:65" s="12" customFormat="1">
      <c r="B1033" s="141"/>
      <c r="D1033" s="135" t="s">
        <v>159</v>
      </c>
      <c r="E1033" s="142" t="s">
        <v>19</v>
      </c>
      <c r="F1033" s="143" t="s">
        <v>2900</v>
      </c>
      <c r="H1033" s="144">
        <v>89.843000000000004</v>
      </c>
      <c r="I1033" s="145"/>
      <c r="L1033" s="141"/>
      <c r="M1033" s="146"/>
      <c r="T1033" s="147"/>
      <c r="AT1033" s="142" t="s">
        <v>159</v>
      </c>
      <c r="AU1033" s="142" t="s">
        <v>77</v>
      </c>
      <c r="AV1033" s="12" t="s">
        <v>79</v>
      </c>
      <c r="AW1033" s="12" t="s">
        <v>30</v>
      </c>
      <c r="AX1033" s="12" t="s">
        <v>69</v>
      </c>
      <c r="AY1033" s="142" t="s">
        <v>151</v>
      </c>
    </row>
    <row r="1034" spans="2:65" s="11" customFormat="1">
      <c r="B1034" s="134"/>
      <c r="D1034" s="135" t="s">
        <v>159</v>
      </c>
      <c r="E1034" s="136" t="s">
        <v>19</v>
      </c>
      <c r="F1034" s="137" t="s">
        <v>2901</v>
      </c>
      <c r="H1034" s="136" t="s">
        <v>19</v>
      </c>
      <c r="I1034" s="138"/>
      <c r="L1034" s="134"/>
      <c r="M1034" s="139"/>
      <c r="T1034" s="140"/>
      <c r="AT1034" s="136" t="s">
        <v>159</v>
      </c>
      <c r="AU1034" s="136" t="s">
        <v>77</v>
      </c>
      <c r="AV1034" s="11" t="s">
        <v>77</v>
      </c>
      <c r="AW1034" s="11" t="s">
        <v>30</v>
      </c>
      <c r="AX1034" s="11" t="s">
        <v>69</v>
      </c>
      <c r="AY1034" s="136" t="s">
        <v>151</v>
      </c>
    </row>
    <row r="1035" spans="2:65" s="12" customFormat="1">
      <c r="B1035" s="141"/>
      <c r="D1035" s="135" t="s">
        <v>159</v>
      </c>
      <c r="E1035" s="142" t="s">
        <v>19</v>
      </c>
      <c r="F1035" s="143" t="s">
        <v>2902</v>
      </c>
      <c r="H1035" s="144">
        <v>33.691000000000003</v>
      </c>
      <c r="I1035" s="145"/>
      <c r="L1035" s="141"/>
      <c r="M1035" s="146"/>
      <c r="T1035" s="147"/>
      <c r="AT1035" s="142" t="s">
        <v>159</v>
      </c>
      <c r="AU1035" s="142" t="s">
        <v>77</v>
      </c>
      <c r="AV1035" s="12" t="s">
        <v>79</v>
      </c>
      <c r="AW1035" s="12" t="s">
        <v>30</v>
      </c>
      <c r="AX1035" s="12" t="s">
        <v>69</v>
      </c>
      <c r="AY1035" s="142" t="s">
        <v>151</v>
      </c>
    </row>
    <row r="1036" spans="2:65" s="11" customFormat="1">
      <c r="B1036" s="134"/>
      <c r="D1036" s="135" t="s">
        <v>159</v>
      </c>
      <c r="E1036" s="136" t="s">
        <v>19</v>
      </c>
      <c r="F1036" s="137" t="s">
        <v>2903</v>
      </c>
      <c r="H1036" s="136" t="s">
        <v>19</v>
      </c>
      <c r="I1036" s="138"/>
      <c r="L1036" s="134"/>
      <c r="M1036" s="139"/>
      <c r="T1036" s="140"/>
      <c r="AT1036" s="136" t="s">
        <v>159</v>
      </c>
      <c r="AU1036" s="136" t="s">
        <v>77</v>
      </c>
      <c r="AV1036" s="11" t="s">
        <v>77</v>
      </c>
      <c r="AW1036" s="11" t="s">
        <v>30</v>
      </c>
      <c r="AX1036" s="11" t="s">
        <v>69</v>
      </c>
      <c r="AY1036" s="136" t="s">
        <v>151</v>
      </c>
    </row>
    <row r="1037" spans="2:65" s="12" customFormat="1">
      <c r="B1037" s="141"/>
      <c r="D1037" s="135" t="s">
        <v>159</v>
      </c>
      <c r="E1037" s="142" t="s">
        <v>19</v>
      </c>
      <c r="F1037" s="143" t="s">
        <v>2904</v>
      </c>
      <c r="H1037" s="144">
        <v>62.805999999999997</v>
      </c>
      <c r="I1037" s="145"/>
      <c r="L1037" s="141"/>
      <c r="M1037" s="146"/>
      <c r="T1037" s="147"/>
      <c r="AT1037" s="142" t="s">
        <v>159</v>
      </c>
      <c r="AU1037" s="142" t="s">
        <v>77</v>
      </c>
      <c r="AV1037" s="12" t="s">
        <v>79</v>
      </c>
      <c r="AW1037" s="12" t="s">
        <v>30</v>
      </c>
      <c r="AX1037" s="12" t="s">
        <v>69</v>
      </c>
      <c r="AY1037" s="142" t="s">
        <v>151</v>
      </c>
    </row>
    <row r="1038" spans="2:65" s="11" customFormat="1">
      <c r="B1038" s="134"/>
      <c r="D1038" s="135" t="s">
        <v>159</v>
      </c>
      <c r="E1038" s="136" t="s">
        <v>19</v>
      </c>
      <c r="F1038" s="137" t="s">
        <v>2905</v>
      </c>
      <c r="H1038" s="136" t="s">
        <v>19</v>
      </c>
      <c r="I1038" s="138"/>
      <c r="L1038" s="134"/>
      <c r="M1038" s="139"/>
      <c r="T1038" s="140"/>
      <c r="AT1038" s="136" t="s">
        <v>159</v>
      </c>
      <c r="AU1038" s="136" t="s">
        <v>77</v>
      </c>
      <c r="AV1038" s="11" t="s">
        <v>77</v>
      </c>
      <c r="AW1038" s="11" t="s">
        <v>30</v>
      </c>
      <c r="AX1038" s="11" t="s">
        <v>69</v>
      </c>
      <c r="AY1038" s="136" t="s">
        <v>151</v>
      </c>
    </row>
    <row r="1039" spans="2:65" s="12" customFormat="1">
      <c r="B1039" s="141"/>
      <c r="D1039" s="135" t="s">
        <v>159</v>
      </c>
      <c r="E1039" s="142" t="s">
        <v>19</v>
      </c>
      <c r="F1039" s="143" t="s">
        <v>2906</v>
      </c>
      <c r="H1039" s="144">
        <v>53.834000000000003</v>
      </c>
      <c r="I1039" s="145"/>
      <c r="L1039" s="141"/>
      <c r="M1039" s="146"/>
      <c r="T1039" s="147"/>
      <c r="AT1039" s="142" t="s">
        <v>159</v>
      </c>
      <c r="AU1039" s="142" t="s">
        <v>77</v>
      </c>
      <c r="AV1039" s="12" t="s">
        <v>79</v>
      </c>
      <c r="AW1039" s="12" t="s">
        <v>30</v>
      </c>
      <c r="AX1039" s="12" t="s">
        <v>69</v>
      </c>
      <c r="AY1039" s="142" t="s">
        <v>151</v>
      </c>
    </row>
    <row r="1040" spans="2:65" s="11" customFormat="1">
      <c r="B1040" s="134"/>
      <c r="D1040" s="135" t="s">
        <v>159</v>
      </c>
      <c r="E1040" s="136" t="s">
        <v>19</v>
      </c>
      <c r="F1040" s="137" t="s">
        <v>2686</v>
      </c>
      <c r="H1040" s="136" t="s">
        <v>19</v>
      </c>
      <c r="I1040" s="138"/>
      <c r="L1040" s="134"/>
      <c r="M1040" s="139"/>
      <c r="T1040" s="140"/>
      <c r="AT1040" s="136" t="s">
        <v>159</v>
      </c>
      <c r="AU1040" s="136" t="s">
        <v>77</v>
      </c>
      <c r="AV1040" s="11" t="s">
        <v>77</v>
      </c>
      <c r="AW1040" s="11" t="s">
        <v>30</v>
      </c>
      <c r="AX1040" s="11" t="s">
        <v>69</v>
      </c>
      <c r="AY1040" s="136" t="s">
        <v>151</v>
      </c>
    </row>
    <row r="1041" spans="2:51" s="12" customFormat="1">
      <c r="B1041" s="141"/>
      <c r="D1041" s="135" t="s">
        <v>159</v>
      </c>
      <c r="E1041" s="142" t="s">
        <v>19</v>
      </c>
      <c r="F1041" s="143" t="s">
        <v>2907</v>
      </c>
      <c r="H1041" s="144">
        <v>223.2</v>
      </c>
      <c r="I1041" s="145"/>
      <c r="L1041" s="141"/>
      <c r="M1041" s="146"/>
      <c r="T1041" s="147"/>
      <c r="AT1041" s="142" t="s">
        <v>159</v>
      </c>
      <c r="AU1041" s="142" t="s">
        <v>77</v>
      </c>
      <c r="AV1041" s="12" t="s">
        <v>79</v>
      </c>
      <c r="AW1041" s="12" t="s">
        <v>30</v>
      </c>
      <c r="AX1041" s="12" t="s">
        <v>69</v>
      </c>
      <c r="AY1041" s="142" t="s">
        <v>151</v>
      </c>
    </row>
    <row r="1042" spans="2:51" s="11" customFormat="1">
      <c r="B1042" s="134"/>
      <c r="D1042" s="135" t="s">
        <v>159</v>
      </c>
      <c r="E1042" s="136" t="s">
        <v>19</v>
      </c>
      <c r="F1042" s="137" t="s">
        <v>2683</v>
      </c>
      <c r="H1042" s="136" t="s">
        <v>19</v>
      </c>
      <c r="I1042" s="138"/>
      <c r="L1042" s="134"/>
      <c r="M1042" s="139"/>
      <c r="T1042" s="140"/>
      <c r="AT1042" s="136" t="s">
        <v>159</v>
      </c>
      <c r="AU1042" s="136" t="s">
        <v>77</v>
      </c>
      <c r="AV1042" s="11" t="s">
        <v>77</v>
      </c>
      <c r="AW1042" s="11" t="s">
        <v>30</v>
      </c>
      <c r="AX1042" s="11" t="s">
        <v>69</v>
      </c>
      <c r="AY1042" s="136" t="s">
        <v>151</v>
      </c>
    </row>
    <row r="1043" spans="2:51" s="12" customFormat="1">
      <c r="B1043" s="141"/>
      <c r="D1043" s="135" t="s">
        <v>159</v>
      </c>
      <c r="E1043" s="142" t="s">
        <v>19</v>
      </c>
      <c r="F1043" s="143" t="s">
        <v>2908</v>
      </c>
      <c r="H1043" s="144">
        <v>91.8</v>
      </c>
      <c r="I1043" s="145"/>
      <c r="L1043" s="141"/>
      <c r="M1043" s="146"/>
      <c r="T1043" s="147"/>
      <c r="AT1043" s="142" t="s">
        <v>159</v>
      </c>
      <c r="AU1043" s="142" t="s">
        <v>77</v>
      </c>
      <c r="AV1043" s="12" t="s">
        <v>79</v>
      </c>
      <c r="AW1043" s="12" t="s">
        <v>30</v>
      </c>
      <c r="AX1043" s="12" t="s">
        <v>69</v>
      </c>
      <c r="AY1043" s="142" t="s">
        <v>151</v>
      </c>
    </row>
    <row r="1044" spans="2:51" s="11" customFormat="1">
      <c r="B1044" s="134"/>
      <c r="D1044" s="135" t="s">
        <v>159</v>
      </c>
      <c r="E1044" s="136" t="s">
        <v>19</v>
      </c>
      <c r="F1044" s="137" t="s">
        <v>2909</v>
      </c>
      <c r="H1044" s="136" t="s">
        <v>19</v>
      </c>
      <c r="I1044" s="138"/>
      <c r="L1044" s="134"/>
      <c r="M1044" s="139"/>
      <c r="T1044" s="140"/>
      <c r="AT1044" s="136" t="s">
        <v>159</v>
      </c>
      <c r="AU1044" s="136" t="s">
        <v>77</v>
      </c>
      <c r="AV1044" s="11" t="s">
        <v>77</v>
      </c>
      <c r="AW1044" s="11" t="s">
        <v>30</v>
      </c>
      <c r="AX1044" s="11" t="s">
        <v>69</v>
      </c>
      <c r="AY1044" s="136" t="s">
        <v>151</v>
      </c>
    </row>
    <row r="1045" spans="2:51" s="12" customFormat="1">
      <c r="B1045" s="141"/>
      <c r="D1045" s="135" t="s">
        <v>159</v>
      </c>
      <c r="E1045" s="142" t="s">
        <v>19</v>
      </c>
      <c r="F1045" s="143" t="s">
        <v>2910</v>
      </c>
      <c r="H1045" s="144">
        <v>138.6</v>
      </c>
      <c r="I1045" s="145"/>
      <c r="L1045" s="141"/>
      <c r="M1045" s="146"/>
      <c r="T1045" s="147"/>
      <c r="AT1045" s="142" t="s">
        <v>159</v>
      </c>
      <c r="AU1045" s="142" t="s">
        <v>77</v>
      </c>
      <c r="AV1045" s="12" t="s">
        <v>79</v>
      </c>
      <c r="AW1045" s="12" t="s">
        <v>30</v>
      </c>
      <c r="AX1045" s="12" t="s">
        <v>69</v>
      </c>
      <c r="AY1045" s="142" t="s">
        <v>151</v>
      </c>
    </row>
    <row r="1046" spans="2:51" s="11" customFormat="1">
      <c r="B1046" s="134"/>
      <c r="D1046" s="135" t="s">
        <v>159</v>
      </c>
      <c r="E1046" s="136" t="s">
        <v>19</v>
      </c>
      <c r="F1046" s="137" t="s">
        <v>2911</v>
      </c>
      <c r="H1046" s="136" t="s">
        <v>19</v>
      </c>
      <c r="I1046" s="138"/>
      <c r="L1046" s="134"/>
      <c r="M1046" s="139"/>
      <c r="T1046" s="140"/>
      <c r="AT1046" s="136" t="s">
        <v>159</v>
      </c>
      <c r="AU1046" s="136" t="s">
        <v>77</v>
      </c>
      <c r="AV1046" s="11" t="s">
        <v>77</v>
      </c>
      <c r="AW1046" s="11" t="s">
        <v>30</v>
      </c>
      <c r="AX1046" s="11" t="s">
        <v>69</v>
      </c>
      <c r="AY1046" s="136" t="s">
        <v>151</v>
      </c>
    </row>
    <row r="1047" spans="2:51" s="12" customFormat="1">
      <c r="B1047" s="141"/>
      <c r="D1047" s="135" t="s">
        <v>159</v>
      </c>
      <c r="E1047" s="142" t="s">
        <v>19</v>
      </c>
      <c r="F1047" s="143" t="s">
        <v>2912</v>
      </c>
      <c r="H1047" s="144">
        <v>21.78</v>
      </c>
      <c r="I1047" s="145"/>
      <c r="L1047" s="141"/>
      <c r="M1047" s="146"/>
      <c r="T1047" s="147"/>
      <c r="AT1047" s="142" t="s">
        <v>159</v>
      </c>
      <c r="AU1047" s="142" t="s">
        <v>77</v>
      </c>
      <c r="AV1047" s="12" t="s">
        <v>79</v>
      </c>
      <c r="AW1047" s="12" t="s">
        <v>30</v>
      </c>
      <c r="AX1047" s="12" t="s">
        <v>69</v>
      </c>
      <c r="AY1047" s="142" t="s">
        <v>151</v>
      </c>
    </row>
    <row r="1048" spans="2:51" s="11" customFormat="1">
      <c r="B1048" s="134"/>
      <c r="D1048" s="135" t="s">
        <v>159</v>
      </c>
      <c r="E1048" s="136" t="s">
        <v>19</v>
      </c>
      <c r="F1048" s="137" t="s">
        <v>2587</v>
      </c>
      <c r="H1048" s="136" t="s">
        <v>19</v>
      </c>
      <c r="I1048" s="138"/>
      <c r="L1048" s="134"/>
      <c r="M1048" s="139"/>
      <c r="T1048" s="140"/>
      <c r="AT1048" s="136" t="s">
        <v>159</v>
      </c>
      <c r="AU1048" s="136" t="s">
        <v>77</v>
      </c>
      <c r="AV1048" s="11" t="s">
        <v>77</v>
      </c>
      <c r="AW1048" s="11" t="s">
        <v>30</v>
      </c>
      <c r="AX1048" s="11" t="s">
        <v>69</v>
      </c>
      <c r="AY1048" s="136" t="s">
        <v>151</v>
      </c>
    </row>
    <row r="1049" spans="2:51" s="12" customFormat="1">
      <c r="B1049" s="141"/>
      <c r="D1049" s="135" t="s">
        <v>159</v>
      </c>
      <c r="E1049" s="142" t="s">
        <v>19</v>
      </c>
      <c r="F1049" s="143" t="s">
        <v>2913</v>
      </c>
      <c r="H1049" s="144">
        <v>5.76</v>
      </c>
      <c r="I1049" s="145"/>
      <c r="L1049" s="141"/>
      <c r="M1049" s="146"/>
      <c r="T1049" s="147"/>
      <c r="AT1049" s="142" t="s">
        <v>159</v>
      </c>
      <c r="AU1049" s="142" t="s">
        <v>77</v>
      </c>
      <c r="AV1049" s="12" t="s">
        <v>79</v>
      </c>
      <c r="AW1049" s="12" t="s">
        <v>30</v>
      </c>
      <c r="AX1049" s="12" t="s">
        <v>69</v>
      </c>
      <c r="AY1049" s="142" t="s">
        <v>151</v>
      </c>
    </row>
    <row r="1050" spans="2:51" s="11" customFormat="1">
      <c r="B1050" s="134"/>
      <c r="D1050" s="135" t="s">
        <v>159</v>
      </c>
      <c r="E1050" s="136" t="s">
        <v>19</v>
      </c>
      <c r="F1050" s="137" t="s">
        <v>2914</v>
      </c>
      <c r="H1050" s="136" t="s">
        <v>19</v>
      </c>
      <c r="I1050" s="138"/>
      <c r="L1050" s="134"/>
      <c r="M1050" s="139"/>
      <c r="T1050" s="140"/>
      <c r="AT1050" s="136" t="s">
        <v>159</v>
      </c>
      <c r="AU1050" s="136" t="s">
        <v>77</v>
      </c>
      <c r="AV1050" s="11" t="s">
        <v>77</v>
      </c>
      <c r="AW1050" s="11" t="s">
        <v>30</v>
      </c>
      <c r="AX1050" s="11" t="s">
        <v>69</v>
      </c>
      <c r="AY1050" s="136" t="s">
        <v>151</v>
      </c>
    </row>
    <row r="1051" spans="2:51" s="12" customFormat="1">
      <c r="B1051" s="141"/>
      <c r="D1051" s="135" t="s">
        <v>159</v>
      </c>
      <c r="E1051" s="142" t="s">
        <v>19</v>
      </c>
      <c r="F1051" s="143" t="s">
        <v>2915</v>
      </c>
      <c r="H1051" s="144">
        <v>19.98</v>
      </c>
      <c r="I1051" s="145"/>
      <c r="L1051" s="141"/>
      <c r="M1051" s="146"/>
      <c r="T1051" s="147"/>
      <c r="AT1051" s="142" t="s">
        <v>159</v>
      </c>
      <c r="AU1051" s="142" t="s">
        <v>77</v>
      </c>
      <c r="AV1051" s="12" t="s">
        <v>79</v>
      </c>
      <c r="AW1051" s="12" t="s">
        <v>30</v>
      </c>
      <c r="AX1051" s="12" t="s">
        <v>69</v>
      </c>
      <c r="AY1051" s="142" t="s">
        <v>151</v>
      </c>
    </row>
    <row r="1052" spans="2:51" s="11" customFormat="1">
      <c r="B1052" s="134"/>
      <c r="D1052" s="135" t="s">
        <v>159</v>
      </c>
      <c r="E1052" s="136" t="s">
        <v>19</v>
      </c>
      <c r="F1052" s="137" t="s">
        <v>2916</v>
      </c>
      <c r="H1052" s="136" t="s">
        <v>19</v>
      </c>
      <c r="I1052" s="138"/>
      <c r="L1052" s="134"/>
      <c r="M1052" s="139"/>
      <c r="T1052" s="140"/>
      <c r="AT1052" s="136" t="s">
        <v>159</v>
      </c>
      <c r="AU1052" s="136" t="s">
        <v>77</v>
      </c>
      <c r="AV1052" s="11" t="s">
        <v>77</v>
      </c>
      <c r="AW1052" s="11" t="s">
        <v>30</v>
      </c>
      <c r="AX1052" s="11" t="s">
        <v>69</v>
      </c>
      <c r="AY1052" s="136" t="s">
        <v>151</v>
      </c>
    </row>
    <row r="1053" spans="2:51" s="12" customFormat="1">
      <c r="B1053" s="141"/>
      <c r="D1053" s="135" t="s">
        <v>159</v>
      </c>
      <c r="E1053" s="142" t="s">
        <v>19</v>
      </c>
      <c r="F1053" s="143" t="s">
        <v>2915</v>
      </c>
      <c r="H1053" s="144">
        <v>19.98</v>
      </c>
      <c r="I1053" s="145"/>
      <c r="L1053" s="141"/>
      <c r="M1053" s="146"/>
      <c r="T1053" s="147"/>
      <c r="AT1053" s="142" t="s">
        <v>159</v>
      </c>
      <c r="AU1053" s="142" t="s">
        <v>77</v>
      </c>
      <c r="AV1053" s="12" t="s">
        <v>79</v>
      </c>
      <c r="AW1053" s="12" t="s">
        <v>30</v>
      </c>
      <c r="AX1053" s="12" t="s">
        <v>69</v>
      </c>
      <c r="AY1053" s="142" t="s">
        <v>151</v>
      </c>
    </row>
    <row r="1054" spans="2:51" s="11" customFormat="1">
      <c r="B1054" s="134"/>
      <c r="D1054" s="135" t="s">
        <v>159</v>
      </c>
      <c r="E1054" s="136" t="s">
        <v>19</v>
      </c>
      <c r="F1054" s="137" t="s">
        <v>2917</v>
      </c>
      <c r="H1054" s="136" t="s">
        <v>19</v>
      </c>
      <c r="I1054" s="138"/>
      <c r="L1054" s="134"/>
      <c r="M1054" s="139"/>
      <c r="T1054" s="140"/>
      <c r="AT1054" s="136" t="s">
        <v>159</v>
      </c>
      <c r="AU1054" s="136" t="s">
        <v>77</v>
      </c>
      <c r="AV1054" s="11" t="s">
        <v>77</v>
      </c>
      <c r="AW1054" s="11" t="s">
        <v>30</v>
      </c>
      <c r="AX1054" s="11" t="s">
        <v>69</v>
      </c>
      <c r="AY1054" s="136" t="s">
        <v>151</v>
      </c>
    </row>
    <row r="1055" spans="2:51" s="12" customFormat="1">
      <c r="B1055" s="141"/>
      <c r="D1055" s="135" t="s">
        <v>159</v>
      </c>
      <c r="E1055" s="142" t="s">
        <v>19</v>
      </c>
      <c r="F1055" s="143" t="s">
        <v>2918</v>
      </c>
      <c r="H1055" s="144">
        <v>30.6</v>
      </c>
      <c r="I1055" s="145"/>
      <c r="L1055" s="141"/>
      <c r="M1055" s="146"/>
      <c r="T1055" s="147"/>
      <c r="AT1055" s="142" t="s">
        <v>159</v>
      </c>
      <c r="AU1055" s="142" t="s">
        <v>77</v>
      </c>
      <c r="AV1055" s="12" t="s">
        <v>79</v>
      </c>
      <c r="AW1055" s="12" t="s">
        <v>30</v>
      </c>
      <c r="AX1055" s="12" t="s">
        <v>69</v>
      </c>
      <c r="AY1055" s="142" t="s">
        <v>151</v>
      </c>
    </row>
    <row r="1056" spans="2:51" s="11" customFormat="1">
      <c r="B1056" s="134"/>
      <c r="D1056" s="135" t="s">
        <v>159</v>
      </c>
      <c r="E1056" s="136" t="s">
        <v>19</v>
      </c>
      <c r="F1056" s="137" t="s">
        <v>2917</v>
      </c>
      <c r="H1056" s="136" t="s">
        <v>19</v>
      </c>
      <c r="I1056" s="138"/>
      <c r="L1056" s="134"/>
      <c r="M1056" s="139"/>
      <c r="T1056" s="140"/>
      <c r="AT1056" s="136" t="s">
        <v>159</v>
      </c>
      <c r="AU1056" s="136" t="s">
        <v>77</v>
      </c>
      <c r="AV1056" s="11" t="s">
        <v>77</v>
      </c>
      <c r="AW1056" s="11" t="s">
        <v>30</v>
      </c>
      <c r="AX1056" s="11" t="s">
        <v>69</v>
      </c>
      <c r="AY1056" s="136" t="s">
        <v>151</v>
      </c>
    </row>
    <row r="1057" spans="2:51" s="12" customFormat="1">
      <c r="B1057" s="141"/>
      <c r="D1057" s="135" t="s">
        <v>159</v>
      </c>
      <c r="E1057" s="142" t="s">
        <v>19</v>
      </c>
      <c r="F1057" s="143" t="s">
        <v>2919</v>
      </c>
      <c r="H1057" s="144">
        <v>34.92</v>
      </c>
      <c r="I1057" s="145"/>
      <c r="L1057" s="141"/>
      <c r="M1057" s="146"/>
      <c r="T1057" s="147"/>
      <c r="AT1057" s="142" t="s">
        <v>159</v>
      </c>
      <c r="AU1057" s="142" t="s">
        <v>77</v>
      </c>
      <c r="AV1057" s="12" t="s">
        <v>79</v>
      </c>
      <c r="AW1057" s="12" t="s">
        <v>30</v>
      </c>
      <c r="AX1057" s="12" t="s">
        <v>69</v>
      </c>
      <c r="AY1057" s="142" t="s">
        <v>151</v>
      </c>
    </row>
    <row r="1058" spans="2:51" s="11" customFormat="1">
      <c r="B1058" s="134"/>
      <c r="D1058" s="135" t="s">
        <v>159</v>
      </c>
      <c r="E1058" s="136" t="s">
        <v>19</v>
      </c>
      <c r="F1058" s="137" t="s">
        <v>2736</v>
      </c>
      <c r="H1058" s="136" t="s">
        <v>19</v>
      </c>
      <c r="I1058" s="138"/>
      <c r="L1058" s="134"/>
      <c r="M1058" s="139"/>
      <c r="T1058" s="140"/>
      <c r="AT1058" s="136" t="s">
        <v>159</v>
      </c>
      <c r="AU1058" s="136" t="s">
        <v>77</v>
      </c>
      <c r="AV1058" s="11" t="s">
        <v>77</v>
      </c>
      <c r="AW1058" s="11" t="s">
        <v>30</v>
      </c>
      <c r="AX1058" s="11" t="s">
        <v>69</v>
      </c>
      <c r="AY1058" s="136" t="s">
        <v>151</v>
      </c>
    </row>
    <row r="1059" spans="2:51" s="12" customFormat="1">
      <c r="B1059" s="141"/>
      <c r="D1059" s="135" t="s">
        <v>159</v>
      </c>
      <c r="E1059" s="142" t="s">
        <v>19</v>
      </c>
      <c r="F1059" s="143" t="s">
        <v>2920</v>
      </c>
      <c r="H1059" s="144">
        <v>20.34</v>
      </c>
      <c r="I1059" s="145"/>
      <c r="L1059" s="141"/>
      <c r="M1059" s="146"/>
      <c r="T1059" s="147"/>
      <c r="AT1059" s="142" t="s">
        <v>159</v>
      </c>
      <c r="AU1059" s="142" t="s">
        <v>77</v>
      </c>
      <c r="AV1059" s="12" t="s">
        <v>79</v>
      </c>
      <c r="AW1059" s="12" t="s">
        <v>30</v>
      </c>
      <c r="AX1059" s="12" t="s">
        <v>69</v>
      </c>
      <c r="AY1059" s="142" t="s">
        <v>151</v>
      </c>
    </row>
    <row r="1060" spans="2:51" s="11" customFormat="1">
      <c r="B1060" s="134"/>
      <c r="D1060" s="135" t="s">
        <v>159</v>
      </c>
      <c r="E1060" s="136" t="s">
        <v>19</v>
      </c>
      <c r="F1060" s="137" t="s">
        <v>2921</v>
      </c>
      <c r="H1060" s="136" t="s">
        <v>19</v>
      </c>
      <c r="I1060" s="138"/>
      <c r="L1060" s="134"/>
      <c r="M1060" s="139"/>
      <c r="T1060" s="140"/>
      <c r="AT1060" s="136" t="s">
        <v>159</v>
      </c>
      <c r="AU1060" s="136" t="s">
        <v>77</v>
      </c>
      <c r="AV1060" s="11" t="s">
        <v>77</v>
      </c>
      <c r="AW1060" s="11" t="s">
        <v>30</v>
      </c>
      <c r="AX1060" s="11" t="s">
        <v>69</v>
      </c>
      <c r="AY1060" s="136" t="s">
        <v>151</v>
      </c>
    </row>
    <row r="1061" spans="2:51" s="12" customFormat="1">
      <c r="B1061" s="141"/>
      <c r="D1061" s="135" t="s">
        <v>159</v>
      </c>
      <c r="E1061" s="142" t="s">
        <v>19</v>
      </c>
      <c r="F1061" s="143" t="s">
        <v>2922</v>
      </c>
      <c r="H1061" s="144">
        <v>19.440000000000001</v>
      </c>
      <c r="I1061" s="145"/>
      <c r="L1061" s="141"/>
      <c r="M1061" s="146"/>
      <c r="T1061" s="147"/>
      <c r="AT1061" s="142" t="s">
        <v>159</v>
      </c>
      <c r="AU1061" s="142" t="s">
        <v>77</v>
      </c>
      <c r="AV1061" s="12" t="s">
        <v>79</v>
      </c>
      <c r="AW1061" s="12" t="s">
        <v>30</v>
      </c>
      <c r="AX1061" s="12" t="s">
        <v>69</v>
      </c>
      <c r="AY1061" s="142" t="s">
        <v>151</v>
      </c>
    </row>
    <row r="1062" spans="2:51" s="11" customFormat="1">
      <c r="B1062" s="134"/>
      <c r="D1062" s="135" t="s">
        <v>159</v>
      </c>
      <c r="E1062" s="136" t="s">
        <v>19</v>
      </c>
      <c r="F1062" s="137" t="s">
        <v>2551</v>
      </c>
      <c r="H1062" s="136" t="s">
        <v>19</v>
      </c>
      <c r="I1062" s="138"/>
      <c r="L1062" s="134"/>
      <c r="M1062" s="139"/>
      <c r="T1062" s="140"/>
      <c r="AT1062" s="136" t="s">
        <v>159</v>
      </c>
      <c r="AU1062" s="136" t="s">
        <v>77</v>
      </c>
      <c r="AV1062" s="11" t="s">
        <v>77</v>
      </c>
      <c r="AW1062" s="11" t="s">
        <v>30</v>
      </c>
      <c r="AX1062" s="11" t="s">
        <v>69</v>
      </c>
      <c r="AY1062" s="136" t="s">
        <v>151</v>
      </c>
    </row>
    <row r="1063" spans="2:51" s="12" customFormat="1">
      <c r="B1063" s="141"/>
      <c r="D1063" s="135" t="s">
        <v>159</v>
      </c>
      <c r="E1063" s="142" t="s">
        <v>19</v>
      </c>
      <c r="F1063" s="143" t="s">
        <v>2923</v>
      </c>
      <c r="H1063" s="144">
        <v>3.78</v>
      </c>
      <c r="I1063" s="145"/>
      <c r="L1063" s="141"/>
      <c r="M1063" s="146"/>
      <c r="T1063" s="147"/>
      <c r="AT1063" s="142" t="s">
        <v>159</v>
      </c>
      <c r="AU1063" s="142" t="s">
        <v>77</v>
      </c>
      <c r="AV1063" s="12" t="s">
        <v>79</v>
      </c>
      <c r="AW1063" s="12" t="s">
        <v>30</v>
      </c>
      <c r="AX1063" s="12" t="s">
        <v>69</v>
      </c>
      <c r="AY1063" s="142" t="s">
        <v>151</v>
      </c>
    </row>
    <row r="1064" spans="2:51" s="11" customFormat="1">
      <c r="B1064" s="134"/>
      <c r="D1064" s="135" t="s">
        <v>159</v>
      </c>
      <c r="E1064" s="136" t="s">
        <v>19</v>
      </c>
      <c r="F1064" s="137" t="s">
        <v>2924</v>
      </c>
      <c r="H1064" s="136" t="s">
        <v>19</v>
      </c>
      <c r="I1064" s="138"/>
      <c r="L1064" s="134"/>
      <c r="M1064" s="139"/>
      <c r="T1064" s="140"/>
      <c r="AT1064" s="136" t="s">
        <v>159</v>
      </c>
      <c r="AU1064" s="136" t="s">
        <v>77</v>
      </c>
      <c r="AV1064" s="11" t="s">
        <v>77</v>
      </c>
      <c r="AW1064" s="11" t="s">
        <v>30</v>
      </c>
      <c r="AX1064" s="11" t="s">
        <v>69</v>
      </c>
      <c r="AY1064" s="136" t="s">
        <v>151</v>
      </c>
    </row>
    <row r="1065" spans="2:51" s="12" customFormat="1">
      <c r="B1065" s="141"/>
      <c r="D1065" s="135" t="s">
        <v>159</v>
      </c>
      <c r="E1065" s="142" t="s">
        <v>19</v>
      </c>
      <c r="F1065" s="143" t="s">
        <v>2925</v>
      </c>
      <c r="H1065" s="144">
        <v>17.46</v>
      </c>
      <c r="I1065" s="145"/>
      <c r="L1065" s="141"/>
      <c r="M1065" s="146"/>
      <c r="T1065" s="147"/>
      <c r="AT1065" s="142" t="s">
        <v>159</v>
      </c>
      <c r="AU1065" s="142" t="s">
        <v>77</v>
      </c>
      <c r="AV1065" s="12" t="s">
        <v>79</v>
      </c>
      <c r="AW1065" s="12" t="s">
        <v>30</v>
      </c>
      <c r="AX1065" s="12" t="s">
        <v>69</v>
      </c>
      <c r="AY1065" s="142" t="s">
        <v>151</v>
      </c>
    </row>
    <row r="1066" spans="2:51" s="11" customFormat="1">
      <c r="B1066" s="134"/>
      <c r="D1066" s="135" t="s">
        <v>159</v>
      </c>
      <c r="E1066" s="136" t="s">
        <v>19</v>
      </c>
      <c r="F1066" s="137" t="s">
        <v>2572</v>
      </c>
      <c r="H1066" s="136" t="s">
        <v>19</v>
      </c>
      <c r="I1066" s="138"/>
      <c r="L1066" s="134"/>
      <c r="M1066" s="139"/>
      <c r="T1066" s="140"/>
      <c r="AT1066" s="136" t="s">
        <v>159</v>
      </c>
      <c r="AU1066" s="136" t="s">
        <v>77</v>
      </c>
      <c r="AV1066" s="11" t="s">
        <v>77</v>
      </c>
      <c r="AW1066" s="11" t="s">
        <v>30</v>
      </c>
      <c r="AX1066" s="11" t="s">
        <v>69</v>
      </c>
      <c r="AY1066" s="136" t="s">
        <v>151</v>
      </c>
    </row>
    <row r="1067" spans="2:51" s="12" customFormat="1">
      <c r="B1067" s="141"/>
      <c r="D1067" s="135" t="s">
        <v>159</v>
      </c>
      <c r="E1067" s="142" t="s">
        <v>19</v>
      </c>
      <c r="F1067" s="143" t="s">
        <v>2926</v>
      </c>
      <c r="H1067" s="144">
        <v>6.66</v>
      </c>
      <c r="I1067" s="145"/>
      <c r="L1067" s="141"/>
      <c r="M1067" s="146"/>
      <c r="T1067" s="147"/>
      <c r="AT1067" s="142" t="s">
        <v>159</v>
      </c>
      <c r="AU1067" s="142" t="s">
        <v>77</v>
      </c>
      <c r="AV1067" s="12" t="s">
        <v>79</v>
      </c>
      <c r="AW1067" s="12" t="s">
        <v>30</v>
      </c>
      <c r="AX1067" s="12" t="s">
        <v>69</v>
      </c>
      <c r="AY1067" s="142" t="s">
        <v>151</v>
      </c>
    </row>
    <row r="1068" spans="2:51" s="11" customFormat="1">
      <c r="B1068" s="134"/>
      <c r="D1068" s="135" t="s">
        <v>159</v>
      </c>
      <c r="E1068" s="136" t="s">
        <v>19</v>
      </c>
      <c r="F1068" s="137" t="s">
        <v>1053</v>
      </c>
      <c r="H1068" s="136" t="s">
        <v>19</v>
      </c>
      <c r="I1068" s="138"/>
      <c r="L1068" s="134"/>
      <c r="M1068" s="139"/>
      <c r="T1068" s="140"/>
      <c r="AT1068" s="136" t="s">
        <v>159</v>
      </c>
      <c r="AU1068" s="136" t="s">
        <v>77</v>
      </c>
      <c r="AV1068" s="11" t="s">
        <v>77</v>
      </c>
      <c r="AW1068" s="11" t="s">
        <v>30</v>
      </c>
      <c r="AX1068" s="11" t="s">
        <v>69</v>
      </c>
      <c r="AY1068" s="136" t="s">
        <v>151</v>
      </c>
    </row>
    <row r="1069" spans="2:51" s="12" customFormat="1">
      <c r="B1069" s="141"/>
      <c r="D1069" s="135" t="s">
        <v>159</v>
      </c>
      <c r="E1069" s="142" t="s">
        <v>19</v>
      </c>
      <c r="F1069" s="143" t="s">
        <v>2927</v>
      </c>
      <c r="H1069" s="144">
        <v>54</v>
      </c>
      <c r="I1069" s="145"/>
      <c r="L1069" s="141"/>
      <c r="M1069" s="146"/>
      <c r="T1069" s="147"/>
      <c r="AT1069" s="142" t="s">
        <v>159</v>
      </c>
      <c r="AU1069" s="142" t="s">
        <v>77</v>
      </c>
      <c r="AV1069" s="12" t="s">
        <v>79</v>
      </c>
      <c r="AW1069" s="12" t="s">
        <v>30</v>
      </c>
      <c r="AX1069" s="12" t="s">
        <v>69</v>
      </c>
      <c r="AY1069" s="142" t="s">
        <v>151</v>
      </c>
    </row>
    <row r="1070" spans="2:51" s="11" customFormat="1">
      <c r="B1070" s="134"/>
      <c r="D1070" s="135" t="s">
        <v>159</v>
      </c>
      <c r="E1070" s="136" t="s">
        <v>19</v>
      </c>
      <c r="F1070" s="137" t="s">
        <v>2928</v>
      </c>
      <c r="H1070" s="136" t="s">
        <v>19</v>
      </c>
      <c r="I1070" s="138"/>
      <c r="L1070" s="134"/>
      <c r="M1070" s="139"/>
      <c r="T1070" s="140"/>
      <c r="AT1070" s="136" t="s">
        <v>159</v>
      </c>
      <c r="AU1070" s="136" t="s">
        <v>77</v>
      </c>
      <c r="AV1070" s="11" t="s">
        <v>77</v>
      </c>
      <c r="AW1070" s="11" t="s">
        <v>30</v>
      </c>
      <c r="AX1070" s="11" t="s">
        <v>69</v>
      </c>
      <c r="AY1070" s="136" t="s">
        <v>151</v>
      </c>
    </row>
    <row r="1071" spans="2:51" s="12" customFormat="1">
      <c r="B1071" s="141"/>
      <c r="D1071" s="135" t="s">
        <v>159</v>
      </c>
      <c r="E1071" s="142" t="s">
        <v>19</v>
      </c>
      <c r="F1071" s="143" t="s">
        <v>2929</v>
      </c>
      <c r="H1071" s="144">
        <v>223.2</v>
      </c>
      <c r="I1071" s="145"/>
      <c r="L1071" s="141"/>
      <c r="M1071" s="146"/>
      <c r="T1071" s="147"/>
      <c r="AT1071" s="142" t="s">
        <v>159</v>
      </c>
      <c r="AU1071" s="142" t="s">
        <v>77</v>
      </c>
      <c r="AV1071" s="12" t="s">
        <v>79</v>
      </c>
      <c r="AW1071" s="12" t="s">
        <v>30</v>
      </c>
      <c r="AX1071" s="12" t="s">
        <v>69</v>
      </c>
      <c r="AY1071" s="142" t="s">
        <v>151</v>
      </c>
    </row>
    <row r="1072" spans="2:51" s="11" customFormat="1">
      <c r="B1072" s="134"/>
      <c r="D1072" s="135" t="s">
        <v>159</v>
      </c>
      <c r="E1072" s="136" t="s">
        <v>19</v>
      </c>
      <c r="F1072" s="137" t="s">
        <v>2588</v>
      </c>
      <c r="H1072" s="136" t="s">
        <v>19</v>
      </c>
      <c r="I1072" s="138"/>
      <c r="L1072" s="134"/>
      <c r="M1072" s="139"/>
      <c r="T1072" s="140"/>
      <c r="AT1072" s="136" t="s">
        <v>159</v>
      </c>
      <c r="AU1072" s="136" t="s">
        <v>77</v>
      </c>
      <c r="AV1072" s="11" t="s">
        <v>77</v>
      </c>
      <c r="AW1072" s="11" t="s">
        <v>30</v>
      </c>
      <c r="AX1072" s="11" t="s">
        <v>69</v>
      </c>
      <c r="AY1072" s="136" t="s">
        <v>151</v>
      </c>
    </row>
    <row r="1073" spans="2:51" s="12" customFormat="1">
      <c r="B1073" s="141"/>
      <c r="D1073" s="135" t="s">
        <v>159</v>
      </c>
      <c r="E1073" s="142" t="s">
        <v>19</v>
      </c>
      <c r="F1073" s="143" t="s">
        <v>2930</v>
      </c>
      <c r="H1073" s="144">
        <v>117.36</v>
      </c>
      <c r="I1073" s="145"/>
      <c r="L1073" s="141"/>
      <c r="M1073" s="146"/>
      <c r="T1073" s="147"/>
      <c r="AT1073" s="142" t="s">
        <v>159</v>
      </c>
      <c r="AU1073" s="142" t="s">
        <v>77</v>
      </c>
      <c r="AV1073" s="12" t="s">
        <v>79</v>
      </c>
      <c r="AW1073" s="12" t="s">
        <v>30</v>
      </c>
      <c r="AX1073" s="12" t="s">
        <v>69</v>
      </c>
      <c r="AY1073" s="142" t="s">
        <v>151</v>
      </c>
    </row>
    <row r="1074" spans="2:51" s="11" customFormat="1">
      <c r="B1074" s="134"/>
      <c r="D1074" s="135" t="s">
        <v>159</v>
      </c>
      <c r="E1074" s="136" t="s">
        <v>19</v>
      </c>
      <c r="F1074" s="137" t="s">
        <v>2558</v>
      </c>
      <c r="H1074" s="136" t="s">
        <v>19</v>
      </c>
      <c r="I1074" s="138"/>
      <c r="L1074" s="134"/>
      <c r="M1074" s="139"/>
      <c r="T1074" s="140"/>
      <c r="AT1074" s="136" t="s">
        <v>159</v>
      </c>
      <c r="AU1074" s="136" t="s">
        <v>77</v>
      </c>
      <c r="AV1074" s="11" t="s">
        <v>77</v>
      </c>
      <c r="AW1074" s="11" t="s">
        <v>30</v>
      </c>
      <c r="AX1074" s="11" t="s">
        <v>69</v>
      </c>
      <c r="AY1074" s="136" t="s">
        <v>151</v>
      </c>
    </row>
    <row r="1075" spans="2:51" s="12" customFormat="1">
      <c r="B1075" s="141"/>
      <c r="D1075" s="135" t="s">
        <v>159</v>
      </c>
      <c r="E1075" s="142" t="s">
        <v>19</v>
      </c>
      <c r="F1075" s="143" t="s">
        <v>2931</v>
      </c>
      <c r="H1075" s="144">
        <v>35.28</v>
      </c>
      <c r="I1075" s="145"/>
      <c r="L1075" s="141"/>
      <c r="M1075" s="146"/>
      <c r="T1075" s="147"/>
      <c r="AT1075" s="142" t="s">
        <v>159</v>
      </c>
      <c r="AU1075" s="142" t="s">
        <v>77</v>
      </c>
      <c r="AV1075" s="12" t="s">
        <v>79</v>
      </c>
      <c r="AW1075" s="12" t="s">
        <v>30</v>
      </c>
      <c r="AX1075" s="12" t="s">
        <v>69</v>
      </c>
      <c r="AY1075" s="142" t="s">
        <v>151</v>
      </c>
    </row>
    <row r="1076" spans="2:51" s="11" customFormat="1">
      <c r="B1076" s="134"/>
      <c r="D1076" s="135" t="s">
        <v>159</v>
      </c>
      <c r="E1076" s="136" t="s">
        <v>19</v>
      </c>
      <c r="F1076" s="137" t="s">
        <v>713</v>
      </c>
      <c r="H1076" s="136" t="s">
        <v>19</v>
      </c>
      <c r="I1076" s="138"/>
      <c r="L1076" s="134"/>
      <c r="M1076" s="139"/>
      <c r="T1076" s="140"/>
      <c r="AT1076" s="136" t="s">
        <v>159</v>
      </c>
      <c r="AU1076" s="136" t="s">
        <v>77</v>
      </c>
      <c r="AV1076" s="11" t="s">
        <v>77</v>
      </c>
      <c r="AW1076" s="11" t="s">
        <v>30</v>
      </c>
      <c r="AX1076" s="11" t="s">
        <v>69</v>
      </c>
      <c r="AY1076" s="136" t="s">
        <v>151</v>
      </c>
    </row>
    <row r="1077" spans="2:51" s="12" customFormat="1">
      <c r="B1077" s="141"/>
      <c r="D1077" s="135" t="s">
        <v>159</v>
      </c>
      <c r="E1077" s="142" t="s">
        <v>19</v>
      </c>
      <c r="F1077" s="143" t="s">
        <v>2932</v>
      </c>
      <c r="H1077" s="144">
        <v>160.02000000000001</v>
      </c>
      <c r="I1077" s="145"/>
      <c r="L1077" s="141"/>
      <c r="M1077" s="146"/>
      <c r="T1077" s="147"/>
      <c r="AT1077" s="142" t="s">
        <v>159</v>
      </c>
      <c r="AU1077" s="142" t="s">
        <v>77</v>
      </c>
      <c r="AV1077" s="12" t="s">
        <v>79</v>
      </c>
      <c r="AW1077" s="12" t="s">
        <v>30</v>
      </c>
      <c r="AX1077" s="12" t="s">
        <v>69</v>
      </c>
      <c r="AY1077" s="142" t="s">
        <v>151</v>
      </c>
    </row>
    <row r="1078" spans="2:51" s="11" customFormat="1">
      <c r="B1078" s="134"/>
      <c r="D1078" s="135" t="s">
        <v>159</v>
      </c>
      <c r="E1078" s="136" t="s">
        <v>19</v>
      </c>
      <c r="F1078" s="137" t="s">
        <v>654</v>
      </c>
      <c r="H1078" s="136" t="s">
        <v>19</v>
      </c>
      <c r="I1078" s="138"/>
      <c r="L1078" s="134"/>
      <c r="M1078" s="139"/>
      <c r="T1078" s="140"/>
      <c r="AT1078" s="136" t="s">
        <v>159</v>
      </c>
      <c r="AU1078" s="136" t="s">
        <v>77</v>
      </c>
      <c r="AV1078" s="11" t="s">
        <v>77</v>
      </c>
      <c r="AW1078" s="11" t="s">
        <v>30</v>
      </c>
      <c r="AX1078" s="11" t="s">
        <v>69</v>
      </c>
      <c r="AY1078" s="136" t="s">
        <v>151</v>
      </c>
    </row>
    <row r="1079" spans="2:51" s="12" customFormat="1">
      <c r="B1079" s="141"/>
      <c r="D1079" s="135" t="s">
        <v>159</v>
      </c>
      <c r="E1079" s="142" t="s">
        <v>19</v>
      </c>
      <c r="F1079" s="143" t="s">
        <v>2933</v>
      </c>
      <c r="H1079" s="144">
        <v>71.819999999999993</v>
      </c>
      <c r="I1079" s="145"/>
      <c r="L1079" s="141"/>
      <c r="M1079" s="146"/>
      <c r="T1079" s="147"/>
      <c r="AT1079" s="142" t="s">
        <v>159</v>
      </c>
      <c r="AU1079" s="142" t="s">
        <v>77</v>
      </c>
      <c r="AV1079" s="12" t="s">
        <v>79</v>
      </c>
      <c r="AW1079" s="12" t="s">
        <v>30</v>
      </c>
      <c r="AX1079" s="12" t="s">
        <v>69</v>
      </c>
      <c r="AY1079" s="142" t="s">
        <v>151</v>
      </c>
    </row>
    <row r="1080" spans="2:51" s="11" customFormat="1">
      <c r="B1080" s="134"/>
      <c r="D1080" s="135" t="s">
        <v>159</v>
      </c>
      <c r="E1080" s="136" t="s">
        <v>19</v>
      </c>
      <c r="F1080" s="137" t="s">
        <v>684</v>
      </c>
      <c r="H1080" s="136" t="s">
        <v>19</v>
      </c>
      <c r="I1080" s="138"/>
      <c r="L1080" s="134"/>
      <c r="M1080" s="139"/>
      <c r="T1080" s="140"/>
      <c r="AT1080" s="136" t="s">
        <v>159</v>
      </c>
      <c r="AU1080" s="136" t="s">
        <v>77</v>
      </c>
      <c r="AV1080" s="11" t="s">
        <v>77</v>
      </c>
      <c r="AW1080" s="11" t="s">
        <v>30</v>
      </c>
      <c r="AX1080" s="11" t="s">
        <v>69</v>
      </c>
      <c r="AY1080" s="136" t="s">
        <v>151</v>
      </c>
    </row>
    <row r="1081" spans="2:51" s="12" customFormat="1">
      <c r="B1081" s="141"/>
      <c r="D1081" s="135" t="s">
        <v>159</v>
      </c>
      <c r="E1081" s="142" t="s">
        <v>19</v>
      </c>
      <c r="F1081" s="143" t="s">
        <v>2934</v>
      </c>
      <c r="H1081" s="144">
        <v>146.52000000000001</v>
      </c>
      <c r="I1081" s="145"/>
      <c r="L1081" s="141"/>
      <c r="M1081" s="146"/>
      <c r="T1081" s="147"/>
      <c r="AT1081" s="142" t="s">
        <v>159</v>
      </c>
      <c r="AU1081" s="142" t="s">
        <v>77</v>
      </c>
      <c r="AV1081" s="12" t="s">
        <v>79</v>
      </c>
      <c r="AW1081" s="12" t="s">
        <v>30</v>
      </c>
      <c r="AX1081" s="12" t="s">
        <v>69</v>
      </c>
      <c r="AY1081" s="142" t="s">
        <v>151</v>
      </c>
    </row>
    <row r="1082" spans="2:51" s="12" customFormat="1">
      <c r="B1082" s="141"/>
      <c r="D1082" s="135" t="s">
        <v>159</v>
      </c>
      <c r="E1082" s="142" t="s">
        <v>19</v>
      </c>
      <c r="F1082" s="143" t="s">
        <v>2935</v>
      </c>
      <c r="H1082" s="144">
        <v>30.6</v>
      </c>
      <c r="I1082" s="145"/>
      <c r="L1082" s="141"/>
      <c r="M1082" s="146"/>
      <c r="T1082" s="147"/>
      <c r="AT1082" s="142" t="s">
        <v>159</v>
      </c>
      <c r="AU1082" s="142" t="s">
        <v>77</v>
      </c>
      <c r="AV1082" s="12" t="s">
        <v>79</v>
      </c>
      <c r="AW1082" s="12" t="s">
        <v>30</v>
      </c>
      <c r="AX1082" s="12" t="s">
        <v>69</v>
      </c>
      <c r="AY1082" s="142" t="s">
        <v>151</v>
      </c>
    </row>
    <row r="1083" spans="2:51" s="11" customFormat="1">
      <c r="B1083" s="134"/>
      <c r="D1083" s="135" t="s">
        <v>159</v>
      </c>
      <c r="E1083" s="136" t="s">
        <v>19</v>
      </c>
      <c r="F1083" s="137" t="s">
        <v>2936</v>
      </c>
      <c r="H1083" s="136" t="s">
        <v>19</v>
      </c>
      <c r="I1083" s="138"/>
      <c r="L1083" s="134"/>
      <c r="M1083" s="139"/>
      <c r="T1083" s="140"/>
      <c r="AT1083" s="136" t="s">
        <v>159</v>
      </c>
      <c r="AU1083" s="136" t="s">
        <v>77</v>
      </c>
      <c r="AV1083" s="11" t="s">
        <v>77</v>
      </c>
      <c r="AW1083" s="11" t="s">
        <v>30</v>
      </c>
      <c r="AX1083" s="11" t="s">
        <v>69</v>
      </c>
      <c r="AY1083" s="136" t="s">
        <v>151</v>
      </c>
    </row>
    <row r="1084" spans="2:51" s="12" customFormat="1">
      <c r="B1084" s="141"/>
      <c r="D1084" s="135" t="s">
        <v>159</v>
      </c>
      <c r="E1084" s="142" t="s">
        <v>19</v>
      </c>
      <c r="F1084" s="143" t="s">
        <v>2058</v>
      </c>
      <c r="H1084" s="144">
        <v>9</v>
      </c>
      <c r="I1084" s="145"/>
      <c r="L1084" s="141"/>
      <c r="M1084" s="146"/>
      <c r="T1084" s="147"/>
      <c r="AT1084" s="142" t="s">
        <v>159</v>
      </c>
      <c r="AU1084" s="142" t="s">
        <v>77</v>
      </c>
      <c r="AV1084" s="12" t="s">
        <v>79</v>
      </c>
      <c r="AW1084" s="12" t="s">
        <v>30</v>
      </c>
      <c r="AX1084" s="12" t="s">
        <v>69</v>
      </c>
      <c r="AY1084" s="142" t="s">
        <v>151</v>
      </c>
    </row>
    <row r="1085" spans="2:51" s="11" customFormat="1">
      <c r="B1085" s="134"/>
      <c r="D1085" s="135" t="s">
        <v>159</v>
      </c>
      <c r="E1085" s="136" t="s">
        <v>19</v>
      </c>
      <c r="F1085" s="137" t="s">
        <v>2937</v>
      </c>
      <c r="H1085" s="136" t="s">
        <v>19</v>
      </c>
      <c r="I1085" s="138"/>
      <c r="L1085" s="134"/>
      <c r="M1085" s="139"/>
      <c r="T1085" s="140"/>
      <c r="AT1085" s="136" t="s">
        <v>159</v>
      </c>
      <c r="AU1085" s="136" t="s">
        <v>77</v>
      </c>
      <c r="AV1085" s="11" t="s">
        <v>77</v>
      </c>
      <c r="AW1085" s="11" t="s">
        <v>30</v>
      </c>
      <c r="AX1085" s="11" t="s">
        <v>69</v>
      </c>
      <c r="AY1085" s="136" t="s">
        <v>151</v>
      </c>
    </row>
    <row r="1086" spans="2:51" s="12" customFormat="1">
      <c r="B1086" s="141"/>
      <c r="D1086" s="135" t="s">
        <v>159</v>
      </c>
      <c r="E1086" s="142" t="s">
        <v>19</v>
      </c>
      <c r="F1086" s="143" t="s">
        <v>2053</v>
      </c>
      <c r="H1086" s="144">
        <v>15.3</v>
      </c>
      <c r="I1086" s="145"/>
      <c r="L1086" s="141"/>
      <c r="M1086" s="146"/>
      <c r="T1086" s="147"/>
      <c r="AT1086" s="142" t="s">
        <v>159</v>
      </c>
      <c r="AU1086" s="142" t="s">
        <v>77</v>
      </c>
      <c r="AV1086" s="12" t="s">
        <v>79</v>
      </c>
      <c r="AW1086" s="12" t="s">
        <v>30</v>
      </c>
      <c r="AX1086" s="12" t="s">
        <v>69</v>
      </c>
      <c r="AY1086" s="142" t="s">
        <v>151</v>
      </c>
    </row>
    <row r="1087" spans="2:51" s="11" customFormat="1">
      <c r="B1087" s="134"/>
      <c r="D1087" s="135" t="s">
        <v>159</v>
      </c>
      <c r="E1087" s="136" t="s">
        <v>19</v>
      </c>
      <c r="F1087" s="137" t="s">
        <v>2555</v>
      </c>
      <c r="H1087" s="136" t="s">
        <v>19</v>
      </c>
      <c r="I1087" s="138"/>
      <c r="L1087" s="134"/>
      <c r="M1087" s="139"/>
      <c r="T1087" s="140"/>
      <c r="AT1087" s="136" t="s">
        <v>159</v>
      </c>
      <c r="AU1087" s="136" t="s">
        <v>77</v>
      </c>
      <c r="AV1087" s="11" t="s">
        <v>77</v>
      </c>
      <c r="AW1087" s="11" t="s">
        <v>30</v>
      </c>
      <c r="AX1087" s="11" t="s">
        <v>69</v>
      </c>
      <c r="AY1087" s="136" t="s">
        <v>151</v>
      </c>
    </row>
    <row r="1088" spans="2:51" s="12" customFormat="1">
      <c r="B1088" s="141"/>
      <c r="D1088" s="135" t="s">
        <v>159</v>
      </c>
      <c r="E1088" s="142" t="s">
        <v>19</v>
      </c>
      <c r="F1088" s="143" t="s">
        <v>1596</v>
      </c>
      <c r="H1088" s="144">
        <v>61.2</v>
      </c>
      <c r="I1088" s="145"/>
      <c r="L1088" s="141"/>
      <c r="M1088" s="146"/>
      <c r="T1088" s="147"/>
      <c r="AT1088" s="142" t="s">
        <v>159</v>
      </c>
      <c r="AU1088" s="142" t="s">
        <v>77</v>
      </c>
      <c r="AV1088" s="12" t="s">
        <v>79</v>
      </c>
      <c r="AW1088" s="12" t="s">
        <v>30</v>
      </c>
      <c r="AX1088" s="12" t="s">
        <v>69</v>
      </c>
      <c r="AY1088" s="142" t="s">
        <v>151</v>
      </c>
    </row>
    <row r="1089" spans="2:65" s="13" customFormat="1">
      <c r="B1089" s="148"/>
      <c r="D1089" s="135" t="s">
        <v>159</v>
      </c>
      <c r="E1089" s="149" t="s">
        <v>19</v>
      </c>
      <c r="F1089" s="150" t="s">
        <v>163</v>
      </c>
      <c r="H1089" s="151">
        <v>1876.9989999999996</v>
      </c>
      <c r="I1089" s="152"/>
      <c r="L1089" s="148"/>
      <c r="M1089" s="153"/>
      <c r="T1089" s="154"/>
      <c r="AT1089" s="149" t="s">
        <v>159</v>
      </c>
      <c r="AU1089" s="149" t="s">
        <v>77</v>
      </c>
      <c r="AV1089" s="13" t="s">
        <v>164</v>
      </c>
      <c r="AW1089" s="13" t="s">
        <v>30</v>
      </c>
      <c r="AX1089" s="13" t="s">
        <v>77</v>
      </c>
      <c r="AY1089" s="149" t="s">
        <v>151</v>
      </c>
    </row>
    <row r="1090" spans="2:65" s="1" customFormat="1" ht="16.5" customHeight="1">
      <c r="B1090" s="31"/>
      <c r="C1090" s="120" t="s">
        <v>1194</v>
      </c>
      <c r="D1090" s="120" t="s">
        <v>152</v>
      </c>
      <c r="E1090" s="121" t="s">
        <v>1064</v>
      </c>
      <c r="F1090" s="122" t="s">
        <v>1065</v>
      </c>
      <c r="G1090" s="123" t="s">
        <v>280</v>
      </c>
      <c r="H1090" s="124">
        <v>52.6</v>
      </c>
      <c r="I1090" s="125"/>
      <c r="J1090" s="126">
        <f>ROUND(I1090*H1090,2)</f>
        <v>0</v>
      </c>
      <c r="K1090" s="122" t="s">
        <v>156</v>
      </c>
      <c r="L1090" s="127"/>
      <c r="M1090" s="128" t="s">
        <v>19</v>
      </c>
      <c r="N1090" s="129" t="s">
        <v>40</v>
      </c>
      <c r="P1090" s="130">
        <f>O1090*H1090</f>
        <v>0</v>
      </c>
      <c r="Q1090" s="130">
        <v>1</v>
      </c>
      <c r="R1090" s="130">
        <f>Q1090*H1090</f>
        <v>52.6</v>
      </c>
      <c r="S1090" s="130">
        <v>0</v>
      </c>
      <c r="T1090" s="131">
        <f>S1090*H1090</f>
        <v>0</v>
      </c>
      <c r="AR1090" s="132" t="s">
        <v>200</v>
      </c>
      <c r="AT1090" s="132" t="s">
        <v>152</v>
      </c>
      <c r="AU1090" s="132" t="s">
        <v>77</v>
      </c>
      <c r="AY1090" s="16" t="s">
        <v>151</v>
      </c>
      <c r="BE1090" s="133">
        <f>IF(N1090="základní",J1090,0)</f>
        <v>0</v>
      </c>
      <c r="BF1090" s="133">
        <f>IF(N1090="snížená",J1090,0)</f>
        <v>0</v>
      </c>
      <c r="BG1090" s="133">
        <f>IF(N1090="zákl. přenesená",J1090,0)</f>
        <v>0</v>
      </c>
      <c r="BH1090" s="133">
        <f>IF(N1090="sníž. přenesená",J1090,0)</f>
        <v>0</v>
      </c>
      <c r="BI1090" s="133">
        <f>IF(N1090="nulová",J1090,0)</f>
        <v>0</v>
      </c>
      <c r="BJ1090" s="16" t="s">
        <v>77</v>
      </c>
      <c r="BK1090" s="133">
        <f>ROUND(I1090*H1090,2)</f>
        <v>0</v>
      </c>
      <c r="BL1090" s="16" t="s">
        <v>164</v>
      </c>
      <c r="BM1090" s="132" t="s">
        <v>2938</v>
      </c>
    </row>
    <row r="1091" spans="2:65" s="11" customFormat="1">
      <c r="B1091" s="134"/>
      <c r="D1091" s="135" t="s">
        <v>159</v>
      </c>
      <c r="E1091" s="136" t="s">
        <v>19</v>
      </c>
      <c r="F1091" s="137" t="s">
        <v>2928</v>
      </c>
      <c r="H1091" s="136" t="s">
        <v>19</v>
      </c>
      <c r="I1091" s="138"/>
      <c r="L1091" s="134"/>
      <c r="M1091" s="139"/>
      <c r="T1091" s="140"/>
      <c r="AT1091" s="136" t="s">
        <v>159</v>
      </c>
      <c r="AU1091" s="136" t="s">
        <v>77</v>
      </c>
      <c r="AV1091" s="11" t="s">
        <v>77</v>
      </c>
      <c r="AW1091" s="11" t="s">
        <v>30</v>
      </c>
      <c r="AX1091" s="11" t="s">
        <v>69</v>
      </c>
      <c r="AY1091" s="136" t="s">
        <v>151</v>
      </c>
    </row>
    <row r="1092" spans="2:65" s="12" customFormat="1">
      <c r="B1092" s="141"/>
      <c r="D1092" s="135" t="s">
        <v>159</v>
      </c>
      <c r="E1092" s="142" t="s">
        <v>19</v>
      </c>
      <c r="F1092" s="143" t="s">
        <v>2939</v>
      </c>
      <c r="H1092" s="144">
        <v>49.6</v>
      </c>
      <c r="I1092" s="145"/>
      <c r="L1092" s="141"/>
      <c r="M1092" s="146"/>
      <c r="T1092" s="147"/>
      <c r="AT1092" s="142" t="s">
        <v>159</v>
      </c>
      <c r="AU1092" s="142" t="s">
        <v>77</v>
      </c>
      <c r="AV1092" s="12" t="s">
        <v>79</v>
      </c>
      <c r="AW1092" s="12" t="s">
        <v>30</v>
      </c>
      <c r="AX1092" s="12" t="s">
        <v>69</v>
      </c>
      <c r="AY1092" s="142" t="s">
        <v>151</v>
      </c>
    </row>
    <row r="1093" spans="2:65" s="11" customFormat="1">
      <c r="B1093" s="134"/>
      <c r="D1093" s="135" t="s">
        <v>159</v>
      </c>
      <c r="E1093" s="136" t="s">
        <v>19</v>
      </c>
      <c r="F1093" s="137" t="s">
        <v>2078</v>
      </c>
      <c r="H1093" s="136" t="s">
        <v>19</v>
      </c>
      <c r="I1093" s="138"/>
      <c r="L1093" s="134"/>
      <c r="M1093" s="139"/>
      <c r="T1093" s="140"/>
      <c r="AT1093" s="136" t="s">
        <v>159</v>
      </c>
      <c r="AU1093" s="136" t="s">
        <v>77</v>
      </c>
      <c r="AV1093" s="11" t="s">
        <v>77</v>
      </c>
      <c r="AW1093" s="11" t="s">
        <v>30</v>
      </c>
      <c r="AX1093" s="11" t="s">
        <v>69</v>
      </c>
      <c r="AY1093" s="136" t="s">
        <v>151</v>
      </c>
    </row>
    <row r="1094" spans="2:65" s="12" customFormat="1">
      <c r="B1094" s="141"/>
      <c r="D1094" s="135" t="s">
        <v>159</v>
      </c>
      <c r="E1094" s="142" t="s">
        <v>19</v>
      </c>
      <c r="F1094" s="143" t="s">
        <v>2940</v>
      </c>
      <c r="H1094" s="144">
        <v>3</v>
      </c>
      <c r="I1094" s="145"/>
      <c r="L1094" s="141"/>
      <c r="M1094" s="146"/>
      <c r="T1094" s="147"/>
      <c r="AT1094" s="142" t="s">
        <v>159</v>
      </c>
      <c r="AU1094" s="142" t="s">
        <v>77</v>
      </c>
      <c r="AV1094" s="12" t="s">
        <v>79</v>
      </c>
      <c r="AW1094" s="12" t="s">
        <v>30</v>
      </c>
      <c r="AX1094" s="12" t="s">
        <v>69</v>
      </c>
      <c r="AY1094" s="142" t="s">
        <v>151</v>
      </c>
    </row>
    <row r="1095" spans="2:65" s="13" customFormat="1">
      <c r="B1095" s="148"/>
      <c r="D1095" s="135" t="s">
        <v>159</v>
      </c>
      <c r="E1095" s="149" t="s">
        <v>19</v>
      </c>
      <c r="F1095" s="150" t="s">
        <v>163</v>
      </c>
      <c r="H1095" s="151">
        <v>52.6</v>
      </c>
      <c r="I1095" s="152"/>
      <c r="L1095" s="148"/>
      <c r="M1095" s="153"/>
      <c r="T1095" s="154"/>
      <c r="AT1095" s="149" t="s">
        <v>159</v>
      </c>
      <c r="AU1095" s="149" t="s">
        <v>77</v>
      </c>
      <c r="AV1095" s="13" t="s">
        <v>164</v>
      </c>
      <c r="AW1095" s="13" t="s">
        <v>30</v>
      </c>
      <c r="AX1095" s="13" t="s">
        <v>77</v>
      </c>
      <c r="AY1095" s="149" t="s">
        <v>151</v>
      </c>
    </row>
    <row r="1096" spans="2:65" s="1" customFormat="1" ht="16.5" customHeight="1">
      <c r="B1096" s="31"/>
      <c r="C1096" s="120" t="s">
        <v>1198</v>
      </c>
      <c r="D1096" s="120" t="s">
        <v>152</v>
      </c>
      <c r="E1096" s="121" t="s">
        <v>302</v>
      </c>
      <c r="F1096" s="122" t="s">
        <v>303</v>
      </c>
      <c r="G1096" s="123" t="s">
        <v>304</v>
      </c>
      <c r="H1096" s="124">
        <v>0.45</v>
      </c>
      <c r="I1096" s="125"/>
      <c r="J1096" s="126">
        <f>ROUND(I1096*H1096,2)</f>
        <v>0</v>
      </c>
      <c r="K1096" s="122" t="s">
        <v>156</v>
      </c>
      <c r="L1096" s="127"/>
      <c r="M1096" s="128" t="s">
        <v>19</v>
      </c>
      <c r="N1096" s="129" t="s">
        <v>40</v>
      </c>
      <c r="P1096" s="130">
        <f>O1096*H1096</f>
        <v>0</v>
      </c>
      <c r="Q1096" s="130">
        <v>2.234</v>
      </c>
      <c r="R1096" s="130">
        <f>Q1096*H1096</f>
        <v>1.0053000000000001</v>
      </c>
      <c r="S1096" s="130">
        <v>0</v>
      </c>
      <c r="T1096" s="131">
        <f>S1096*H1096</f>
        <v>0</v>
      </c>
      <c r="AR1096" s="132" t="s">
        <v>200</v>
      </c>
      <c r="AT1096" s="132" t="s">
        <v>152</v>
      </c>
      <c r="AU1096" s="132" t="s">
        <v>77</v>
      </c>
      <c r="AY1096" s="16" t="s">
        <v>151</v>
      </c>
      <c r="BE1096" s="133">
        <f>IF(N1096="základní",J1096,0)</f>
        <v>0</v>
      </c>
      <c r="BF1096" s="133">
        <f>IF(N1096="snížená",J1096,0)</f>
        <v>0</v>
      </c>
      <c r="BG1096" s="133">
        <f>IF(N1096="zákl. přenesená",J1096,0)</f>
        <v>0</v>
      </c>
      <c r="BH1096" s="133">
        <f>IF(N1096="sníž. přenesená",J1096,0)</f>
        <v>0</v>
      </c>
      <c r="BI1096" s="133">
        <f>IF(N1096="nulová",J1096,0)</f>
        <v>0</v>
      </c>
      <c r="BJ1096" s="16" t="s">
        <v>77</v>
      </c>
      <c r="BK1096" s="133">
        <f>ROUND(I1096*H1096,2)</f>
        <v>0</v>
      </c>
      <c r="BL1096" s="16" t="s">
        <v>164</v>
      </c>
      <c r="BM1096" s="132" t="s">
        <v>2941</v>
      </c>
    </row>
    <row r="1097" spans="2:65" s="11" customFormat="1">
      <c r="B1097" s="134"/>
      <c r="D1097" s="135" t="s">
        <v>159</v>
      </c>
      <c r="E1097" s="136" t="s">
        <v>19</v>
      </c>
      <c r="F1097" s="137" t="s">
        <v>307</v>
      </c>
      <c r="H1097" s="136" t="s">
        <v>19</v>
      </c>
      <c r="I1097" s="138"/>
      <c r="L1097" s="134"/>
      <c r="M1097" s="139"/>
      <c r="T1097" s="140"/>
      <c r="AT1097" s="136" t="s">
        <v>159</v>
      </c>
      <c r="AU1097" s="136" t="s">
        <v>77</v>
      </c>
      <c r="AV1097" s="11" t="s">
        <v>77</v>
      </c>
      <c r="AW1097" s="11" t="s">
        <v>30</v>
      </c>
      <c r="AX1097" s="11" t="s">
        <v>69</v>
      </c>
      <c r="AY1097" s="136" t="s">
        <v>151</v>
      </c>
    </row>
    <row r="1098" spans="2:65" s="12" customFormat="1">
      <c r="B1098" s="141"/>
      <c r="D1098" s="135" t="s">
        <v>159</v>
      </c>
      <c r="E1098" s="142" t="s">
        <v>19</v>
      </c>
      <c r="F1098" s="143" t="s">
        <v>2942</v>
      </c>
      <c r="H1098" s="144">
        <v>0.45</v>
      </c>
      <c r="I1098" s="145"/>
      <c r="L1098" s="141"/>
      <c r="M1098" s="146"/>
      <c r="T1098" s="147"/>
      <c r="AT1098" s="142" t="s">
        <v>159</v>
      </c>
      <c r="AU1098" s="142" t="s">
        <v>77</v>
      </c>
      <c r="AV1098" s="12" t="s">
        <v>79</v>
      </c>
      <c r="AW1098" s="12" t="s">
        <v>30</v>
      </c>
      <c r="AX1098" s="12" t="s">
        <v>69</v>
      </c>
      <c r="AY1098" s="142" t="s">
        <v>151</v>
      </c>
    </row>
    <row r="1099" spans="2:65" s="13" customFormat="1">
      <c r="B1099" s="148"/>
      <c r="D1099" s="135" t="s">
        <v>159</v>
      </c>
      <c r="E1099" s="149" t="s">
        <v>19</v>
      </c>
      <c r="F1099" s="150" t="s">
        <v>163</v>
      </c>
      <c r="H1099" s="151">
        <v>0.45</v>
      </c>
      <c r="I1099" s="152"/>
      <c r="L1099" s="148"/>
      <c r="M1099" s="153"/>
      <c r="T1099" s="154"/>
      <c r="AT1099" s="149" t="s">
        <v>159</v>
      </c>
      <c r="AU1099" s="149" t="s">
        <v>77</v>
      </c>
      <c r="AV1099" s="13" t="s">
        <v>164</v>
      </c>
      <c r="AW1099" s="13" t="s">
        <v>30</v>
      </c>
      <c r="AX1099" s="13" t="s">
        <v>77</v>
      </c>
      <c r="AY1099" s="149" t="s">
        <v>151</v>
      </c>
    </row>
    <row r="1100" spans="2:65" s="1" customFormat="1" ht="16.5" customHeight="1">
      <c r="B1100" s="31"/>
      <c r="C1100" s="120" t="s">
        <v>1203</v>
      </c>
      <c r="D1100" s="120" t="s">
        <v>152</v>
      </c>
      <c r="E1100" s="121" t="s">
        <v>1082</v>
      </c>
      <c r="F1100" s="122" t="s">
        <v>1083</v>
      </c>
      <c r="G1100" s="123" t="s">
        <v>345</v>
      </c>
      <c r="H1100" s="124">
        <v>104.5</v>
      </c>
      <c r="I1100" s="125"/>
      <c r="J1100" s="126">
        <f>ROUND(I1100*H1100,2)</f>
        <v>0</v>
      </c>
      <c r="K1100" s="122" t="s">
        <v>156</v>
      </c>
      <c r="L1100" s="127"/>
      <c r="M1100" s="128" t="s">
        <v>19</v>
      </c>
      <c r="N1100" s="129" t="s">
        <v>40</v>
      </c>
      <c r="P1100" s="130">
        <f>O1100*H1100</f>
        <v>0</v>
      </c>
      <c r="Q1100" s="130">
        <v>1E-3</v>
      </c>
      <c r="R1100" s="130">
        <f>Q1100*H1100</f>
        <v>0.1045</v>
      </c>
      <c r="S1100" s="130">
        <v>0</v>
      </c>
      <c r="T1100" s="131">
        <f>S1100*H1100</f>
        <v>0</v>
      </c>
      <c r="AR1100" s="132" t="s">
        <v>200</v>
      </c>
      <c r="AT1100" s="132" t="s">
        <v>152</v>
      </c>
      <c r="AU1100" s="132" t="s">
        <v>77</v>
      </c>
      <c r="AY1100" s="16" t="s">
        <v>151</v>
      </c>
      <c r="BE1100" s="133">
        <f>IF(N1100="základní",J1100,0)</f>
        <v>0</v>
      </c>
      <c r="BF1100" s="133">
        <f>IF(N1100="snížená",J1100,0)</f>
        <v>0</v>
      </c>
      <c r="BG1100" s="133">
        <f>IF(N1100="zákl. přenesená",J1100,0)</f>
        <v>0</v>
      </c>
      <c r="BH1100" s="133">
        <f>IF(N1100="sníž. přenesená",J1100,0)</f>
        <v>0</v>
      </c>
      <c r="BI1100" s="133">
        <f>IF(N1100="nulová",J1100,0)</f>
        <v>0</v>
      </c>
      <c r="BJ1100" s="16" t="s">
        <v>77</v>
      </c>
      <c r="BK1100" s="133">
        <f>ROUND(I1100*H1100,2)</f>
        <v>0</v>
      </c>
      <c r="BL1100" s="16" t="s">
        <v>164</v>
      </c>
      <c r="BM1100" s="132" t="s">
        <v>2943</v>
      </c>
    </row>
    <row r="1101" spans="2:65" s="11" customFormat="1">
      <c r="B1101" s="134"/>
      <c r="D1101" s="135" t="s">
        <v>159</v>
      </c>
      <c r="E1101" s="136" t="s">
        <v>19</v>
      </c>
      <c r="F1101" s="137" t="s">
        <v>994</v>
      </c>
      <c r="H1101" s="136" t="s">
        <v>19</v>
      </c>
      <c r="I1101" s="138"/>
      <c r="L1101" s="134"/>
      <c r="M1101" s="139"/>
      <c r="T1101" s="140"/>
      <c r="AT1101" s="136" t="s">
        <v>159</v>
      </c>
      <c r="AU1101" s="136" t="s">
        <v>77</v>
      </c>
      <c r="AV1101" s="11" t="s">
        <v>77</v>
      </c>
      <c r="AW1101" s="11" t="s">
        <v>30</v>
      </c>
      <c r="AX1101" s="11" t="s">
        <v>69</v>
      </c>
      <c r="AY1101" s="136" t="s">
        <v>151</v>
      </c>
    </row>
    <row r="1102" spans="2:65" s="11" customFormat="1">
      <c r="B1102" s="134"/>
      <c r="D1102" s="135" t="s">
        <v>159</v>
      </c>
      <c r="E1102" s="136" t="s">
        <v>19</v>
      </c>
      <c r="F1102" s="137" t="s">
        <v>720</v>
      </c>
      <c r="H1102" s="136" t="s">
        <v>19</v>
      </c>
      <c r="I1102" s="138"/>
      <c r="L1102" s="134"/>
      <c r="M1102" s="139"/>
      <c r="T1102" s="140"/>
      <c r="AT1102" s="136" t="s">
        <v>159</v>
      </c>
      <c r="AU1102" s="136" t="s">
        <v>77</v>
      </c>
      <c r="AV1102" s="11" t="s">
        <v>77</v>
      </c>
      <c r="AW1102" s="11" t="s">
        <v>30</v>
      </c>
      <c r="AX1102" s="11" t="s">
        <v>69</v>
      </c>
      <c r="AY1102" s="136" t="s">
        <v>151</v>
      </c>
    </row>
    <row r="1103" spans="2:65" s="12" customFormat="1">
      <c r="B1103" s="141"/>
      <c r="D1103" s="135" t="s">
        <v>159</v>
      </c>
      <c r="E1103" s="142" t="s">
        <v>19</v>
      </c>
      <c r="F1103" s="143" t="s">
        <v>2944</v>
      </c>
      <c r="H1103" s="144">
        <v>31.5</v>
      </c>
      <c r="I1103" s="145"/>
      <c r="L1103" s="141"/>
      <c r="M1103" s="146"/>
      <c r="T1103" s="147"/>
      <c r="AT1103" s="142" t="s">
        <v>159</v>
      </c>
      <c r="AU1103" s="142" t="s">
        <v>77</v>
      </c>
      <c r="AV1103" s="12" t="s">
        <v>79</v>
      </c>
      <c r="AW1103" s="12" t="s">
        <v>30</v>
      </c>
      <c r="AX1103" s="12" t="s">
        <v>69</v>
      </c>
      <c r="AY1103" s="142" t="s">
        <v>151</v>
      </c>
    </row>
    <row r="1104" spans="2:65" s="11" customFormat="1">
      <c r="B1104" s="134"/>
      <c r="D1104" s="135" t="s">
        <v>159</v>
      </c>
      <c r="E1104" s="136" t="s">
        <v>19</v>
      </c>
      <c r="F1104" s="137" t="s">
        <v>713</v>
      </c>
      <c r="H1104" s="136" t="s">
        <v>19</v>
      </c>
      <c r="I1104" s="138"/>
      <c r="L1104" s="134"/>
      <c r="M1104" s="139"/>
      <c r="T1104" s="140"/>
      <c r="AT1104" s="136" t="s">
        <v>159</v>
      </c>
      <c r="AU1104" s="136" t="s">
        <v>77</v>
      </c>
      <c r="AV1104" s="11" t="s">
        <v>77</v>
      </c>
      <c r="AW1104" s="11" t="s">
        <v>30</v>
      </c>
      <c r="AX1104" s="11" t="s">
        <v>69</v>
      </c>
      <c r="AY1104" s="136" t="s">
        <v>151</v>
      </c>
    </row>
    <row r="1105" spans="2:65" s="12" customFormat="1">
      <c r="B1105" s="141"/>
      <c r="D1105" s="135" t="s">
        <v>159</v>
      </c>
      <c r="E1105" s="142" t="s">
        <v>19</v>
      </c>
      <c r="F1105" s="143" t="s">
        <v>2944</v>
      </c>
      <c r="H1105" s="144">
        <v>31.5</v>
      </c>
      <c r="I1105" s="145"/>
      <c r="L1105" s="141"/>
      <c r="M1105" s="146"/>
      <c r="T1105" s="147"/>
      <c r="AT1105" s="142" t="s">
        <v>159</v>
      </c>
      <c r="AU1105" s="142" t="s">
        <v>77</v>
      </c>
      <c r="AV1105" s="12" t="s">
        <v>79</v>
      </c>
      <c r="AW1105" s="12" t="s">
        <v>30</v>
      </c>
      <c r="AX1105" s="12" t="s">
        <v>69</v>
      </c>
      <c r="AY1105" s="142" t="s">
        <v>151</v>
      </c>
    </row>
    <row r="1106" spans="2:65" s="11" customFormat="1">
      <c r="B1106" s="134"/>
      <c r="D1106" s="135" t="s">
        <v>159</v>
      </c>
      <c r="E1106" s="136" t="s">
        <v>19</v>
      </c>
      <c r="F1106" s="137" t="s">
        <v>654</v>
      </c>
      <c r="H1106" s="136" t="s">
        <v>19</v>
      </c>
      <c r="I1106" s="138"/>
      <c r="L1106" s="134"/>
      <c r="M1106" s="139"/>
      <c r="T1106" s="140"/>
      <c r="AT1106" s="136" t="s">
        <v>159</v>
      </c>
      <c r="AU1106" s="136" t="s">
        <v>77</v>
      </c>
      <c r="AV1106" s="11" t="s">
        <v>77</v>
      </c>
      <c r="AW1106" s="11" t="s">
        <v>30</v>
      </c>
      <c r="AX1106" s="11" t="s">
        <v>69</v>
      </c>
      <c r="AY1106" s="136" t="s">
        <v>151</v>
      </c>
    </row>
    <row r="1107" spans="2:65" s="12" customFormat="1">
      <c r="B1107" s="141"/>
      <c r="D1107" s="135" t="s">
        <v>159</v>
      </c>
      <c r="E1107" s="142" t="s">
        <v>19</v>
      </c>
      <c r="F1107" s="143" t="s">
        <v>2944</v>
      </c>
      <c r="H1107" s="144">
        <v>31.5</v>
      </c>
      <c r="I1107" s="145"/>
      <c r="L1107" s="141"/>
      <c r="M1107" s="146"/>
      <c r="T1107" s="147"/>
      <c r="AT1107" s="142" t="s">
        <v>159</v>
      </c>
      <c r="AU1107" s="142" t="s">
        <v>77</v>
      </c>
      <c r="AV1107" s="12" t="s">
        <v>79</v>
      </c>
      <c r="AW1107" s="12" t="s">
        <v>30</v>
      </c>
      <c r="AX1107" s="12" t="s">
        <v>69</v>
      </c>
      <c r="AY1107" s="142" t="s">
        <v>151</v>
      </c>
    </row>
    <row r="1108" spans="2:65" s="11" customFormat="1">
      <c r="B1108" s="134"/>
      <c r="D1108" s="135" t="s">
        <v>159</v>
      </c>
      <c r="E1108" s="136" t="s">
        <v>19</v>
      </c>
      <c r="F1108" s="137" t="s">
        <v>2937</v>
      </c>
      <c r="H1108" s="136" t="s">
        <v>19</v>
      </c>
      <c r="I1108" s="138"/>
      <c r="L1108" s="134"/>
      <c r="M1108" s="139"/>
      <c r="T1108" s="140"/>
      <c r="AT1108" s="136" t="s">
        <v>159</v>
      </c>
      <c r="AU1108" s="136" t="s">
        <v>77</v>
      </c>
      <c r="AV1108" s="11" t="s">
        <v>77</v>
      </c>
      <c r="AW1108" s="11" t="s">
        <v>30</v>
      </c>
      <c r="AX1108" s="11" t="s">
        <v>69</v>
      </c>
      <c r="AY1108" s="136" t="s">
        <v>151</v>
      </c>
    </row>
    <row r="1109" spans="2:65" s="12" customFormat="1">
      <c r="B1109" s="141"/>
      <c r="D1109" s="135" t="s">
        <v>159</v>
      </c>
      <c r="E1109" s="142" t="s">
        <v>19</v>
      </c>
      <c r="F1109" s="143" t="s">
        <v>1634</v>
      </c>
      <c r="H1109" s="144">
        <v>10</v>
      </c>
      <c r="I1109" s="145"/>
      <c r="L1109" s="141"/>
      <c r="M1109" s="146"/>
      <c r="T1109" s="147"/>
      <c r="AT1109" s="142" t="s">
        <v>159</v>
      </c>
      <c r="AU1109" s="142" t="s">
        <v>77</v>
      </c>
      <c r="AV1109" s="12" t="s">
        <v>79</v>
      </c>
      <c r="AW1109" s="12" t="s">
        <v>30</v>
      </c>
      <c r="AX1109" s="12" t="s">
        <v>69</v>
      </c>
      <c r="AY1109" s="142" t="s">
        <v>151</v>
      </c>
    </row>
    <row r="1110" spans="2:65" s="13" customFormat="1">
      <c r="B1110" s="148"/>
      <c r="D1110" s="135" t="s">
        <v>159</v>
      </c>
      <c r="E1110" s="149" t="s">
        <v>19</v>
      </c>
      <c r="F1110" s="150" t="s">
        <v>163</v>
      </c>
      <c r="H1110" s="151">
        <v>104.5</v>
      </c>
      <c r="I1110" s="152"/>
      <c r="L1110" s="148"/>
      <c r="M1110" s="153"/>
      <c r="T1110" s="154"/>
      <c r="AT1110" s="149" t="s">
        <v>159</v>
      </c>
      <c r="AU1110" s="149" t="s">
        <v>77</v>
      </c>
      <c r="AV1110" s="13" t="s">
        <v>164</v>
      </c>
      <c r="AW1110" s="13" t="s">
        <v>30</v>
      </c>
      <c r="AX1110" s="13" t="s">
        <v>77</v>
      </c>
      <c r="AY1110" s="149" t="s">
        <v>151</v>
      </c>
    </row>
    <row r="1111" spans="2:65" s="1" customFormat="1" ht="16.5" customHeight="1">
      <c r="B1111" s="31"/>
      <c r="C1111" s="120" t="s">
        <v>1206</v>
      </c>
      <c r="D1111" s="120" t="s">
        <v>152</v>
      </c>
      <c r="E1111" s="121" t="s">
        <v>1603</v>
      </c>
      <c r="F1111" s="122" t="s">
        <v>1604</v>
      </c>
      <c r="G1111" s="123" t="s">
        <v>345</v>
      </c>
      <c r="H1111" s="124">
        <v>248</v>
      </c>
      <c r="I1111" s="125"/>
      <c r="J1111" s="126">
        <f>ROUND(I1111*H1111,2)</f>
        <v>0</v>
      </c>
      <c r="K1111" s="122" t="s">
        <v>156</v>
      </c>
      <c r="L1111" s="127"/>
      <c r="M1111" s="128" t="s">
        <v>19</v>
      </c>
      <c r="N1111" s="129" t="s">
        <v>40</v>
      </c>
      <c r="P1111" s="130">
        <f>O1111*H1111</f>
        <v>0</v>
      </c>
      <c r="Q1111" s="130">
        <v>1E-3</v>
      </c>
      <c r="R1111" s="130">
        <f>Q1111*H1111</f>
        <v>0.248</v>
      </c>
      <c r="S1111" s="130">
        <v>0</v>
      </c>
      <c r="T1111" s="131">
        <f>S1111*H1111</f>
        <v>0</v>
      </c>
      <c r="AR1111" s="132" t="s">
        <v>200</v>
      </c>
      <c r="AT1111" s="132" t="s">
        <v>152</v>
      </c>
      <c r="AU1111" s="132" t="s">
        <v>77</v>
      </c>
      <c r="AY1111" s="16" t="s">
        <v>151</v>
      </c>
      <c r="BE1111" s="133">
        <f>IF(N1111="základní",J1111,0)</f>
        <v>0</v>
      </c>
      <c r="BF1111" s="133">
        <f>IF(N1111="snížená",J1111,0)</f>
        <v>0</v>
      </c>
      <c r="BG1111" s="133">
        <f>IF(N1111="zákl. přenesená",J1111,0)</f>
        <v>0</v>
      </c>
      <c r="BH1111" s="133">
        <f>IF(N1111="sníž. přenesená",J1111,0)</f>
        <v>0</v>
      </c>
      <c r="BI1111" s="133">
        <f>IF(N1111="nulová",J1111,0)</f>
        <v>0</v>
      </c>
      <c r="BJ1111" s="16" t="s">
        <v>77</v>
      </c>
      <c r="BK1111" s="133">
        <f>ROUND(I1111*H1111,2)</f>
        <v>0</v>
      </c>
      <c r="BL1111" s="16" t="s">
        <v>164</v>
      </c>
      <c r="BM1111" s="132" t="s">
        <v>2945</v>
      </c>
    </row>
    <row r="1112" spans="2:65" s="11" customFormat="1">
      <c r="B1112" s="134"/>
      <c r="D1112" s="135" t="s">
        <v>159</v>
      </c>
      <c r="E1112" s="136" t="s">
        <v>19</v>
      </c>
      <c r="F1112" s="137" t="s">
        <v>2928</v>
      </c>
      <c r="H1112" s="136" t="s">
        <v>19</v>
      </c>
      <c r="I1112" s="138"/>
      <c r="L1112" s="134"/>
      <c r="M1112" s="139"/>
      <c r="T1112" s="140"/>
      <c r="AT1112" s="136" t="s">
        <v>159</v>
      </c>
      <c r="AU1112" s="136" t="s">
        <v>77</v>
      </c>
      <c r="AV1112" s="11" t="s">
        <v>77</v>
      </c>
      <c r="AW1112" s="11" t="s">
        <v>30</v>
      </c>
      <c r="AX1112" s="11" t="s">
        <v>69</v>
      </c>
      <c r="AY1112" s="136" t="s">
        <v>151</v>
      </c>
    </row>
    <row r="1113" spans="2:65" s="12" customFormat="1">
      <c r="B1113" s="141"/>
      <c r="D1113" s="135" t="s">
        <v>159</v>
      </c>
      <c r="E1113" s="142" t="s">
        <v>19</v>
      </c>
      <c r="F1113" s="143" t="s">
        <v>2946</v>
      </c>
      <c r="H1113" s="144">
        <v>248</v>
      </c>
      <c r="I1113" s="145"/>
      <c r="L1113" s="141"/>
      <c r="M1113" s="146"/>
      <c r="T1113" s="147"/>
      <c r="AT1113" s="142" t="s">
        <v>159</v>
      </c>
      <c r="AU1113" s="142" t="s">
        <v>77</v>
      </c>
      <c r="AV1113" s="12" t="s">
        <v>79</v>
      </c>
      <c r="AW1113" s="12" t="s">
        <v>30</v>
      </c>
      <c r="AX1113" s="12" t="s">
        <v>69</v>
      </c>
      <c r="AY1113" s="142" t="s">
        <v>151</v>
      </c>
    </row>
    <row r="1114" spans="2:65" s="13" customFormat="1">
      <c r="B1114" s="148"/>
      <c r="D1114" s="135" t="s">
        <v>159</v>
      </c>
      <c r="E1114" s="149" t="s">
        <v>19</v>
      </c>
      <c r="F1114" s="150" t="s">
        <v>163</v>
      </c>
      <c r="H1114" s="151">
        <v>248</v>
      </c>
      <c r="I1114" s="152"/>
      <c r="L1114" s="148"/>
      <c r="M1114" s="153"/>
      <c r="T1114" s="154"/>
      <c r="AT1114" s="149" t="s">
        <v>159</v>
      </c>
      <c r="AU1114" s="149" t="s">
        <v>77</v>
      </c>
      <c r="AV1114" s="13" t="s">
        <v>164</v>
      </c>
      <c r="AW1114" s="13" t="s">
        <v>30</v>
      </c>
      <c r="AX1114" s="13" t="s">
        <v>77</v>
      </c>
      <c r="AY1114" s="149" t="s">
        <v>151</v>
      </c>
    </row>
    <row r="1115" spans="2:65" s="10" customFormat="1" ht="25.9" customHeight="1">
      <c r="B1115" s="110"/>
      <c r="D1115" s="111" t="s">
        <v>68</v>
      </c>
      <c r="E1115" s="112" t="s">
        <v>339</v>
      </c>
      <c r="F1115" s="112" t="s">
        <v>340</v>
      </c>
      <c r="I1115" s="113"/>
      <c r="J1115" s="114">
        <f>BK1115</f>
        <v>0</v>
      </c>
      <c r="L1115" s="110"/>
      <c r="M1115" s="115"/>
      <c r="P1115" s="116">
        <f>SUM(P1116:P1821)</f>
        <v>0</v>
      </c>
      <c r="R1115" s="116">
        <f>SUM(R1116:R1821)</f>
        <v>3.5250000000000004E-2</v>
      </c>
      <c r="T1115" s="117">
        <f>SUM(T1116:T1821)</f>
        <v>0</v>
      </c>
      <c r="AR1115" s="111" t="s">
        <v>77</v>
      </c>
      <c r="AT1115" s="118" t="s">
        <v>68</v>
      </c>
      <c r="AU1115" s="118" t="s">
        <v>69</v>
      </c>
      <c r="AY1115" s="111" t="s">
        <v>151</v>
      </c>
      <c r="BK1115" s="119">
        <f>SUM(BK1116:BK1821)</f>
        <v>0</v>
      </c>
    </row>
    <row r="1116" spans="2:65" s="1" customFormat="1" ht="101.25" customHeight="1">
      <c r="B1116" s="31"/>
      <c r="C1116" s="155" t="s">
        <v>1210</v>
      </c>
      <c r="D1116" s="155" t="s">
        <v>342</v>
      </c>
      <c r="E1116" s="156" t="s">
        <v>375</v>
      </c>
      <c r="F1116" s="157" t="s">
        <v>376</v>
      </c>
      <c r="G1116" s="158" t="s">
        <v>304</v>
      </c>
      <c r="H1116" s="159">
        <v>452.5</v>
      </c>
      <c r="I1116" s="160"/>
      <c r="J1116" s="161">
        <f>ROUND(I1116*H1116,2)</f>
        <v>0</v>
      </c>
      <c r="K1116" s="157" t="s">
        <v>156</v>
      </c>
      <c r="L1116" s="31"/>
      <c r="M1116" s="162" t="s">
        <v>19</v>
      </c>
      <c r="N1116" s="163" t="s">
        <v>40</v>
      </c>
      <c r="P1116" s="130">
        <f>O1116*H1116</f>
        <v>0</v>
      </c>
      <c r="Q1116" s="130">
        <v>0</v>
      </c>
      <c r="R1116" s="130">
        <f>Q1116*H1116</f>
        <v>0</v>
      </c>
      <c r="S1116" s="130">
        <v>0</v>
      </c>
      <c r="T1116" s="131">
        <f>S1116*H1116</f>
        <v>0</v>
      </c>
      <c r="AR1116" s="132" t="s">
        <v>164</v>
      </c>
      <c r="AT1116" s="132" t="s">
        <v>342</v>
      </c>
      <c r="AU1116" s="132" t="s">
        <v>77</v>
      </c>
      <c r="AY1116" s="16" t="s">
        <v>151</v>
      </c>
      <c r="BE1116" s="133">
        <f>IF(N1116="základní",J1116,0)</f>
        <v>0</v>
      </c>
      <c r="BF1116" s="133">
        <f>IF(N1116="snížená",J1116,0)</f>
        <v>0</v>
      </c>
      <c r="BG1116" s="133">
        <f>IF(N1116="zákl. přenesená",J1116,0)</f>
        <v>0</v>
      </c>
      <c r="BH1116" s="133">
        <f>IF(N1116="sníž. přenesená",J1116,0)</f>
        <v>0</v>
      </c>
      <c r="BI1116" s="133">
        <f>IF(N1116="nulová",J1116,0)</f>
        <v>0</v>
      </c>
      <c r="BJ1116" s="16" t="s">
        <v>77</v>
      </c>
      <c r="BK1116" s="133">
        <f>ROUND(I1116*H1116,2)</f>
        <v>0</v>
      </c>
      <c r="BL1116" s="16" t="s">
        <v>164</v>
      </c>
      <c r="BM1116" s="132" t="s">
        <v>2947</v>
      </c>
    </row>
    <row r="1117" spans="2:65" s="11" customFormat="1">
      <c r="B1117" s="134"/>
      <c r="D1117" s="135" t="s">
        <v>159</v>
      </c>
      <c r="E1117" s="136" t="s">
        <v>19</v>
      </c>
      <c r="F1117" s="137" t="s">
        <v>2686</v>
      </c>
      <c r="H1117" s="136" t="s">
        <v>19</v>
      </c>
      <c r="I1117" s="138"/>
      <c r="L1117" s="134"/>
      <c r="M1117" s="139"/>
      <c r="T1117" s="140"/>
      <c r="AT1117" s="136" t="s">
        <v>159</v>
      </c>
      <c r="AU1117" s="136" t="s">
        <v>77</v>
      </c>
      <c r="AV1117" s="11" t="s">
        <v>77</v>
      </c>
      <c r="AW1117" s="11" t="s">
        <v>30</v>
      </c>
      <c r="AX1117" s="11" t="s">
        <v>69</v>
      </c>
      <c r="AY1117" s="136" t="s">
        <v>151</v>
      </c>
    </row>
    <row r="1118" spans="2:65" s="12" customFormat="1">
      <c r="B1118" s="141"/>
      <c r="D1118" s="135" t="s">
        <v>159</v>
      </c>
      <c r="E1118" s="142" t="s">
        <v>19</v>
      </c>
      <c r="F1118" s="143" t="s">
        <v>2948</v>
      </c>
      <c r="H1118" s="144">
        <v>124</v>
      </c>
      <c r="I1118" s="145"/>
      <c r="L1118" s="141"/>
      <c r="M1118" s="146"/>
      <c r="T1118" s="147"/>
      <c r="AT1118" s="142" t="s">
        <v>159</v>
      </c>
      <c r="AU1118" s="142" t="s">
        <v>77</v>
      </c>
      <c r="AV1118" s="12" t="s">
        <v>79</v>
      </c>
      <c r="AW1118" s="12" t="s">
        <v>30</v>
      </c>
      <c r="AX1118" s="12" t="s">
        <v>69</v>
      </c>
      <c r="AY1118" s="142" t="s">
        <v>151</v>
      </c>
    </row>
    <row r="1119" spans="2:65" s="11" customFormat="1">
      <c r="B1119" s="134"/>
      <c r="D1119" s="135" t="s">
        <v>159</v>
      </c>
      <c r="E1119" s="136" t="s">
        <v>19</v>
      </c>
      <c r="F1119" s="137" t="s">
        <v>2683</v>
      </c>
      <c r="H1119" s="136" t="s">
        <v>19</v>
      </c>
      <c r="I1119" s="138"/>
      <c r="L1119" s="134"/>
      <c r="M1119" s="139"/>
      <c r="T1119" s="140"/>
      <c r="AT1119" s="136" t="s">
        <v>159</v>
      </c>
      <c r="AU1119" s="136" t="s">
        <v>77</v>
      </c>
      <c r="AV1119" s="11" t="s">
        <v>77</v>
      </c>
      <c r="AW1119" s="11" t="s">
        <v>30</v>
      </c>
      <c r="AX1119" s="11" t="s">
        <v>69</v>
      </c>
      <c r="AY1119" s="136" t="s">
        <v>151</v>
      </c>
    </row>
    <row r="1120" spans="2:65" s="12" customFormat="1">
      <c r="B1120" s="141"/>
      <c r="D1120" s="135" t="s">
        <v>159</v>
      </c>
      <c r="E1120" s="142" t="s">
        <v>19</v>
      </c>
      <c r="F1120" s="143" t="s">
        <v>473</v>
      </c>
      <c r="H1120" s="144">
        <v>51</v>
      </c>
      <c r="I1120" s="145"/>
      <c r="L1120" s="141"/>
      <c r="M1120" s="146"/>
      <c r="T1120" s="147"/>
      <c r="AT1120" s="142" t="s">
        <v>159</v>
      </c>
      <c r="AU1120" s="142" t="s">
        <v>77</v>
      </c>
      <c r="AV1120" s="12" t="s">
        <v>79</v>
      </c>
      <c r="AW1120" s="12" t="s">
        <v>30</v>
      </c>
      <c r="AX1120" s="12" t="s">
        <v>69</v>
      </c>
      <c r="AY1120" s="142" t="s">
        <v>151</v>
      </c>
    </row>
    <row r="1121" spans="2:65" s="11" customFormat="1">
      <c r="B1121" s="134"/>
      <c r="D1121" s="135" t="s">
        <v>159</v>
      </c>
      <c r="E1121" s="136" t="s">
        <v>19</v>
      </c>
      <c r="F1121" s="137" t="s">
        <v>2909</v>
      </c>
      <c r="H1121" s="136" t="s">
        <v>19</v>
      </c>
      <c r="I1121" s="138"/>
      <c r="L1121" s="134"/>
      <c r="M1121" s="139"/>
      <c r="T1121" s="140"/>
      <c r="AT1121" s="136" t="s">
        <v>159</v>
      </c>
      <c r="AU1121" s="136" t="s">
        <v>77</v>
      </c>
      <c r="AV1121" s="11" t="s">
        <v>77</v>
      </c>
      <c r="AW1121" s="11" t="s">
        <v>30</v>
      </c>
      <c r="AX1121" s="11" t="s">
        <v>69</v>
      </c>
      <c r="AY1121" s="136" t="s">
        <v>151</v>
      </c>
    </row>
    <row r="1122" spans="2:65" s="12" customFormat="1">
      <c r="B1122" s="141"/>
      <c r="D1122" s="135" t="s">
        <v>159</v>
      </c>
      <c r="E1122" s="142" t="s">
        <v>19</v>
      </c>
      <c r="F1122" s="143" t="s">
        <v>634</v>
      </c>
      <c r="H1122" s="144">
        <v>77</v>
      </c>
      <c r="I1122" s="145"/>
      <c r="L1122" s="141"/>
      <c r="M1122" s="146"/>
      <c r="T1122" s="147"/>
      <c r="AT1122" s="142" t="s">
        <v>159</v>
      </c>
      <c r="AU1122" s="142" t="s">
        <v>77</v>
      </c>
      <c r="AV1122" s="12" t="s">
        <v>79</v>
      </c>
      <c r="AW1122" s="12" t="s">
        <v>30</v>
      </c>
      <c r="AX1122" s="12" t="s">
        <v>69</v>
      </c>
      <c r="AY1122" s="142" t="s">
        <v>151</v>
      </c>
    </row>
    <row r="1123" spans="2:65" s="11" customFormat="1">
      <c r="B1123" s="134"/>
      <c r="D1123" s="135" t="s">
        <v>159</v>
      </c>
      <c r="E1123" s="136" t="s">
        <v>19</v>
      </c>
      <c r="F1123" s="137" t="s">
        <v>2917</v>
      </c>
      <c r="H1123" s="136" t="s">
        <v>19</v>
      </c>
      <c r="I1123" s="138"/>
      <c r="L1123" s="134"/>
      <c r="M1123" s="139"/>
      <c r="T1123" s="140"/>
      <c r="AT1123" s="136" t="s">
        <v>159</v>
      </c>
      <c r="AU1123" s="136" t="s">
        <v>77</v>
      </c>
      <c r="AV1123" s="11" t="s">
        <v>77</v>
      </c>
      <c r="AW1123" s="11" t="s">
        <v>30</v>
      </c>
      <c r="AX1123" s="11" t="s">
        <v>69</v>
      </c>
      <c r="AY1123" s="136" t="s">
        <v>151</v>
      </c>
    </row>
    <row r="1124" spans="2:65" s="12" customFormat="1">
      <c r="B1124" s="141"/>
      <c r="D1124" s="135" t="s">
        <v>159</v>
      </c>
      <c r="E1124" s="142" t="s">
        <v>19</v>
      </c>
      <c r="F1124" s="143" t="s">
        <v>2949</v>
      </c>
      <c r="H1124" s="144">
        <v>17</v>
      </c>
      <c r="I1124" s="145"/>
      <c r="L1124" s="141"/>
      <c r="M1124" s="146"/>
      <c r="T1124" s="147"/>
      <c r="AT1124" s="142" t="s">
        <v>159</v>
      </c>
      <c r="AU1124" s="142" t="s">
        <v>77</v>
      </c>
      <c r="AV1124" s="12" t="s">
        <v>79</v>
      </c>
      <c r="AW1124" s="12" t="s">
        <v>30</v>
      </c>
      <c r="AX1124" s="12" t="s">
        <v>69</v>
      </c>
      <c r="AY1124" s="142" t="s">
        <v>151</v>
      </c>
    </row>
    <row r="1125" spans="2:65" s="11" customFormat="1">
      <c r="B1125" s="134"/>
      <c r="D1125" s="135" t="s">
        <v>159</v>
      </c>
      <c r="E1125" s="136" t="s">
        <v>19</v>
      </c>
      <c r="F1125" s="137" t="s">
        <v>2928</v>
      </c>
      <c r="H1125" s="136" t="s">
        <v>19</v>
      </c>
      <c r="I1125" s="138"/>
      <c r="L1125" s="134"/>
      <c r="M1125" s="139"/>
      <c r="T1125" s="140"/>
      <c r="AT1125" s="136" t="s">
        <v>159</v>
      </c>
      <c r="AU1125" s="136" t="s">
        <v>77</v>
      </c>
      <c r="AV1125" s="11" t="s">
        <v>77</v>
      </c>
      <c r="AW1125" s="11" t="s">
        <v>30</v>
      </c>
      <c r="AX1125" s="11" t="s">
        <v>69</v>
      </c>
      <c r="AY1125" s="136" t="s">
        <v>151</v>
      </c>
    </row>
    <row r="1126" spans="2:65" s="12" customFormat="1">
      <c r="B1126" s="141"/>
      <c r="D1126" s="135" t="s">
        <v>159</v>
      </c>
      <c r="E1126" s="142" t="s">
        <v>19</v>
      </c>
      <c r="F1126" s="143" t="s">
        <v>2950</v>
      </c>
      <c r="H1126" s="144">
        <v>124</v>
      </c>
      <c r="I1126" s="145"/>
      <c r="L1126" s="141"/>
      <c r="M1126" s="146"/>
      <c r="T1126" s="147"/>
      <c r="AT1126" s="142" t="s">
        <v>159</v>
      </c>
      <c r="AU1126" s="142" t="s">
        <v>77</v>
      </c>
      <c r="AV1126" s="12" t="s">
        <v>79</v>
      </c>
      <c r="AW1126" s="12" t="s">
        <v>30</v>
      </c>
      <c r="AX1126" s="12" t="s">
        <v>69</v>
      </c>
      <c r="AY1126" s="142" t="s">
        <v>151</v>
      </c>
    </row>
    <row r="1127" spans="2:65" s="11" customFormat="1">
      <c r="B1127" s="134"/>
      <c r="D1127" s="135" t="s">
        <v>159</v>
      </c>
      <c r="E1127" s="136" t="s">
        <v>19</v>
      </c>
      <c r="F1127" s="137" t="s">
        <v>684</v>
      </c>
      <c r="H1127" s="136" t="s">
        <v>19</v>
      </c>
      <c r="I1127" s="138"/>
      <c r="L1127" s="134"/>
      <c r="M1127" s="139"/>
      <c r="T1127" s="140"/>
      <c r="AT1127" s="136" t="s">
        <v>159</v>
      </c>
      <c r="AU1127" s="136" t="s">
        <v>77</v>
      </c>
      <c r="AV1127" s="11" t="s">
        <v>77</v>
      </c>
      <c r="AW1127" s="11" t="s">
        <v>30</v>
      </c>
      <c r="AX1127" s="11" t="s">
        <v>69</v>
      </c>
      <c r="AY1127" s="136" t="s">
        <v>151</v>
      </c>
    </row>
    <row r="1128" spans="2:65" s="12" customFormat="1">
      <c r="B1128" s="141"/>
      <c r="D1128" s="135" t="s">
        <v>159</v>
      </c>
      <c r="E1128" s="142" t="s">
        <v>19</v>
      </c>
      <c r="F1128" s="143" t="s">
        <v>2951</v>
      </c>
      <c r="H1128" s="144">
        <v>17</v>
      </c>
      <c r="I1128" s="145"/>
      <c r="L1128" s="141"/>
      <c r="M1128" s="146"/>
      <c r="T1128" s="147"/>
      <c r="AT1128" s="142" t="s">
        <v>159</v>
      </c>
      <c r="AU1128" s="142" t="s">
        <v>77</v>
      </c>
      <c r="AV1128" s="12" t="s">
        <v>79</v>
      </c>
      <c r="AW1128" s="12" t="s">
        <v>30</v>
      </c>
      <c r="AX1128" s="12" t="s">
        <v>69</v>
      </c>
      <c r="AY1128" s="142" t="s">
        <v>151</v>
      </c>
    </row>
    <row r="1129" spans="2:65" s="11" customFormat="1">
      <c r="B1129" s="134"/>
      <c r="D1129" s="135" t="s">
        <v>159</v>
      </c>
      <c r="E1129" s="136" t="s">
        <v>19</v>
      </c>
      <c r="F1129" s="137" t="s">
        <v>2937</v>
      </c>
      <c r="H1129" s="136" t="s">
        <v>19</v>
      </c>
      <c r="I1129" s="138"/>
      <c r="L1129" s="134"/>
      <c r="M1129" s="139"/>
      <c r="T1129" s="140"/>
      <c r="AT1129" s="136" t="s">
        <v>159</v>
      </c>
      <c r="AU1129" s="136" t="s">
        <v>77</v>
      </c>
      <c r="AV1129" s="11" t="s">
        <v>77</v>
      </c>
      <c r="AW1129" s="11" t="s">
        <v>30</v>
      </c>
      <c r="AX1129" s="11" t="s">
        <v>69</v>
      </c>
      <c r="AY1129" s="136" t="s">
        <v>151</v>
      </c>
    </row>
    <row r="1130" spans="2:65" s="12" customFormat="1">
      <c r="B1130" s="141"/>
      <c r="D1130" s="135" t="s">
        <v>159</v>
      </c>
      <c r="E1130" s="142" t="s">
        <v>19</v>
      </c>
      <c r="F1130" s="143" t="s">
        <v>2109</v>
      </c>
      <c r="H1130" s="144">
        <v>8.5</v>
      </c>
      <c r="I1130" s="145"/>
      <c r="L1130" s="141"/>
      <c r="M1130" s="146"/>
      <c r="T1130" s="147"/>
      <c r="AT1130" s="142" t="s">
        <v>159</v>
      </c>
      <c r="AU1130" s="142" t="s">
        <v>77</v>
      </c>
      <c r="AV1130" s="12" t="s">
        <v>79</v>
      </c>
      <c r="AW1130" s="12" t="s">
        <v>30</v>
      </c>
      <c r="AX1130" s="12" t="s">
        <v>69</v>
      </c>
      <c r="AY1130" s="142" t="s">
        <v>151</v>
      </c>
    </row>
    <row r="1131" spans="2:65" s="11" customFormat="1">
      <c r="B1131" s="134"/>
      <c r="D1131" s="135" t="s">
        <v>159</v>
      </c>
      <c r="E1131" s="136" t="s">
        <v>19</v>
      </c>
      <c r="F1131" s="137" t="s">
        <v>2555</v>
      </c>
      <c r="H1131" s="136" t="s">
        <v>19</v>
      </c>
      <c r="I1131" s="138"/>
      <c r="L1131" s="134"/>
      <c r="M1131" s="139"/>
      <c r="T1131" s="140"/>
      <c r="AT1131" s="136" t="s">
        <v>159</v>
      </c>
      <c r="AU1131" s="136" t="s">
        <v>77</v>
      </c>
      <c r="AV1131" s="11" t="s">
        <v>77</v>
      </c>
      <c r="AW1131" s="11" t="s">
        <v>30</v>
      </c>
      <c r="AX1131" s="11" t="s">
        <v>69</v>
      </c>
      <c r="AY1131" s="136" t="s">
        <v>151</v>
      </c>
    </row>
    <row r="1132" spans="2:65" s="12" customFormat="1">
      <c r="B1132" s="141"/>
      <c r="D1132" s="135" t="s">
        <v>159</v>
      </c>
      <c r="E1132" s="142" t="s">
        <v>19</v>
      </c>
      <c r="F1132" s="143" t="s">
        <v>1615</v>
      </c>
      <c r="H1132" s="144">
        <v>34</v>
      </c>
      <c r="I1132" s="145"/>
      <c r="L1132" s="141"/>
      <c r="M1132" s="146"/>
      <c r="T1132" s="147"/>
      <c r="AT1132" s="142" t="s">
        <v>159</v>
      </c>
      <c r="AU1132" s="142" t="s">
        <v>77</v>
      </c>
      <c r="AV1132" s="12" t="s">
        <v>79</v>
      </c>
      <c r="AW1132" s="12" t="s">
        <v>30</v>
      </c>
      <c r="AX1132" s="12" t="s">
        <v>69</v>
      </c>
      <c r="AY1132" s="142" t="s">
        <v>151</v>
      </c>
    </row>
    <row r="1133" spans="2:65" s="13" customFormat="1">
      <c r="B1133" s="148"/>
      <c r="D1133" s="135" t="s">
        <v>159</v>
      </c>
      <c r="E1133" s="149" t="s">
        <v>19</v>
      </c>
      <c r="F1133" s="150" t="s">
        <v>163</v>
      </c>
      <c r="H1133" s="151">
        <v>452.5</v>
      </c>
      <c r="I1133" s="152"/>
      <c r="L1133" s="148"/>
      <c r="M1133" s="153"/>
      <c r="T1133" s="154"/>
      <c r="AT1133" s="149" t="s">
        <v>159</v>
      </c>
      <c r="AU1133" s="149" t="s">
        <v>77</v>
      </c>
      <c r="AV1133" s="13" t="s">
        <v>164</v>
      </c>
      <c r="AW1133" s="13" t="s">
        <v>30</v>
      </c>
      <c r="AX1133" s="13" t="s">
        <v>77</v>
      </c>
      <c r="AY1133" s="149" t="s">
        <v>151</v>
      </c>
    </row>
    <row r="1134" spans="2:65" s="1" customFormat="1" ht="37.9" customHeight="1">
      <c r="B1134" s="31"/>
      <c r="C1134" s="155" t="s">
        <v>1216</v>
      </c>
      <c r="D1134" s="155" t="s">
        <v>342</v>
      </c>
      <c r="E1134" s="156" t="s">
        <v>1100</v>
      </c>
      <c r="F1134" s="157" t="s">
        <v>1101</v>
      </c>
      <c r="G1134" s="158" t="s">
        <v>304</v>
      </c>
      <c r="H1134" s="159">
        <v>26.3</v>
      </c>
      <c r="I1134" s="160"/>
      <c r="J1134" s="161">
        <f>ROUND(I1134*H1134,2)</f>
        <v>0</v>
      </c>
      <c r="K1134" s="157" t="s">
        <v>156</v>
      </c>
      <c r="L1134" s="31"/>
      <c r="M1134" s="162" t="s">
        <v>19</v>
      </c>
      <c r="N1134" s="163" t="s">
        <v>40</v>
      </c>
      <c r="P1134" s="130">
        <f>O1134*H1134</f>
        <v>0</v>
      </c>
      <c r="Q1134" s="130">
        <v>0</v>
      </c>
      <c r="R1134" s="130">
        <f>Q1134*H1134</f>
        <v>0</v>
      </c>
      <c r="S1134" s="130">
        <v>0</v>
      </c>
      <c r="T1134" s="131">
        <f>S1134*H1134</f>
        <v>0</v>
      </c>
      <c r="AR1134" s="132" t="s">
        <v>164</v>
      </c>
      <c r="AT1134" s="132" t="s">
        <v>342</v>
      </c>
      <c r="AU1134" s="132" t="s">
        <v>77</v>
      </c>
      <c r="AY1134" s="16" t="s">
        <v>151</v>
      </c>
      <c r="BE1134" s="133">
        <f>IF(N1134="základní",J1134,0)</f>
        <v>0</v>
      </c>
      <c r="BF1134" s="133">
        <f>IF(N1134="snížená",J1134,0)</f>
        <v>0</v>
      </c>
      <c r="BG1134" s="133">
        <f>IF(N1134="zákl. přenesená",J1134,0)</f>
        <v>0</v>
      </c>
      <c r="BH1134" s="133">
        <f>IF(N1134="sníž. přenesená",J1134,0)</f>
        <v>0</v>
      </c>
      <c r="BI1134" s="133">
        <f>IF(N1134="nulová",J1134,0)</f>
        <v>0</v>
      </c>
      <c r="BJ1134" s="16" t="s">
        <v>77</v>
      </c>
      <c r="BK1134" s="133">
        <f>ROUND(I1134*H1134,2)</f>
        <v>0</v>
      </c>
      <c r="BL1134" s="16" t="s">
        <v>164</v>
      </c>
      <c r="BM1134" s="132" t="s">
        <v>2952</v>
      </c>
    </row>
    <row r="1135" spans="2:65" s="11" customFormat="1">
      <c r="B1135" s="134"/>
      <c r="D1135" s="135" t="s">
        <v>159</v>
      </c>
      <c r="E1135" s="136" t="s">
        <v>19</v>
      </c>
      <c r="F1135" s="137" t="s">
        <v>2928</v>
      </c>
      <c r="H1135" s="136" t="s">
        <v>19</v>
      </c>
      <c r="I1135" s="138"/>
      <c r="L1135" s="134"/>
      <c r="M1135" s="139"/>
      <c r="T1135" s="140"/>
      <c r="AT1135" s="136" t="s">
        <v>159</v>
      </c>
      <c r="AU1135" s="136" t="s">
        <v>77</v>
      </c>
      <c r="AV1135" s="11" t="s">
        <v>77</v>
      </c>
      <c r="AW1135" s="11" t="s">
        <v>30</v>
      </c>
      <c r="AX1135" s="11" t="s">
        <v>69</v>
      </c>
      <c r="AY1135" s="136" t="s">
        <v>151</v>
      </c>
    </row>
    <row r="1136" spans="2:65" s="12" customFormat="1">
      <c r="B1136" s="141"/>
      <c r="D1136" s="135" t="s">
        <v>159</v>
      </c>
      <c r="E1136" s="142" t="s">
        <v>19</v>
      </c>
      <c r="F1136" s="143" t="s">
        <v>2953</v>
      </c>
      <c r="H1136" s="144">
        <v>24.8</v>
      </c>
      <c r="I1136" s="145"/>
      <c r="L1136" s="141"/>
      <c r="M1136" s="146"/>
      <c r="T1136" s="147"/>
      <c r="AT1136" s="142" t="s">
        <v>159</v>
      </c>
      <c r="AU1136" s="142" t="s">
        <v>77</v>
      </c>
      <c r="AV1136" s="12" t="s">
        <v>79</v>
      </c>
      <c r="AW1136" s="12" t="s">
        <v>30</v>
      </c>
      <c r="AX1136" s="12" t="s">
        <v>69</v>
      </c>
      <c r="AY1136" s="142" t="s">
        <v>151</v>
      </c>
    </row>
    <row r="1137" spans="2:65" s="11" customFormat="1">
      <c r="B1137" s="134"/>
      <c r="D1137" s="135" t="s">
        <v>159</v>
      </c>
      <c r="E1137" s="136" t="s">
        <v>19</v>
      </c>
      <c r="F1137" s="137" t="s">
        <v>2078</v>
      </c>
      <c r="H1137" s="136" t="s">
        <v>19</v>
      </c>
      <c r="I1137" s="138"/>
      <c r="L1137" s="134"/>
      <c r="M1137" s="139"/>
      <c r="T1137" s="140"/>
      <c r="AT1137" s="136" t="s">
        <v>159</v>
      </c>
      <c r="AU1137" s="136" t="s">
        <v>77</v>
      </c>
      <c r="AV1137" s="11" t="s">
        <v>77</v>
      </c>
      <c r="AW1137" s="11" t="s">
        <v>30</v>
      </c>
      <c r="AX1137" s="11" t="s">
        <v>69</v>
      </c>
      <c r="AY1137" s="136" t="s">
        <v>151</v>
      </c>
    </row>
    <row r="1138" spans="2:65" s="12" customFormat="1">
      <c r="B1138" s="141"/>
      <c r="D1138" s="135" t="s">
        <v>159</v>
      </c>
      <c r="E1138" s="142" t="s">
        <v>19</v>
      </c>
      <c r="F1138" s="143" t="s">
        <v>1365</v>
      </c>
      <c r="H1138" s="144">
        <v>1.5</v>
      </c>
      <c r="I1138" s="145"/>
      <c r="L1138" s="141"/>
      <c r="M1138" s="146"/>
      <c r="T1138" s="147"/>
      <c r="AT1138" s="142" t="s">
        <v>159</v>
      </c>
      <c r="AU1138" s="142" t="s">
        <v>77</v>
      </c>
      <c r="AV1138" s="12" t="s">
        <v>79</v>
      </c>
      <c r="AW1138" s="12" t="s">
        <v>30</v>
      </c>
      <c r="AX1138" s="12" t="s">
        <v>69</v>
      </c>
      <c r="AY1138" s="142" t="s">
        <v>151</v>
      </c>
    </row>
    <row r="1139" spans="2:65" s="13" customFormat="1">
      <c r="B1139" s="148"/>
      <c r="D1139" s="135" t="s">
        <v>159</v>
      </c>
      <c r="E1139" s="149" t="s">
        <v>19</v>
      </c>
      <c r="F1139" s="150" t="s">
        <v>163</v>
      </c>
      <c r="H1139" s="151">
        <v>26.3</v>
      </c>
      <c r="I1139" s="152"/>
      <c r="L1139" s="148"/>
      <c r="M1139" s="153"/>
      <c r="T1139" s="154"/>
      <c r="AT1139" s="149" t="s">
        <v>159</v>
      </c>
      <c r="AU1139" s="149" t="s">
        <v>77</v>
      </c>
      <c r="AV1139" s="13" t="s">
        <v>164</v>
      </c>
      <c r="AW1139" s="13" t="s">
        <v>30</v>
      </c>
      <c r="AX1139" s="13" t="s">
        <v>77</v>
      </c>
      <c r="AY1139" s="149" t="s">
        <v>151</v>
      </c>
    </row>
    <row r="1140" spans="2:65" s="1" customFormat="1" ht="37.9" customHeight="1">
      <c r="B1140" s="31"/>
      <c r="C1140" s="155" t="s">
        <v>1220</v>
      </c>
      <c r="D1140" s="155" t="s">
        <v>342</v>
      </c>
      <c r="E1140" s="156" t="s">
        <v>380</v>
      </c>
      <c r="F1140" s="157" t="s">
        <v>381</v>
      </c>
      <c r="G1140" s="158" t="s">
        <v>304</v>
      </c>
      <c r="H1140" s="159">
        <v>392.4</v>
      </c>
      <c r="I1140" s="160"/>
      <c r="J1140" s="161">
        <f>ROUND(I1140*H1140,2)</f>
        <v>0</v>
      </c>
      <c r="K1140" s="157" t="s">
        <v>156</v>
      </c>
      <c r="L1140" s="31"/>
      <c r="M1140" s="162" t="s">
        <v>19</v>
      </c>
      <c r="N1140" s="163" t="s">
        <v>40</v>
      </c>
      <c r="P1140" s="130">
        <f>O1140*H1140</f>
        <v>0</v>
      </c>
      <c r="Q1140" s="130">
        <v>0</v>
      </c>
      <c r="R1140" s="130">
        <f>Q1140*H1140</f>
        <v>0</v>
      </c>
      <c r="S1140" s="130">
        <v>0</v>
      </c>
      <c r="T1140" s="131">
        <f>S1140*H1140</f>
        <v>0</v>
      </c>
      <c r="AR1140" s="132" t="s">
        <v>164</v>
      </c>
      <c r="AT1140" s="132" t="s">
        <v>342</v>
      </c>
      <c r="AU1140" s="132" t="s">
        <v>77</v>
      </c>
      <c r="AY1140" s="16" t="s">
        <v>151</v>
      </c>
      <c r="BE1140" s="133">
        <f>IF(N1140="základní",J1140,0)</f>
        <v>0</v>
      </c>
      <c r="BF1140" s="133">
        <f>IF(N1140="snížená",J1140,0)</f>
        <v>0</v>
      </c>
      <c r="BG1140" s="133">
        <f>IF(N1140="zákl. přenesená",J1140,0)</f>
        <v>0</v>
      </c>
      <c r="BH1140" s="133">
        <f>IF(N1140="sníž. přenesená",J1140,0)</f>
        <v>0</v>
      </c>
      <c r="BI1140" s="133">
        <f>IF(N1140="nulová",J1140,0)</f>
        <v>0</v>
      </c>
      <c r="BJ1140" s="16" t="s">
        <v>77</v>
      </c>
      <c r="BK1140" s="133">
        <f>ROUND(I1140*H1140,2)</f>
        <v>0</v>
      </c>
      <c r="BL1140" s="16" t="s">
        <v>164</v>
      </c>
      <c r="BM1140" s="132" t="s">
        <v>2954</v>
      </c>
    </row>
    <row r="1141" spans="2:65" s="11" customFormat="1">
      <c r="B1141" s="134"/>
      <c r="D1141" s="135" t="s">
        <v>159</v>
      </c>
      <c r="E1141" s="136" t="s">
        <v>19</v>
      </c>
      <c r="F1141" s="137" t="s">
        <v>2911</v>
      </c>
      <c r="H1141" s="136" t="s">
        <v>19</v>
      </c>
      <c r="I1141" s="138"/>
      <c r="L1141" s="134"/>
      <c r="M1141" s="139"/>
      <c r="T1141" s="140"/>
      <c r="AT1141" s="136" t="s">
        <v>159</v>
      </c>
      <c r="AU1141" s="136" t="s">
        <v>77</v>
      </c>
      <c r="AV1141" s="11" t="s">
        <v>77</v>
      </c>
      <c r="AW1141" s="11" t="s">
        <v>30</v>
      </c>
      <c r="AX1141" s="11" t="s">
        <v>69</v>
      </c>
      <c r="AY1141" s="136" t="s">
        <v>151</v>
      </c>
    </row>
    <row r="1142" spans="2:65" s="12" customFormat="1">
      <c r="B1142" s="141"/>
      <c r="D1142" s="135" t="s">
        <v>159</v>
      </c>
      <c r="E1142" s="142" t="s">
        <v>19</v>
      </c>
      <c r="F1142" s="143" t="s">
        <v>2955</v>
      </c>
      <c r="H1142" s="144">
        <v>12.1</v>
      </c>
      <c r="I1142" s="145"/>
      <c r="L1142" s="141"/>
      <c r="M1142" s="146"/>
      <c r="T1142" s="147"/>
      <c r="AT1142" s="142" t="s">
        <v>159</v>
      </c>
      <c r="AU1142" s="142" t="s">
        <v>77</v>
      </c>
      <c r="AV1142" s="12" t="s">
        <v>79</v>
      </c>
      <c r="AW1142" s="12" t="s">
        <v>30</v>
      </c>
      <c r="AX1142" s="12" t="s">
        <v>69</v>
      </c>
      <c r="AY1142" s="142" t="s">
        <v>151</v>
      </c>
    </row>
    <row r="1143" spans="2:65" s="11" customFormat="1">
      <c r="B1143" s="134"/>
      <c r="D1143" s="135" t="s">
        <v>159</v>
      </c>
      <c r="E1143" s="136" t="s">
        <v>19</v>
      </c>
      <c r="F1143" s="137" t="s">
        <v>2587</v>
      </c>
      <c r="H1143" s="136" t="s">
        <v>19</v>
      </c>
      <c r="I1143" s="138"/>
      <c r="L1143" s="134"/>
      <c r="M1143" s="139"/>
      <c r="T1143" s="140"/>
      <c r="AT1143" s="136" t="s">
        <v>159</v>
      </c>
      <c r="AU1143" s="136" t="s">
        <v>77</v>
      </c>
      <c r="AV1143" s="11" t="s">
        <v>77</v>
      </c>
      <c r="AW1143" s="11" t="s">
        <v>30</v>
      </c>
      <c r="AX1143" s="11" t="s">
        <v>69</v>
      </c>
      <c r="AY1143" s="136" t="s">
        <v>151</v>
      </c>
    </row>
    <row r="1144" spans="2:65" s="12" customFormat="1">
      <c r="B1144" s="141"/>
      <c r="D1144" s="135" t="s">
        <v>159</v>
      </c>
      <c r="E1144" s="142" t="s">
        <v>19</v>
      </c>
      <c r="F1144" s="143" t="s">
        <v>2956</v>
      </c>
      <c r="H1144" s="144">
        <v>3.2</v>
      </c>
      <c r="I1144" s="145"/>
      <c r="L1144" s="141"/>
      <c r="M1144" s="146"/>
      <c r="T1144" s="147"/>
      <c r="AT1144" s="142" t="s">
        <v>159</v>
      </c>
      <c r="AU1144" s="142" t="s">
        <v>77</v>
      </c>
      <c r="AV1144" s="12" t="s">
        <v>79</v>
      </c>
      <c r="AW1144" s="12" t="s">
        <v>30</v>
      </c>
      <c r="AX1144" s="12" t="s">
        <v>69</v>
      </c>
      <c r="AY1144" s="142" t="s">
        <v>151</v>
      </c>
    </row>
    <row r="1145" spans="2:65" s="11" customFormat="1">
      <c r="B1145" s="134"/>
      <c r="D1145" s="135" t="s">
        <v>159</v>
      </c>
      <c r="E1145" s="136" t="s">
        <v>19</v>
      </c>
      <c r="F1145" s="137" t="s">
        <v>2914</v>
      </c>
      <c r="H1145" s="136" t="s">
        <v>19</v>
      </c>
      <c r="I1145" s="138"/>
      <c r="L1145" s="134"/>
      <c r="M1145" s="139"/>
      <c r="T1145" s="140"/>
      <c r="AT1145" s="136" t="s">
        <v>159</v>
      </c>
      <c r="AU1145" s="136" t="s">
        <v>77</v>
      </c>
      <c r="AV1145" s="11" t="s">
        <v>77</v>
      </c>
      <c r="AW1145" s="11" t="s">
        <v>30</v>
      </c>
      <c r="AX1145" s="11" t="s">
        <v>69</v>
      </c>
      <c r="AY1145" s="136" t="s">
        <v>151</v>
      </c>
    </row>
    <row r="1146" spans="2:65" s="12" customFormat="1">
      <c r="B1146" s="141"/>
      <c r="D1146" s="135" t="s">
        <v>159</v>
      </c>
      <c r="E1146" s="142" t="s">
        <v>19</v>
      </c>
      <c r="F1146" s="143" t="s">
        <v>2957</v>
      </c>
      <c r="H1146" s="144">
        <v>11.1</v>
      </c>
      <c r="I1146" s="145"/>
      <c r="L1146" s="141"/>
      <c r="M1146" s="146"/>
      <c r="T1146" s="147"/>
      <c r="AT1146" s="142" t="s">
        <v>159</v>
      </c>
      <c r="AU1146" s="142" t="s">
        <v>77</v>
      </c>
      <c r="AV1146" s="12" t="s">
        <v>79</v>
      </c>
      <c r="AW1146" s="12" t="s">
        <v>30</v>
      </c>
      <c r="AX1146" s="12" t="s">
        <v>69</v>
      </c>
      <c r="AY1146" s="142" t="s">
        <v>151</v>
      </c>
    </row>
    <row r="1147" spans="2:65" s="11" customFormat="1">
      <c r="B1147" s="134"/>
      <c r="D1147" s="135" t="s">
        <v>159</v>
      </c>
      <c r="E1147" s="136" t="s">
        <v>19</v>
      </c>
      <c r="F1147" s="137" t="s">
        <v>2916</v>
      </c>
      <c r="H1147" s="136" t="s">
        <v>19</v>
      </c>
      <c r="I1147" s="138"/>
      <c r="L1147" s="134"/>
      <c r="M1147" s="139"/>
      <c r="T1147" s="140"/>
      <c r="AT1147" s="136" t="s">
        <v>159</v>
      </c>
      <c r="AU1147" s="136" t="s">
        <v>77</v>
      </c>
      <c r="AV1147" s="11" t="s">
        <v>77</v>
      </c>
      <c r="AW1147" s="11" t="s">
        <v>30</v>
      </c>
      <c r="AX1147" s="11" t="s">
        <v>69</v>
      </c>
      <c r="AY1147" s="136" t="s">
        <v>151</v>
      </c>
    </row>
    <row r="1148" spans="2:65" s="12" customFormat="1">
      <c r="B1148" s="141"/>
      <c r="D1148" s="135" t="s">
        <v>159</v>
      </c>
      <c r="E1148" s="142" t="s">
        <v>19</v>
      </c>
      <c r="F1148" s="143" t="s">
        <v>2957</v>
      </c>
      <c r="H1148" s="144">
        <v>11.1</v>
      </c>
      <c r="I1148" s="145"/>
      <c r="L1148" s="141"/>
      <c r="M1148" s="146"/>
      <c r="T1148" s="147"/>
      <c r="AT1148" s="142" t="s">
        <v>159</v>
      </c>
      <c r="AU1148" s="142" t="s">
        <v>77</v>
      </c>
      <c r="AV1148" s="12" t="s">
        <v>79</v>
      </c>
      <c r="AW1148" s="12" t="s">
        <v>30</v>
      </c>
      <c r="AX1148" s="12" t="s">
        <v>69</v>
      </c>
      <c r="AY1148" s="142" t="s">
        <v>151</v>
      </c>
    </row>
    <row r="1149" spans="2:65" s="11" customFormat="1">
      <c r="B1149" s="134"/>
      <c r="D1149" s="135" t="s">
        <v>159</v>
      </c>
      <c r="E1149" s="136" t="s">
        <v>19</v>
      </c>
      <c r="F1149" s="137" t="s">
        <v>2917</v>
      </c>
      <c r="H1149" s="136" t="s">
        <v>19</v>
      </c>
      <c r="I1149" s="138"/>
      <c r="L1149" s="134"/>
      <c r="M1149" s="139"/>
      <c r="T1149" s="140"/>
      <c r="AT1149" s="136" t="s">
        <v>159</v>
      </c>
      <c r="AU1149" s="136" t="s">
        <v>77</v>
      </c>
      <c r="AV1149" s="11" t="s">
        <v>77</v>
      </c>
      <c r="AW1149" s="11" t="s">
        <v>30</v>
      </c>
      <c r="AX1149" s="11" t="s">
        <v>69</v>
      </c>
      <c r="AY1149" s="136" t="s">
        <v>151</v>
      </c>
    </row>
    <row r="1150" spans="2:65" s="12" customFormat="1">
      <c r="B1150" s="141"/>
      <c r="D1150" s="135" t="s">
        <v>159</v>
      </c>
      <c r="E1150" s="142" t="s">
        <v>19</v>
      </c>
      <c r="F1150" s="143" t="s">
        <v>2958</v>
      </c>
      <c r="H1150" s="144">
        <v>19.399999999999999</v>
      </c>
      <c r="I1150" s="145"/>
      <c r="L1150" s="141"/>
      <c r="M1150" s="146"/>
      <c r="T1150" s="147"/>
      <c r="AT1150" s="142" t="s">
        <v>159</v>
      </c>
      <c r="AU1150" s="142" t="s">
        <v>77</v>
      </c>
      <c r="AV1150" s="12" t="s">
        <v>79</v>
      </c>
      <c r="AW1150" s="12" t="s">
        <v>30</v>
      </c>
      <c r="AX1150" s="12" t="s">
        <v>69</v>
      </c>
      <c r="AY1150" s="142" t="s">
        <v>151</v>
      </c>
    </row>
    <row r="1151" spans="2:65" s="11" customFormat="1">
      <c r="B1151" s="134"/>
      <c r="D1151" s="135" t="s">
        <v>159</v>
      </c>
      <c r="E1151" s="136" t="s">
        <v>19</v>
      </c>
      <c r="F1151" s="137" t="s">
        <v>2736</v>
      </c>
      <c r="H1151" s="136" t="s">
        <v>19</v>
      </c>
      <c r="I1151" s="138"/>
      <c r="L1151" s="134"/>
      <c r="M1151" s="139"/>
      <c r="T1151" s="140"/>
      <c r="AT1151" s="136" t="s">
        <v>159</v>
      </c>
      <c r="AU1151" s="136" t="s">
        <v>77</v>
      </c>
      <c r="AV1151" s="11" t="s">
        <v>77</v>
      </c>
      <c r="AW1151" s="11" t="s">
        <v>30</v>
      </c>
      <c r="AX1151" s="11" t="s">
        <v>69</v>
      </c>
      <c r="AY1151" s="136" t="s">
        <v>151</v>
      </c>
    </row>
    <row r="1152" spans="2:65" s="12" customFormat="1">
      <c r="B1152" s="141"/>
      <c r="D1152" s="135" t="s">
        <v>159</v>
      </c>
      <c r="E1152" s="142" t="s">
        <v>19</v>
      </c>
      <c r="F1152" s="143" t="s">
        <v>2959</v>
      </c>
      <c r="H1152" s="144">
        <v>11.3</v>
      </c>
      <c r="I1152" s="145"/>
      <c r="L1152" s="141"/>
      <c r="M1152" s="146"/>
      <c r="T1152" s="147"/>
      <c r="AT1152" s="142" t="s">
        <v>159</v>
      </c>
      <c r="AU1152" s="142" t="s">
        <v>77</v>
      </c>
      <c r="AV1152" s="12" t="s">
        <v>79</v>
      </c>
      <c r="AW1152" s="12" t="s">
        <v>30</v>
      </c>
      <c r="AX1152" s="12" t="s">
        <v>69</v>
      </c>
      <c r="AY1152" s="142" t="s">
        <v>151</v>
      </c>
    </row>
    <row r="1153" spans="2:51" s="11" customFormat="1">
      <c r="B1153" s="134"/>
      <c r="D1153" s="135" t="s">
        <v>159</v>
      </c>
      <c r="E1153" s="136" t="s">
        <v>19</v>
      </c>
      <c r="F1153" s="137" t="s">
        <v>2921</v>
      </c>
      <c r="H1153" s="136" t="s">
        <v>19</v>
      </c>
      <c r="I1153" s="138"/>
      <c r="L1153" s="134"/>
      <c r="M1153" s="139"/>
      <c r="T1153" s="140"/>
      <c r="AT1153" s="136" t="s">
        <v>159</v>
      </c>
      <c r="AU1153" s="136" t="s">
        <v>77</v>
      </c>
      <c r="AV1153" s="11" t="s">
        <v>77</v>
      </c>
      <c r="AW1153" s="11" t="s">
        <v>30</v>
      </c>
      <c r="AX1153" s="11" t="s">
        <v>69</v>
      </c>
      <c r="AY1153" s="136" t="s">
        <v>151</v>
      </c>
    </row>
    <row r="1154" spans="2:51" s="12" customFormat="1">
      <c r="B1154" s="141"/>
      <c r="D1154" s="135" t="s">
        <v>159</v>
      </c>
      <c r="E1154" s="142" t="s">
        <v>19</v>
      </c>
      <c r="F1154" s="143" t="s">
        <v>2960</v>
      </c>
      <c r="H1154" s="144">
        <v>10.8</v>
      </c>
      <c r="I1154" s="145"/>
      <c r="L1154" s="141"/>
      <c r="M1154" s="146"/>
      <c r="T1154" s="147"/>
      <c r="AT1154" s="142" t="s">
        <v>159</v>
      </c>
      <c r="AU1154" s="142" t="s">
        <v>77</v>
      </c>
      <c r="AV1154" s="12" t="s">
        <v>79</v>
      </c>
      <c r="AW1154" s="12" t="s">
        <v>30</v>
      </c>
      <c r="AX1154" s="12" t="s">
        <v>69</v>
      </c>
      <c r="AY1154" s="142" t="s">
        <v>151</v>
      </c>
    </row>
    <row r="1155" spans="2:51" s="11" customFormat="1">
      <c r="B1155" s="134"/>
      <c r="D1155" s="135" t="s">
        <v>159</v>
      </c>
      <c r="E1155" s="136" t="s">
        <v>19</v>
      </c>
      <c r="F1155" s="137" t="s">
        <v>2924</v>
      </c>
      <c r="H1155" s="136" t="s">
        <v>19</v>
      </c>
      <c r="I1155" s="138"/>
      <c r="L1155" s="134"/>
      <c r="M1155" s="139"/>
      <c r="T1155" s="140"/>
      <c r="AT1155" s="136" t="s">
        <v>159</v>
      </c>
      <c r="AU1155" s="136" t="s">
        <v>77</v>
      </c>
      <c r="AV1155" s="11" t="s">
        <v>77</v>
      </c>
      <c r="AW1155" s="11" t="s">
        <v>30</v>
      </c>
      <c r="AX1155" s="11" t="s">
        <v>69</v>
      </c>
      <c r="AY1155" s="136" t="s">
        <v>151</v>
      </c>
    </row>
    <row r="1156" spans="2:51" s="12" customFormat="1">
      <c r="B1156" s="141"/>
      <c r="D1156" s="135" t="s">
        <v>159</v>
      </c>
      <c r="E1156" s="142" t="s">
        <v>19</v>
      </c>
      <c r="F1156" s="143" t="s">
        <v>2961</v>
      </c>
      <c r="H1156" s="144">
        <v>9.6999999999999993</v>
      </c>
      <c r="I1156" s="145"/>
      <c r="L1156" s="141"/>
      <c r="M1156" s="146"/>
      <c r="T1156" s="147"/>
      <c r="AT1156" s="142" t="s">
        <v>159</v>
      </c>
      <c r="AU1156" s="142" t="s">
        <v>77</v>
      </c>
      <c r="AV1156" s="12" t="s">
        <v>79</v>
      </c>
      <c r="AW1156" s="12" t="s">
        <v>30</v>
      </c>
      <c r="AX1156" s="12" t="s">
        <v>69</v>
      </c>
      <c r="AY1156" s="142" t="s">
        <v>151</v>
      </c>
    </row>
    <row r="1157" spans="2:51" s="11" customFormat="1">
      <c r="B1157" s="134"/>
      <c r="D1157" s="135" t="s">
        <v>159</v>
      </c>
      <c r="E1157" s="136" t="s">
        <v>19</v>
      </c>
      <c r="F1157" s="137" t="s">
        <v>2572</v>
      </c>
      <c r="H1157" s="136" t="s">
        <v>19</v>
      </c>
      <c r="I1157" s="138"/>
      <c r="L1157" s="134"/>
      <c r="M1157" s="139"/>
      <c r="T1157" s="140"/>
      <c r="AT1157" s="136" t="s">
        <v>159</v>
      </c>
      <c r="AU1157" s="136" t="s">
        <v>77</v>
      </c>
      <c r="AV1157" s="11" t="s">
        <v>77</v>
      </c>
      <c r="AW1157" s="11" t="s">
        <v>30</v>
      </c>
      <c r="AX1157" s="11" t="s">
        <v>69</v>
      </c>
      <c r="AY1157" s="136" t="s">
        <v>151</v>
      </c>
    </row>
    <row r="1158" spans="2:51" s="12" customFormat="1">
      <c r="B1158" s="141"/>
      <c r="D1158" s="135" t="s">
        <v>159</v>
      </c>
      <c r="E1158" s="142" t="s">
        <v>19</v>
      </c>
      <c r="F1158" s="143" t="s">
        <v>2962</v>
      </c>
      <c r="H1158" s="144">
        <v>3.7</v>
      </c>
      <c r="I1158" s="145"/>
      <c r="L1158" s="141"/>
      <c r="M1158" s="146"/>
      <c r="T1158" s="147"/>
      <c r="AT1158" s="142" t="s">
        <v>159</v>
      </c>
      <c r="AU1158" s="142" t="s">
        <v>77</v>
      </c>
      <c r="AV1158" s="12" t="s">
        <v>79</v>
      </c>
      <c r="AW1158" s="12" t="s">
        <v>30</v>
      </c>
      <c r="AX1158" s="12" t="s">
        <v>69</v>
      </c>
      <c r="AY1158" s="142" t="s">
        <v>151</v>
      </c>
    </row>
    <row r="1159" spans="2:51" s="11" customFormat="1">
      <c r="B1159" s="134"/>
      <c r="D1159" s="135" t="s">
        <v>159</v>
      </c>
      <c r="E1159" s="136" t="s">
        <v>19</v>
      </c>
      <c r="F1159" s="137" t="s">
        <v>2588</v>
      </c>
      <c r="H1159" s="136" t="s">
        <v>19</v>
      </c>
      <c r="I1159" s="138"/>
      <c r="L1159" s="134"/>
      <c r="M1159" s="139"/>
      <c r="T1159" s="140"/>
      <c r="AT1159" s="136" t="s">
        <v>159</v>
      </c>
      <c r="AU1159" s="136" t="s">
        <v>77</v>
      </c>
      <c r="AV1159" s="11" t="s">
        <v>77</v>
      </c>
      <c r="AW1159" s="11" t="s">
        <v>30</v>
      </c>
      <c r="AX1159" s="11" t="s">
        <v>69</v>
      </c>
      <c r="AY1159" s="136" t="s">
        <v>151</v>
      </c>
    </row>
    <row r="1160" spans="2:51" s="12" customFormat="1">
      <c r="B1160" s="141"/>
      <c r="D1160" s="135" t="s">
        <v>159</v>
      </c>
      <c r="E1160" s="142" t="s">
        <v>19</v>
      </c>
      <c r="F1160" s="143" t="s">
        <v>2963</v>
      </c>
      <c r="H1160" s="144">
        <v>65.2</v>
      </c>
      <c r="I1160" s="145"/>
      <c r="L1160" s="141"/>
      <c r="M1160" s="146"/>
      <c r="T1160" s="147"/>
      <c r="AT1160" s="142" t="s">
        <v>159</v>
      </c>
      <c r="AU1160" s="142" t="s">
        <v>77</v>
      </c>
      <c r="AV1160" s="12" t="s">
        <v>79</v>
      </c>
      <c r="AW1160" s="12" t="s">
        <v>30</v>
      </c>
      <c r="AX1160" s="12" t="s">
        <v>69</v>
      </c>
      <c r="AY1160" s="142" t="s">
        <v>151</v>
      </c>
    </row>
    <row r="1161" spans="2:51" s="11" customFormat="1">
      <c r="B1161" s="134"/>
      <c r="D1161" s="135" t="s">
        <v>159</v>
      </c>
      <c r="E1161" s="136" t="s">
        <v>19</v>
      </c>
      <c r="F1161" s="137" t="s">
        <v>2558</v>
      </c>
      <c r="H1161" s="136" t="s">
        <v>19</v>
      </c>
      <c r="I1161" s="138"/>
      <c r="L1161" s="134"/>
      <c r="M1161" s="139"/>
      <c r="T1161" s="140"/>
      <c r="AT1161" s="136" t="s">
        <v>159</v>
      </c>
      <c r="AU1161" s="136" t="s">
        <v>77</v>
      </c>
      <c r="AV1161" s="11" t="s">
        <v>77</v>
      </c>
      <c r="AW1161" s="11" t="s">
        <v>30</v>
      </c>
      <c r="AX1161" s="11" t="s">
        <v>69</v>
      </c>
      <c r="AY1161" s="136" t="s">
        <v>151</v>
      </c>
    </row>
    <row r="1162" spans="2:51" s="12" customFormat="1">
      <c r="B1162" s="141"/>
      <c r="D1162" s="135" t="s">
        <v>159</v>
      </c>
      <c r="E1162" s="142" t="s">
        <v>19</v>
      </c>
      <c r="F1162" s="143" t="s">
        <v>2964</v>
      </c>
      <c r="H1162" s="144">
        <v>19.600000000000001</v>
      </c>
      <c r="I1162" s="145"/>
      <c r="L1162" s="141"/>
      <c r="M1162" s="146"/>
      <c r="T1162" s="147"/>
      <c r="AT1162" s="142" t="s">
        <v>159</v>
      </c>
      <c r="AU1162" s="142" t="s">
        <v>77</v>
      </c>
      <c r="AV1162" s="12" t="s">
        <v>79</v>
      </c>
      <c r="AW1162" s="12" t="s">
        <v>30</v>
      </c>
      <c r="AX1162" s="12" t="s">
        <v>69</v>
      </c>
      <c r="AY1162" s="142" t="s">
        <v>151</v>
      </c>
    </row>
    <row r="1163" spans="2:51" s="11" customFormat="1">
      <c r="B1163" s="134"/>
      <c r="D1163" s="135" t="s">
        <v>159</v>
      </c>
      <c r="E1163" s="136" t="s">
        <v>19</v>
      </c>
      <c r="F1163" s="137" t="s">
        <v>713</v>
      </c>
      <c r="H1163" s="136" t="s">
        <v>19</v>
      </c>
      <c r="I1163" s="138"/>
      <c r="L1163" s="134"/>
      <c r="M1163" s="139"/>
      <c r="T1163" s="140"/>
      <c r="AT1163" s="136" t="s">
        <v>159</v>
      </c>
      <c r="AU1163" s="136" t="s">
        <v>77</v>
      </c>
      <c r="AV1163" s="11" t="s">
        <v>77</v>
      </c>
      <c r="AW1163" s="11" t="s">
        <v>30</v>
      </c>
      <c r="AX1163" s="11" t="s">
        <v>69</v>
      </c>
      <c r="AY1163" s="136" t="s">
        <v>151</v>
      </c>
    </row>
    <row r="1164" spans="2:51" s="12" customFormat="1">
      <c r="B1164" s="141"/>
      <c r="D1164" s="135" t="s">
        <v>159</v>
      </c>
      <c r="E1164" s="142" t="s">
        <v>19</v>
      </c>
      <c r="F1164" s="143" t="s">
        <v>2965</v>
      </c>
      <c r="H1164" s="144">
        <v>88.9</v>
      </c>
      <c r="I1164" s="145"/>
      <c r="L1164" s="141"/>
      <c r="M1164" s="146"/>
      <c r="T1164" s="147"/>
      <c r="AT1164" s="142" t="s">
        <v>159</v>
      </c>
      <c r="AU1164" s="142" t="s">
        <v>77</v>
      </c>
      <c r="AV1164" s="12" t="s">
        <v>79</v>
      </c>
      <c r="AW1164" s="12" t="s">
        <v>30</v>
      </c>
      <c r="AX1164" s="12" t="s">
        <v>69</v>
      </c>
      <c r="AY1164" s="142" t="s">
        <v>151</v>
      </c>
    </row>
    <row r="1165" spans="2:51" s="11" customFormat="1">
      <c r="B1165" s="134"/>
      <c r="D1165" s="135" t="s">
        <v>159</v>
      </c>
      <c r="E1165" s="136" t="s">
        <v>19</v>
      </c>
      <c r="F1165" s="137" t="s">
        <v>654</v>
      </c>
      <c r="H1165" s="136" t="s">
        <v>19</v>
      </c>
      <c r="I1165" s="138"/>
      <c r="L1165" s="134"/>
      <c r="M1165" s="139"/>
      <c r="T1165" s="140"/>
      <c r="AT1165" s="136" t="s">
        <v>159</v>
      </c>
      <c r="AU1165" s="136" t="s">
        <v>77</v>
      </c>
      <c r="AV1165" s="11" t="s">
        <v>77</v>
      </c>
      <c r="AW1165" s="11" t="s">
        <v>30</v>
      </c>
      <c r="AX1165" s="11" t="s">
        <v>69</v>
      </c>
      <c r="AY1165" s="136" t="s">
        <v>151</v>
      </c>
    </row>
    <row r="1166" spans="2:51" s="12" customFormat="1">
      <c r="B1166" s="141"/>
      <c r="D1166" s="135" t="s">
        <v>159</v>
      </c>
      <c r="E1166" s="142" t="s">
        <v>19</v>
      </c>
      <c r="F1166" s="143" t="s">
        <v>2966</v>
      </c>
      <c r="H1166" s="144">
        <v>39.9</v>
      </c>
      <c r="I1166" s="145"/>
      <c r="L1166" s="141"/>
      <c r="M1166" s="146"/>
      <c r="T1166" s="147"/>
      <c r="AT1166" s="142" t="s">
        <v>159</v>
      </c>
      <c r="AU1166" s="142" t="s">
        <v>77</v>
      </c>
      <c r="AV1166" s="12" t="s">
        <v>79</v>
      </c>
      <c r="AW1166" s="12" t="s">
        <v>30</v>
      </c>
      <c r="AX1166" s="12" t="s">
        <v>69</v>
      </c>
      <c r="AY1166" s="142" t="s">
        <v>151</v>
      </c>
    </row>
    <row r="1167" spans="2:51" s="11" customFormat="1">
      <c r="B1167" s="134"/>
      <c r="D1167" s="135" t="s">
        <v>159</v>
      </c>
      <c r="E1167" s="136" t="s">
        <v>19</v>
      </c>
      <c r="F1167" s="137" t="s">
        <v>684</v>
      </c>
      <c r="H1167" s="136" t="s">
        <v>19</v>
      </c>
      <c r="I1167" s="138"/>
      <c r="L1167" s="134"/>
      <c r="M1167" s="139"/>
      <c r="T1167" s="140"/>
      <c r="AT1167" s="136" t="s">
        <v>159</v>
      </c>
      <c r="AU1167" s="136" t="s">
        <v>77</v>
      </c>
      <c r="AV1167" s="11" t="s">
        <v>77</v>
      </c>
      <c r="AW1167" s="11" t="s">
        <v>30</v>
      </c>
      <c r="AX1167" s="11" t="s">
        <v>69</v>
      </c>
      <c r="AY1167" s="136" t="s">
        <v>151</v>
      </c>
    </row>
    <row r="1168" spans="2:51" s="12" customFormat="1">
      <c r="B1168" s="141"/>
      <c r="D1168" s="135" t="s">
        <v>159</v>
      </c>
      <c r="E1168" s="142" t="s">
        <v>19</v>
      </c>
      <c r="F1168" s="143" t="s">
        <v>2967</v>
      </c>
      <c r="H1168" s="144">
        <v>81.400000000000006</v>
      </c>
      <c r="I1168" s="145"/>
      <c r="L1168" s="141"/>
      <c r="M1168" s="146"/>
      <c r="T1168" s="147"/>
      <c r="AT1168" s="142" t="s">
        <v>159</v>
      </c>
      <c r="AU1168" s="142" t="s">
        <v>77</v>
      </c>
      <c r="AV1168" s="12" t="s">
        <v>79</v>
      </c>
      <c r="AW1168" s="12" t="s">
        <v>30</v>
      </c>
      <c r="AX1168" s="12" t="s">
        <v>69</v>
      </c>
      <c r="AY1168" s="142" t="s">
        <v>151</v>
      </c>
    </row>
    <row r="1169" spans="2:65" s="11" customFormat="1">
      <c r="B1169" s="134"/>
      <c r="D1169" s="135" t="s">
        <v>159</v>
      </c>
      <c r="E1169" s="136" t="s">
        <v>19</v>
      </c>
      <c r="F1169" s="137" t="s">
        <v>2936</v>
      </c>
      <c r="H1169" s="136" t="s">
        <v>19</v>
      </c>
      <c r="I1169" s="138"/>
      <c r="L1169" s="134"/>
      <c r="M1169" s="139"/>
      <c r="T1169" s="140"/>
      <c r="AT1169" s="136" t="s">
        <v>159</v>
      </c>
      <c r="AU1169" s="136" t="s">
        <v>77</v>
      </c>
      <c r="AV1169" s="11" t="s">
        <v>77</v>
      </c>
      <c r="AW1169" s="11" t="s">
        <v>30</v>
      </c>
      <c r="AX1169" s="11" t="s">
        <v>69</v>
      </c>
      <c r="AY1169" s="136" t="s">
        <v>151</v>
      </c>
    </row>
    <row r="1170" spans="2:65" s="12" customFormat="1">
      <c r="B1170" s="141"/>
      <c r="D1170" s="135" t="s">
        <v>159</v>
      </c>
      <c r="E1170" s="142" t="s">
        <v>19</v>
      </c>
      <c r="F1170" s="143" t="s">
        <v>2123</v>
      </c>
      <c r="H1170" s="144">
        <v>5</v>
      </c>
      <c r="I1170" s="145"/>
      <c r="L1170" s="141"/>
      <c r="M1170" s="146"/>
      <c r="T1170" s="147"/>
      <c r="AT1170" s="142" t="s">
        <v>159</v>
      </c>
      <c r="AU1170" s="142" t="s">
        <v>77</v>
      </c>
      <c r="AV1170" s="12" t="s">
        <v>79</v>
      </c>
      <c r="AW1170" s="12" t="s">
        <v>30</v>
      </c>
      <c r="AX1170" s="12" t="s">
        <v>69</v>
      </c>
      <c r="AY1170" s="142" t="s">
        <v>151</v>
      </c>
    </row>
    <row r="1171" spans="2:65" s="13" customFormat="1">
      <c r="B1171" s="148"/>
      <c r="D1171" s="135" t="s">
        <v>159</v>
      </c>
      <c r="E1171" s="149" t="s">
        <v>19</v>
      </c>
      <c r="F1171" s="150" t="s">
        <v>163</v>
      </c>
      <c r="H1171" s="151">
        <v>392.4</v>
      </c>
      <c r="I1171" s="152"/>
      <c r="L1171" s="148"/>
      <c r="M1171" s="153"/>
      <c r="T1171" s="154"/>
      <c r="AT1171" s="149" t="s">
        <v>159</v>
      </c>
      <c r="AU1171" s="149" t="s">
        <v>77</v>
      </c>
      <c r="AV1171" s="13" t="s">
        <v>164</v>
      </c>
      <c r="AW1171" s="13" t="s">
        <v>30</v>
      </c>
      <c r="AX1171" s="13" t="s">
        <v>77</v>
      </c>
      <c r="AY1171" s="149" t="s">
        <v>151</v>
      </c>
    </row>
    <row r="1172" spans="2:65" s="1" customFormat="1" ht="37.9" customHeight="1">
      <c r="B1172" s="31"/>
      <c r="C1172" s="155" t="s">
        <v>1227</v>
      </c>
      <c r="D1172" s="155" t="s">
        <v>342</v>
      </c>
      <c r="E1172" s="156" t="s">
        <v>1115</v>
      </c>
      <c r="F1172" s="157" t="s">
        <v>1116</v>
      </c>
      <c r="G1172" s="158" t="s">
        <v>304</v>
      </c>
      <c r="H1172" s="159">
        <v>197.87700000000001</v>
      </c>
      <c r="I1172" s="160"/>
      <c r="J1172" s="161">
        <f>ROUND(I1172*H1172,2)</f>
        <v>0</v>
      </c>
      <c r="K1172" s="157" t="s">
        <v>156</v>
      </c>
      <c r="L1172" s="31"/>
      <c r="M1172" s="162" t="s">
        <v>19</v>
      </c>
      <c r="N1172" s="163" t="s">
        <v>40</v>
      </c>
      <c r="P1172" s="130">
        <f>O1172*H1172</f>
        <v>0</v>
      </c>
      <c r="Q1172" s="130">
        <v>0</v>
      </c>
      <c r="R1172" s="130">
        <f>Q1172*H1172</f>
        <v>0</v>
      </c>
      <c r="S1172" s="130">
        <v>0</v>
      </c>
      <c r="T1172" s="131">
        <f>S1172*H1172</f>
        <v>0</v>
      </c>
      <c r="AR1172" s="132" t="s">
        <v>164</v>
      </c>
      <c r="AT1172" s="132" t="s">
        <v>342</v>
      </c>
      <c r="AU1172" s="132" t="s">
        <v>77</v>
      </c>
      <c r="AY1172" s="16" t="s">
        <v>151</v>
      </c>
      <c r="BE1172" s="133">
        <f>IF(N1172="základní",J1172,0)</f>
        <v>0</v>
      </c>
      <c r="BF1172" s="133">
        <f>IF(N1172="snížená",J1172,0)</f>
        <v>0</v>
      </c>
      <c r="BG1172" s="133">
        <f>IF(N1172="zákl. přenesená",J1172,0)</f>
        <v>0</v>
      </c>
      <c r="BH1172" s="133">
        <f>IF(N1172="sníž. přenesená",J1172,0)</f>
        <v>0</v>
      </c>
      <c r="BI1172" s="133">
        <f>IF(N1172="nulová",J1172,0)</f>
        <v>0</v>
      </c>
      <c r="BJ1172" s="16" t="s">
        <v>77</v>
      </c>
      <c r="BK1172" s="133">
        <f>ROUND(I1172*H1172,2)</f>
        <v>0</v>
      </c>
      <c r="BL1172" s="16" t="s">
        <v>164</v>
      </c>
      <c r="BM1172" s="132" t="s">
        <v>2968</v>
      </c>
    </row>
    <row r="1173" spans="2:65" s="11" customFormat="1">
      <c r="B1173" s="134"/>
      <c r="D1173" s="135" t="s">
        <v>159</v>
      </c>
      <c r="E1173" s="136" t="s">
        <v>19</v>
      </c>
      <c r="F1173" s="137" t="s">
        <v>2833</v>
      </c>
      <c r="H1173" s="136" t="s">
        <v>19</v>
      </c>
      <c r="I1173" s="138"/>
      <c r="L1173" s="134"/>
      <c r="M1173" s="139"/>
      <c r="T1173" s="140"/>
      <c r="AT1173" s="136" t="s">
        <v>159</v>
      </c>
      <c r="AU1173" s="136" t="s">
        <v>77</v>
      </c>
      <c r="AV1173" s="11" t="s">
        <v>77</v>
      </c>
      <c r="AW1173" s="11" t="s">
        <v>30</v>
      </c>
      <c r="AX1173" s="11" t="s">
        <v>69</v>
      </c>
      <c r="AY1173" s="136" t="s">
        <v>151</v>
      </c>
    </row>
    <row r="1174" spans="2:65" s="12" customFormat="1">
      <c r="B1174" s="141"/>
      <c r="D1174" s="135" t="s">
        <v>159</v>
      </c>
      <c r="E1174" s="142" t="s">
        <v>19</v>
      </c>
      <c r="F1174" s="143" t="s">
        <v>2969</v>
      </c>
      <c r="H1174" s="144">
        <v>16.265000000000001</v>
      </c>
      <c r="I1174" s="145"/>
      <c r="L1174" s="141"/>
      <c r="M1174" s="146"/>
      <c r="T1174" s="147"/>
      <c r="AT1174" s="142" t="s">
        <v>159</v>
      </c>
      <c r="AU1174" s="142" t="s">
        <v>77</v>
      </c>
      <c r="AV1174" s="12" t="s">
        <v>79</v>
      </c>
      <c r="AW1174" s="12" t="s">
        <v>30</v>
      </c>
      <c r="AX1174" s="12" t="s">
        <v>69</v>
      </c>
      <c r="AY1174" s="142" t="s">
        <v>151</v>
      </c>
    </row>
    <row r="1175" spans="2:65" s="11" customFormat="1">
      <c r="B1175" s="134"/>
      <c r="D1175" s="135" t="s">
        <v>159</v>
      </c>
      <c r="E1175" s="136" t="s">
        <v>19</v>
      </c>
      <c r="F1175" s="137" t="s">
        <v>2897</v>
      </c>
      <c r="H1175" s="136" t="s">
        <v>19</v>
      </c>
      <c r="I1175" s="138"/>
      <c r="L1175" s="134"/>
      <c r="M1175" s="139"/>
      <c r="T1175" s="140"/>
      <c r="AT1175" s="136" t="s">
        <v>159</v>
      </c>
      <c r="AU1175" s="136" t="s">
        <v>77</v>
      </c>
      <c r="AV1175" s="11" t="s">
        <v>77</v>
      </c>
      <c r="AW1175" s="11" t="s">
        <v>30</v>
      </c>
      <c r="AX1175" s="11" t="s">
        <v>69</v>
      </c>
      <c r="AY1175" s="136" t="s">
        <v>151</v>
      </c>
    </row>
    <row r="1176" spans="2:65" s="12" customFormat="1">
      <c r="B1176" s="141"/>
      <c r="D1176" s="135" t="s">
        <v>159</v>
      </c>
      <c r="E1176" s="142" t="s">
        <v>19</v>
      </c>
      <c r="F1176" s="143" t="s">
        <v>2970</v>
      </c>
      <c r="H1176" s="144">
        <v>16.082000000000001</v>
      </c>
      <c r="I1176" s="145"/>
      <c r="L1176" s="141"/>
      <c r="M1176" s="146"/>
      <c r="T1176" s="147"/>
      <c r="AT1176" s="142" t="s">
        <v>159</v>
      </c>
      <c r="AU1176" s="142" t="s">
        <v>77</v>
      </c>
      <c r="AV1176" s="12" t="s">
        <v>79</v>
      </c>
      <c r="AW1176" s="12" t="s">
        <v>30</v>
      </c>
      <c r="AX1176" s="12" t="s">
        <v>69</v>
      </c>
      <c r="AY1176" s="142" t="s">
        <v>151</v>
      </c>
    </row>
    <row r="1177" spans="2:65" s="11" customFormat="1">
      <c r="B1177" s="134"/>
      <c r="D1177" s="135" t="s">
        <v>159</v>
      </c>
      <c r="E1177" s="136" t="s">
        <v>19</v>
      </c>
      <c r="F1177" s="137" t="s">
        <v>2899</v>
      </c>
      <c r="H1177" s="136" t="s">
        <v>19</v>
      </c>
      <c r="I1177" s="138"/>
      <c r="L1177" s="134"/>
      <c r="M1177" s="139"/>
      <c r="T1177" s="140"/>
      <c r="AT1177" s="136" t="s">
        <v>159</v>
      </c>
      <c r="AU1177" s="136" t="s">
        <v>77</v>
      </c>
      <c r="AV1177" s="11" t="s">
        <v>77</v>
      </c>
      <c r="AW1177" s="11" t="s">
        <v>30</v>
      </c>
      <c r="AX1177" s="11" t="s">
        <v>69</v>
      </c>
      <c r="AY1177" s="136" t="s">
        <v>151</v>
      </c>
    </row>
    <row r="1178" spans="2:65" s="12" customFormat="1">
      <c r="B1178" s="141"/>
      <c r="D1178" s="135" t="s">
        <v>159</v>
      </c>
      <c r="E1178" s="142" t="s">
        <v>19</v>
      </c>
      <c r="F1178" s="143" t="s">
        <v>2971</v>
      </c>
      <c r="H1178" s="144">
        <v>49.912999999999997</v>
      </c>
      <c r="I1178" s="145"/>
      <c r="L1178" s="141"/>
      <c r="M1178" s="146"/>
      <c r="T1178" s="147"/>
      <c r="AT1178" s="142" t="s">
        <v>159</v>
      </c>
      <c r="AU1178" s="142" t="s">
        <v>77</v>
      </c>
      <c r="AV1178" s="12" t="s">
        <v>79</v>
      </c>
      <c r="AW1178" s="12" t="s">
        <v>30</v>
      </c>
      <c r="AX1178" s="12" t="s">
        <v>69</v>
      </c>
      <c r="AY1178" s="142" t="s">
        <v>151</v>
      </c>
    </row>
    <row r="1179" spans="2:65" s="11" customFormat="1">
      <c r="B1179" s="134"/>
      <c r="D1179" s="135" t="s">
        <v>159</v>
      </c>
      <c r="E1179" s="136" t="s">
        <v>19</v>
      </c>
      <c r="F1179" s="137" t="s">
        <v>2901</v>
      </c>
      <c r="H1179" s="136" t="s">
        <v>19</v>
      </c>
      <c r="I1179" s="138"/>
      <c r="L1179" s="134"/>
      <c r="M1179" s="139"/>
      <c r="T1179" s="140"/>
      <c r="AT1179" s="136" t="s">
        <v>159</v>
      </c>
      <c r="AU1179" s="136" t="s">
        <v>77</v>
      </c>
      <c r="AV1179" s="11" t="s">
        <v>77</v>
      </c>
      <c r="AW1179" s="11" t="s">
        <v>30</v>
      </c>
      <c r="AX1179" s="11" t="s">
        <v>69</v>
      </c>
      <c r="AY1179" s="136" t="s">
        <v>151</v>
      </c>
    </row>
    <row r="1180" spans="2:65" s="12" customFormat="1">
      <c r="B1180" s="141"/>
      <c r="D1180" s="135" t="s">
        <v>159</v>
      </c>
      <c r="E1180" s="142" t="s">
        <v>19</v>
      </c>
      <c r="F1180" s="143" t="s">
        <v>2972</v>
      </c>
      <c r="H1180" s="144">
        <v>18.716999999999999</v>
      </c>
      <c r="I1180" s="145"/>
      <c r="L1180" s="141"/>
      <c r="M1180" s="146"/>
      <c r="T1180" s="147"/>
      <c r="AT1180" s="142" t="s">
        <v>159</v>
      </c>
      <c r="AU1180" s="142" t="s">
        <v>77</v>
      </c>
      <c r="AV1180" s="12" t="s">
        <v>79</v>
      </c>
      <c r="AW1180" s="12" t="s">
        <v>30</v>
      </c>
      <c r="AX1180" s="12" t="s">
        <v>69</v>
      </c>
      <c r="AY1180" s="142" t="s">
        <v>151</v>
      </c>
    </row>
    <row r="1181" spans="2:65" s="11" customFormat="1">
      <c r="B1181" s="134"/>
      <c r="D1181" s="135" t="s">
        <v>159</v>
      </c>
      <c r="E1181" s="136" t="s">
        <v>19</v>
      </c>
      <c r="F1181" s="137" t="s">
        <v>2903</v>
      </c>
      <c r="H1181" s="136" t="s">
        <v>19</v>
      </c>
      <c r="I1181" s="138"/>
      <c r="L1181" s="134"/>
      <c r="M1181" s="139"/>
      <c r="T1181" s="140"/>
      <c r="AT1181" s="136" t="s">
        <v>159</v>
      </c>
      <c r="AU1181" s="136" t="s">
        <v>77</v>
      </c>
      <c r="AV1181" s="11" t="s">
        <v>77</v>
      </c>
      <c r="AW1181" s="11" t="s">
        <v>30</v>
      </c>
      <c r="AX1181" s="11" t="s">
        <v>69</v>
      </c>
      <c r="AY1181" s="136" t="s">
        <v>151</v>
      </c>
    </row>
    <row r="1182" spans="2:65" s="12" customFormat="1">
      <c r="B1182" s="141"/>
      <c r="D1182" s="135" t="s">
        <v>159</v>
      </c>
      <c r="E1182" s="142" t="s">
        <v>19</v>
      </c>
      <c r="F1182" s="143" t="s">
        <v>2973</v>
      </c>
      <c r="H1182" s="144">
        <v>34.892000000000003</v>
      </c>
      <c r="I1182" s="145"/>
      <c r="L1182" s="141"/>
      <c r="M1182" s="146"/>
      <c r="T1182" s="147"/>
      <c r="AT1182" s="142" t="s">
        <v>159</v>
      </c>
      <c r="AU1182" s="142" t="s">
        <v>77</v>
      </c>
      <c r="AV1182" s="12" t="s">
        <v>79</v>
      </c>
      <c r="AW1182" s="12" t="s">
        <v>30</v>
      </c>
      <c r="AX1182" s="12" t="s">
        <v>69</v>
      </c>
      <c r="AY1182" s="142" t="s">
        <v>151</v>
      </c>
    </row>
    <row r="1183" spans="2:65" s="11" customFormat="1">
      <c r="B1183" s="134"/>
      <c r="D1183" s="135" t="s">
        <v>159</v>
      </c>
      <c r="E1183" s="136" t="s">
        <v>19</v>
      </c>
      <c r="F1183" s="137" t="s">
        <v>2905</v>
      </c>
      <c r="H1183" s="136" t="s">
        <v>19</v>
      </c>
      <c r="I1183" s="138"/>
      <c r="L1183" s="134"/>
      <c r="M1183" s="139"/>
      <c r="T1183" s="140"/>
      <c r="AT1183" s="136" t="s">
        <v>159</v>
      </c>
      <c r="AU1183" s="136" t="s">
        <v>77</v>
      </c>
      <c r="AV1183" s="11" t="s">
        <v>77</v>
      </c>
      <c r="AW1183" s="11" t="s">
        <v>30</v>
      </c>
      <c r="AX1183" s="11" t="s">
        <v>69</v>
      </c>
      <c r="AY1183" s="136" t="s">
        <v>151</v>
      </c>
    </row>
    <row r="1184" spans="2:65" s="12" customFormat="1">
      <c r="B1184" s="141"/>
      <c r="D1184" s="135" t="s">
        <v>159</v>
      </c>
      <c r="E1184" s="142" t="s">
        <v>19</v>
      </c>
      <c r="F1184" s="143" t="s">
        <v>2974</v>
      </c>
      <c r="H1184" s="144">
        <v>29.908000000000001</v>
      </c>
      <c r="I1184" s="145"/>
      <c r="L1184" s="141"/>
      <c r="M1184" s="146"/>
      <c r="T1184" s="147"/>
      <c r="AT1184" s="142" t="s">
        <v>159</v>
      </c>
      <c r="AU1184" s="142" t="s">
        <v>77</v>
      </c>
      <c r="AV1184" s="12" t="s">
        <v>79</v>
      </c>
      <c r="AW1184" s="12" t="s">
        <v>30</v>
      </c>
      <c r="AX1184" s="12" t="s">
        <v>69</v>
      </c>
      <c r="AY1184" s="142" t="s">
        <v>151</v>
      </c>
    </row>
    <row r="1185" spans="2:65" s="11" customFormat="1">
      <c r="B1185" s="134"/>
      <c r="D1185" s="135" t="s">
        <v>159</v>
      </c>
      <c r="E1185" s="136" t="s">
        <v>19</v>
      </c>
      <c r="F1185" s="137" t="s">
        <v>2551</v>
      </c>
      <c r="H1185" s="136" t="s">
        <v>19</v>
      </c>
      <c r="I1185" s="138"/>
      <c r="L1185" s="134"/>
      <c r="M1185" s="139"/>
      <c r="T1185" s="140"/>
      <c r="AT1185" s="136" t="s">
        <v>159</v>
      </c>
      <c r="AU1185" s="136" t="s">
        <v>77</v>
      </c>
      <c r="AV1185" s="11" t="s">
        <v>77</v>
      </c>
      <c r="AW1185" s="11" t="s">
        <v>30</v>
      </c>
      <c r="AX1185" s="11" t="s">
        <v>69</v>
      </c>
      <c r="AY1185" s="136" t="s">
        <v>151</v>
      </c>
    </row>
    <row r="1186" spans="2:65" s="12" customFormat="1">
      <c r="B1186" s="141"/>
      <c r="D1186" s="135" t="s">
        <v>159</v>
      </c>
      <c r="E1186" s="142" t="s">
        <v>19</v>
      </c>
      <c r="F1186" s="143" t="s">
        <v>2975</v>
      </c>
      <c r="H1186" s="144">
        <v>2.1</v>
      </c>
      <c r="I1186" s="145"/>
      <c r="L1186" s="141"/>
      <c r="M1186" s="146"/>
      <c r="T1186" s="147"/>
      <c r="AT1186" s="142" t="s">
        <v>159</v>
      </c>
      <c r="AU1186" s="142" t="s">
        <v>77</v>
      </c>
      <c r="AV1186" s="12" t="s">
        <v>79</v>
      </c>
      <c r="AW1186" s="12" t="s">
        <v>30</v>
      </c>
      <c r="AX1186" s="12" t="s">
        <v>69</v>
      </c>
      <c r="AY1186" s="142" t="s">
        <v>151</v>
      </c>
    </row>
    <row r="1187" spans="2:65" s="11" customFormat="1">
      <c r="B1187" s="134"/>
      <c r="D1187" s="135" t="s">
        <v>159</v>
      </c>
      <c r="E1187" s="136" t="s">
        <v>19</v>
      </c>
      <c r="F1187" s="137" t="s">
        <v>1053</v>
      </c>
      <c r="H1187" s="136" t="s">
        <v>19</v>
      </c>
      <c r="I1187" s="138"/>
      <c r="L1187" s="134"/>
      <c r="M1187" s="139"/>
      <c r="T1187" s="140"/>
      <c r="AT1187" s="136" t="s">
        <v>159</v>
      </c>
      <c r="AU1187" s="136" t="s">
        <v>77</v>
      </c>
      <c r="AV1187" s="11" t="s">
        <v>77</v>
      </c>
      <c r="AW1187" s="11" t="s">
        <v>30</v>
      </c>
      <c r="AX1187" s="11" t="s">
        <v>69</v>
      </c>
      <c r="AY1187" s="136" t="s">
        <v>151</v>
      </c>
    </row>
    <row r="1188" spans="2:65" s="12" customFormat="1">
      <c r="B1188" s="141"/>
      <c r="D1188" s="135" t="s">
        <v>159</v>
      </c>
      <c r="E1188" s="142" t="s">
        <v>19</v>
      </c>
      <c r="F1188" s="143" t="s">
        <v>2976</v>
      </c>
      <c r="H1188" s="144">
        <v>30</v>
      </c>
      <c r="I1188" s="145"/>
      <c r="L1188" s="141"/>
      <c r="M1188" s="146"/>
      <c r="T1188" s="147"/>
      <c r="AT1188" s="142" t="s">
        <v>159</v>
      </c>
      <c r="AU1188" s="142" t="s">
        <v>77</v>
      </c>
      <c r="AV1188" s="12" t="s">
        <v>79</v>
      </c>
      <c r="AW1188" s="12" t="s">
        <v>30</v>
      </c>
      <c r="AX1188" s="12" t="s">
        <v>69</v>
      </c>
      <c r="AY1188" s="142" t="s">
        <v>151</v>
      </c>
    </row>
    <row r="1189" spans="2:65" s="13" customFormat="1">
      <c r="B1189" s="148"/>
      <c r="D1189" s="135" t="s">
        <v>159</v>
      </c>
      <c r="E1189" s="149" t="s">
        <v>19</v>
      </c>
      <c r="F1189" s="150" t="s">
        <v>163</v>
      </c>
      <c r="H1189" s="151">
        <v>197.87699999999998</v>
      </c>
      <c r="I1189" s="152"/>
      <c r="L1189" s="148"/>
      <c r="M1189" s="153"/>
      <c r="T1189" s="154"/>
      <c r="AT1189" s="149" t="s">
        <v>159</v>
      </c>
      <c r="AU1189" s="149" t="s">
        <v>77</v>
      </c>
      <c r="AV1189" s="13" t="s">
        <v>164</v>
      </c>
      <c r="AW1189" s="13" t="s">
        <v>30</v>
      </c>
      <c r="AX1189" s="13" t="s">
        <v>77</v>
      </c>
      <c r="AY1189" s="149" t="s">
        <v>151</v>
      </c>
    </row>
    <row r="1190" spans="2:65" s="1" customFormat="1" ht="90" customHeight="1">
      <c r="B1190" s="31"/>
      <c r="C1190" s="155" t="s">
        <v>444</v>
      </c>
      <c r="D1190" s="155" t="s">
        <v>342</v>
      </c>
      <c r="E1190" s="156" t="s">
        <v>1123</v>
      </c>
      <c r="F1190" s="157" t="s">
        <v>1124</v>
      </c>
      <c r="G1190" s="158" t="s">
        <v>155</v>
      </c>
      <c r="H1190" s="159">
        <v>54</v>
      </c>
      <c r="I1190" s="160"/>
      <c r="J1190" s="161">
        <f>ROUND(I1190*H1190,2)</f>
        <v>0</v>
      </c>
      <c r="K1190" s="157" t="s">
        <v>156</v>
      </c>
      <c r="L1190" s="31"/>
      <c r="M1190" s="162" t="s">
        <v>19</v>
      </c>
      <c r="N1190" s="163" t="s">
        <v>40</v>
      </c>
      <c r="P1190" s="130">
        <f>O1190*H1190</f>
        <v>0</v>
      </c>
      <c r="Q1190" s="130">
        <v>0</v>
      </c>
      <c r="R1190" s="130">
        <f>Q1190*H1190</f>
        <v>0</v>
      </c>
      <c r="S1190" s="130">
        <v>0</v>
      </c>
      <c r="T1190" s="131">
        <f>S1190*H1190</f>
        <v>0</v>
      </c>
      <c r="AR1190" s="132" t="s">
        <v>164</v>
      </c>
      <c r="AT1190" s="132" t="s">
        <v>342</v>
      </c>
      <c r="AU1190" s="132" t="s">
        <v>77</v>
      </c>
      <c r="AY1190" s="16" t="s">
        <v>151</v>
      </c>
      <c r="BE1190" s="133">
        <f>IF(N1190="základní",J1190,0)</f>
        <v>0</v>
      </c>
      <c r="BF1190" s="133">
        <f>IF(N1190="snížená",J1190,0)</f>
        <v>0</v>
      </c>
      <c r="BG1190" s="133">
        <f>IF(N1190="zákl. přenesená",J1190,0)</f>
        <v>0</v>
      </c>
      <c r="BH1190" s="133">
        <f>IF(N1190="sníž. přenesená",J1190,0)</f>
        <v>0</v>
      </c>
      <c r="BI1190" s="133">
        <f>IF(N1190="nulová",J1190,0)</f>
        <v>0</v>
      </c>
      <c r="BJ1190" s="16" t="s">
        <v>77</v>
      </c>
      <c r="BK1190" s="133">
        <f>ROUND(I1190*H1190,2)</f>
        <v>0</v>
      </c>
      <c r="BL1190" s="16" t="s">
        <v>164</v>
      </c>
      <c r="BM1190" s="132" t="s">
        <v>2977</v>
      </c>
    </row>
    <row r="1191" spans="2:65" s="1" customFormat="1" ht="19.5">
      <c r="B1191" s="31"/>
      <c r="D1191" s="135" t="s">
        <v>339</v>
      </c>
      <c r="F1191" s="164" t="s">
        <v>1126</v>
      </c>
      <c r="I1191" s="165"/>
      <c r="L1191" s="31"/>
      <c r="M1191" s="166"/>
      <c r="T1191" s="50"/>
      <c r="AT1191" s="16" t="s">
        <v>339</v>
      </c>
      <c r="AU1191" s="16" t="s">
        <v>77</v>
      </c>
    </row>
    <row r="1192" spans="2:65" s="11" customFormat="1">
      <c r="B1192" s="134"/>
      <c r="D1192" s="135" t="s">
        <v>159</v>
      </c>
      <c r="E1192" s="136" t="s">
        <v>19</v>
      </c>
      <c r="F1192" s="137" t="s">
        <v>2667</v>
      </c>
      <c r="H1192" s="136" t="s">
        <v>19</v>
      </c>
      <c r="I1192" s="138"/>
      <c r="L1192" s="134"/>
      <c r="M1192" s="139"/>
      <c r="T1192" s="140"/>
      <c r="AT1192" s="136" t="s">
        <v>159</v>
      </c>
      <c r="AU1192" s="136" t="s">
        <v>77</v>
      </c>
      <c r="AV1192" s="11" t="s">
        <v>77</v>
      </c>
      <c r="AW1192" s="11" t="s">
        <v>30</v>
      </c>
      <c r="AX1192" s="11" t="s">
        <v>69</v>
      </c>
      <c r="AY1192" s="136" t="s">
        <v>151</v>
      </c>
    </row>
    <row r="1193" spans="2:65" s="12" customFormat="1">
      <c r="B1193" s="141"/>
      <c r="D1193" s="135" t="s">
        <v>159</v>
      </c>
      <c r="E1193" s="142" t="s">
        <v>19</v>
      </c>
      <c r="F1193" s="143" t="s">
        <v>185</v>
      </c>
      <c r="H1193" s="144">
        <v>5</v>
      </c>
      <c r="I1193" s="145"/>
      <c r="L1193" s="141"/>
      <c r="M1193" s="146"/>
      <c r="T1193" s="147"/>
      <c r="AT1193" s="142" t="s">
        <v>159</v>
      </c>
      <c r="AU1193" s="142" t="s">
        <v>77</v>
      </c>
      <c r="AV1193" s="12" t="s">
        <v>79</v>
      </c>
      <c r="AW1193" s="12" t="s">
        <v>30</v>
      </c>
      <c r="AX1193" s="12" t="s">
        <v>69</v>
      </c>
      <c r="AY1193" s="142" t="s">
        <v>151</v>
      </c>
    </row>
    <row r="1194" spans="2:65" s="11" customFormat="1">
      <c r="B1194" s="134"/>
      <c r="D1194" s="135" t="s">
        <v>159</v>
      </c>
      <c r="E1194" s="136" t="s">
        <v>19</v>
      </c>
      <c r="F1194" s="137" t="s">
        <v>2668</v>
      </c>
      <c r="H1194" s="136" t="s">
        <v>19</v>
      </c>
      <c r="I1194" s="138"/>
      <c r="L1194" s="134"/>
      <c r="M1194" s="139"/>
      <c r="T1194" s="140"/>
      <c r="AT1194" s="136" t="s">
        <v>159</v>
      </c>
      <c r="AU1194" s="136" t="s">
        <v>77</v>
      </c>
      <c r="AV1194" s="11" t="s">
        <v>77</v>
      </c>
      <c r="AW1194" s="11" t="s">
        <v>30</v>
      </c>
      <c r="AX1194" s="11" t="s">
        <v>69</v>
      </c>
      <c r="AY1194" s="136" t="s">
        <v>151</v>
      </c>
    </row>
    <row r="1195" spans="2:65" s="12" customFormat="1">
      <c r="B1195" s="141"/>
      <c r="D1195" s="135" t="s">
        <v>159</v>
      </c>
      <c r="E1195" s="142" t="s">
        <v>19</v>
      </c>
      <c r="F1195" s="143" t="s">
        <v>200</v>
      </c>
      <c r="H1195" s="144">
        <v>8</v>
      </c>
      <c r="I1195" s="145"/>
      <c r="L1195" s="141"/>
      <c r="M1195" s="146"/>
      <c r="T1195" s="147"/>
      <c r="AT1195" s="142" t="s">
        <v>159</v>
      </c>
      <c r="AU1195" s="142" t="s">
        <v>77</v>
      </c>
      <c r="AV1195" s="12" t="s">
        <v>79</v>
      </c>
      <c r="AW1195" s="12" t="s">
        <v>30</v>
      </c>
      <c r="AX1195" s="12" t="s">
        <v>69</v>
      </c>
      <c r="AY1195" s="142" t="s">
        <v>151</v>
      </c>
    </row>
    <row r="1196" spans="2:65" s="11" customFormat="1">
      <c r="B1196" s="134"/>
      <c r="D1196" s="135" t="s">
        <v>159</v>
      </c>
      <c r="E1196" s="136" t="s">
        <v>19</v>
      </c>
      <c r="F1196" s="137" t="s">
        <v>2669</v>
      </c>
      <c r="H1196" s="136" t="s">
        <v>19</v>
      </c>
      <c r="I1196" s="138"/>
      <c r="L1196" s="134"/>
      <c r="M1196" s="139"/>
      <c r="T1196" s="140"/>
      <c r="AT1196" s="136" t="s">
        <v>159</v>
      </c>
      <c r="AU1196" s="136" t="s">
        <v>77</v>
      </c>
      <c r="AV1196" s="11" t="s">
        <v>77</v>
      </c>
      <c r="AW1196" s="11" t="s">
        <v>30</v>
      </c>
      <c r="AX1196" s="11" t="s">
        <v>69</v>
      </c>
      <c r="AY1196" s="136" t="s">
        <v>151</v>
      </c>
    </row>
    <row r="1197" spans="2:65" s="12" customFormat="1">
      <c r="B1197" s="141"/>
      <c r="D1197" s="135" t="s">
        <v>159</v>
      </c>
      <c r="E1197" s="142" t="s">
        <v>19</v>
      </c>
      <c r="F1197" s="143" t="s">
        <v>185</v>
      </c>
      <c r="H1197" s="144">
        <v>5</v>
      </c>
      <c r="I1197" s="145"/>
      <c r="L1197" s="141"/>
      <c r="M1197" s="146"/>
      <c r="T1197" s="147"/>
      <c r="AT1197" s="142" t="s">
        <v>159</v>
      </c>
      <c r="AU1197" s="142" t="s">
        <v>77</v>
      </c>
      <c r="AV1197" s="12" t="s">
        <v>79</v>
      </c>
      <c r="AW1197" s="12" t="s">
        <v>30</v>
      </c>
      <c r="AX1197" s="12" t="s">
        <v>69</v>
      </c>
      <c r="AY1197" s="142" t="s">
        <v>151</v>
      </c>
    </row>
    <row r="1198" spans="2:65" s="11" customFormat="1">
      <c r="B1198" s="134"/>
      <c r="D1198" s="135" t="s">
        <v>159</v>
      </c>
      <c r="E1198" s="136" t="s">
        <v>19</v>
      </c>
      <c r="F1198" s="137" t="s">
        <v>2670</v>
      </c>
      <c r="H1198" s="136" t="s">
        <v>19</v>
      </c>
      <c r="I1198" s="138"/>
      <c r="L1198" s="134"/>
      <c r="M1198" s="139"/>
      <c r="T1198" s="140"/>
      <c r="AT1198" s="136" t="s">
        <v>159</v>
      </c>
      <c r="AU1198" s="136" t="s">
        <v>77</v>
      </c>
      <c r="AV1198" s="11" t="s">
        <v>77</v>
      </c>
      <c r="AW1198" s="11" t="s">
        <v>30</v>
      </c>
      <c r="AX1198" s="11" t="s">
        <v>69</v>
      </c>
      <c r="AY1198" s="136" t="s">
        <v>151</v>
      </c>
    </row>
    <row r="1199" spans="2:65" s="12" customFormat="1">
      <c r="B1199" s="141"/>
      <c r="D1199" s="135" t="s">
        <v>159</v>
      </c>
      <c r="E1199" s="142" t="s">
        <v>19</v>
      </c>
      <c r="F1199" s="143" t="s">
        <v>210</v>
      </c>
      <c r="H1199" s="144">
        <v>9</v>
      </c>
      <c r="I1199" s="145"/>
      <c r="L1199" s="141"/>
      <c r="M1199" s="146"/>
      <c r="T1199" s="147"/>
      <c r="AT1199" s="142" t="s">
        <v>159</v>
      </c>
      <c r="AU1199" s="142" t="s">
        <v>77</v>
      </c>
      <c r="AV1199" s="12" t="s">
        <v>79</v>
      </c>
      <c r="AW1199" s="12" t="s">
        <v>30</v>
      </c>
      <c r="AX1199" s="12" t="s">
        <v>69</v>
      </c>
      <c r="AY1199" s="142" t="s">
        <v>151</v>
      </c>
    </row>
    <row r="1200" spans="2:65" s="11" customFormat="1">
      <c r="B1200" s="134"/>
      <c r="D1200" s="135" t="s">
        <v>159</v>
      </c>
      <c r="E1200" s="136" t="s">
        <v>19</v>
      </c>
      <c r="F1200" s="137" t="s">
        <v>2671</v>
      </c>
      <c r="H1200" s="136" t="s">
        <v>19</v>
      </c>
      <c r="I1200" s="138"/>
      <c r="L1200" s="134"/>
      <c r="M1200" s="139"/>
      <c r="T1200" s="140"/>
      <c r="AT1200" s="136" t="s">
        <v>159</v>
      </c>
      <c r="AU1200" s="136" t="s">
        <v>77</v>
      </c>
      <c r="AV1200" s="11" t="s">
        <v>77</v>
      </c>
      <c r="AW1200" s="11" t="s">
        <v>30</v>
      </c>
      <c r="AX1200" s="11" t="s">
        <v>69</v>
      </c>
      <c r="AY1200" s="136" t="s">
        <v>151</v>
      </c>
    </row>
    <row r="1201" spans="2:65" s="12" customFormat="1">
      <c r="B1201" s="141"/>
      <c r="D1201" s="135" t="s">
        <v>159</v>
      </c>
      <c r="E1201" s="142" t="s">
        <v>19</v>
      </c>
      <c r="F1201" s="143" t="s">
        <v>200</v>
      </c>
      <c r="H1201" s="144">
        <v>8</v>
      </c>
      <c r="I1201" s="145"/>
      <c r="L1201" s="141"/>
      <c r="M1201" s="146"/>
      <c r="T1201" s="147"/>
      <c r="AT1201" s="142" t="s">
        <v>159</v>
      </c>
      <c r="AU1201" s="142" t="s">
        <v>77</v>
      </c>
      <c r="AV1201" s="12" t="s">
        <v>79</v>
      </c>
      <c r="AW1201" s="12" t="s">
        <v>30</v>
      </c>
      <c r="AX1201" s="12" t="s">
        <v>69</v>
      </c>
      <c r="AY1201" s="142" t="s">
        <v>151</v>
      </c>
    </row>
    <row r="1202" spans="2:65" s="11" customFormat="1">
      <c r="B1202" s="134"/>
      <c r="D1202" s="135" t="s">
        <v>159</v>
      </c>
      <c r="E1202" s="136" t="s">
        <v>19</v>
      </c>
      <c r="F1202" s="137" t="s">
        <v>2672</v>
      </c>
      <c r="H1202" s="136" t="s">
        <v>19</v>
      </c>
      <c r="I1202" s="138"/>
      <c r="L1202" s="134"/>
      <c r="M1202" s="139"/>
      <c r="T1202" s="140"/>
      <c r="AT1202" s="136" t="s">
        <v>159</v>
      </c>
      <c r="AU1202" s="136" t="s">
        <v>77</v>
      </c>
      <c r="AV1202" s="11" t="s">
        <v>77</v>
      </c>
      <c r="AW1202" s="11" t="s">
        <v>30</v>
      </c>
      <c r="AX1202" s="11" t="s">
        <v>69</v>
      </c>
      <c r="AY1202" s="136" t="s">
        <v>151</v>
      </c>
    </row>
    <row r="1203" spans="2:65" s="12" customFormat="1">
      <c r="B1203" s="141"/>
      <c r="D1203" s="135" t="s">
        <v>159</v>
      </c>
      <c r="E1203" s="142" t="s">
        <v>19</v>
      </c>
      <c r="F1203" s="143" t="s">
        <v>77</v>
      </c>
      <c r="H1203" s="144">
        <v>1</v>
      </c>
      <c r="I1203" s="145"/>
      <c r="L1203" s="141"/>
      <c r="M1203" s="146"/>
      <c r="T1203" s="147"/>
      <c r="AT1203" s="142" t="s">
        <v>159</v>
      </c>
      <c r="AU1203" s="142" t="s">
        <v>77</v>
      </c>
      <c r="AV1203" s="12" t="s">
        <v>79</v>
      </c>
      <c r="AW1203" s="12" t="s">
        <v>30</v>
      </c>
      <c r="AX1203" s="12" t="s">
        <v>69</v>
      </c>
      <c r="AY1203" s="142" t="s">
        <v>151</v>
      </c>
    </row>
    <row r="1204" spans="2:65" s="11" customFormat="1">
      <c r="B1204" s="134"/>
      <c r="D1204" s="135" t="s">
        <v>159</v>
      </c>
      <c r="E1204" s="136" t="s">
        <v>19</v>
      </c>
      <c r="F1204" s="137" t="s">
        <v>2673</v>
      </c>
      <c r="H1204" s="136" t="s">
        <v>19</v>
      </c>
      <c r="I1204" s="138"/>
      <c r="L1204" s="134"/>
      <c r="M1204" s="139"/>
      <c r="T1204" s="140"/>
      <c r="AT1204" s="136" t="s">
        <v>159</v>
      </c>
      <c r="AU1204" s="136" t="s">
        <v>77</v>
      </c>
      <c r="AV1204" s="11" t="s">
        <v>77</v>
      </c>
      <c r="AW1204" s="11" t="s">
        <v>30</v>
      </c>
      <c r="AX1204" s="11" t="s">
        <v>69</v>
      </c>
      <c r="AY1204" s="136" t="s">
        <v>151</v>
      </c>
    </row>
    <row r="1205" spans="2:65" s="12" customFormat="1">
      <c r="B1205" s="141"/>
      <c r="D1205" s="135" t="s">
        <v>159</v>
      </c>
      <c r="E1205" s="142" t="s">
        <v>19</v>
      </c>
      <c r="F1205" s="143" t="s">
        <v>197</v>
      </c>
      <c r="H1205" s="144">
        <v>7</v>
      </c>
      <c r="I1205" s="145"/>
      <c r="L1205" s="141"/>
      <c r="M1205" s="146"/>
      <c r="T1205" s="147"/>
      <c r="AT1205" s="142" t="s">
        <v>159</v>
      </c>
      <c r="AU1205" s="142" t="s">
        <v>77</v>
      </c>
      <c r="AV1205" s="12" t="s">
        <v>79</v>
      </c>
      <c r="AW1205" s="12" t="s">
        <v>30</v>
      </c>
      <c r="AX1205" s="12" t="s">
        <v>69</v>
      </c>
      <c r="AY1205" s="142" t="s">
        <v>151</v>
      </c>
    </row>
    <row r="1206" spans="2:65" s="11" customFormat="1">
      <c r="B1206" s="134"/>
      <c r="D1206" s="135" t="s">
        <v>159</v>
      </c>
      <c r="E1206" s="136" t="s">
        <v>19</v>
      </c>
      <c r="F1206" s="137" t="s">
        <v>2674</v>
      </c>
      <c r="H1206" s="136" t="s">
        <v>19</v>
      </c>
      <c r="I1206" s="138"/>
      <c r="L1206" s="134"/>
      <c r="M1206" s="139"/>
      <c r="T1206" s="140"/>
      <c r="AT1206" s="136" t="s">
        <v>159</v>
      </c>
      <c r="AU1206" s="136" t="s">
        <v>77</v>
      </c>
      <c r="AV1206" s="11" t="s">
        <v>77</v>
      </c>
      <c r="AW1206" s="11" t="s">
        <v>30</v>
      </c>
      <c r="AX1206" s="11" t="s">
        <v>69</v>
      </c>
      <c r="AY1206" s="136" t="s">
        <v>151</v>
      </c>
    </row>
    <row r="1207" spans="2:65" s="12" customFormat="1">
      <c r="B1207" s="141"/>
      <c r="D1207" s="135" t="s">
        <v>159</v>
      </c>
      <c r="E1207" s="142" t="s">
        <v>19</v>
      </c>
      <c r="F1207" s="143" t="s">
        <v>164</v>
      </c>
      <c r="H1207" s="144">
        <v>4</v>
      </c>
      <c r="I1207" s="145"/>
      <c r="L1207" s="141"/>
      <c r="M1207" s="146"/>
      <c r="T1207" s="147"/>
      <c r="AT1207" s="142" t="s">
        <v>159</v>
      </c>
      <c r="AU1207" s="142" t="s">
        <v>77</v>
      </c>
      <c r="AV1207" s="12" t="s">
        <v>79</v>
      </c>
      <c r="AW1207" s="12" t="s">
        <v>30</v>
      </c>
      <c r="AX1207" s="12" t="s">
        <v>69</v>
      </c>
      <c r="AY1207" s="142" t="s">
        <v>151</v>
      </c>
    </row>
    <row r="1208" spans="2:65" s="11" customFormat="1">
      <c r="B1208" s="134"/>
      <c r="D1208" s="135" t="s">
        <v>159</v>
      </c>
      <c r="E1208" s="136" t="s">
        <v>19</v>
      </c>
      <c r="F1208" s="137" t="s">
        <v>2675</v>
      </c>
      <c r="H1208" s="136" t="s">
        <v>19</v>
      </c>
      <c r="I1208" s="138"/>
      <c r="L1208" s="134"/>
      <c r="M1208" s="139"/>
      <c r="T1208" s="140"/>
      <c r="AT1208" s="136" t="s">
        <v>159</v>
      </c>
      <c r="AU1208" s="136" t="s">
        <v>77</v>
      </c>
      <c r="AV1208" s="11" t="s">
        <v>77</v>
      </c>
      <c r="AW1208" s="11" t="s">
        <v>30</v>
      </c>
      <c r="AX1208" s="11" t="s">
        <v>69</v>
      </c>
      <c r="AY1208" s="136" t="s">
        <v>151</v>
      </c>
    </row>
    <row r="1209" spans="2:65" s="12" customFormat="1">
      <c r="B1209" s="141"/>
      <c r="D1209" s="135" t="s">
        <v>159</v>
      </c>
      <c r="E1209" s="142" t="s">
        <v>19</v>
      </c>
      <c r="F1209" s="143" t="s">
        <v>164</v>
      </c>
      <c r="H1209" s="144">
        <v>4</v>
      </c>
      <c r="I1209" s="145"/>
      <c r="L1209" s="141"/>
      <c r="M1209" s="146"/>
      <c r="T1209" s="147"/>
      <c r="AT1209" s="142" t="s">
        <v>159</v>
      </c>
      <c r="AU1209" s="142" t="s">
        <v>77</v>
      </c>
      <c r="AV1209" s="12" t="s">
        <v>79</v>
      </c>
      <c r="AW1209" s="12" t="s">
        <v>30</v>
      </c>
      <c r="AX1209" s="12" t="s">
        <v>69</v>
      </c>
      <c r="AY1209" s="142" t="s">
        <v>151</v>
      </c>
    </row>
    <row r="1210" spans="2:65" s="11" customFormat="1">
      <c r="B1210" s="134"/>
      <c r="D1210" s="135" t="s">
        <v>159</v>
      </c>
      <c r="E1210" s="136" t="s">
        <v>19</v>
      </c>
      <c r="F1210" s="137" t="s">
        <v>2676</v>
      </c>
      <c r="H1210" s="136" t="s">
        <v>19</v>
      </c>
      <c r="I1210" s="138"/>
      <c r="L1210" s="134"/>
      <c r="M1210" s="139"/>
      <c r="T1210" s="140"/>
      <c r="AT1210" s="136" t="s">
        <v>159</v>
      </c>
      <c r="AU1210" s="136" t="s">
        <v>77</v>
      </c>
      <c r="AV1210" s="11" t="s">
        <v>77</v>
      </c>
      <c r="AW1210" s="11" t="s">
        <v>30</v>
      </c>
      <c r="AX1210" s="11" t="s">
        <v>69</v>
      </c>
      <c r="AY1210" s="136" t="s">
        <v>151</v>
      </c>
    </row>
    <row r="1211" spans="2:65" s="12" customFormat="1">
      <c r="B1211" s="141"/>
      <c r="D1211" s="135" t="s">
        <v>159</v>
      </c>
      <c r="E1211" s="142" t="s">
        <v>19</v>
      </c>
      <c r="F1211" s="143" t="s">
        <v>176</v>
      </c>
      <c r="H1211" s="144">
        <v>3</v>
      </c>
      <c r="I1211" s="145"/>
      <c r="L1211" s="141"/>
      <c r="M1211" s="146"/>
      <c r="T1211" s="147"/>
      <c r="AT1211" s="142" t="s">
        <v>159</v>
      </c>
      <c r="AU1211" s="142" t="s">
        <v>77</v>
      </c>
      <c r="AV1211" s="12" t="s">
        <v>79</v>
      </c>
      <c r="AW1211" s="12" t="s">
        <v>30</v>
      </c>
      <c r="AX1211" s="12" t="s">
        <v>69</v>
      </c>
      <c r="AY1211" s="142" t="s">
        <v>151</v>
      </c>
    </row>
    <row r="1212" spans="2:65" s="13" customFormat="1">
      <c r="B1212" s="148"/>
      <c r="D1212" s="135" t="s">
        <v>159</v>
      </c>
      <c r="E1212" s="149" t="s">
        <v>19</v>
      </c>
      <c r="F1212" s="150" t="s">
        <v>163</v>
      </c>
      <c r="H1212" s="151">
        <v>54</v>
      </c>
      <c r="I1212" s="152"/>
      <c r="L1212" s="148"/>
      <c r="M1212" s="153"/>
      <c r="T1212" s="154"/>
      <c r="AT1212" s="149" t="s">
        <v>159</v>
      </c>
      <c r="AU1212" s="149" t="s">
        <v>77</v>
      </c>
      <c r="AV1212" s="13" t="s">
        <v>164</v>
      </c>
      <c r="AW1212" s="13" t="s">
        <v>30</v>
      </c>
      <c r="AX1212" s="13" t="s">
        <v>77</v>
      </c>
      <c r="AY1212" s="149" t="s">
        <v>151</v>
      </c>
    </row>
    <row r="1213" spans="2:65" s="1" customFormat="1" ht="90" customHeight="1">
      <c r="B1213" s="31"/>
      <c r="C1213" s="155" t="s">
        <v>1233</v>
      </c>
      <c r="D1213" s="155" t="s">
        <v>342</v>
      </c>
      <c r="E1213" s="156" t="s">
        <v>1128</v>
      </c>
      <c r="F1213" s="157" t="s">
        <v>1129</v>
      </c>
      <c r="G1213" s="158" t="s">
        <v>155</v>
      </c>
      <c r="H1213" s="159">
        <v>17</v>
      </c>
      <c r="I1213" s="160"/>
      <c r="J1213" s="161">
        <f>ROUND(I1213*H1213,2)</f>
        <v>0</v>
      </c>
      <c r="K1213" s="157" t="s">
        <v>156</v>
      </c>
      <c r="L1213" s="31"/>
      <c r="M1213" s="162" t="s">
        <v>19</v>
      </c>
      <c r="N1213" s="163" t="s">
        <v>40</v>
      </c>
      <c r="P1213" s="130">
        <f>O1213*H1213</f>
        <v>0</v>
      </c>
      <c r="Q1213" s="130">
        <v>0</v>
      </c>
      <c r="R1213" s="130">
        <f>Q1213*H1213</f>
        <v>0</v>
      </c>
      <c r="S1213" s="130">
        <v>0</v>
      </c>
      <c r="T1213" s="131">
        <f>S1213*H1213</f>
        <v>0</v>
      </c>
      <c r="AR1213" s="132" t="s">
        <v>164</v>
      </c>
      <c r="AT1213" s="132" t="s">
        <v>342</v>
      </c>
      <c r="AU1213" s="132" t="s">
        <v>77</v>
      </c>
      <c r="AY1213" s="16" t="s">
        <v>151</v>
      </c>
      <c r="BE1213" s="133">
        <f>IF(N1213="základní",J1213,0)</f>
        <v>0</v>
      </c>
      <c r="BF1213" s="133">
        <f>IF(N1213="snížená",J1213,0)</f>
        <v>0</v>
      </c>
      <c r="BG1213" s="133">
        <f>IF(N1213="zákl. přenesená",J1213,0)</f>
        <v>0</v>
      </c>
      <c r="BH1213" s="133">
        <f>IF(N1213="sníž. přenesená",J1213,0)</f>
        <v>0</v>
      </c>
      <c r="BI1213" s="133">
        <f>IF(N1213="nulová",J1213,0)</f>
        <v>0</v>
      </c>
      <c r="BJ1213" s="16" t="s">
        <v>77</v>
      </c>
      <c r="BK1213" s="133">
        <f>ROUND(I1213*H1213,2)</f>
        <v>0</v>
      </c>
      <c r="BL1213" s="16" t="s">
        <v>164</v>
      </c>
      <c r="BM1213" s="132" t="s">
        <v>2978</v>
      </c>
    </row>
    <row r="1214" spans="2:65" s="11" customFormat="1">
      <c r="B1214" s="134"/>
      <c r="D1214" s="135" t="s">
        <v>159</v>
      </c>
      <c r="E1214" s="136" t="s">
        <v>19</v>
      </c>
      <c r="F1214" s="137" t="s">
        <v>2979</v>
      </c>
      <c r="H1214" s="136" t="s">
        <v>19</v>
      </c>
      <c r="I1214" s="138"/>
      <c r="L1214" s="134"/>
      <c r="M1214" s="139"/>
      <c r="T1214" s="140"/>
      <c r="AT1214" s="136" t="s">
        <v>159</v>
      </c>
      <c r="AU1214" s="136" t="s">
        <v>77</v>
      </c>
      <c r="AV1214" s="11" t="s">
        <v>77</v>
      </c>
      <c r="AW1214" s="11" t="s">
        <v>30</v>
      </c>
      <c r="AX1214" s="11" t="s">
        <v>69</v>
      </c>
      <c r="AY1214" s="136" t="s">
        <v>151</v>
      </c>
    </row>
    <row r="1215" spans="2:65" s="12" customFormat="1">
      <c r="B1215" s="141"/>
      <c r="D1215" s="135" t="s">
        <v>159</v>
      </c>
      <c r="E1215" s="142" t="s">
        <v>19</v>
      </c>
      <c r="F1215" s="143" t="s">
        <v>79</v>
      </c>
      <c r="H1215" s="144">
        <v>2</v>
      </c>
      <c r="I1215" s="145"/>
      <c r="L1215" s="141"/>
      <c r="M1215" s="146"/>
      <c r="T1215" s="147"/>
      <c r="AT1215" s="142" t="s">
        <v>159</v>
      </c>
      <c r="AU1215" s="142" t="s">
        <v>77</v>
      </c>
      <c r="AV1215" s="12" t="s">
        <v>79</v>
      </c>
      <c r="AW1215" s="12" t="s">
        <v>30</v>
      </c>
      <c r="AX1215" s="12" t="s">
        <v>69</v>
      </c>
      <c r="AY1215" s="142" t="s">
        <v>151</v>
      </c>
    </row>
    <row r="1216" spans="2:65" s="11" customFormat="1">
      <c r="B1216" s="134"/>
      <c r="D1216" s="135" t="s">
        <v>159</v>
      </c>
      <c r="E1216" s="136" t="s">
        <v>19</v>
      </c>
      <c r="F1216" s="137" t="s">
        <v>2980</v>
      </c>
      <c r="H1216" s="136" t="s">
        <v>19</v>
      </c>
      <c r="I1216" s="138"/>
      <c r="L1216" s="134"/>
      <c r="M1216" s="139"/>
      <c r="T1216" s="140"/>
      <c r="AT1216" s="136" t="s">
        <v>159</v>
      </c>
      <c r="AU1216" s="136" t="s">
        <v>77</v>
      </c>
      <c r="AV1216" s="11" t="s">
        <v>77</v>
      </c>
      <c r="AW1216" s="11" t="s">
        <v>30</v>
      </c>
      <c r="AX1216" s="11" t="s">
        <v>69</v>
      </c>
      <c r="AY1216" s="136" t="s">
        <v>151</v>
      </c>
    </row>
    <row r="1217" spans="2:65" s="12" customFormat="1">
      <c r="B1217" s="141"/>
      <c r="D1217" s="135" t="s">
        <v>159</v>
      </c>
      <c r="E1217" s="142" t="s">
        <v>19</v>
      </c>
      <c r="F1217" s="143" t="s">
        <v>176</v>
      </c>
      <c r="H1217" s="144">
        <v>3</v>
      </c>
      <c r="I1217" s="145"/>
      <c r="L1217" s="141"/>
      <c r="M1217" s="146"/>
      <c r="T1217" s="147"/>
      <c r="AT1217" s="142" t="s">
        <v>159</v>
      </c>
      <c r="AU1217" s="142" t="s">
        <v>77</v>
      </c>
      <c r="AV1217" s="12" t="s">
        <v>79</v>
      </c>
      <c r="AW1217" s="12" t="s">
        <v>30</v>
      </c>
      <c r="AX1217" s="12" t="s">
        <v>69</v>
      </c>
      <c r="AY1217" s="142" t="s">
        <v>151</v>
      </c>
    </row>
    <row r="1218" spans="2:65" s="11" customFormat="1">
      <c r="B1218" s="134"/>
      <c r="D1218" s="135" t="s">
        <v>159</v>
      </c>
      <c r="E1218" s="136" t="s">
        <v>19</v>
      </c>
      <c r="F1218" s="137" t="s">
        <v>2981</v>
      </c>
      <c r="H1218" s="136" t="s">
        <v>19</v>
      </c>
      <c r="I1218" s="138"/>
      <c r="L1218" s="134"/>
      <c r="M1218" s="139"/>
      <c r="T1218" s="140"/>
      <c r="AT1218" s="136" t="s">
        <v>159</v>
      </c>
      <c r="AU1218" s="136" t="s">
        <v>77</v>
      </c>
      <c r="AV1218" s="11" t="s">
        <v>77</v>
      </c>
      <c r="AW1218" s="11" t="s">
        <v>30</v>
      </c>
      <c r="AX1218" s="11" t="s">
        <v>69</v>
      </c>
      <c r="AY1218" s="136" t="s">
        <v>151</v>
      </c>
    </row>
    <row r="1219" spans="2:65" s="12" customFormat="1">
      <c r="B1219" s="141"/>
      <c r="D1219" s="135" t="s">
        <v>159</v>
      </c>
      <c r="E1219" s="142" t="s">
        <v>19</v>
      </c>
      <c r="F1219" s="143" t="s">
        <v>176</v>
      </c>
      <c r="H1219" s="144">
        <v>3</v>
      </c>
      <c r="I1219" s="145"/>
      <c r="L1219" s="141"/>
      <c r="M1219" s="146"/>
      <c r="T1219" s="147"/>
      <c r="AT1219" s="142" t="s">
        <v>159</v>
      </c>
      <c r="AU1219" s="142" t="s">
        <v>77</v>
      </c>
      <c r="AV1219" s="12" t="s">
        <v>79</v>
      </c>
      <c r="AW1219" s="12" t="s">
        <v>30</v>
      </c>
      <c r="AX1219" s="12" t="s">
        <v>69</v>
      </c>
      <c r="AY1219" s="142" t="s">
        <v>151</v>
      </c>
    </row>
    <row r="1220" spans="2:65" s="11" customFormat="1">
      <c r="B1220" s="134"/>
      <c r="D1220" s="135" t="s">
        <v>159</v>
      </c>
      <c r="E1220" s="136" t="s">
        <v>19</v>
      </c>
      <c r="F1220" s="137" t="s">
        <v>690</v>
      </c>
      <c r="H1220" s="136" t="s">
        <v>19</v>
      </c>
      <c r="I1220" s="138"/>
      <c r="L1220" s="134"/>
      <c r="M1220" s="139"/>
      <c r="T1220" s="140"/>
      <c r="AT1220" s="136" t="s">
        <v>159</v>
      </c>
      <c r="AU1220" s="136" t="s">
        <v>77</v>
      </c>
      <c r="AV1220" s="11" t="s">
        <v>77</v>
      </c>
      <c r="AW1220" s="11" t="s">
        <v>30</v>
      </c>
      <c r="AX1220" s="11" t="s">
        <v>69</v>
      </c>
      <c r="AY1220" s="136" t="s">
        <v>151</v>
      </c>
    </row>
    <row r="1221" spans="2:65" s="12" customFormat="1">
      <c r="B1221" s="141"/>
      <c r="D1221" s="135" t="s">
        <v>159</v>
      </c>
      <c r="E1221" s="142" t="s">
        <v>19</v>
      </c>
      <c r="F1221" s="143" t="s">
        <v>210</v>
      </c>
      <c r="H1221" s="144">
        <v>9</v>
      </c>
      <c r="I1221" s="145"/>
      <c r="L1221" s="141"/>
      <c r="M1221" s="146"/>
      <c r="T1221" s="147"/>
      <c r="AT1221" s="142" t="s">
        <v>159</v>
      </c>
      <c r="AU1221" s="142" t="s">
        <v>77</v>
      </c>
      <c r="AV1221" s="12" t="s">
        <v>79</v>
      </c>
      <c r="AW1221" s="12" t="s">
        <v>30</v>
      </c>
      <c r="AX1221" s="12" t="s">
        <v>69</v>
      </c>
      <c r="AY1221" s="142" t="s">
        <v>151</v>
      </c>
    </row>
    <row r="1222" spans="2:65" s="13" customFormat="1">
      <c r="B1222" s="148"/>
      <c r="D1222" s="135" t="s">
        <v>159</v>
      </c>
      <c r="E1222" s="149" t="s">
        <v>19</v>
      </c>
      <c r="F1222" s="150" t="s">
        <v>163</v>
      </c>
      <c r="H1222" s="151">
        <v>17</v>
      </c>
      <c r="I1222" s="152"/>
      <c r="L1222" s="148"/>
      <c r="M1222" s="153"/>
      <c r="T1222" s="154"/>
      <c r="AT1222" s="149" t="s">
        <v>159</v>
      </c>
      <c r="AU1222" s="149" t="s">
        <v>77</v>
      </c>
      <c r="AV1222" s="13" t="s">
        <v>164</v>
      </c>
      <c r="AW1222" s="13" t="s">
        <v>30</v>
      </c>
      <c r="AX1222" s="13" t="s">
        <v>77</v>
      </c>
      <c r="AY1222" s="149" t="s">
        <v>151</v>
      </c>
    </row>
    <row r="1223" spans="2:65" s="1" customFormat="1" ht="90" customHeight="1">
      <c r="B1223" s="31"/>
      <c r="C1223" s="155" t="s">
        <v>1238</v>
      </c>
      <c r="D1223" s="155" t="s">
        <v>342</v>
      </c>
      <c r="E1223" s="156" t="s">
        <v>2141</v>
      </c>
      <c r="F1223" s="157" t="s">
        <v>2142</v>
      </c>
      <c r="G1223" s="158" t="s">
        <v>155</v>
      </c>
      <c r="H1223" s="159">
        <v>9</v>
      </c>
      <c r="I1223" s="160"/>
      <c r="J1223" s="161">
        <f>ROUND(I1223*H1223,2)</f>
        <v>0</v>
      </c>
      <c r="K1223" s="157" t="s">
        <v>156</v>
      </c>
      <c r="L1223" s="31"/>
      <c r="M1223" s="162" t="s">
        <v>19</v>
      </c>
      <c r="N1223" s="163" t="s">
        <v>40</v>
      </c>
      <c r="P1223" s="130">
        <f>O1223*H1223</f>
        <v>0</v>
      </c>
      <c r="Q1223" s="130">
        <v>0</v>
      </c>
      <c r="R1223" s="130">
        <f>Q1223*H1223</f>
        <v>0</v>
      </c>
      <c r="S1223" s="130">
        <v>0</v>
      </c>
      <c r="T1223" s="131">
        <f>S1223*H1223</f>
        <v>0</v>
      </c>
      <c r="AR1223" s="132" t="s">
        <v>164</v>
      </c>
      <c r="AT1223" s="132" t="s">
        <v>342</v>
      </c>
      <c r="AU1223" s="132" t="s">
        <v>77</v>
      </c>
      <c r="AY1223" s="16" t="s">
        <v>151</v>
      </c>
      <c r="BE1223" s="133">
        <f>IF(N1223="základní",J1223,0)</f>
        <v>0</v>
      </c>
      <c r="BF1223" s="133">
        <f>IF(N1223="snížená",J1223,0)</f>
        <v>0</v>
      </c>
      <c r="BG1223" s="133">
        <f>IF(N1223="zákl. přenesená",J1223,0)</f>
        <v>0</v>
      </c>
      <c r="BH1223" s="133">
        <f>IF(N1223="sníž. přenesená",J1223,0)</f>
        <v>0</v>
      </c>
      <c r="BI1223" s="133">
        <f>IF(N1223="nulová",J1223,0)</f>
        <v>0</v>
      </c>
      <c r="BJ1223" s="16" t="s">
        <v>77</v>
      </c>
      <c r="BK1223" s="133">
        <f>ROUND(I1223*H1223,2)</f>
        <v>0</v>
      </c>
      <c r="BL1223" s="16" t="s">
        <v>164</v>
      </c>
      <c r="BM1223" s="132" t="s">
        <v>2982</v>
      </c>
    </row>
    <row r="1224" spans="2:65" s="11" customFormat="1">
      <c r="B1224" s="134"/>
      <c r="D1224" s="135" t="s">
        <v>159</v>
      </c>
      <c r="E1224" s="136" t="s">
        <v>19</v>
      </c>
      <c r="F1224" s="137" t="s">
        <v>690</v>
      </c>
      <c r="H1224" s="136" t="s">
        <v>19</v>
      </c>
      <c r="I1224" s="138"/>
      <c r="L1224" s="134"/>
      <c r="M1224" s="139"/>
      <c r="T1224" s="140"/>
      <c r="AT1224" s="136" t="s">
        <v>159</v>
      </c>
      <c r="AU1224" s="136" t="s">
        <v>77</v>
      </c>
      <c r="AV1224" s="11" t="s">
        <v>77</v>
      </c>
      <c r="AW1224" s="11" t="s">
        <v>30</v>
      </c>
      <c r="AX1224" s="11" t="s">
        <v>69</v>
      </c>
      <c r="AY1224" s="136" t="s">
        <v>151</v>
      </c>
    </row>
    <row r="1225" spans="2:65" s="12" customFormat="1">
      <c r="B1225" s="141"/>
      <c r="D1225" s="135" t="s">
        <v>159</v>
      </c>
      <c r="E1225" s="142" t="s">
        <v>19</v>
      </c>
      <c r="F1225" s="143" t="s">
        <v>210</v>
      </c>
      <c r="H1225" s="144">
        <v>9</v>
      </c>
      <c r="I1225" s="145"/>
      <c r="L1225" s="141"/>
      <c r="M1225" s="146"/>
      <c r="T1225" s="147"/>
      <c r="AT1225" s="142" t="s">
        <v>159</v>
      </c>
      <c r="AU1225" s="142" t="s">
        <v>77</v>
      </c>
      <c r="AV1225" s="12" t="s">
        <v>79</v>
      </c>
      <c r="AW1225" s="12" t="s">
        <v>30</v>
      </c>
      <c r="AX1225" s="12" t="s">
        <v>69</v>
      </c>
      <c r="AY1225" s="142" t="s">
        <v>151</v>
      </c>
    </row>
    <row r="1226" spans="2:65" s="13" customFormat="1">
      <c r="B1226" s="148"/>
      <c r="D1226" s="135" t="s">
        <v>159</v>
      </c>
      <c r="E1226" s="149" t="s">
        <v>19</v>
      </c>
      <c r="F1226" s="150" t="s">
        <v>163</v>
      </c>
      <c r="H1226" s="151">
        <v>9</v>
      </c>
      <c r="I1226" s="152"/>
      <c r="L1226" s="148"/>
      <c r="M1226" s="153"/>
      <c r="T1226" s="154"/>
      <c r="AT1226" s="149" t="s">
        <v>159</v>
      </c>
      <c r="AU1226" s="149" t="s">
        <v>77</v>
      </c>
      <c r="AV1226" s="13" t="s">
        <v>164</v>
      </c>
      <c r="AW1226" s="13" t="s">
        <v>30</v>
      </c>
      <c r="AX1226" s="13" t="s">
        <v>77</v>
      </c>
      <c r="AY1226" s="149" t="s">
        <v>151</v>
      </c>
    </row>
    <row r="1227" spans="2:65" s="1" customFormat="1" ht="90" customHeight="1">
      <c r="B1227" s="31"/>
      <c r="C1227" s="155" t="s">
        <v>1248</v>
      </c>
      <c r="D1227" s="155" t="s">
        <v>342</v>
      </c>
      <c r="E1227" s="156" t="s">
        <v>1135</v>
      </c>
      <c r="F1227" s="157" t="s">
        <v>1136</v>
      </c>
      <c r="G1227" s="158" t="s">
        <v>155</v>
      </c>
      <c r="H1227" s="159">
        <v>20</v>
      </c>
      <c r="I1227" s="160"/>
      <c r="J1227" s="161">
        <f>ROUND(I1227*H1227,2)</f>
        <v>0</v>
      </c>
      <c r="K1227" s="157" t="s">
        <v>156</v>
      </c>
      <c r="L1227" s="31"/>
      <c r="M1227" s="162" t="s">
        <v>19</v>
      </c>
      <c r="N1227" s="163" t="s">
        <v>40</v>
      </c>
      <c r="P1227" s="130">
        <f>O1227*H1227</f>
        <v>0</v>
      </c>
      <c r="Q1227" s="130">
        <v>0</v>
      </c>
      <c r="R1227" s="130">
        <f>Q1227*H1227</f>
        <v>0</v>
      </c>
      <c r="S1227" s="130">
        <v>0</v>
      </c>
      <c r="T1227" s="131">
        <f>S1227*H1227</f>
        <v>0</v>
      </c>
      <c r="AR1227" s="132" t="s">
        <v>164</v>
      </c>
      <c r="AT1227" s="132" t="s">
        <v>342</v>
      </c>
      <c r="AU1227" s="132" t="s">
        <v>77</v>
      </c>
      <c r="AY1227" s="16" t="s">
        <v>151</v>
      </c>
      <c r="BE1227" s="133">
        <f>IF(N1227="základní",J1227,0)</f>
        <v>0</v>
      </c>
      <c r="BF1227" s="133">
        <f>IF(N1227="snížená",J1227,0)</f>
        <v>0</v>
      </c>
      <c r="BG1227" s="133">
        <f>IF(N1227="zákl. přenesená",J1227,0)</f>
        <v>0</v>
      </c>
      <c r="BH1227" s="133">
        <f>IF(N1227="sníž. přenesená",J1227,0)</f>
        <v>0</v>
      </c>
      <c r="BI1227" s="133">
        <f>IF(N1227="nulová",J1227,0)</f>
        <v>0</v>
      </c>
      <c r="BJ1227" s="16" t="s">
        <v>77</v>
      </c>
      <c r="BK1227" s="133">
        <f>ROUND(I1227*H1227,2)</f>
        <v>0</v>
      </c>
      <c r="BL1227" s="16" t="s">
        <v>164</v>
      </c>
      <c r="BM1227" s="132" t="s">
        <v>2983</v>
      </c>
    </row>
    <row r="1228" spans="2:65" s="1" customFormat="1" ht="19.5">
      <c r="B1228" s="31"/>
      <c r="D1228" s="135" t="s">
        <v>339</v>
      </c>
      <c r="F1228" s="164" t="s">
        <v>1126</v>
      </c>
      <c r="I1228" s="165"/>
      <c r="L1228" s="31"/>
      <c r="M1228" s="166"/>
      <c r="T1228" s="50"/>
      <c r="AT1228" s="16" t="s">
        <v>339</v>
      </c>
      <c r="AU1228" s="16" t="s">
        <v>77</v>
      </c>
    </row>
    <row r="1229" spans="2:65" s="11" customFormat="1">
      <c r="B1229" s="134"/>
      <c r="D1229" s="135" t="s">
        <v>159</v>
      </c>
      <c r="E1229" s="136" t="s">
        <v>19</v>
      </c>
      <c r="F1229" s="137" t="s">
        <v>2984</v>
      </c>
      <c r="H1229" s="136" t="s">
        <v>19</v>
      </c>
      <c r="I1229" s="138"/>
      <c r="L1229" s="134"/>
      <c r="M1229" s="139"/>
      <c r="T1229" s="140"/>
      <c r="AT1229" s="136" t="s">
        <v>159</v>
      </c>
      <c r="AU1229" s="136" t="s">
        <v>77</v>
      </c>
      <c r="AV1229" s="11" t="s">
        <v>77</v>
      </c>
      <c r="AW1229" s="11" t="s">
        <v>30</v>
      </c>
      <c r="AX1229" s="11" t="s">
        <v>69</v>
      </c>
      <c r="AY1229" s="136" t="s">
        <v>151</v>
      </c>
    </row>
    <row r="1230" spans="2:65" s="12" customFormat="1">
      <c r="B1230" s="141"/>
      <c r="D1230" s="135" t="s">
        <v>159</v>
      </c>
      <c r="E1230" s="142" t="s">
        <v>19</v>
      </c>
      <c r="F1230" s="143" t="s">
        <v>200</v>
      </c>
      <c r="H1230" s="144">
        <v>8</v>
      </c>
      <c r="I1230" s="145"/>
      <c r="L1230" s="141"/>
      <c r="M1230" s="146"/>
      <c r="T1230" s="147"/>
      <c r="AT1230" s="142" t="s">
        <v>159</v>
      </c>
      <c r="AU1230" s="142" t="s">
        <v>77</v>
      </c>
      <c r="AV1230" s="12" t="s">
        <v>79</v>
      </c>
      <c r="AW1230" s="12" t="s">
        <v>30</v>
      </c>
      <c r="AX1230" s="12" t="s">
        <v>69</v>
      </c>
      <c r="AY1230" s="142" t="s">
        <v>151</v>
      </c>
    </row>
    <row r="1231" spans="2:65" s="11" customFormat="1">
      <c r="B1231" s="134"/>
      <c r="D1231" s="135" t="s">
        <v>159</v>
      </c>
      <c r="E1231" s="136" t="s">
        <v>19</v>
      </c>
      <c r="F1231" s="137" t="s">
        <v>2985</v>
      </c>
      <c r="H1231" s="136" t="s">
        <v>19</v>
      </c>
      <c r="I1231" s="138"/>
      <c r="L1231" s="134"/>
      <c r="M1231" s="139"/>
      <c r="T1231" s="140"/>
      <c r="AT1231" s="136" t="s">
        <v>159</v>
      </c>
      <c r="AU1231" s="136" t="s">
        <v>77</v>
      </c>
      <c r="AV1231" s="11" t="s">
        <v>77</v>
      </c>
      <c r="AW1231" s="11" t="s">
        <v>30</v>
      </c>
      <c r="AX1231" s="11" t="s">
        <v>69</v>
      </c>
      <c r="AY1231" s="136" t="s">
        <v>151</v>
      </c>
    </row>
    <row r="1232" spans="2:65" s="12" customFormat="1">
      <c r="B1232" s="141"/>
      <c r="D1232" s="135" t="s">
        <v>159</v>
      </c>
      <c r="E1232" s="142" t="s">
        <v>19</v>
      </c>
      <c r="F1232" s="143" t="s">
        <v>164</v>
      </c>
      <c r="H1232" s="144">
        <v>4</v>
      </c>
      <c r="I1232" s="145"/>
      <c r="L1232" s="141"/>
      <c r="M1232" s="146"/>
      <c r="T1232" s="147"/>
      <c r="AT1232" s="142" t="s">
        <v>159</v>
      </c>
      <c r="AU1232" s="142" t="s">
        <v>77</v>
      </c>
      <c r="AV1232" s="12" t="s">
        <v>79</v>
      </c>
      <c r="AW1232" s="12" t="s">
        <v>30</v>
      </c>
      <c r="AX1232" s="12" t="s">
        <v>69</v>
      </c>
      <c r="AY1232" s="142" t="s">
        <v>151</v>
      </c>
    </row>
    <row r="1233" spans="2:65" s="11" customFormat="1">
      <c r="B1233" s="134"/>
      <c r="D1233" s="135" t="s">
        <v>159</v>
      </c>
      <c r="E1233" s="136" t="s">
        <v>19</v>
      </c>
      <c r="F1233" s="137" t="s">
        <v>2986</v>
      </c>
      <c r="H1233" s="136" t="s">
        <v>19</v>
      </c>
      <c r="I1233" s="138"/>
      <c r="L1233" s="134"/>
      <c r="M1233" s="139"/>
      <c r="T1233" s="140"/>
      <c r="AT1233" s="136" t="s">
        <v>159</v>
      </c>
      <c r="AU1233" s="136" t="s">
        <v>77</v>
      </c>
      <c r="AV1233" s="11" t="s">
        <v>77</v>
      </c>
      <c r="AW1233" s="11" t="s">
        <v>30</v>
      </c>
      <c r="AX1233" s="11" t="s">
        <v>69</v>
      </c>
      <c r="AY1233" s="136" t="s">
        <v>151</v>
      </c>
    </row>
    <row r="1234" spans="2:65" s="12" customFormat="1">
      <c r="B1234" s="141"/>
      <c r="D1234" s="135" t="s">
        <v>159</v>
      </c>
      <c r="E1234" s="142" t="s">
        <v>19</v>
      </c>
      <c r="F1234" s="143" t="s">
        <v>185</v>
      </c>
      <c r="H1234" s="144">
        <v>5</v>
      </c>
      <c r="I1234" s="145"/>
      <c r="L1234" s="141"/>
      <c r="M1234" s="146"/>
      <c r="T1234" s="147"/>
      <c r="AT1234" s="142" t="s">
        <v>159</v>
      </c>
      <c r="AU1234" s="142" t="s">
        <v>77</v>
      </c>
      <c r="AV1234" s="12" t="s">
        <v>79</v>
      </c>
      <c r="AW1234" s="12" t="s">
        <v>30</v>
      </c>
      <c r="AX1234" s="12" t="s">
        <v>69</v>
      </c>
      <c r="AY1234" s="142" t="s">
        <v>151</v>
      </c>
    </row>
    <row r="1235" spans="2:65" s="11" customFormat="1">
      <c r="B1235" s="134"/>
      <c r="D1235" s="135" t="s">
        <v>159</v>
      </c>
      <c r="E1235" s="136" t="s">
        <v>19</v>
      </c>
      <c r="F1235" s="137" t="s">
        <v>1140</v>
      </c>
      <c r="H1235" s="136" t="s">
        <v>19</v>
      </c>
      <c r="I1235" s="138"/>
      <c r="L1235" s="134"/>
      <c r="M1235" s="139"/>
      <c r="T1235" s="140"/>
      <c r="AT1235" s="136" t="s">
        <v>159</v>
      </c>
      <c r="AU1235" s="136" t="s">
        <v>77</v>
      </c>
      <c r="AV1235" s="11" t="s">
        <v>77</v>
      </c>
      <c r="AW1235" s="11" t="s">
        <v>30</v>
      </c>
      <c r="AX1235" s="11" t="s">
        <v>69</v>
      </c>
      <c r="AY1235" s="136" t="s">
        <v>151</v>
      </c>
    </row>
    <row r="1236" spans="2:65" s="12" customFormat="1">
      <c r="B1236" s="141"/>
      <c r="D1236" s="135" t="s">
        <v>159</v>
      </c>
      <c r="E1236" s="142" t="s">
        <v>19</v>
      </c>
      <c r="F1236" s="143" t="s">
        <v>176</v>
      </c>
      <c r="H1236" s="144">
        <v>3</v>
      </c>
      <c r="I1236" s="145"/>
      <c r="L1236" s="141"/>
      <c r="M1236" s="146"/>
      <c r="T1236" s="147"/>
      <c r="AT1236" s="142" t="s">
        <v>159</v>
      </c>
      <c r="AU1236" s="142" t="s">
        <v>77</v>
      </c>
      <c r="AV1236" s="12" t="s">
        <v>79</v>
      </c>
      <c r="AW1236" s="12" t="s">
        <v>30</v>
      </c>
      <c r="AX1236" s="12" t="s">
        <v>69</v>
      </c>
      <c r="AY1236" s="142" t="s">
        <v>151</v>
      </c>
    </row>
    <row r="1237" spans="2:65" s="13" customFormat="1">
      <c r="B1237" s="148"/>
      <c r="D1237" s="135" t="s">
        <v>159</v>
      </c>
      <c r="E1237" s="149" t="s">
        <v>19</v>
      </c>
      <c r="F1237" s="150" t="s">
        <v>163</v>
      </c>
      <c r="H1237" s="151">
        <v>20</v>
      </c>
      <c r="I1237" s="152"/>
      <c r="L1237" s="148"/>
      <c r="M1237" s="153"/>
      <c r="T1237" s="154"/>
      <c r="AT1237" s="149" t="s">
        <v>159</v>
      </c>
      <c r="AU1237" s="149" t="s">
        <v>77</v>
      </c>
      <c r="AV1237" s="13" t="s">
        <v>164</v>
      </c>
      <c r="AW1237" s="13" t="s">
        <v>30</v>
      </c>
      <c r="AX1237" s="13" t="s">
        <v>77</v>
      </c>
      <c r="AY1237" s="149" t="s">
        <v>151</v>
      </c>
    </row>
    <row r="1238" spans="2:65" s="1" customFormat="1" ht="90" customHeight="1">
      <c r="B1238" s="31"/>
      <c r="C1238" s="155" t="s">
        <v>1253</v>
      </c>
      <c r="D1238" s="155" t="s">
        <v>342</v>
      </c>
      <c r="E1238" s="156" t="s">
        <v>1143</v>
      </c>
      <c r="F1238" s="157" t="s">
        <v>1144</v>
      </c>
      <c r="G1238" s="158" t="s">
        <v>155</v>
      </c>
      <c r="H1238" s="159">
        <v>64</v>
      </c>
      <c r="I1238" s="160"/>
      <c r="J1238" s="161">
        <f>ROUND(I1238*H1238,2)</f>
        <v>0</v>
      </c>
      <c r="K1238" s="157" t="s">
        <v>156</v>
      </c>
      <c r="L1238" s="31"/>
      <c r="M1238" s="162" t="s">
        <v>19</v>
      </c>
      <c r="N1238" s="163" t="s">
        <v>40</v>
      </c>
      <c r="P1238" s="130">
        <f>O1238*H1238</f>
        <v>0</v>
      </c>
      <c r="Q1238" s="130">
        <v>0</v>
      </c>
      <c r="R1238" s="130">
        <f>Q1238*H1238</f>
        <v>0</v>
      </c>
      <c r="S1238" s="130">
        <v>0</v>
      </c>
      <c r="T1238" s="131">
        <f>S1238*H1238</f>
        <v>0</v>
      </c>
      <c r="AR1238" s="132" t="s">
        <v>164</v>
      </c>
      <c r="AT1238" s="132" t="s">
        <v>342</v>
      </c>
      <c r="AU1238" s="132" t="s">
        <v>77</v>
      </c>
      <c r="AY1238" s="16" t="s">
        <v>151</v>
      </c>
      <c r="BE1238" s="133">
        <f>IF(N1238="základní",J1238,0)</f>
        <v>0</v>
      </c>
      <c r="BF1238" s="133">
        <f>IF(N1238="snížená",J1238,0)</f>
        <v>0</v>
      </c>
      <c r="BG1238" s="133">
        <f>IF(N1238="zákl. přenesená",J1238,0)</f>
        <v>0</v>
      </c>
      <c r="BH1238" s="133">
        <f>IF(N1238="sníž. přenesená",J1238,0)</f>
        <v>0</v>
      </c>
      <c r="BI1238" s="133">
        <f>IF(N1238="nulová",J1238,0)</f>
        <v>0</v>
      </c>
      <c r="BJ1238" s="16" t="s">
        <v>77</v>
      </c>
      <c r="BK1238" s="133">
        <f>ROUND(I1238*H1238,2)</f>
        <v>0</v>
      </c>
      <c r="BL1238" s="16" t="s">
        <v>164</v>
      </c>
      <c r="BM1238" s="132" t="s">
        <v>2987</v>
      </c>
    </row>
    <row r="1239" spans="2:65" s="11" customFormat="1">
      <c r="B1239" s="134"/>
      <c r="D1239" s="135" t="s">
        <v>159</v>
      </c>
      <c r="E1239" s="136" t="s">
        <v>19</v>
      </c>
      <c r="F1239" s="137" t="s">
        <v>2988</v>
      </c>
      <c r="H1239" s="136" t="s">
        <v>19</v>
      </c>
      <c r="I1239" s="138"/>
      <c r="L1239" s="134"/>
      <c r="M1239" s="139"/>
      <c r="T1239" s="140"/>
      <c r="AT1239" s="136" t="s">
        <v>159</v>
      </c>
      <c r="AU1239" s="136" t="s">
        <v>77</v>
      </c>
      <c r="AV1239" s="11" t="s">
        <v>77</v>
      </c>
      <c r="AW1239" s="11" t="s">
        <v>30</v>
      </c>
      <c r="AX1239" s="11" t="s">
        <v>69</v>
      </c>
      <c r="AY1239" s="136" t="s">
        <v>151</v>
      </c>
    </row>
    <row r="1240" spans="2:65" s="12" customFormat="1">
      <c r="B1240" s="141"/>
      <c r="D1240" s="135" t="s">
        <v>159</v>
      </c>
      <c r="E1240" s="142" t="s">
        <v>19</v>
      </c>
      <c r="F1240" s="143" t="s">
        <v>14</v>
      </c>
      <c r="H1240" s="144">
        <v>15</v>
      </c>
      <c r="I1240" s="145"/>
      <c r="L1240" s="141"/>
      <c r="M1240" s="146"/>
      <c r="T1240" s="147"/>
      <c r="AT1240" s="142" t="s">
        <v>159</v>
      </c>
      <c r="AU1240" s="142" t="s">
        <v>77</v>
      </c>
      <c r="AV1240" s="12" t="s">
        <v>79</v>
      </c>
      <c r="AW1240" s="12" t="s">
        <v>30</v>
      </c>
      <c r="AX1240" s="12" t="s">
        <v>69</v>
      </c>
      <c r="AY1240" s="142" t="s">
        <v>151</v>
      </c>
    </row>
    <row r="1241" spans="2:65" s="11" customFormat="1">
      <c r="B1241" s="134"/>
      <c r="D1241" s="135" t="s">
        <v>159</v>
      </c>
      <c r="E1241" s="136" t="s">
        <v>19</v>
      </c>
      <c r="F1241" s="137" t="s">
        <v>2989</v>
      </c>
      <c r="H1241" s="136" t="s">
        <v>19</v>
      </c>
      <c r="I1241" s="138"/>
      <c r="L1241" s="134"/>
      <c r="M1241" s="139"/>
      <c r="T1241" s="140"/>
      <c r="AT1241" s="136" t="s">
        <v>159</v>
      </c>
      <c r="AU1241" s="136" t="s">
        <v>77</v>
      </c>
      <c r="AV1241" s="11" t="s">
        <v>77</v>
      </c>
      <c r="AW1241" s="11" t="s">
        <v>30</v>
      </c>
      <c r="AX1241" s="11" t="s">
        <v>69</v>
      </c>
      <c r="AY1241" s="136" t="s">
        <v>151</v>
      </c>
    </row>
    <row r="1242" spans="2:65" s="12" customFormat="1">
      <c r="B1242" s="141"/>
      <c r="D1242" s="135" t="s">
        <v>159</v>
      </c>
      <c r="E1242" s="142" t="s">
        <v>19</v>
      </c>
      <c r="F1242" s="143" t="s">
        <v>200</v>
      </c>
      <c r="H1242" s="144">
        <v>8</v>
      </c>
      <c r="I1242" s="145"/>
      <c r="L1242" s="141"/>
      <c r="M1242" s="146"/>
      <c r="T1242" s="147"/>
      <c r="AT1242" s="142" t="s">
        <v>159</v>
      </c>
      <c r="AU1242" s="142" t="s">
        <v>77</v>
      </c>
      <c r="AV1242" s="12" t="s">
        <v>79</v>
      </c>
      <c r="AW1242" s="12" t="s">
        <v>30</v>
      </c>
      <c r="AX1242" s="12" t="s">
        <v>69</v>
      </c>
      <c r="AY1242" s="142" t="s">
        <v>151</v>
      </c>
    </row>
    <row r="1243" spans="2:65" s="11" customFormat="1">
      <c r="B1243" s="134"/>
      <c r="D1243" s="135" t="s">
        <v>159</v>
      </c>
      <c r="E1243" s="136" t="s">
        <v>19</v>
      </c>
      <c r="F1243" s="137" t="s">
        <v>2990</v>
      </c>
      <c r="H1243" s="136" t="s">
        <v>19</v>
      </c>
      <c r="I1243" s="138"/>
      <c r="L1243" s="134"/>
      <c r="M1243" s="139"/>
      <c r="T1243" s="140"/>
      <c r="AT1243" s="136" t="s">
        <v>159</v>
      </c>
      <c r="AU1243" s="136" t="s">
        <v>77</v>
      </c>
      <c r="AV1243" s="11" t="s">
        <v>77</v>
      </c>
      <c r="AW1243" s="11" t="s">
        <v>30</v>
      </c>
      <c r="AX1243" s="11" t="s">
        <v>69</v>
      </c>
      <c r="AY1243" s="136" t="s">
        <v>151</v>
      </c>
    </row>
    <row r="1244" spans="2:65" s="12" customFormat="1">
      <c r="B1244" s="141"/>
      <c r="D1244" s="135" t="s">
        <v>159</v>
      </c>
      <c r="E1244" s="142" t="s">
        <v>19</v>
      </c>
      <c r="F1244" s="143" t="s">
        <v>214</v>
      </c>
      <c r="H1244" s="144">
        <v>10</v>
      </c>
      <c r="I1244" s="145"/>
      <c r="L1244" s="141"/>
      <c r="M1244" s="146"/>
      <c r="T1244" s="147"/>
      <c r="AT1244" s="142" t="s">
        <v>159</v>
      </c>
      <c r="AU1244" s="142" t="s">
        <v>77</v>
      </c>
      <c r="AV1244" s="12" t="s">
        <v>79</v>
      </c>
      <c r="AW1244" s="12" t="s">
        <v>30</v>
      </c>
      <c r="AX1244" s="12" t="s">
        <v>69</v>
      </c>
      <c r="AY1244" s="142" t="s">
        <v>151</v>
      </c>
    </row>
    <row r="1245" spans="2:65" s="11" customFormat="1">
      <c r="B1245" s="134"/>
      <c r="D1245" s="135" t="s">
        <v>159</v>
      </c>
      <c r="E1245" s="136" t="s">
        <v>19</v>
      </c>
      <c r="F1245" s="137" t="s">
        <v>2991</v>
      </c>
      <c r="H1245" s="136" t="s">
        <v>19</v>
      </c>
      <c r="I1245" s="138"/>
      <c r="L1245" s="134"/>
      <c r="M1245" s="139"/>
      <c r="T1245" s="140"/>
      <c r="AT1245" s="136" t="s">
        <v>159</v>
      </c>
      <c r="AU1245" s="136" t="s">
        <v>77</v>
      </c>
      <c r="AV1245" s="11" t="s">
        <v>77</v>
      </c>
      <c r="AW1245" s="11" t="s">
        <v>30</v>
      </c>
      <c r="AX1245" s="11" t="s">
        <v>69</v>
      </c>
      <c r="AY1245" s="136" t="s">
        <v>151</v>
      </c>
    </row>
    <row r="1246" spans="2:65" s="12" customFormat="1">
      <c r="B1246" s="141"/>
      <c r="D1246" s="135" t="s">
        <v>159</v>
      </c>
      <c r="E1246" s="142" t="s">
        <v>19</v>
      </c>
      <c r="F1246" s="143" t="s">
        <v>341</v>
      </c>
      <c r="H1246" s="144">
        <v>30</v>
      </c>
      <c r="I1246" s="145"/>
      <c r="L1246" s="141"/>
      <c r="M1246" s="146"/>
      <c r="T1246" s="147"/>
      <c r="AT1246" s="142" t="s">
        <v>159</v>
      </c>
      <c r="AU1246" s="142" t="s">
        <v>77</v>
      </c>
      <c r="AV1246" s="12" t="s">
        <v>79</v>
      </c>
      <c r="AW1246" s="12" t="s">
        <v>30</v>
      </c>
      <c r="AX1246" s="12" t="s">
        <v>69</v>
      </c>
      <c r="AY1246" s="142" t="s">
        <v>151</v>
      </c>
    </row>
    <row r="1247" spans="2:65" s="11" customFormat="1">
      <c r="B1247" s="134"/>
      <c r="D1247" s="135" t="s">
        <v>159</v>
      </c>
      <c r="E1247" s="136" t="s">
        <v>19</v>
      </c>
      <c r="F1247" s="137" t="s">
        <v>2558</v>
      </c>
      <c r="H1247" s="136" t="s">
        <v>19</v>
      </c>
      <c r="I1247" s="138"/>
      <c r="L1247" s="134"/>
      <c r="M1247" s="139"/>
      <c r="T1247" s="140"/>
      <c r="AT1247" s="136" t="s">
        <v>159</v>
      </c>
      <c r="AU1247" s="136" t="s">
        <v>77</v>
      </c>
      <c r="AV1247" s="11" t="s">
        <v>77</v>
      </c>
      <c r="AW1247" s="11" t="s">
        <v>30</v>
      </c>
      <c r="AX1247" s="11" t="s">
        <v>69</v>
      </c>
      <c r="AY1247" s="136" t="s">
        <v>151</v>
      </c>
    </row>
    <row r="1248" spans="2:65" s="12" customFormat="1">
      <c r="B1248" s="141"/>
      <c r="D1248" s="135" t="s">
        <v>159</v>
      </c>
      <c r="E1248" s="142" t="s">
        <v>19</v>
      </c>
      <c r="F1248" s="143" t="s">
        <v>77</v>
      </c>
      <c r="H1248" s="144">
        <v>1</v>
      </c>
      <c r="I1248" s="145"/>
      <c r="L1248" s="141"/>
      <c r="M1248" s="146"/>
      <c r="T1248" s="147"/>
      <c r="AT1248" s="142" t="s">
        <v>159</v>
      </c>
      <c r="AU1248" s="142" t="s">
        <v>77</v>
      </c>
      <c r="AV1248" s="12" t="s">
        <v>79</v>
      </c>
      <c r="AW1248" s="12" t="s">
        <v>30</v>
      </c>
      <c r="AX1248" s="12" t="s">
        <v>69</v>
      </c>
      <c r="AY1248" s="142" t="s">
        <v>151</v>
      </c>
    </row>
    <row r="1249" spans="2:65" s="13" customFormat="1">
      <c r="B1249" s="148"/>
      <c r="D1249" s="135" t="s">
        <v>159</v>
      </c>
      <c r="E1249" s="149" t="s">
        <v>19</v>
      </c>
      <c r="F1249" s="150" t="s">
        <v>163</v>
      </c>
      <c r="H1249" s="151">
        <v>64</v>
      </c>
      <c r="I1249" s="152"/>
      <c r="L1249" s="148"/>
      <c r="M1249" s="153"/>
      <c r="T1249" s="154"/>
      <c r="AT1249" s="149" t="s">
        <v>159</v>
      </c>
      <c r="AU1249" s="149" t="s">
        <v>77</v>
      </c>
      <c r="AV1249" s="13" t="s">
        <v>164</v>
      </c>
      <c r="AW1249" s="13" t="s">
        <v>30</v>
      </c>
      <c r="AX1249" s="13" t="s">
        <v>77</v>
      </c>
      <c r="AY1249" s="149" t="s">
        <v>151</v>
      </c>
    </row>
    <row r="1250" spans="2:65" s="1" customFormat="1" ht="55.5" customHeight="1">
      <c r="B1250" s="31"/>
      <c r="C1250" s="155" t="s">
        <v>1260</v>
      </c>
      <c r="D1250" s="155" t="s">
        <v>342</v>
      </c>
      <c r="E1250" s="156" t="s">
        <v>386</v>
      </c>
      <c r="F1250" s="157" t="s">
        <v>387</v>
      </c>
      <c r="G1250" s="158" t="s">
        <v>155</v>
      </c>
      <c r="H1250" s="159">
        <v>20</v>
      </c>
      <c r="I1250" s="160"/>
      <c r="J1250" s="161">
        <f>ROUND(I1250*H1250,2)</f>
        <v>0</v>
      </c>
      <c r="K1250" s="157" t="s">
        <v>156</v>
      </c>
      <c r="L1250" s="31"/>
      <c r="M1250" s="162" t="s">
        <v>19</v>
      </c>
      <c r="N1250" s="163" t="s">
        <v>40</v>
      </c>
      <c r="P1250" s="130">
        <f>O1250*H1250</f>
        <v>0</v>
      </c>
      <c r="Q1250" s="130">
        <v>0</v>
      </c>
      <c r="R1250" s="130">
        <f>Q1250*H1250</f>
        <v>0</v>
      </c>
      <c r="S1250" s="130">
        <v>0</v>
      </c>
      <c r="T1250" s="131">
        <f>S1250*H1250</f>
        <v>0</v>
      </c>
      <c r="AR1250" s="132" t="s">
        <v>164</v>
      </c>
      <c r="AT1250" s="132" t="s">
        <v>342</v>
      </c>
      <c r="AU1250" s="132" t="s">
        <v>77</v>
      </c>
      <c r="AY1250" s="16" t="s">
        <v>151</v>
      </c>
      <c r="BE1250" s="133">
        <f>IF(N1250="základní",J1250,0)</f>
        <v>0</v>
      </c>
      <c r="BF1250" s="133">
        <f>IF(N1250="snížená",J1250,0)</f>
        <v>0</v>
      </c>
      <c r="BG1250" s="133">
        <f>IF(N1250="zákl. přenesená",J1250,0)</f>
        <v>0</v>
      </c>
      <c r="BH1250" s="133">
        <f>IF(N1250="sníž. přenesená",J1250,0)</f>
        <v>0</v>
      </c>
      <c r="BI1250" s="133">
        <f>IF(N1250="nulová",J1250,0)</f>
        <v>0</v>
      </c>
      <c r="BJ1250" s="16" t="s">
        <v>77</v>
      </c>
      <c r="BK1250" s="133">
        <f>ROUND(I1250*H1250,2)</f>
        <v>0</v>
      </c>
      <c r="BL1250" s="16" t="s">
        <v>164</v>
      </c>
      <c r="BM1250" s="132" t="s">
        <v>2992</v>
      </c>
    </row>
    <row r="1251" spans="2:65" s="11" customFormat="1">
      <c r="B1251" s="134"/>
      <c r="D1251" s="135" t="s">
        <v>159</v>
      </c>
      <c r="E1251" s="136" t="s">
        <v>19</v>
      </c>
      <c r="F1251" s="137" t="s">
        <v>2804</v>
      </c>
      <c r="H1251" s="136" t="s">
        <v>19</v>
      </c>
      <c r="I1251" s="138"/>
      <c r="L1251" s="134"/>
      <c r="M1251" s="139"/>
      <c r="T1251" s="140"/>
      <c r="AT1251" s="136" t="s">
        <v>159</v>
      </c>
      <c r="AU1251" s="136" t="s">
        <v>77</v>
      </c>
      <c r="AV1251" s="11" t="s">
        <v>77</v>
      </c>
      <c r="AW1251" s="11" t="s">
        <v>30</v>
      </c>
      <c r="AX1251" s="11" t="s">
        <v>69</v>
      </c>
      <c r="AY1251" s="136" t="s">
        <v>151</v>
      </c>
    </row>
    <row r="1252" spans="2:65" s="12" customFormat="1">
      <c r="B1252" s="141"/>
      <c r="D1252" s="135" t="s">
        <v>159</v>
      </c>
      <c r="E1252" s="142" t="s">
        <v>19</v>
      </c>
      <c r="F1252" s="143" t="s">
        <v>274</v>
      </c>
      <c r="H1252" s="144">
        <v>20</v>
      </c>
      <c r="I1252" s="145"/>
      <c r="L1252" s="141"/>
      <c r="M1252" s="146"/>
      <c r="T1252" s="147"/>
      <c r="AT1252" s="142" t="s">
        <v>159</v>
      </c>
      <c r="AU1252" s="142" t="s">
        <v>77</v>
      </c>
      <c r="AV1252" s="12" t="s">
        <v>79</v>
      </c>
      <c r="AW1252" s="12" t="s">
        <v>30</v>
      </c>
      <c r="AX1252" s="12" t="s">
        <v>69</v>
      </c>
      <c r="AY1252" s="142" t="s">
        <v>151</v>
      </c>
    </row>
    <row r="1253" spans="2:65" s="13" customFormat="1">
      <c r="B1253" s="148"/>
      <c r="D1253" s="135" t="s">
        <v>159</v>
      </c>
      <c r="E1253" s="149" t="s">
        <v>19</v>
      </c>
      <c r="F1253" s="150" t="s">
        <v>163</v>
      </c>
      <c r="H1253" s="151">
        <v>20</v>
      </c>
      <c r="I1253" s="152"/>
      <c r="L1253" s="148"/>
      <c r="M1253" s="153"/>
      <c r="T1253" s="154"/>
      <c r="AT1253" s="149" t="s">
        <v>159</v>
      </c>
      <c r="AU1253" s="149" t="s">
        <v>77</v>
      </c>
      <c r="AV1253" s="13" t="s">
        <v>164</v>
      </c>
      <c r="AW1253" s="13" t="s">
        <v>30</v>
      </c>
      <c r="AX1253" s="13" t="s">
        <v>77</v>
      </c>
      <c r="AY1253" s="149" t="s">
        <v>151</v>
      </c>
    </row>
    <row r="1254" spans="2:65" s="1" customFormat="1" ht="37.9" customHeight="1">
      <c r="B1254" s="31"/>
      <c r="C1254" s="155" t="s">
        <v>648</v>
      </c>
      <c r="D1254" s="155" t="s">
        <v>342</v>
      </c>
      <c r="E1254" s="156" t="s">
        <v>1207</v>
      </c>
      <c r="F1254" s="157" t="s">
        <v>1208</v>
      </c>
      <c r="G1254" s="158" t="s">
        <v>412</v>
      </c>
      <c r="H1254" s="159">
        <v>108</v>
      </c>
      <c r="I1254" s="160"/>
      <c r="J1254" s="161">
        <f>ROUND(I1254*H1254,2)</f>
        <v>0</v>
      </c>
      <c r="K1254" s="157" t="s">
        <v>156</v>
      </c>
      <c r="L1254" s="31"/>
      <c r="M1254" s="162" t="s">
        <v>19</v>
      </c>
      <c r="N1254" s="163" t="s">
        <v>40</v>
      </c>
      <c r="P1254" s="130">
        <f>O1254*H1254</f>
        <v>0</v>
      </c>
      <c r="Q1254" s="130">
        <v>0</v>
      </c>
      <c r="R1254" s="130">
        <f>Q1254*H1254</f>
        <v>0</v>
      </c>
      <c r="S1254" s="130">
        <v>0</v>
      </c>
      <c r="T1254" s="131">
        <f>S1254*H1254</f>
        <v>0</v>
      </c>
      <c r="AR1254" s="132" t="s">
        <v>164</v>
      </c>
      <c r="AT1254" s="132" t="s">
        <v>342</v>
      </c>
      <c r="AU1254" s="132" t="s">
        <v>77</v>
      </c>
      <c r="AY1254" s="16" t="s">
        <v>151</v>
      </c>
      <c r="BE1254" s="133">
        <f>IF(N1254="základní",J1254,0)</f>
        <v>0</v>
      </c>
      <c r="BF1254" s="133">
        <f>IF(N1254="snížená",J1254,0)</f>
        <v>0</v>
      </c>
      <c r="BG1254" s="133">
        <f>IF(N1254="zákl. přenesená",J1254,0)</f>
        <v>0</v>
      </c>
      <c r="BH1254" s="133">
        <f>IF(N1254="sníž. přenesená",J1254,0)</f>
        <v>0</v>
      </c>
      <c r="BI1254" s="133">
        <f>IF(N1254="nulová",J1254,0)</f>
        <v>0</v>
      </c>
      <c r="BJ1254" s="16" t="s">
        <v>77</v>
      </c>
      <c r="BK1254" s="133">
        <f>ROUND(I1254*H1254,2)</f>
        <v>0</v>
      </c>
      <c r="BL1254" s="16" t="s">
        <v>164</v>
      </c>
      <c r="BM1254" s="132" t="s">
        <v>2993</v>
      </c>
    </row>
    <row r="1255" spans="2:65" s="12" customFormat="1">
      <c r="B1255" s="141"/>
      <c r="D1255" s="135" t="s">
        <v>159</v>
      </c>
      <c r="E1255" s="142" t="s">
        <v>19</v>
      </c>
      <c r="F1255" s="143" t="s">
        <v>1756</v>
      </c>
      <c r="H1255" s="144">
        <v>108</v>
      </c>
      <c r="I1255" s="145"/>
      <c r="L1255" s="141"/>
      <c r="M1255" s="146"/>
      <c r="T1255" s="147"/>
      <c r="AT1255" s="142" t="s">
        <v>159</v>
      </c>
      <c r="AU1255" s="142" t="s">
        <v>77</v>
      </c>
      <c r="AV1255" s="12" t="s">
        <v>79</v>
      </c>
      <c r="AW1255" s="12" t="s">
        <v>30</v>
      </c>
      <c r="AX1255" s="12" t="s">
        <v>69</v>
      </c>
      <c r="AY1255" s="142" t="s">
        <v>151</v>
      </c>
    </row>
    <row r="1256" spans="2:65" s="13" customFormat="1">
      <c r="B1256" s="148"/>
      <c r="D1256" s="135" t="s">
        <v>159</v>
      </c>
      <c r="E1256" s="149" t="s">
        <v>19</v>
      </c>
      <c r="F1256" s="150" t="s">
        <v>163</v>
      </c>
      <c r="H1256" s="151">
        <v>108</v>
      </c>
      <c r="I1256" s="152"/>
      <c r="L1256" s="148"/>
      <c r="M1256" s="153"/>
      <c r="T1256" s="154"/>
      <c r="AT1256" s="149" t="s">
        <v>159</v>
      </c>
      <c r="AU1256" s="149" t="s">
        <v>77</v>
      </c>
      <c r="AV1256" s="13" t="s">
        <v>164</v>
      </c>
      <c r="AW1256" s="13" t="s">
        <v>30</v>
      </c>
      <c r="AX1256" s="13" t="s">
        <v>77</v>
      </c>
      <c r="AY1256" s="149" t="s">
        <v>151</v>
      </c>
    </row>
    <row r="1257" spans="2:65" s="1" customFormat="1" ht="37.9" customHeight="1">
      <c r="B1257" s="31"/>
      <c r="C1257" s="155" t="s">
        <v>1267</v>
      </c>
      <c r="D1257" s="155" t="s">
        <v>342</v>
      </c>
      <c r="E1257" s="156" t="s">
        <v>1147</v>
      </c>
      <c r="F1257" s="157" t="s">
        <v>1148</v>
      </c>
      <c r="G1257" s="158" t="s">
        <v>425</v>
      </c>
      <c r="H1257" s="159">
        <v>6.2E-2</v>
      </c>
      <c r="I1257" s="160"/>
      <c r="J1257" s="161">
        <f>ROUND(I1257*H1257,2)</f>
        <v>0</v>
      </c>
      <c r="K1257" s="157" t="s">
        <v>156</v>
      </c>
      <c r="L1257" s="31"/>
      <c r="M1257" s="162" t="s">
        <v>19</v>
      </c>
      <c r="N1257" s="163" t="s">
        <v>40</v>
      </c>
      <c r="P1257" s="130">
        <f>O1257*H1257</f>
        <v>0</v>
      </c>
      <c r="Q1257" s="130">
        <v>0</v>
      </c>
      <c r="R1257" s="130">
        <f>Q1257*H1257</f>
        <v>0</v>
      </c>
      <c r="S1257" s="130">
        <v>0</v>
      </c>
      <c r="T1257" s="131">
        <f>S1257*H1257</f>
        <v>0</v>
      </c>
      <c r="AR1257" s="132" t="s">
        <v>164</v>
      </c>
      <c r="AT1257" s="132" t="s">
        <v>342</v>
      </c>
      <c r="AU1257" s="132" t="s">
        <v>77</v>
      </c>
      <c r="AY1257" s="16" t="s">
        <v>151</v>
      </c>
      <c r="BE1257" s="133">
        <f>IF(N1257="základní",J1257,0)</f>
        <v>0</v>
      </c>
      <c r="BF1257" s="133">
        <f>IF(N1257="snížená",J1257,0)</f>
        <v>0</v>
      </c>
      <c r="BG1257" s="133">
        <f>IF(N1257="zákl. přenesená",J1257,0)</f>
        <v>0</v>
      </c>
      <c r="BH1257" s="133">
        <f>IF(N1257="sníž. přenesená",J1257,0)</f>
        <v>0</v>
      </c>
      <c r="BI1257" s="133">
        <f>IF(N1257="nulová",J1257,0)</f>
        <v>0</v>
      </c>
      <c r="BJ1257" s="16" t="s">
        <v>77</v>
      </c>
      <c r="BK1257" s="133">
        <f>ROUND(I1257*H1257,2)</f>
        <v>0</v>
      </c>
      <c r="BL1257" s="16" t="s">
        <v>164</v>
      </c>
      <c r="BM1257" s="132" t="s">
        <v>2994</v>
      </c>
    </row>
    <row r="1258" spans="2:65" s="11" customFormat="1">
      <c r="B1258" s="134"/>
      <c r="D1258" s="135" t="s">
        <v>159</v>
      </c>
      <c r="E1258" s="136" t="s">
        <v>19</v>
      </c>
      <c r="F1258" s="137" t="s">
        <v>2928</v>
      </c>
      <c r="H1258" s="136" t="s">
        <v>19</v>
      </c>
      <c r="I1258" s="138"/>
      <c r="L1258" s="134"/>
      <c r="M1258" s="139"/>
      <c r="T1258" s="140"/>
      <c r="AT1258" s="136" t="s">
        <v>159</v>
      </c>
      <c r="AU1258" s="136" t="s">
        <v>77</v>
      </c>
      <c r="AV1258" s="11" t="s">
        <v>77</v>
      </c>
      <c r="AW1258" s="11" t="s">
        <v>30</v>
      </c>
      <c r="AX1258" s="11" t="s">
        <v>69</v>
      </c>
      <c r="AY1258" s="136" t="s">
        <v>151</v>
      </c>
    </row>
    <row r="1259" spans="2:65" s="12" customFormat="1">
      <c r="B1259" s="141"/>
      <c r="D1259" s="135" t="s">
        <v>159</v>
      </c>
      <c r="E1259" s="142" t="s">
        <v>19</v>
      </c>
      <c r="F1259" s="143" t="s">
        <v>2995</v>
      </c>
      <c r="H1259" s="144">
        <v>6.2E-2</v>
      </c>
      <c r="I1259" s="145"/>
      <c r="L1259" s="141"/>
      <c r="M1259" s="146"/>
      <c r="T1259" s="147"/>
      <c r="AT1259" s="142" t="s">
        <v>159</v>
      </c>
      <c r="AU1259" s="142" t="s">
        <v>77</v>
      </c>
      <c r="AV1259" s="12" t="s">
        <v>79</v>
      </c>
      <c r="AW1259" s="12" t="s">
        <v>30</v>
      </c>
      <c r="AX1259" s="12" t="s">
        <v>69</v>
      </c>
      <c r="AY1259" s="142" t="s">
        <v>151</v>
      </c>
    </row>
    <row r="1260" spans="2:65" s="13" customFormat="1">
      <c r="B1260" s="148"/>
      <c r="D1260" s="135" t="s">
        <v>159</v>
      </c>
      <c r="E1260" s="149" t="s">
        <v>19</v>
      </c>
      <c r="F1260" s="150" t="s">
        <v>163</v>
      </c>
      <c r="H1260" s="151">
        <v>6.2E-2</v>
      </c>
      <c r="I1260" s="152"/>
      <c r="L1260" s="148"/>
      <c r="M1260" s="153"/>
      <c r="T1260" s="154"/>
      <c r="AT1260" s="149" t="s">
        <v>159</v>
      </c>
      <c r="AU1260" s="149" t="s">
        <v>77</v>
      </c>
      <c r="AV1260" s="13" t="s">
        <v>164</v>
      </c>
      <c r="AW1260" s="13" t="s">
        <v>30</v>
      </c>
      <c r="AX1260" s="13" t="s">
        <v>77</v>
      </c>
      <c r="AY1260" s="149" t="s">
        <v>151</v>
      </c>
    </row>
    <row r="1261" spans="2:65" s="1" customFormat="1" ht="44.25" customHeight="1">
      <c r="B1261" s="31"/>
      <c r="C1261" s="155" t="s">
        <v>157</v>
      </c>
      <c r="D1261" s="155" t="s">
        <v>342</v>
      </c>
      <c r="E1261" s="156" t="s">
        <v>1641</v>
      </c>
      <c r="F1261" s="157" t="s">
        <v>1642</v>
      </c>
      <c r="G1261" s="158" t="s">
        <v>425</v>
      </c>
      <c r="H1261" s="159">
        <v>6.2E-2</v>
      </c>
      <c r="I1261" s="160"/>
      <c r="J1261" s="161">
        <f>ROUND(I1261*H1261,2)</f>
        <v>0</v>
      </c>
      <c r="K1261" s="157" t="s">
        <v>156</v>
      </c>
      <c r="L1261" s="31"/>
      <c r="M1261" s="162" t="s">
        <v>19</v>
      </c>
      <c r="N1261" s="163" t="s">
        <v>40</v>
      </c>
      <c r="P1261" s="130">
        <f>O1261*H1261</f>
        <v>0</v>
      </c>
      <c r="Q1261" s="130">
        <v>0</v>
      </c>
      <c r="R1261" s="130">
        <f>Q1261*H1261</f>
        <v>0</v>
      </c>
      <c r="S1261" s="130">
        <v>0</v>
      </c>
      <c r="T1261" s="131">
        <f>S1261*H1261</f>
        <v>0</v>
      </c>
      <c r="AR1261" s="132" t="s">
        <v>164</v>
      </c>
      <c r="AT1261" s="132" t="s">
        <v>342</v>
      </c>
      <c r="AU1261" s="132" t="s">
        <v>77</v>
      </c>
      <c r="AY1261" s="16" t="s">
        <v>151</v>
      </c>
      <c r="BE1261" s="133">
        <f>IF(N1261="základní",J1261,0)</f>
        <v>0</v>
      </c>
      <c r="BF1261" s="133">
        <f>IF(N1261="snížená",J1261,0)</f>
        <v>0</v>
      </c>
      <c r="BG1261" s="133">
        <f>IF(N1261="zákl. přenesená",J1261,0)</f>
        <v>0</v>
      </c>
      <c r="BH1261" s="133">
        <f>IF(N1261="sníž. přenesená",J1261,0)</f>
        <v>0</v>
      </c>
      <c r="BI1261" s="133">
        <f>IF(N1261="nulová",J1261,0)</f>
        <v>0</v>
      </c>
      <c r="BJ1261" s="16" t="s">
        <v>77</v>
      </c>
      <c r="BK1261" s="133">
        <f>ROUND(I1261*H1261,2)</f>
        <v>0</v>
      </c>
      <c r="BL1261" s="16" t="s">
        <v>164</v>
      </c>
      <c r="BM1261" s="132" t="s">
        <v>2996</v>
      </c>
    </row>
    <row r="1262" spans="2:65" s="11" customFormat="1">
      <c r="B1262" s="134"/>
      <c r="D1262" s="135" t="s">
        <v>159</v>
      </c>
      <c r="E1262" s="136" t="s">
        <v>19</v>
      </c>
      <c r="F1262" s="137" t="s">
        <v>2928</v>
      </c>
      <c r="H1262" s="136" t="s">
        <v>19</v>
      </c>
      <c r="I1262" s="138"/>
      <c r="L1262" s="134"/>
      <c r="M1262" s="139"/>
      <c r="T1262" s="140"/>
      <c r="AT1262" s="136" t="s">
        <v>159</v>
      </c>
      <c r="AU1262" s="136" t="s">
        <v>77</v>
      </c>
      <c r="AV1262" s="11" t="s">
        <v>77</v>
      </c>
      <c r="AW1262" s="11" t="s">
        <v>30</v>
      </c>
      <c r="AX1262" s="11" t="s">
        <v>69</v>
      </c>
      <c r="AY1262" s="136" t="s">
        <v>151</v>
      </c>
    </row>
    <row r="1263" spans="2:65" s="12" customFormat="1">
      <c r="B1263" s="141"/>
      <c r="D1263" s="135" t="s">
        <v>159</v>
      </c>
      <c r="E1263" s="142" t="s">
        <v>19</v>
      </c>
      <c r="F1263" s="143" t="s">
        <v>2995</v>
      </c>
      <c r="H1263" s="144">
        <v>6.2E-2</v>
      </c>
      <c r="I1263" s="145"/>
      <c r="L1263" s="141"/>
      <c r="M1263" s="146"/>
      <c r="T1263" s="147"/>
      <c r="AT1263" s="142" t="s">
        <v>159</v>
      </c>
      <c r="AU1263" s="142" t="s">
        <v>77</v>
      </c>
      <c r="AV1263" s="12" t="s">
        <v>79</v>
      </c>
      <c r="AW1263" s="12" t="s">
        <v>30</v>
      </c>
      <c r="AX1263" s="12" t="s">
        <v>69</v>
      </c>
      <c r="AY1263" s="142" t="s">
        <v>151</v>
      </c>
    </row>
    <row r="1264" spans="2:65" s="13" customFormat="1">
      <c r="B1264" s="148"/>
      <c r="D1264" s="135" t="s">
        <v>159</v>
      </c>
      <c r="E1264" s="149" t="s">
        <v>19</v>
      </c>
      <c r="F1264" s="150" t="s">
        <v>163</v>
      </c>
      <c r="H1264" s="151">
        <v>6.2E-2</v>
      </c>
      <c r="I1264" s="152"/>
      <c r="L1264" s="148"/>
      <c r="M1264" s="153"/>
      <c r="T1264" s="154"/>
      <c r="AT1264" s="149" t="s">
        <v>159</v>
      </c>
      <c r="AU1264" s="149" t="s">
        <v>77</v>
      </c>
      <c r="AV1264" s="13" t="s">
        <v>164</v>
      </c>
      <c r="AW1264" s="13" t="s">
        <v>30</v>
      </c>
      <c r="AX1264" s="13" t="s">
        <v>77</v>
      </c>
      <c r="AY1264" s="149" t="s">
        <v>151</v>
      </c>
    </row>
    <row r="1265" spans="2:65" s="1" customFormat="1" ht="37.9" customHeight="1">
      <c r="B1265" s="31"/>
      <c r="C1265" s="155" t="s">
        <v>1276</v>
      </c>
      <c r="D1265" s="155" t="s">
        <v>342</v>
      </c>
      <c r="E1265" s="156" t="s">
        <v>2997</v>
      </c>
      <c r="F1265" s="157" t="s">
        <v>2998</v>
      </c>
      <c r="G1265" s="158" t="s">
        <v>425</v>
      </c>
      <c r="H1265" s="159">
        <v>0.02</v>
      </c>
      <c r="I1265" s="160"/>
      <c r="J1265" s="161">
        <f>ROUND(I1265*H1265,2)</f>
        <v>0</v>
      </c>
      <c r="K1265" s="157" t="s">
        <v>156</v>
      </c>
      <c r="L1265" s="31"/>
      <c r="M1265" s="162" t="s">
        <v>19</v>
      </c>
      <c r="N1265" s="163" t="s">
        <v>40</v>
      </c>
      <c r="P1265" s="130">
        <f>O1265*H1265</f>
        <v>0</v>
      </c>
      <c r="Q1265" s="130">
        <v>0</v>
      </c>
      <c r="R1265" s="130">
        <f>Q1265*H1265</f>
        <v>0</v>
      </c>
      <c r="S1265" s="130">
        <v>0</v>
      </c>
      <c r="T1265" s="131">
        <f>S1265*H1265</f>
        <v>0</v>
      </c>
      <c r="AR1265" s="132" t="s">
        <v>164</v>
      </c>
      <c r="AT1265" s="132" t="s">
        <v>342</v>
      </c>
      <c r="AU1265" s="132" t="s">
        <v>77</v>
      </c>
      <c r="AY1265" s="16" t="s">
        <v>151</v>
      </c>
      <c r="BE1265" s="133">
        <f>IF(N1265="základní",J1265,0)</f>
        <v>0</v>
      </c>
      <c r="BF1265" s="133">
        <f>IF(N1265="snížená",J1265,0)</f>
        <v>0</v>
      </c>
      <c r="BG1265" s="133">
        <f>IF(N1265="zákl. přenesená",J1265,0)</f>
        <v>0</v>
      </c>
      <c r="BH1265" s="133">
        <f>IF(N1265="sníž. přenesená",J1265,0)</f>
        <v>0</v>
      </c>
      <c r="BI1265" s="133">
        <f>IF(N1265="nulová",J1265,0)</f>
        <v>0</v>
      </c>
      <c r="BJ1265" s="16" t="s">
        <v>77</v>
      </c>
      <c r="BK1265" s="133">
        <f>ROUND(I1265*H1265,2)</f>
        <v>0</v>
      </c>
      <c r="BL1265" s="16" t="s">
        <v>164</v>
      </c>
      <c r="BM1265" s="132" t="s">
        <v>2999</v>
      </c>
    </row>
    <row r="1266" spans="2:65" s="11" customFormat="1">
      <c r="B1266" s="134"/>
      <c r="D1266" s="135" t="s">
        <v>159</v>
      </c>
      <c r="E1266" s="136" t="s">
        <v>19</v>
      </c>
      <c r="F1266" s="137" t="s">
        <v>2555</v>
      </c>
      <c r="H1266" s="136" t="s">
        <v>19</v>
      </c>
      <c r="I1266" s="138"/>
      <c r="L1266" s="134"/>
      <c r="M1266" s="139"/>
      <c r="T1266" s="140"/>
      <c r="AT1266" s="136" t="s">
        <v>159</v>
      </c>
      <c r="AU1266" s="136" t="s">
        <v>77</v>
      </c>
      <c r="AV1266" s="11" t="s">
        <v>77</v>
      </c>
      <c r="AW1266" s="11" t="s">
        <v>30</v>
      </c>
      <c r="AX1266" s="11" t="s">
        <v>69</v>
      </c>
      <c r="AY1266" s="136" t="s">
        <v>151</v>
      </c>
    </row>
    <row r="1267" spans="2:65" s="12" customFormat="1">
      <c r="B1267" s="141"/>
      <c r="D1267" s="135" t="s">
        <v>159</v>
      </c>
      <c r="E1267" s="142" t="s">
        <v>19</v>
      </c>
      <c r="F1267" s="143" t="s">
        <v>1668</v>
      </c>
      <c r="H1267" s="144">
        <v>0.02</v>
      </c>
      <c r="I1267" s="145"/>
      <c r="L1267" s="141"/>
      <c r="M1267" s="146"/>
      <c r="T1267" s="147"/>
      <c r="AT1267" s="142" t="s">
        <v>159</v>
      </c>
      <c r="AU1267" s="142" t="s">
        <v>77</v>
      </c>
      <c r="AV1267" s="12" t="s">
        <v>79</v>
      </c>
      <c r="AW1267" s="12" t="s">
        <v>30</v>
      </c>
      <c r="AX1267" s="12" t="s">
        <v>69</v>
      </c>
      <c r="AY1267" s="142" t="s">
        <v>151</v>
      </c>
    </row>
    <row r="1268" spans="2:65" s="13" customFormat="1">
      <c r="B1268" s="148"/>
      <c r="D1268" s="135" t="s">
        <v>159</v>
      </c>
      <c r="E1268" s="149" t="s">
        <v>19</v>
      </c>
      <c r="F1268" s="150" t="s">
        <v>163</v>
      </c>
      <c r="H1268" s="151">
        <v>0.02</v>
      </c>
      <c r="I1268" s="152"/>
      <c r="L1268" s="148"/>
      <c r="M1268" s="153"/>
      <c r="T1268" s="154"/>
      <c r="AT1268" s="149" t="s">
        <v>159</v>
      </c>
      <c r="AU1268" s="149" t="s">
        <v>77</v>
      </c>
      <c r="AV1268" s="13" t="s">
        <v>164</v>
      </c>
      <c r="AW1268" s="13" t="s">
        <v>30</v>
      </c>
      <c r="AX1268" s="13" t="s">
        <v>77</v>
      </c>
      <c r="AY1268" s="149" t="s">
        <v>151</v>
      </c>
    </row>
    <row r="1269" spans="2:65" s="1" customFormat="1" ht="44.25" customHeight="1">
      <c r="B1269" s="31"/>
      <c r="C1269" s="155" t="s">
        <v>1278</v>
      </c>
      <c r="D1269" s="155" t="s">
        <v>342</v>
      </c>
      <c r="E1269" s="156" t="s">
        <v>2166</v>
      </c>
      <c r="F1269" s="157" t="s">
        <v>2167</v>
      </c>
      <c r="G1269" s="158" t="s">
        <v>425</v>
      </c>
      <c r="H1269" s="159">
        <v>0.02</v>
      </c>
      <c r="I1269" s="160"/>
      <c r="J1269" s="161">
        <f>ROUND(I1269*H1269,2)</f>
        <v>0</v>
      </c>
      <c r="K1269" s="157" t="s">
        <v>156</v>
      </c>
      <c r="L1269" s="31"/>
      <c r="M1269" s="162" t="s">
        <v>19</v>
      </c>
      <c r="N1269" s="163" t="s">
        <v>40</v>
      </c>
      <c r="P1269" s="130">
        <f>O1269*H1269</f>
        <v>0</v>
      </c>
      <c r="Q1269" s="130">
        <v>0</v>
      </c>
      <c r="R1269" s="130">
        <f>Q1269*H1269</f>
        <v>0</v>
      </c>
      <c r="S1269" s="130">
        <v>0</v>
      </c>
      <c r="T1269" s="131">
        <f>S1269*H1269</f>
        <v>0</v>
      </c>
      <c r="AR1269" s="132" t="s">
        <v>164</v>
      </c>
      <c r="AT1269" s="132" t="s">
        <v>342</v>
      </c>
      <c r="AU1269" s="132" t="s">
        <v>77</v>
      </c>
      <c r="AY1269" s="16" t="s">
        <v>151</v>
      </c>
      <c r="BE1269" s="133">
        <f>IF(N1269="základní",J1269,0)</f>
        <v>0</v>
      </c>
      <c r="BF1269" s="133">
        <f>IF(N1269="snížená",J1269,0)</f>
        <v>0</v>
      </c>
      <c r="BG1269" s="133">
        <f>IF(N1269="zákl. přenesená",J1269,0)</f>
        <v>0</v>
      </c>
      <c r="BH1269" s="133">
        <f>IF(N1269="sníž. přenesená",J1269,0)</f>
        <v>0</v>
      </c>
      <c r="BI1269" s="133">
        <f>IF(N1269="nulová",J1269,0)</f>
        <v>0</v>
      </c>
      <c r="BJ1269" s="16" t="s">
        <v>77</v>
      </c>
      <c r="BK1269" s="133">
        <f>ROUND(I1269*H1269,2)</f>
        <v>0</v>
      </c>
      <c r="BL1269" s="16" t="s">
        <v>164</v>
      </c>
      <c r="BM1269" s="132" t="s">
        <v>3000</v>
      </c>
    </row>
    <row r="1270" spans="2:65" s="11" customFormat="1">
      <c r="B1270" s="134"/>
      <c r="D1270" s="135" t="s">
        <v>159</v>
      </c>
      <c r="E1270" s="136" t="s">
        <v>19</v>
      </c>
      <c r="F1270" s="137" t="s">
        <v>2555</v>
      </c>
      <c r="H1270" s="136" t="s">
        <v>19</v>
      </c>
      <c r="I1270" s="138"/>
      <c r="L1270" s="134"/>
      <c r="M1270" s="139"/>
      <c r="T1270" s="140"/>
      <c r="AT1270" s="136" t="s">
        <v>159</v>
      </c>
      <c r="AU1270" s="136" t="s">
        <v>77</v>
      </c>
      <c r="AV1270" s="11" t="s">
        <v>77</v>
      </c>
      <c r="AW1270" s="11" t="s">
        <v>30</v>
      </c>
      <c r="AX1270" s="11" t="s">
        <v>69</v>
      </c>
      <c r="AY1270" s="136" t="s">
        <v>151</v>
      </c>
    </row>
    <row r="1271" spans="2:65" s="12" customFormat="1">
      <c r="B1271" s="141"/>
      <c r="D1271" s="135" t="s">
        <v>159</v>
      </c>
      <c r="E1271" s="142" t="s">
        <v>19</v>
      </c>
      <c r="F1271" s="143" t="s">
        <v>1668</v>
      </c>
      <c r="H1271" s="144">
        <v>0.02</v>
      </c>
      <c r="I1271" s="145"/>
      <c r="L1271" s="141"/>
      <c r="M1271" s="146"/>
      <c r="T1271" s="147"/>
      <c r="AT1271" s="142" t="s">
        <v>159</v>
      </c>
      <c r="AU1271" s="142" t="s">
        <v>77</v>
      </c>
      <c r="AV1271" s="12" t="s">
        <v>79</v>
      </c>
      <c r="AW1271" s="12" t="s">
        <v>30</v>
      </c>
      <c r="AX1271" s="12" t="s">
        <v>69</v>
      </c>
      <c r="AY1271" s="142" t="s">
        <v>151</v>
      </c>
    </row>
    <row r="1272" spans="2:65" s="13" customFormat="1">
      <c r="B1272" s="148"/>
      <c r="D1272" s="135" t="s">
        <v>159</v>
      </c>
      <c r="E1272" s="149" t="s">
        <v>19</v>
      </c>
      <c r="F1272" s="150" t="s">
        <v>163</v>
      </c>
      <c r="H1272" s="151">
        <v>0.02</v>
      </c>
      <c r="I1272" s="152"/>
      <c r="L1272" s="148"/>
      <c r="M1272" s="153"/>
      <c r="T1272" s="154"/>
      <c r="AT1272" s="149" t="s">
        <v>159</v>
      </c>
      <c r="AU1272" s="149" t="s">
        <v>77</v>
      </c>
      <c r="AV1272" s="13" t="s">
        <v>164</v>
      </c>
      <c r="AW1272" s="13" t="s">
        <v>30</v>
      </c>
      <c r="AX1272" s="13" t="s">
        <v>77</v>
      </c>
      <c r="AY1272" s="149" t="s">
        <v>151</v>
      </c>
    </row>
    <row r="1273" spans="2:65" s="1" customFormat="1" ht="55.5" customHeight="1">
      <c r="B1273" s="31"/>
      <c r="C1273" s="155" t="s">
        <v>1283</v>
      </c>
      <c r="D1273" s="155" t="s">
        <v>342</v>
      </c>
      <c r="E1273" s="156" t="s">
        <v>391</v>
      </c>
      <c r="F1273" s="157" t="s">
        <v>392</v>
      </c>
      <c r="G1273" s="158" t="s">
        <v>248</v>
      </c>
      <c r="H1273" s="159">
        <v>61.6</v>
      </c>
      <c r="I1273" s="160"/>
      <c r="J1273" s="161">
        <f>ROUND(I1273*H1273,2)</f>
        <v>0</v>
      </c>
      <c r="K1273" s="157" t="s">
        <v>156</v>
      </c>
      <c r="L1273" s="31"/>
      <c r="M1273" s="162" t="s">
        <v>19</v>
      </c>
      <c r="N1273" s="163" t="s">
        <v>40</v>
      </c>
      <c r="P1273" s="130">
        <f>O1273*H1273</f>
        <v>0</v>
      </c>
      <c r="Q1273" s="130">
        <v>0</v>
      </c>
      <c r="R1273" s="130">
        <f>Q1273*H1273</f>
        <v>0</v>
      </c>
      <c r="S1273" s="130">
        <v>0</v>
      </c>
      <c r="T1273" s="131">
        <f>S1273*H1273</f>
        <v>0</v>
      </c>
      <c r="AR1273" s="132" t="s">
        <v>164</v>
      </c>
      <c r="AT1273" s="132" t="s">
        <v>342</v>
      </c>
      <c r="AU1273" s="132" t="s">
        <v>77</v>
      </c>
      <c r="AY1273" s="16" t="s">
        <v>151</v>
      </c>
      <c r="BE1273" s="133">
        <f>IF(N1273="základní",J1273,0)</f>
        <v>0</v>
      </c>
      <c r="BF1273" s="133">
        <f>IF(N1273="snížená",J1273,0)</f>
        <v>0</v>
      </c>
      <c r="BG1273" s="133">
        <f>IF(N1273="zákl. přenesená",J1273,0)</f>
        <v>0</v>
      </c>
      <c r="BH1273" s="133">
        <f>IF(N1273="sníž. přenesená",J1273,0)</f>
        <v>0</v>
      </c>
      <c r="BI1273" s="133">
        <f>IF(N1273="nulová",J1273,0)</f>
        <v>0</v>
      </c>
      <c r="BJ1273" s="16" t="s">
        <v>77</v>
      </c>
      <c r="BK1273" s="133">
        <f>ROUND(I1273*H1273,2)</f>
        <v>0</v>
      </c>
      <c r="BL1273" s="16" t="s">
        <v>164</v>
      </c>
      <c r="BM1273" s="132" t="s">
        <v>3001</v>
      </c>
    </row>
    <row r="1274" spans="2:65" s="12" customFormat="1">
      <c r="B1274" s="141"/>
      <c r="D1274" s="135" t="s">
        <v>159</v>
      </c>
      <c r="E1274" s="142" t="s">
        <v>19</v>
      </c>
      <c r="F1274" s="143" t="s">
        <v>3002</v>
      </c>
      <c r="H1274" s="144">
        <v>54</v>
      </c>
      <c r="I1274" s="145"/>
      <c r="L1274" s="141"/>
      <c r="M1274" s="146"/>
      <c r="T1274" s="147"/>
      <c r="AT1274" s="142" t="s">
        <v>159</v>
      </c>
      <c r="AU1274" s="142" t="s">
        <v>77</v>
      </c>
      <c r="AV1274" s="12" t="s">
        <v>79</v>
      </c>
      <c r="AW1274" s="12" t="s">
        <v>30</v>
      </c>
      <c r="AX1274" s="12" t="s">
        <v>69</v>
      </c>
      <c r="AY1274" s="142" t="s">
        <v>151</v>
      </c>
    </row>
    <row r="1275" spans="2:65" s="12" customFormat="1">
      <c r="B1275" s="141"/>
      <c r="D1275" s="135" t="s">
        <v>159</v>
      </c>
      <c r="E1275" s="142" t="s">
        <v>19</v>
      </c>
      <c r="F1275" s="143" t="s">
        <v>3003</v>
      </c>
      <c r="H1275" s="144">
        <v>7.6</v>
      </c>
      <c r="I1275" s="145"/>
      <c r="L1275" s="141"/>
      <c r="M1275" s="146"/>
      <c r="T1275" s="147"/>
      <c r="AT1275" s="142" t="s">
        <v>159</v>
      </c>
      <c r="AU1275" s="142" t="s">
        <v>77</v>
      </c>
      <c r="AV1275" s="12" t="s">
        <v>79</v>
      </c>
      <c r="AW1275" s="12" t="s">
        <v>30</v>
      </c>
      <c r="AX1275" s="12" t="s">
        <v>69</v>
      </c>
      <c r="AY1275" s="142" t="s">
        <v>151</v>
      </c>
    </row>
    <row r="1276" spans="2:65" s="13" customFormat="1">
      <c r="B1276" s="148"/>
      <c r="D1276" s="135" t="s">
        <v>159</v>
      </c>
      <c r="E1276" s="149" t="s">
        <v>19</v>
      </c>
      <c r="F1276" s="150" t="s">
        <v>163</v>
      </c>
      <c r="H1276" s="151">
        <v>61.6</v>
      </c>
      <c r="I1276" s="152"/>
      <c r="L1276" s="148"/>
      <c r="M1276" s="153"/>
      <c r="T1276" s="154"/>
      <c r="AT1276" s="149" t="s">
        <v>159</v>
      </c>
      <c r="AU1276" s="149" t="s">
        <v>77</v>
      </c>
      <c r="AV1276" s="13" t="s">
        <v>164</v>
      </c>
      <c r="AW1276" s="13" t="s">
        <v>30</v>
      </c>
      <c r="AX1276" s="13" t="s">
        <v>77</v>
      </c>
      <c r="AY1276" s="149" t="s">
        <v>151</v>
      </c>
    </row>
    <row r="1277" spans="2:65" s="1" customFormat="1" ht="55.5" customHeight="1">
      <c r="B1277" s="31"/>
      <c r="C1277" s="155" t="s">
        <v>1287</v>
      </c>
      <c r="D1277" s="155" t="s">
        <v>342</v>
      </c>
      <c r="E1277" s="156" t="s">
        <v>1177</v>
      </c>
      <c r="F1277" s="157" t="s">
        <v>1178</v>
      </c>
      <c r="G1277" s="158" t="s">
        <v>248</v>
      </c>
      <c r="H1277" s="159">
        <v>49.4</v>
      </c>
      <c r="I1277" s="160"/>
      <c r="J1277" s="161">
        <f>ROUND(I1277*H1277,2)</f>
        <v>0</v>
      </c>
      <c r="K1277" s="157" t="s">
        <v>156</v>
      </c>
      <c r="L1277" s="31"/>
      <c r="M1277" s="162" t="s">
        <v>19</v>
      </c>
      <c r="N1277" s="163" t="s">
        <v>40</v>
      </c>
      <c r="P1277" s="130">
        <f>O1277*H1277</f>
        <v>0</v>
      </c>
      <c r="Q1277" s="130">
        <v>0</v>
      </c>
      <c r="R1277" s="130">
        <f>Q1277*H1277</f>
        <v>0</v>
      </c>
      <c r="S1277" s="130">
        <v>0</v>
      </c>
      <c r="T1277" s="131">
        <f>S1277*H1277</f>
        <v>0</v>
      </c>
      <c r="AR1277" s="132" t="s">
        <v>164</v>
      </c>
      <c r="AT1277" s="132" t="s">
        <v>342</v>
      </c>
      <c r="AU1277" s="132" t="s">
        <v>77</v>
      </c>
      <c r="AY1277" s="16" t="s">
        <v>151</v>
      </c>
      <c r="BE1277" s="133">
        <f>IF(N1277="základní",J1277,0)</f>
        <v>0</v>
      </c>
      <c r="BF1277" s="133">
        <f>IF(N1277="snížená",J1277,0)</f>
        <v>0</v>
      </c>
      <c r="BG1277" s="133">
        <f>IF(N1277="zákl. přenesená",J1277,0)</f>
        <v>0</v>
      </c>
      <c r="BH1277" s="133">
        <f>IF(N1277="sníž. přenesená",J1277,0)</f>
        <v>0</v>
      </c>
      <c r="BI1277" s="133">
        <f>IF(N1277="nulová",J1277,0)</f>
        <v>0</v>
      </c>
      <c r="BJ1277" s="16" t="s">
        <v>77</v>
      </c>
      <c r="BK1277" s="133">
        <f>ROUND(I1277*H1277,2)</f>
        <v>0</v>
      </c>
      <c r="BL1277" s="16" t="s">
        <v>164</v>
      </c>
      <c r="BM1277" s="132" t="s">
        <v>3004</v>
      </c>
    </row>
    <row r="1278" spans="2:65" s="12" customFormat="1">
      <c r="B1278" s="141"/>
      <c r="D1278" s="135" t="s">
        <v>159</v>
      </c>
      <c r="E1278" s="142" t="s">
        <v>19</v>
      </c>
      <c r="F1278" s="143" t="s">
        <v>3005</v>
      </c>
      <c r="H1278" s="144">
        <v>32.4</v>
      </c>
      <c r="I1278" s="145"/>
      <c r="L1278" s="141"/>
      <c r="M1278" s="146"/>
      <c r="T1278" s="147"/>
      <c r="AT1278" s="142" t="s">
        <v>159</v>
      </c>
      <c r="AU1278" s="142" t="s">
        <v>77</v>
      </c>
      <c r="AV1278" s="12" t="s">
        <v>79</v>
      </c>
      <c r="AW1278" s="12" t="s">
        <v>30</v>
      </c>
      <c r="AX1278" s="12" t="s">
        <v>69</v>
      </c>
      <c r="AY1278" s="142" t="s">
        <v>151</v>
      </c>
    </row>
    <row r="1279" spans="2:65" s="12" customFormat="1">
      <c r="B1279" s="141"/>
      <c r="D1279" s="135" t="s">
        <v>159</v>
      </c>
      <c r="E1279" s="142" t="s">
        <v>19</v>
      </c>
      <c r="F1279" s="143" t="s">
        <v>2480</v>
      </c>
      <c r="H1279" s="144">
        <v>5</v>
      </c>
      <c r="I1279" s="145"/>
      <c r="L1279" s="141"/>
      <c r="M1279" s="146"/>
      <c r="T1279" s="147"/>
      <c r="AT1279" s="142" t="s">
        <v>159</v>
      </c>
      <c r="AU1279" s="142" t="s">
        <v>77</v>
      </c>
      <c r="AV1279" s="12" t="s">
        <v>79</v>
      </c>
      <c r="AW1279" s="12" t="s">
        <v>30</v>
      </c>
      <c r="AX1279" s="12" t="s">
        <v>69</v>
      </c>
      <c r="AY1279" s="142" t="s">
        <v>151</v>
      </c>
    </row>
    <row r="1280" spans="2:65" s="12" customFormat="1">
      <c r="B1280" s="141"/>
      <c r="D1280" s="135" t="s">
        <v>159</v>
      </c>
      <c r="E1280" s="142" t="s">
        <v>19</v>
      </c>
      <c r="F1280" s="143" t="s">
        <v>488</v>
      </c>
      <c r="H1280" s="144">
        <v>12</v>
      </c>
      <c r="I1280" s="145"/>
      <c r="L1280" s="141"/>
      <c r="M1280" s="146"/>
      <c r="T1280" s="147"/>
      <c r="AT1280" s="142" t="s">
        <v>159</v>
      </c>
      <c r="AU1280" s="142" t="s">
        <v>77</v>
      </c>
      <c r="AV1280" s="12" t="s">
        <v>79</v>
      </c>
      <c r="AW1280" s="12" t="s">
        <v>30</v>
      </c>
      <c r="AX1280" s="12" t="s">
        <v>69</v>
      </c>
      <c r="AY1280" s="142" t="s">
        <v>151</v>
      </c>
    </row>
    <row r="1281" spans="2:65" s="13" customFormat="1">
      <c r="B1281" s="148"/>
      <c r="D1281" s="135" t="s">
        <v>159</v>
      </c>
      <c r="E1281" s="149" t="s">
        <v>19</v>
      </c>
      <c r="F1281" s="150" t="s">
        <v>163</v>
      </c>
      <c r="H1281" s="151">
        <v>49.4</v>
      </c>
      <c r="I1281" s="152"/>
      <c r="L1281" s="148"/>
      <c r="M1281" s="153"/>
      <c r="T1281" s="154"/>
      <c r="AT1281" s="149" t="s">
        <v>159</v>
      </c>
      <c r="AU1281" s="149" t="s">
        <v>77</v>
      </c>
      <c r="AV1281" s="13" t="s">
        <v>164</v>
      </c>
      <c r="AW1281" s="13" t="s">
        <v>30</v>
      </c>
      <c r="AX1281" s="13" t="s">
        <v>77</v>
      </c>
      <c r="AY1281" s="149" t="s">
        <v>151</v>
      </c>
    </row>
    <row r="1282" spans="2:65" s="1" customFormat="1" ht="55.5" customHeight="1">
      <c r="B1282" s="31"/>
      <c r="C1282" s="155" t="s">
        <v>1294</v>
      </c>
      <c r="D1282" s="155" t="s">
        <v>342</v>
      </c>
      <c r="E1282" s="156" t="s">
        <v>1161</v>
      </c>
      <c r="F1282" s="157" t="s">
        <v>1162</v>
      </c>
      <c r="G1282" s="158" t="s">
        <v>248</v>
      </c>
      <c r="H1282" s="159">
        <v>154</v>
      </c>
      <c r="I1282" s="160"/>
      <c r="J1282" s="161">
        <f>ROUND(I1282*H1282,2)</f>
        <v>0</v>
      </c>
      <c r="K1282" s="157" t="s">
        <v>156</v>
      </c>
      <c r="L1282" s="31"/>
      <c r="M1282" s="162" t="s">
        <v>19</v>
      </c>
      <c r="N1282" s="163" t="s">
        <v>40</v>
      </c>
      <c r="P1282" s="130">
        <f>O1282*H1282</f>
        <v>0</v>
      </c>
      <c r="Q1282" s="130">
        <v>0</v>
      </c>
      <c r="R1282" s="130">
        <f>Q1282*H1282</f>
        <v>0</v>
      </c>
      <c r="S1282" s="130">
        <v>0</v>
      </c>
      <c r="T1282" s="131">
        <f>S1282*H1282</f>
        <v>0</v>
      </c>
      <c r="AR1282" s="132" t="s">
        <v>164</v>
      </c>
      <c r="AT1282" s="132" t="s">
        <v>342</v>
      </c>
      <c r="AU1282" s="132" t="s">
        <v>77</v>
      </c>
      <c r="AY1282" s="16" t="s">
        <v>151</v>
      </c>
      <c r="BE1282" s="133">
        <f>IF(N1282="základní",J1282,0)</f>
        <v>0</v>
      </c>
      <c r="BF1282" s="133">
        <f>IF(N1282="snížená",J1282,0)</f>
        <v>0</v>
      </c>
      <c r="BG1282" s="133">
        <f>IF(N1282="zákl. přenesená",J1282,0)</f>
        <v>0</v>
      </c>
      <c r="BH1282" s="133">
        <f>IF(N1282="sníž. přenesená",J1282,0)</f>
        <v>0</v>
      </c>
      <c r="BI1282" s="133">
        <f>IF(N1282="nulová",J1282,0)</f>
        <v>0</v>
      </c>
      <c r="BJ1282" s="16" t="s">
        <v>77</v>
      </c>
      <c r="BK1282" s="133">
        <f>ROUND(I1282*H1282,2)</f>
        <v>0</v>
      </c>
      <c r="BL1282" s="16" t="s">
        <v>164</v>
      </c>
      <c r="BM1282" s="132" t="s">
        <v>3006</v>
      </c>
    </row>
    <row r="1283" spans="2:65" s="11" customFormat="1">
      <c r="B1283" s="134"/>
      <c r="D1283" s="135" t="s">
        <v>159</v>
      </c>
      <c r="E1283" s="136" t="s">
        <v>19</v>
      </c>
      <c r="F1283" s="137" t="s">
        <v>2547</v>
      </c>
      <c r="H1283" s="136" t="s">
        <v>19</v>
      </c>
      <c r="I1283" s="138"/>
      <c r="L1283" s="134"/>
      <c r="M1283" s="139"/>
      <c r="T1283" s="140"/>
      <c r="AT1283" s="136" t="s">
        <v>159</v>
      </c>
      <c r="AU1283" s="136" t="s">
        <v>77</v>
      </c>
      <c r="AV1283" s="11" t="s">
        <v>77</v>
      </c>
      <c r="AW1283" s="11" t="s">
        <v>30</v>
      </c>
      <c r="AX1283" s="11" t="s">
        <v>69</v>
      </c>
      <c r="AY1283" s="136" t="s">
        <v>151</v>
      </c>
    </row>
    <row r="1284" spans="2:65" s="12" customFormat="1">
      <c r="B1284" s="141"/>
      <c r="D1284" s="135" t="s">
        <v>159</v>
      </c>
      <c r="E1284" s="142" t="s">
        <v>19</v>
      </c>
      <c r="F1284" s="143" t="s">
        <v>1257</v>
      </c>
      <c r="H1284" s="144">
        <v>56</v>
      </c>
      <c r="I1284" s="145"/>
      <c r="L1284" s="141"/>
      <c r="M1284" s="146"/>
      <c r="T1284" s="147"/>
      <c r="AT1284" s="142" t="s">
        <v>159</v>
      </c>
      <c r="AU1284" s="142" t="s">
        <v>77</v>
      </c>
      <c r="AV1284" s="12" t="s">
        <v>79</v>
      </c>
      <c r="AW1284" s="12" t="s">
        <v>30</v>
      </c>
      <c r="AX1284" s="12" t="s">
        <v>69</v>
      </c>
      <c r="AY1284" s="142" t="s">
        <v>151</v>
      </c>
    </row>
    <row r="1285" spans="2:65" s="11" customFormat="1">
      <c r="B1285" s="134"/>
      <c r="D1285" s="135" t="s">
        <v>159</v>
      </c>
      <c r="E1285" s="136" t="s">
        <v>19</v>
      </c>
      <c r="F1285" s="137" t="s">
        <v>2548</v>
      </c>
      <c r="H1285" s="136" t="s">
        <v>19</v>
      </c>
      <c r="I1285" s="138"/>
      <c r="L1285" s="134"/>
      <c r="M1285" s="139"/>
      <c r="T1285" s="140"/>
      <c r="AT1285" s="136" t="s">
        <v>159</v>
      </c>
      <c r="AU1285" s="136" t="s">
        <v>77</v>
      </c>
      <c r="AV1285" s="11" t="s">
        <v>77</v>
      </c>
      <c r="AW1285" s="11" t="s">
        <v>30</v>
      </c>
      <c r="AX1285" s="11" t="s">
        <v>69</v>
      </c>
      <c r="AY1285" s="136" t="s">
        <v>151</v>
      </c>
    </row>
    <row r="1286" spans="2:65" s="12" customFormat="1">
      <c r="B1286" s="141"/>
      <c r="D1286" s="135" t="s">
        <v>159</v>
      </c>
      <c r="E1286" s="142" t="s">
        <v>19</v>
      </c>
      <c r="F1286" s="143" t="s">
        <v>2549</v>
      </c>
      <c r="H1286" s="144">
        <v>36</v>
      </c>
      <c r="I1286" s="145"/>
      <c r="L1286" s="141"/>
      <c r="M1286" s="146"/>
      <c r="T1286" s="147"/>
      <c r="AT1286" s="142" t="s">
        <v>159</v>
      </c>
      <c r="AU1286" s="142" t="s">
        <v>77</v>
      </c>
      <c r="AV1286" s="12" t="s">
        <v>79</v>
      </c>
      <c r="AW1286" s="12" t="s">
        <v>30</v>
      </c>
      <c r="AX1286" s="12" t="s">
        <v>69</v>
      </c>
      <c r="AY1286" s="142" t="s">
        <v>151</v>
      </c>
    </row>
    <row r="1287" spans="2:65" s="11" customFormat="1">
      <c r="B1287" s="134"/>
      <c r="D1287" s="135" t="s">
        <v>159</v>
      </c>
      <c r="E1287" s="136" t="s">
        <v>19</v>
      </c>
      <c r="F1287" s="137" t="s">
        <v>2550</v>
      </c>
      <c r="H1287" s="136" t="s">
        <v>19</v>
      </c>
      <c r="I1287" s="138"/>
      <c r="L1287" s="134"/>
      <c r="M1287" s="139"/>
      <c r="T1287" s="140"/>
      <c r="AT1287" s="136" t="s">
        <v>159</v>
      </c>
      <c r="AU1287" s="136" t="s">
        <v>77</v>
      </c>
      <c r="AV1287" s="11" t="s">
        <v>77</v>
      </c>
      <c r="AW1287" s="11" t="s">
        <v>30</v>
      </c>
      <c r="AX1287" s="11" t="s">
        <v>69</v>
      </c>
      <c r="AY1287" s="136" t="s">
        <v>151</v>
      </c>
    </row>
    <row r="1288" spans="2:65" s="12" customFormat="1">
      <c r="B1288" s="141"/>
      <c r="D1288" s="135" t="s">
        <v>159</v>
      </c>
      <c r="E1288" s="142" t="s">
        <v>19</v>
      </c>
      <c r="F1288" s="143" t="s">
        <v>262</v>
      </c>
      <c r="H1288" s="144">
        <v>18</v>
      </c>
      <c r="I1288" s="145"/>
      <c r="L1288" s="141"/>
      <c r="M1288" s="146"/>
      <c r="T1288" s="147"/>
      <c r="AT1288" s="142" t="s">
        <v>159</v>
      </c>
      <c r="AU1288" s="142" t="s">
        <v>77</v>
      </c>
      <c r="AV1288" s="12" t="s">
        <v>79</v>
      </c>
      <c r="AW1288" s="12" t="s">
        <v>30</v>
      </c>
      <c r="AX1288" s="12" t="s">
        <v>69</v>
      </c>
      <c r="AY1288" s="142" t="s">
        <v>151</v>
      </c>
    </row>
    <row r="1289" spans="2:65" s="11" customFormat="1">
      <c r="B1289" s="134"/>
      <c r="D1289" s="135" t="s">
        <v>159</v>
      </c>
      <c r="E1289" s="136" t="s">
        <v>19</v>
      </c>
      <c r="F1289" s="137" t="s">
        <v>2551</v>
      </c>
      <c r="H1289" s="136" t="s">
        <v>19</v>
      </c>
      <c r="I1289" s="138"/>
      <c r="L1289" s="134"/>
      <c r="M1289" s="139"/>
      <c r="T1289" s="140"/>
      <c r="AT1289" s="136" t="s">
        <v>159</v>
      </c>
      <c r="AU1289" s="136" t="s">
        <v>77</v>
      </c>
      <c r="AV1289" s="11" t="s">
        <v>77</v>
      </c>
      <c r="AW1289" s="11" t="s">
        <v>30</v>
      </c>
      <c r="AX1289" s="11" t="s">
        <v>69</v>
      </c>
      <c r="AY1289" s="136" t="s">
        <v>151</v>
      </c>
    </row>
    <row r="1290" spans="2:65" s="12" customFormat="1">
      <c r="B1290" s="141"/>
      <c r="D1290" s="135" t="s">
        <v>159</v>
      </c>
      <c r="E1290" s="142" t="s">
        <v>19</v>
      </c>
      <c r="F1290" s="143" t="s">
        <v>274</v>
      </c>
      <c r="H1290" s="144">
        <v>20</v>
      </c>
      <c r="I1290" s="145"/>
      <c r="L1290" s="141"/>
      <c r="M1290" s="146"/>
      <c r="T1290" s="147"/>
      <c r="AT1290" s="142" t="s">
        <v>159</v>
      </c>
      <c r="AU1290" s="142" t="s">
        <v>77</v>
      </c>
      <c r="AV1290" s="12" t="s">
        <v>79</v>
      </c>
      <c r="AW1290" s="12" t="s">
        <v>30</v>
      </c>
      <c r="AX1290" s="12" t="s">
        <v>69</v>
      </c>
      <c r="AY1290" s="142" t="s">
        <v>151</v>
      </c>
    </row>
    <row r="1291" spans="2:65" s="11" customFormat="1">
      <c r="B1291" s="134"/>
      <c r="D1291" s="135" t="s">
        <v>159</v>
      </c>
      <c r="E1291" s="136" t="s">
        <v>19</v>
      </c>
      <c r="F1291" s="137" t="s">
        <v>3007</v>
      </c>
      <c r="H1291" s="136" t="s">
        <v>19</v>
      </c>
      <c r="I1291" s="138"/>
      <c r="L1291" s="134"/>
      <c r="M1291" s="139"/>
      <c r="T1291" s="140"/>
      <c r="AT1291" s="136" t="s">
        <v>159</v>
      </c>
      <c r="AU1291" s="136" t="s">
        <v>77</v>
      </c>
      <c r="AV1291" s="11" t="s">
        <v>77</v>
      </c>
      <c r="AW1291" s="11" t="s">
        <v>30</v>
      </c>
      <c r="AX1291" s="11" t="s">
        <v>69</v>
      </c>
      <c r="AY1291" s="136" t="s">
        <v>151</v>
      </c>
    </row>
    <row r="1292" spans="2:65" s="12" customFormat="1">
      <c r="B1292" s="141"/>
      <c r="D1292" s="135" t="s">
        <v>159</v>
      </c>
      <c r="E1292" s="142" t="s">
        <v>19</v>
      </c>
      <c r="F1292" s="143" t="s">
        <v>670</v>
      </c>
      <c r="H1292" s="144">
        <v>24</v>
      </c>
      <c r="I1292" s="145"/>
      <c r="L1292" s="141"/>
      <c r="M1292" s="146"/>
      <c r="T1292" s="147"/>
      <c r="AT1292" s="142" t="s">
        <v>159</v>
      </c>
      <c r="AU1292" s="142" t="s">
        <v>77</v>
      </c>
      <c r="AV1292" s="12" t="s">
        <v>79</v>
      </c>
      <c r="AW1292" s="12" t="s">
        <v>30</v>
      </c>
      <c r="AX1292" s="12" t="s">
        <v>69</v>
      </c>
      <c r="AY1292" s="142" t="s">
        <v>151</v>
      </c>
    </row>
    <row r="1293" spans="2:65" s="13" customFormat="1">
      <c r="B1293" s="148"/>
      <c r="D1293" s="135" t="s">
        <v>159</v>
      </c>
      <c r="E1293" s="149" t="s">
        <v>19</v>
      </c>
      <c r="F1293" s="150" t="s">
        <v>163</v>
      </c>
      <c r="H1293" s="151">
        <v>154</v>
      </c>
      <c r="I1293" s="152"/>
      <c r="L1293" s="148"/>
      <c r="M1293" s="153"/>
      <c r="T1293" s="154"/>
      <c r="AT1293" s="149" t="s">
        <v>159</v>
      </c>
      <c r="AU1293" s="149" t="s">
        <v>77</v>
      </c>
      <c r="AV1293" s="13" t="s">
        <v>164</v>
      </c>
      <c r="AW1293" s="13" t="s">
        <v>30</v>
      </c>
      <c r="AX1293" s="13" t="s">
        <v>77</v>
      </c>
      <c r="AY1293" s="149" t="s">
        <v>151</v>
      </c>
    </row>
    <row r="1294" spans="2:65" s="1" customFormat="1" ht="62.65" customHeight="1">
      <c r="B1294" s="31"/>
      <c r="C1294" s="155" t="s">
        <v>1299</v>
      </c>
      <c r="D1294" s="155" t="s">
        <v>342</v>
      </c>
      <c r="E1294" s="156" t="s">
        <v>400</v>
      </c>
      <c r="F1294" s="157" t="s">
        <v>401</v>
      </c>
      <c r="G1294" s="158" t="s">
        <v>248</v>
      </c>
      <c r="H1294" s="159">
        <v>702</v>
      </c>
      <c r="I1294" s="160"/>
      <c r="J1294" s="161">
        <f>ROUND(I1294*H1294,2)</f>
        <v>0</v>
      </c>
      <c r="K1294" s="157" t="s">
        <v>156</v>
      </c>
      <c r="L1294" s="31"/>
      <c r="M1294" s="162" t="s">
        <v>19</v>
      </c>
      <c r="N1294" s="163" t="s">
        <v>40</v>
      </c>
      <c r="P1294" s="130">
        <f>O1294*H1294</f>
        <v>0</v>
      </c>
      <c r="Q1294" s="130">
        <v>0</v>
      </c>
      <c r="R1294" s="130">
        <f>Q1294*H1294</f>
        <v>0</v>
      </c>
      <c r="S1294" s="130">
        <v>0</v>
      </c>
      <c r="T1294" s="131">
        <f>S1294*H1294</f>
        <v>0</v>
      </c>
      <c r="AR1294" s="132" t="s">
        <v>164</v>
      </c>
      <c r="AT1294" s="132" t="s">
        <v>342</v>
      </c>
      <c r="AU1294" s="132" t="s">
        <v>77</v>
      </c>
      <c r="AY1294" s="16" t="s">
        <v>151</v>
      </c>
      <c r="BE1294" s="133">
        <f>IF(N1294="základní",J1294,0)</f>
        <v>0</v>
      </c>
      <c r="BF1294" s="133">
        <f>IF(N1294="snížená",J1294,0)</f>
        <v>0</v>
      </c>
      <c r="BG1294" s="133">
        <f>IF(N1294="zákl. přenesená",J1294,0)</f>
        <v>0</v>
      </c>
      <c r="BH1294" s="133">
        <f>IF(N1294="sníž. přenesená",J1294,0)</f>
        <v>0</v>
      </c>
      <c r="BI1294" s="133">
        <f>IF(N1294="nulová",J1294,0)</f>
        <v>0</v>
      </c>
      <c r="BJ1294" s="16" t="s">
        <v>77</v>
      </c>
      <c r="BK1294" s="133">
        <f>ROUND(I1294*H1294,2)</f>
        <v>0</v>
      </c>
      <c r="BL1294" s="16" t="s">
        <v>164</v>
      </c>
      <c r="BM1294" s="132" t="s">
        <v>3008</v>
      </c>
    </row>
    <row r="1295" spans="2:65" s="11" customFormat="1">
      <c r="B1295" s="134"/>
      <c r="D1295" s="135" t="s">
        <v>159</v>
      </c>
      <c r="E1295" s="136" t="s">
        <v>19</v>
      </c>
      <c r="F1295" s="137" t="s">
        <v>2558</v>
      </c>
      <c r="H1295" s="136" t="s">
        <v>19</v>
      </c>
      <c r="I1295" s="138"/>
      <c r="L1295" s="134"/>
      <c r="M1295" s="139"/>
      <c r="T1295" s="140"/>
      <c r="AT1295" s="136" t="s">
        <v>159</v>
      </c>
      <c r="AU1295" s="136" t="s">
        <v>77</v>
      </c>
      <c r="AV1295" s="11" t="s">
        <v>77</v>
      </c>
      <c r="AW1295" s="11" t="s">
        <v>30</v>
      </c>
      <c r="AX1295" s="11" t="s">
        <v>69</v>
      </c>
      <c r="AY1295" s="136" t="s">
        <v>151</v>
      </c>
    </row>
    <row r="1296" spans="2:65" s="12" customFormat="1">
      <c r="B1296" s="141"/>
      <c r="D1296" s="135" t="s">
        <v>159</v>
      </c>
      <c r="E1296" s="142" t="s">
        <v>19</v>
      </c>
      <c r="F1296" s="143" t="s">
        <v>3009</v>
      </c>
      <c r="H1296" s="144">
        <v>392</v>
      </c>
      <c r="I1296" s="145"/>
      <c r="L1296" s="141"/>
      <c r="M1296" s="146"/>
      <c r="T1296" s="147"/>
      <c r="AT1296" s="142" t="s">
        <v>159</v>
      </c>
      <c r="AU1296" s="142" t="s">
        <v>77</v>
      </c>
      <c r="AV1296" s="12" t="s">
        <v>79</v>
      </c>
      <c r="AW1296" s="12" t="s">
        <v>30</v>
      </c>
      <c r="AX1296" s="12" t="s">
        <v>69</v>
      </c>
      <c r="AY1296" s="142" t="s">
        <v>151</v>
      </c>
    </row>
    <row r="1297" spans="2:65" s="11" customFormat="1">
      <c r="B1297" s="134"/>
      <c r="D1297" s="135" t="s">
        <v>159</v>
      </c>
      <c r="E1297" s="136" t="s">
        <v>19</v>
      </c>
      <c r="F1297" s="137" t="s">
        <v>2561</v>
      </c>
      <c r="H1297" s="136" t="s">
        <v>19</v>
      </c>
      <c r="I1297" s="138"/>
      <c r="L1297" s="134"/>
      <c r="M1297" s="139"/>
      <c r="T1297" s="140"/>
      <c r="AT1297" s="136" t="s">
        <v>159</v>
      </c>
      <c r="AU1297" s="136" t="s">
        <v>77</v>
      </c>
      <c r="AV1297" s="11" t="s">
        <v>77</v>
      </c>
      <c r="AW1297" s="11" t="s">
        <v>30</v>
      </c>
      <c r="AX1297" s="11" t="s">
        <v>69</v>
      </c>
      <c r="AY1297" s="136" t="s">
        <v>151</v>
      </c>
    </row>
    <row r="1298" spans="2:65" s="12" customFormat="1">
      <c r="B1298" s="141"/>
      <c r="D1298" s="135" t="s">
        <v>159</v>
      </c>
      <c r="E1298" s="142" t="s">
        <v>19</v>
      </c>
      <c r="F1298" s="143" t="s">
        <v>3010</v>
      </c>
      <c r="H1298" s="144">
        <v>120</v>
      </c>
      <c r="I1298" s="145"/>
      <c r="L1298" s="141"/>
      <c r="M1298" s="146"/>
      <c r="T1298" s="147"/>
      <c r="AT1298" s="142" t="s">
        <v>159</v>
      </c>
      <c r="AU1298" s="142" t="s">
        <v>77</v>
      </c>
      <c r="AV1298" s="12" t="s">
        <v>79</v>
      </c>
      <c r="AW1298" s="12" t="s">
        <v>30</v>
      </c>
      <c r="AX1298" s="12" t="s">
        <v>69</v>
      </c>
      <c r="AY1298" s="142" t="s">
        <v>151</v>
      </c>
    </row>
    <row r="1299" spans="2:65" s="11" customFormat="1">
      <c r="B1299" s="134"/>
      <c r="D1299" s="135" t="s">
        <v>159</v>
      </c>
      <c r="E1299" s="136" t="s">
        <v>19</v>
      </c>
      <c r="F1299" s="137" t="s">
        <v>2563</v>
      </c>
      <c r="H1299" s="136" t="s">
        <v>19</v>
      </c>
      <c r="I1299" s="138"/>
      <c r="L1299" s="134"/>
      <c r="M1299" s="139"/>
      <c r="T1299" s="140"/>
      <c r="AT1299" s="136" t="s">
        <v>159</v>
      </c>
      <c r="AU1299" s="136" t="s">
        <v>77</v>
      </c>
      <c r="AV1299" s="11" t="s">
        <v>77</v>
      </c>
      <c r="AW1299" s="11" t="s">
        <v>30</v>
      </c>
      <c r="AX1299" s="11" t="s">
        <v>69</v>
      </c>
      <c r="AY1299" s="136" t="s">
        <v>151</v>
      </c>
    </row>
    <row r="1300" spans="2:65" s="12" customFormat="1">
      <c r="B1300" s="141"/>
      <c r="D1300" s="135" t="s">
        <v>159</v>
      </c>
      <c r="E1300" s="142" t="s">
        <v>19</v>
      </c>
      <c r="F1300" s="143" t="s">
        <v>3011</v>
      </c>
      <c r="H1300" s="144">
        <v>190</v>
      </c>
      <c r="I1300" s="145"/>
      <c r="L1300" s="141"/>
      <c r="M1300" s="146"/>
      <c r="T1300" s="147"/>
      <c r="AT1300" s="142" t="s">
        <v>159</v>
      </c>
      <c r="AU1300" s="142" t="s">
        <v>77</v>
      </c>
      <c r="AV1300" s="12" t="s">
        <v>79</v>
      </c>
      <c r="AW1300" s="12" t="s">
        <v>30</v>
      </c>
      <c r="AX1300" s="12" t="s">
        <v>69</v>
      </c>
      <c r="AY1300" s="142" t="s">
        <v>151</v>
      </c>
    </row>
    <row r="1301" spans="2:65" s="13" customFormat="1">
      <c r="B1301" s="148"/>
      <c r="D1301" s="135" t="s">
        <v>159</v>
      </c>
      <c r="E1301" s="149" t="s">
        <v>19</v>
      </c>
      <c r="F1301" s="150" t="s">
        <v>163</v>
      </c>
      <c r="H1301" s="151">
        <v>702</v>
      </c>
      <c r="I1301" s="152"/>
      <c r="L1301" s="148"/>
      <c r="M1301" s="153"/>
      <c r="T1301" s="154"/>
      <c r="AT1301" s="149" t="s">
        <v>159</v>
      </c>
      <c r="AU1301" s="149" t="s">
        <v>77</v>
      </c>
      <c r="AV1301" s="13" t="s">
        <v>164</v>
      </c>
      <c r="AW1301" s="13" t="s">
        <v>30</v>
      </c>
      <c r="AX1301" s="13" t="s">
        <v>77</v>
      </c>
      <c r="AY1301" s="149" t="s">
        <v>151</v>
      </c>
    </row>
    <row r="1302" spans="2:65" s="1" customFormat="1" ht="24.2" customHeight="1">
      <c r="B1302" s="31"/>
      <c r="C1302" s="155" t="s">
        <v>1303</v>
      </c>
      <c r="D1302" s="155" t="s">
        <v>342</v>
      </c>
      <c r="E1302" s="156" t="s">
        <v>436</v>
      </c>
      <c r="F1302" s="157" t="s">
        <v>437</v>
      </c>
      <c r="G1302" s="158" t="s">
        <v>155</v>
      </c>
      <c r="H1302" s="159">
        <v>100</v>
      </c>
      <c r="I1302" s="160"/>
      <c r="J1302" s="161">
        <f>ROUND(I1302*H1302,2)</f>
        <v>0</v>
      </c>
      <c r="K1302" s="157" t="s">
        <v>156</v>
      </c>
      <c r="L1302" s="31"/>
      <c r="M1302" s="162" t="s">
        <v>19</v>
      </c>
      <c r="N1302" s="163" t="s">
        <v>40</v>
      </c>
      <c r="P1302" s="130">
        <f>O1302*H1302</f>
        <v>0</v>
      </c>
      <c r="Q1302" s="130">
        <v>0</v>
      </c>
      <c r="R1302" s="130">
        <f>Q1302*H1302</f>
        <v>0</v>
      </c>
      <c r="S1302" s="130">
        <v>0</v>
      </c>
      <c r="T1302" s="131">
        <f>S1302*H1302</f>
        <v>0</v>
      </c>
      <c r="AR1302" s="132" t="s">
        <v>164</v>
      </c>
      <c r="AT1302" s="132" t="s">
        <v>342</v>
      </c>
      <c r="AU1302" s="132" t="s">
        <v>77</v>
      </c>
      <c r="AY1302" s="16" t="s">
        <v>151</v>
      </c>
      <c r="BE1302" s="133">
        <f>IF(N1302="základní",J1302,0)</f>
        <v>0</v>
      </c>
      <c r="BF1302" s="133">
        <f>IF(N1302="snížená",J1302,0)</f>
        <v>0</v>
      </c>
      <c r="BG1302" s="133">
        <f>IF(N1302="zákl. přenesená",J1302,0)</f>
        <v>0</v>
      </c>
      <c r="BH1302" s="133">
        <f>IF(N1302="sníž. přenesená",J1302,0)</f>
        <v>0</v>
      </c>
      <c r="BI1302" s="133">
        <f>IF(N1302="nulová",J1302,0)</f>
        <v>0</v>
      </c>
      <c r="BJ1302" s="16" t="s">
        <v>77</v>
      </c>
      <c r="BK1302" s="133">
        <f>ROUND(I1302*H1302,2)</f>
        <v>0</v>
      </c>
      <c r="BL1302" s="16" t="s">
        <v>164</v>
      </c>
      <c r="BM1302" s="132" t="s">
        <v>3012</v>
      </c>
    </row>
    <row r="1303" spans="2:65" s="12" customFormat="1">
      <c r="B1303" s="141"/>
      <c r="D1303" s="135" t="s">
        <v>159</v>
      </c>
      <c r="E1303" s="142" t="s">
        <v>19</v>
      </c>
      <c r="F1303" s="143" t="s">
        <v>653</v>
      </c>
      <c r="H1303" s="144">
        <v>100</v>
      </c>
      <c r="I1303" s="145"/>
      <c r="L1303" s="141"/>
      <c r="M1303" s="146"/>
      <c r="T1303" s="147"/>
      <c r="AT1303" s="142" t="s">
        <v>159</v>
      </c>
      <c r="AU1303" s="142" t="s">
        <v>77</v>
      </c>
      <c r="AV1303" s="12" t="s">
        <v>79</v>
      </c>
      <c r="AW1303" s="12" t="s">
        <v>30</v>
      </c>
      <c r="AX1303" s="12" t="s">
        <v>69</v>
      </c>
      <c r="AY1303" s="142" t="s">
        <v>151</v>
      </c>
    </row>
    <row r="1304" spans="2:65" s="13" customFormat="1">
      <c r="B1304" s="148"/>
      <c r="D1304" s="135" t="s">
        <v>159</v>
      </c>
      <c r="E1304" s="149" t="s">
        <v>19</v>
      </c>
      <c r="F1304" s="150" t="s">
        <v>163</v>
      </c>
      <c r="H1304" s="151">
        <v>100</v>
      </c>
      <c r="I1304" s="152"/>
      <c r="L1304" s="148"/>
      <c r="M1304" s="153"/>
      <c r="T1304" s="154"/>
      <c r="AT1304" s="149" t="s">
        <v>159</v>
      </c>
      <c r="AU1304" s="149" t="s">
        <v>77</v>
      </c>
      <c r="AV1304" s="13" t="s">
        <v>164</v>
      </c>
      <c r="AW1304" s="13" t="s">
        <v>30</v>
      </c>
      <c r="AX1304" s="13" t="s">
        <v>77</v>
      </c>
      <c r="AY1304" s="149" t="s">
        <v>151</v>
      </c>
    </row>
    <row r="1305" spans="2:65" s="1" customFormat="1" ht="24.2" customHeight="1">
      <c r="B1305" s="31"/>
      <c r="C1305" s="155" t="s">
        <v>1308</v>
      </c>
      <c r="D1305" s="155" t="s">
        <v>342</v>
      </c>
      <c r="E1305" s="156" t="s">
        <v>3013</v>
      </c>
      <c r="F1305" s="157" t="s">
        <v>3014</v>
      </c>
      <c r="G1305" s="158" t="s">
        <v>155</v>
      </c>
      <c r="H1305" s="159">
        <v>4</v>
      </c>
      <c r="I1305" s="160"/>
      <c r="J1305" s="161">
        <f>ROUND(I1305*H1305,2)</f>
        <v>0</v>
      </c>
      <c r="K1305" s="157" t="s">
        <v>156</v>
      </c>
      <c r="L1305" s="31"/>
      <c r="M1305" s="162" t="s">
        <v>19</v>
      </c>
      <c r="N1305" s="163" t="s">
        <v>40</v>
      </c>
      <c r="P1305" s="130">
        <f>O1305*H1305</f>
        <v>0</v>
      </c>
      <c r="Q1305" s="130">
        <v>0</v>
      </c>
      <c r="R1305" s="130">
        <f>Q1305*H1305</f>
        <v>0</v>
      </c>
      <c r="S1305" s="130">
        <v>0</v>
      </c>
      <c r="T1305" s="131">
        <f>S1305*H1305</f>
        <v>0</v>
      </c>
      <c r="AR1305" s="132" t="s">
        <v>164</v>
      </c>
      <c r="AT1305" s="132" t="s">
        <v>342</v>
      </c>
      <c r="AU1305" s="132" t="s">
        <v>77</v>
      </c>
      <c r="AY1305" s="16" t="s">
        <v>151</v>
      </c>
      <c r="BE1305" s="133">
        <f>IF(N1305="základní",J1305,0)</f>
        <v>0</v>
      </c>
      <c r="BF1305" s="133">
        <f>IF(N1305="snížená",J1305,0)</f>
        <v>0</v>
      </c>
      <c r="BG1305" s="133">
        <f>IF(N1305="zákl. přenesená",J1305,0)</f>
        <v>0</v>
      </c>
      <c r="BH1305" s="133">
        <f>IF(N1305="sníž. přenesená",J1305,0)</f>
        <v>0</v>
      </c>
      <c r="BI1305" s="133">
        <f>IF(N1305="nulová",J1305,0)</f>
        <v>0</v>
      </c>
      <c r="BJ1305" s="16" t="s">
        <v>77</v>
      </c>
      <c r="BK1305" s="133">
        <f>ROUND(I1305*H1305,2)</f>
        <v>0</v>
      </c>
      <c r="BL1305" s="16" t="s">
        <v>164</v>
      </c>
      <c r="BM1305" s="132" t="s">
        <v>3015</v>
      </c>
    </row>
    <row r="1306" spans="2:65" s="12" customFormat="1">
      <c r="B1306" s="141"/>
      <c r="D1306" s="135" t="s">
        <v>159</v>
      </c>
      <c r="E1306" s="142" t="s">
        <v>19</v>
      </c>
      <c r="F1306" s="143" t="s">
        <v>164</v>
      </c>
      <c r="H1306" s="144">
        <v>4</v>
      </c>
      <c r="I1306" s="145"/>
      <c r="L1306" s="141"/>
      <c r="M1306" s="146"/>
      <c r="T1306" s="147"/>
      <c r="AT1306" s="142" t="s">
        <v>159</v>
      </c>
      <c r="AU1306" s="142" t="s">
        <v>77</v>
      </c>
      <c r="AV1306" s="12" t="s">
        <v>79</v>
      </c>
      <c r="AW1306" s="12" t="s">
        <v>30</v>
      </c>
      <c r="AX1306" s="12" t="s">
        <v>69</v>
      </c>
      <c r="AY1306" s="142" t="s">
        <v>151</v>
      </c>
    </row>
    <row r="1307" spans="2:65" s="13" customFormat="1">
      <c r="B1307" s="148"/>
      <c r="D1307" s="135" t="s">
        <v>159</v>
      </c>
      <c r="E1307" s="149" t="s">
        <v>19</v>
      </c>
      <c r="F1307" s="150" t="s">
        <v>163</v>
      </c>
      <c r="H1307" s="151">
        <v>4</v>
      </c>
      <c r="I1307" s="152"/>
      <c r="L1307" s="148"/>
      <c r="M1307" s="153"/>
      <c r="T1307" s="154"/>
      <c r="AT1307" s="149" t="s">
        <v>159</v>
      </c>
      <c r="AU1307" s="149" t="s">
        <v>77</v>
      </c>
      <c r="AV1307" s="13" t="s">
        <v>164</v>
      </c>
      <c r="AW1307" s="13" t="s">
        <v>30</v>
      </c>
      <c r="AX1307" s="13" t="s">
        <v>77</v>
      </c>
      <c r="AY1307" s="149" t="s">
        <v>151</v>
      </c>
    </row>
    <row r="1308" spans="2:65" s="1" customFormat="1" ht="24.2" customHeight="1">
      <c r="B1308" s="31"/>
      <c r="C1308" s="155" t="s">
        <v>1313</v>
      </c>
      <c r="D1308" s="155" t="s">
        <v>342</v>
      </c>
      <c r="E1308" s="156" t="s">
        <v>2201</v>
      </c>
      <c r="F1308" s="157" t="s">
        <v>2202</v>
      </c>
      <c r="G1308" s="158" t="s">
        <v>155</v>
      </c>
      <c r="H1308" s="159">
        <v>10</v>
      </c>
      <c r="I1308" s="160"/>
      <c r="J1308" s="161">
        <f>ROUND(I1308*H1308,2)</f>
        <v>0</v>
      </c>
      <c r="K1308" s="157" t="s">
        <v>156</v>
      </c>
      <c r="L1308" s="31"/>
      <c r="M1308" s="162" t="s">
        <v>19</v>
      </c>
      <c r="N1308" s="163" t="s">
        <v>40</v>
      </c>
      <c r="P1308" s="130">
        <f>O1308*H1308</f>
        <v>0</v>
      </c>
      <c r="Q1308" s="130">
        <v>0</v>
      </c>
      <c r="R1308" s="130">
        <f>Q1308*H1308</f>
        <v>0</v>
      </c>
      <c r="S1308" s="130">
        <v>0</v>
      </c>
      <c r="T1308" s="131">
        <f>S1308*H1308</f>
        <v>0</v>
      </c>
      <c r="AR1308" s="132" t="s">
        <v>164</v>
      </c>
      <c r="AT1308" s="132" t="s">
        <v>342</v>
      </c>
      <c r="AU1308" s="132" t="s">
        <v>77</v>
      </c>
      <c r="AY1308" s="16" t="s">
        <v>151</v>
      </c>
      <c r="BE1308" s="133">
        <f>IF(N1308="základní",J1308,0)</f>
        <v>0</v>
      </c>
      <c r="BF1308" s="133">
        <f>IF(N1308="snížená",J1308,0)</f>
        <v>0</v>
      </c>
      <c r="BG1308" s="133">
        <f>IF(N1308="zákl. přenesená",J1308,0)</f>
        <v>0</v>
      </c>
      <c r="BH1308" s="133">
        <f>IF(N1308="sníž. přenesená",J1308,0)</f>
        <v>0</v>
      </c>
      <c r="BI1308" s="133">
        <f>IF(N1308="nulová",J1308,0)</f>
        <v>0</v>
      </c>
      <c r="BJ1308" s="16" t="s">
        <v>77</v>
      </c>
      <c r="BK1308" s="133">
        <f>ROUND(I1308*H1308,2)</f>
        <v>0</v>
      </c>
      <c r="BL1308" s="16" t="s">
        <v>164</v>
      </c>
      <c r="BM1308" s="132" t="s">
        <v>3016</v>
      </c>
    </row>
    <row r="1309" spans="2:65" s="12" customFormat="1">
      <c r="B1309" s="141"/>
      <c r="D1309" s="135" t="s">
        <v>159</v>
      </c>
      <c r="E1309" s="142" t="s">
        <v>19</v>
      </c>
      <c r="F1309" s="143" t="s">
        <v>214</v>
      </c>
      <c r="H1309" s="144">
        <v>10</v>
      </c>
      <c r="I1309" s="145"/>
      <c r="L1309" s="141"/>
      <c r="M1309" s="146"/>
      <c r="T1309" s="147"/>
      <c r="AT1309" s="142" t="s">
        <v>159</v>
      </c>
      <c r="AU1309" s="142" t="s">
        <v>77</v>
      </c>
      <c r="AV1309" s="12" t="s">
        <v>79</v>
      </c>
      <c r="AW1309" s="12" t="s">
        <v>30</v>
      </c>
      <c r="AX1309" s="12" t="s">
        <v>69</v>
      </c>
      <c r="AY1309" s="142" t="s">
        <v>151</v>
      </c>
    </row>
    <row r="1310" spans="2:65" s="13" customFormat="1">
      <c r="B1310" s="148"/>
      <c r="D1310" s="135" t="s">
        <v>159</v>
      </c>
      <c r="E1310" s="149" t="s">
        <v>19</v>
      </c>
      <c r="F1310" s="150" t="s">
        <v>163</v>
      </c>
      <c r="H1310" s="151">
        <v>10</v>
      </c>
      <c r="I1310" s="152"/>
      <c r="L1310" s="148"/>
      <c r="M1310" s="153"/>
      <c r="T1310" s="154"/>
      <c r="AT1310" s="149" t="s">
        <v>159</v>
      </c>
      <c r="AU1310" s="149" t="s">
        <v>77</v>
      </c>
      <c r="AV1310" s="13" t="s">
        <v>164</v>
      </c>
      <c r="AW1310" s="13" t="s">
        <v>30</v>
      </c>
      <c r="AX1310" s="13" t="s">
        <v>77</v>
      </c>
      <c r="AY1310" s="149" t="s">
        <v>151</v>
      </c>
    </row>
    <row r="1311" spans="2:65" s="1" customFormat="1" ht="24.2" customHeight="1">
      <c r="B1311" s="31"/>
      <c r="C1311" s="155" t="s">
        <v>1317</v>
      </c>
      <c r="D1311" s="155" t="s">
        <v>342</v>
      </c>
      <c r="E1311" s="156" t="s">
        <v>441</v>
      </c>
      <c r="F1311" s="157" t="s">
        <v>442</v>
      </c>
      <c r="G1311" s="158" t="s">
        <v>155</v>
      </c>
      <c r="H1311" s="159">
        <v>400</v>
      </c>
      <c r="I1311" s="160"/>
      <c r="J1311" s="161">
        <f>ROUND(I1311*H1311,2)</f>
        <v>0</v>
      </c>
      <c r="K1311" s="157" t="s">
        <v>156</v>
      </c>
      <c r="L1311" s="31"/>
      <c r="M1311" s="162" t="s">
        <v>19</v>
      </c>
      <c r="N1311" s="163" t="s">
        <v>40</v>
      </c>
      <c r="P1311" s="130">
        <f>O1311*H1311</f>
        <v>0</v>
      </c>
      <c r="Q1311" s="130">
        <v>0</v>
      </c>
      <c r="R1311" s="130">
        <f>Q1311*H1311</f>
        <v>0</v>
      </c>
      <c r="S1311" s="130">
        <v>0</v>
      </c>
      <c r="T1311" s="131">
        <f>S1311*H1311</f>
        <v>0</v>
      </c>
      <c r="AR1311" s="132" t="s">
        <v>164</v>
      </c>
      <c r="AT1311" s="132" t="s">
        <v>342</v>
      </c>
      <c r="AU1311" s="132" t="s">
        <v>77</v>
      </c>
      <c r="AY1311" s="16" t="s">
        <v>151</v>
      </c>
      <c r="BE1311" s="133">
        <f>IF(N1311="základní",J1311,0)</f>
        <v>0</v>
      </c>
      <c r="BF1311" s="133">
        <f>IF(N1311="snížená",J1311,0)</f>
        <v>0</v>
      </c>
      <c r="BG1311" s="133">
        <f>IF(N1311="zákl. přenesená",J1311,0)</f>
        <v>0</v>
      </c>
      <c r="BH1311" s="133">
        <f>IF(N1311="sníž. přenesená",J1311,0)</f>
        <v>0</v>
      </c>
      <c r="BI1311" s="133">
        <f>IF(N1311="nulová",J1311,0)</f>
        <v>0</v>
      </c>
      <c r="BJ1311" s="16" t="s">
        <v>77</v>
      </c>
      <c r="BK1311" s="133">
        <f>ROUND(I1311*H1311,2)</f>
        <v>0</v>
      </c>
      <c r="BL1311" s="16" t="s">
        <v>164</v>
      </c>
      <c r="BM1311" s="132" t="s">
        <v>3017</v>
      </c>
    </row>
    <row r="1312" spans="2:65" s="12" customFormat="1">
      <c r="B1312" s="141"/>
      <c r="D1312" s="135" t="s">
        <v>159</v>
      </c>
      <c r="E1312" s="142" t="s">
        <v>19</v>
      </c>
      <c r="F1312" s="143" t="s">
        <v>3018</v>
      </c>
      <c r="H1312" s="144">
        <v>400</v>
      </c>
      <c r="I1312" s="145"/>
      <c r="L1312" s="141"/>
      <c r="M1312" s="146"/>
      <c r="T1312" s="147"/>
      <c r="AT1312" s="142" t="s">
        <v>159</v>
      </c>
      <c r="AU1312" s="142" t="s">
        <v>77</v>
      </c>
      <c r="AV1312" s="12" t="s">
        <v>79</v>
      </c>
      <c r="AW1312" s="12" t="s">
        <v>30</v>
      </c>
      <c r="AX1312" s="12" t="s">
        <v>69</v>
      </c>
      <c r="AY1312" s="142" t="s">
        <v>151</v>
      </c>
    </row>
    <row r="1313" spans="2:65" s="13" customFormat="1">
      <c r="B1313" s="148"/>
      <c r="D1313" s="135" t="s">
        <v>159</v>
      </c>
      <c r="E1313" s="149" t="s">
        <v>19</v>
      </c>
      <c r="F1313" s="150" t="s">
        <v>163</v>
      </c>
      <c r="H1313" s="151">
        <v>400</v>
      </c>
      <c r="I1313" s="152"/>
      <c r="L1313" s="148"/>
      <c r="M1313" s="153"/>
      <c r="T1313" s="154"/>
      <c r="AT1313" s="149" t="s">
        <v>159</v>
      </c>
      <c r="AU1313" s="149" t="s">
        <v>77</v>
      </c>
      <c r="AV1313" s="13" t="s">
        <v>164</v>
      </c>
      <c r="AW1313" s="13" t="s">
        <v>30</v>
      </c>
      <c r="AX1313" s="13" t="s">
        <v>77</v>
      </c>
      <c r="AY1313" s="149" t="s">
        <v>151</v>
      </c>
    </row>
    <row r="1314" spans="2:65" s="1" customFormat="1" ht="37.9" customHeight="1">
      <c r="B1314" s="31"/>
      <c r="C1314" s="155" t="s">
        <v>1325</v>
      </c>
      <c r="D1314" s="155" t="s">
        <v>342</v>
      </c>
      <c r="E1314" s="156" t="s">
        <v>410</v>
      </c>
      <c r="F1314" s="157" t="s">
        <v>411</v>
      </c>
      <c r="G1314" s="158" t="s">
        <v>412</v>
      </c>
      <c r="H1314" s="159">
        <v>536</v>
      </c>
      <c r="I1314" s="160"/>
      <c r="J1314" s="161">
        <f>ROUND(I1314*H1314,2)</f>
        <v>0</v>
      </c>
      <c r="K1314" s="157" t="s">
        <v>156</v>
      </c>
      <c r="L1314" s="31"/>
      <c r="M1314" s="162" t="s">
        <v>19</v>
      </c>
      <c r="N1314" s="163" t="s">
        <v>40</v>
      </c>
      <c r="P1314" s="130">
        <f>O1314*H1314</f>
        <v>0</v>
      </c>
      <c r="Q1314" s="130">
        <v>0</v>
      </c>
      <c r="R1314" s="130">
        <f>Q1314*H1314</f>
        <v>0</v>
      </c>
      <c r="S1314" s="130">
        <v>0</v>
      </c>
      <c r="T1314" s="131">
        <f>S1314*H1314</f>
        <v>0</v>
      </c>
      <c r="AR1314" s="132" t="s">
        <v>164</v>
      </c>
      <c r="AT1314" s="132" t="s">
        <v>342</v>
      </c>
      <c r="AU1314" s="132" t="s">
        <v>77</v>
      </c>
      <c r="AY1314" s="16" t="s">
        <v>151</v>
      </c>
      <c r="BE1314" s="133">
        <f>IF(N1314="základní",J1314,0)</f>
        <v>0</v>
      </c>
      <c r="BF1314" s="133">
        <f>IF(N1314="snížená",J1314,0)</f>
        <v>0</v>
      </c>
      <c r="BG1314" s="133">
        <f>IF(N1314="zákl. přenesená",J1314,0)</f>
        <v>0</v>
      </c>
      <c r="BH1314" s="133">
        <f>IF(N1314="sníž. přenesená",J1314,0)</f>
        <v>0</v>
      </c>
      <c r="BI1314" s="133">
        <f>IF(N1314="nulová",J1314,0)</f>
        <v>0</v>
      </c>
      <c r="BJ1314" s="16" t="s">
        <v>77</v>
      </c>
      <c r="BK1314" s="133">
        <f>ROUND(I1314*H1314,2)</f>
        <v>0</v>
      </c>
      <c r="BL1314" s="16" t="s">
        <v>164</v>
      </c>
      <c r="BM1314" s="132" t="s">
        <v>3019</v>
      </c>
    </row>
    <row r="1315" spans="2:65" s="11" customFormat="1">
      <c r="B1315" s="134"/>
      <c r="D1315" s="135" t="s">
        <v>159</v>
      </c>
      <c r="E1315" s="136" t="s">
        <v>19</v>
      </c>
      <c r="F1315" s="137" t="s">
        <v>2736</v>
      </c>
      <c r="H1315" s="136" t="s">
        <v>19</v>
      </c>
      <c r="I1315" s="138"/>
      <c r="L1315" s="134"/>
      <c r="M1315" s="139"/>
      <c r="T1315" s="140"/>
      <c r="AT1315" s="136" t="s">
        <v>159</v>
      </c>
      <c r="AU1315" s="136" t="s">
        <v>77</v>
      </c>
      <c r="AV1315" s="11" t="s">
        <v>77</v>
      </c>
      <c r="AW1315" s="11" t="s">
        <v>30</v>
      </c>
      <c r="AX1315" s="11" t="s">
        <v>69</v>
      </c>
      <c r="AY1315" s="136" t="s">
        <v>151</v>
      </c>
    </row>
    <row r="1316" spans="2:65" s="12" customFormat="1">
      <c r="B1316" s="141"/>
      <c r="D1316" s="135" t="s">
        <v>159</v>
      </c>
      <c r="E1316" s="142" t="s">
        <v>19</v>
      </c>
      <c r="F1316" s="143" t="s">
        <v>3020</v>
      </c>
      <c r="H1316" s="144">
        <v>265.68</v>
      </c>
      <c r="I1316" s="145"/>
      <c r="L1316" s="141"/>
      <c r="M1316" s="146"/>
      <c r="T1316" s="147"/>
      <c r="AT1316" s="142" t="s">
        <v>159</v>
      </c>
      <c r="AU1316" s="142" t="s">
        <v>77</v>
      </c>
      <c r="AV1316" s="12" t="s">
        <v>79</v>
      </c>
      <c r="AW1316" s="12" t="s">
        <v>30</v>
      </c>
      <c r="AX1316" s="12" t="s">
        <v>69</v>
      </c>
      <c r="AY1316" s="142" t="s">
        <v>151</v>
      </c>
    </row>
    <row r="1317" spans="2:65" s="12" customFormat="1">
      <c r="B1317" s="141"/>
      <c r="D1317" s="135" t="s">
        <v>159</v>
      </c>
      <c r="E1317" s="142" t="s">
        <v>19</v>
      </c>
      <c r="F1317" s="143" t="s">
        <v>1552</v>
      </c>
      <c r="H1317" s="144">
        <v>0.32</v>
      </c>
      <c r="I1317" s="145"/>
      <c r="L1317" s="141"/>
      <c r="M1317" s="146"/>
      <c r="T1317" s="147"/>
      <c r="AT1317" s="142" t="s">
        <v>159</v>
      </c>
      <c r="AU1317" s="142" t="s">
        <v>77</v>
      </c>
      <c r="AV1317" s="12" t="s">
        <v>79</v>
      </c>
      <c r="AW1317" s="12" t="s">
        <v>30</v>
      </c>
      <c r="AX1317" s="12" t="s">
        <v>69</v>
      </c>
      <c r="AY1317" s="142" t="s">
        <v>151</v>
      </c>
    </row>
    <row r="1318" spans="2:65" s="11" customFormat="1">
      <c r="B1318" s="134"/>
      <c r="D1318" s="135" t="s">
        <v>159</v>
      </c>
      <c r="E1318" s="136" t="s">
        <v>19</v>
      </c>
      <c r="F1318" s="137" t="s">
        <v>2741</v>
      </c>
      <c r="H1318" s="136" t="s">
        <v>19</v>
      </c>
      <c r="I1318" s="138"/>
      <c r="L1318" s="134"/>
      <c r="M1318" s="139"/>
      <c r="T1318" s="140"/>
      <c r="AT1318" s="136" t="s">
        <v>159</v>
      </c>
      <c r="AU1318" s="136" t="s">
        <v>77</v>
      </c>
      <c r="AV1318" s="11" t="s">
        <v>77</v>
      </c>
      <c r="AW1318" s="11" t="s">
        <v>30</v>
      </c>
      <c r="AX1318" s="11" t="s">
        <v>69</v>
      </c>
      <c r="AY1318" s="136" t="s">
        <v>151</v>
      </c>
    </row>
    <row r="1319" spans="2:65" s="12" customFormat="1">
      <c r="B1319" s="141"/>
      <c r="D1319" s="135" t="s">
        <v>159</v>
      </c>
      <c r="E1319" s="142" t="s">
        <v>19</v>
      </c>
      <c r="F1319" s="143" t="s">
        <v>3021</v>
      </c>
      <c r="H1319" s="144">
        <v>252.56</v>
      </c>
      <c r="I1319" s="145"/>
      <c r="L1319" s="141"/>
      <c r="M1319" s="146"/>
      <c r="T1319" s="147"/>
      <c r="AT1319" s="142" t="s">
        <v>159</v>
      </c>
      <c r="AU1319" s="142" t="s">
        <v>77</v>
      </c>
      <c r="AV1319" s="12" t="s">
        <v>79</v>
      </c>
      <c r="AW1319" s="12" t="s">
        <v>30</v>
      </c>
      <c r="AX1319" s="12" t="s">
        <v>69</v>
      </c>
      <c r="AY1319" s="142" t="s">
        <v>151</v>
      </c>
    </row>
    <row r="1320" spans="2:65" s="12" customFormat="1">
      <c r="B1320" s="141"/>
      <c r="D1320" s="135" t="s">
        <v>159</v>
      </c>
      <c r="E1320" s="142" t="s">
        <v>19</v>
      </c>
      <c r="F1320" s="143" t="s">
        <v>2368</v>
      </c>
      <c r="H1320" s="144">
        <v>1.44</v>
      </c>
      <c r="I1320" s="145"/>
      <c r="L1320" s="141"/>
      <c r="M1320" s="146"/>
      <c r="T1320" s="147"/>
      <c r="AT1320" s="142" t="s">
        <v>159</v>
      </c>
      <c r="AU1320" s="142" t="s">
        <v>77</v>
      </c>
      <c r="AV1320" s="12" t="s">
        <v>79</v>
      </c>
      <c r="AW1320" s="12" t="s">
        <v>30</v>
      </c>
      <c r="AX1320" s="12" t="s">
        <v>69</v>
      </c>
      <c r="AY1320" s="142" t="s">
        <v>151</v>
      </c>
    </row>
    <row r="1321" spans="2:65" s="11" customFormat="1">
      <c r="B1321" s="134"/>
      <c r="D1321" s="135" t="s">
        <v>159</v>
      </c>
      <c r="E1321" s="136" t="s">
        <v>19</v>
      </c>
      <c r="F1321" s="137" t="s">
        <v>3022</v>
      </c>
      <c r="H1321" s="136" t="s">
        <v>19</v>
      </c>
      <c r="I1321" s="138"/>
      <c r="L1321" s="134"/>
      <c r="M1321" s="139"/>
      <c r="T1321" s="140"/>
      <c r="AT1321" s="136" t="s">
        <v>159</v>
      </c>
      <c r="AU1321" s="136" t="s">
        <v>77</v>
      </c>
      <c r="AV1321" s="11" t="s">
        <v>77</v>
      </c>
      <c r="AW1321" s="11" t="s">
        <v>30</v>
      </c>
      <c r="AX1321" s="11" t="s">
        <v>69</v>
      </c>
      <c r="AY1321" s="136" t="s">
        <v>151</v>
      </c>
    </row>
    <row r="1322" spans="2:65" s="11" customFormat="1">
      <c r="B1322" s="134"/>
      <c r="D1322" s="135" t="s">
        <v>159</v>
      </c>
      <c r="E1322" s="136" t="s">
        <v>19</v>
      </c>
      <c r="F1322" s="137" t="s">
        <v>2801</v>
      </c>
      <c r="H1322" s="136" t="s">
        <v>19</v>
      </c>
      <c r="I1322" s="138"/>
      <c r="L1322" s="134"/>
      <c r="M1322" s="139"/>
      <c r="T1322" s="140"/>
      <c r="AT1322" s="136" t="s">
        <v>159</v>
      </c>
      <c r="AU1322" s="136" t="s">
        <v>77</v>
      </c>
      <c r="AV1322" s="11" t="s">
        <v>77</v>
      </c>
      <c r="AW1322" s="11" t="s">
        <v>30</v>
      </c>
      <c r="AX1322" s="11" t="s">
        <v>69</v>
      </c>
      <c r="AY1322" s="136" t="s">
        <v>151</v>
      </c>
    </row>
    <row r="1323" spans="2:65" s="12" customFormat="1">
      <c r="B1323" s="141"/>
      <c r="D1323" s="135" t="s">
        <v>159</v>
      </c>
      <c r="E1323" s="142" t="s">
        <v>19</v>
      </c>
      <c r="F1323" s="143" t="s">
        <v>664</v>
      </c>
      <c r="H1323" s="144">
        <v>16</v>
      </c>
      <c r="I1323" s="145"/>
      <c r="L1323" s="141"/>
      <c r="M1323" s="146"/>
      <c r="T1323" s="147"/>
      <c r="AT1323" s="142" t="s">
        <v>159</v>
      </c>
      <c r="AU1323" s="142" t="s">
        <v>77</v>
      </c>
      <c r="AV1323" s="12" t="s">
        <v>79</v>
      </c>
      <c r="AW1323" s="12" t="s">
        <v>30</v>
      </c>
      <c r="AX1323" s="12" t="s">
        <v>69</v>
      </c>
      <c r="AY1323" s="142" t="s">
        <v>151</v>
      </c>
    </row>
    <row r="1324" spans="2:65" s="13" customFormat="1">
      <c r="B1324" s="148"/>
      <c r="D1324" s="135" t="s">
        <v>159</v>
      </c>
      <c r="E1324" s="149" t="s">
        <v>19</v>
      </c>
      <c r="F1324" s="150" t="s">
        <v>163</v>
      </c>
      <c r="H1324" s="151">
        <v>536</v>
      </c>
      <c r="I1324" s="152"/>
      <c r="L1324" s="148"/>
      <c r="M1324" s="153"/>
      <c r="T1324" s="154"/>
      <c r="AT1324" s="149" t="s">
        <v>159</v>
      </c>
      <c r="AU1324" s="149" t="s">
        <v>77</v>
      </c>
      <c r="AV1324" s="13" t="s">
        <v>164</v>
      </c>
      <c r="AW1324" s="13" t="s">
        <v>30</v>
      </c>
      <c r="AX1324" s="13" t="s">
        <v>77</v>
      </c>
      <c r="AY1324" s="149" t="s">
        <v>151</v>
      </c>
    </row>
    <row r="1325" spans="2:65" s="1" customFormat="1" ht="33" customHeight="1">
      <c r="B1325" s="31"/>
      <c r="C1325" s="155" t="s">
        <v>1331</v>
      </c>
      <c r="D1325" s="155" t="s">
        <v>342</v>
      </c>
      <c r="E1325" s="156" t="s">
        <v>405</v>
      </c>
      <c r="F1325" s="157" t="s">
        <v>406</v>
      </c>
      <c r="G1325" s="158" t="s">
        <v>155</v>
      </c>
      <c r="H1325" s="159">
        <v>4188</v>
      </c>
      <c r="I1325" s="160"/>
      <c r="J1325" s="161">
        <f>ROUND(I1325*H1325,2)</f>
        <v>0</v>
      </c>
      <c r="K1325" s="157" t="s">
        <v>156</v>
      </c>
      <c r="L1325" s="31"/>
      <c r="M1325" s="162" t="s">
        <v>19</v>
      </c>
      <c r="N1325" s="163" t="s">
        <v>40</v>
      </c>
      <c r="P1325" s="130">
        <f>O1325*H1325</f>
        <v>0</v>
      </c>
      <c r="Q1325" s="130">
        <v>0</v>
      </c>
      <c r="R1325" s="130">
        <f>Q1325*H1325</f>
        <v>0</v>
      </c>
      <c r="S1325" s="130">
        <v>0</v>
      </c>
      <c r="T1325" s="131">
        <f>S1325*H1325</f>
        <v>0</v>
      </c>
      <c r="AR1325" s="132" t="s">
        <v>164</v>
      </c>
      <c r="AT1325" s="132" t="s">
        <v>342</v>
      </c>
      <c r="AU1325" s="132" t="s">
        <v>77</v>
      </c>
      <c r="AY1325" s="16" t="s">
        <v>151</v>
      </c>
      <c r="BE1325" s="133">
        <f>IF(N1325="základní",J1325,0)</f>
        <v>0</v>
      </c>
      <c r="BF1325" s="133">
        <f>IF(N1325="snížená",J1325,0)</f>
        <v>0</v>
      </c>
      <c r="BG1325" s="133">
        <f>IF(N1325="zákl. přenesená",J1325,0)</f>
        <v>0</v>
      </c>
      <c r="BH1325" s="133">
        <f>IF(N1325="sníž. přenesená",J1325,0)</f>
        <v>0</v>
      </c>
      <c r="BI1325" s="133">
        <f>IF(N1325="nulová",J1325,0)</f>
        <v>0</v>
      </c>
      <c r="BJ1325" s="16" t="s">
        <v>77</v>
      </c>
      <c r="BK1325" s="133">
        <f>ROUND(I1325*H1325,2)</f>
        <v>0</v>
      </c>
      <c r="BL1325" s="16" t="s">
        <v>164</v>
      </c>
      <c r="BM1325" s="132" t="s">
        <v>3023</v>
      </c>
    </row>
    <row r="1326" spans="2:65" s="1" customFormat="1" ht="19.5">
      <c r="B1326" s="31"/>
      <c r="D1326" s="135" t="s">
        <v>339</v>
      </c>
      <c r="F1326" s="164" t="s">
        <v>408</v>
      </c>
      <c r="I1326" s="165"/>
      <c r="L1326" s="31"/>
      <c r="M1326" s="166"/>
      <c r="T1326" s="50"/>
      <c r="AT1326" s="16" t="s">
        <v>339</v>
      </c>
      <c r="AU1326" s="16" t="s">
        <v>77</v>
      </c>
    </row>
    <row r="1327" spans="2:65" s="12" customFormat="1">
      <c r="B1327" s="141"/>
      <c r="D1327" s="135" t="s">
        <v>159</v>
      </c>
      <c r="E1327" s="142" t="s">
        <v>19</v>
      </c>
      <c r="F1327" s="143" t="s">
        <v>3024</v>
      </c>
      <c r="H1327" s="144">
        <v>4188</v>
      </c>
      <c r="I1327" s="145"/>
      <c r="L1327" s="141"/>
      <c r="M1327" s="146"/>
      <c r="T1327" s="147"/>
      <c r="AT1327" s="142" t="s">
        <v>159</v>
      </c>
      <c r="AU1327" s="142" t="s">
        <v>77</v>
      </c>
      <c r="AV1327" s="12" t="s">
        <v>79</v>
      </c>
      <c r="AW1327" s="12" t="s">
        <v>30</v>
      </c>
      <c r="AX1327" s="12" t="s">
        <v>69</v>
      </c>
      <c r="AY1327" s="142" t="s">
        <v>151</v>
      </c>
    </row>
    <row r="1328" spans="2:65" s="13" customFormat="1">
      <c r="B1328" s="148"/>
      <c r="D1328" s="135" t="s">
        <v>159</v>
      </c>
      <c r="E1328" s="149" t="s">
        <v>19</v>
      </c>
      <c r="F1328" s="150" t="s">
        <v>163</v>
      </c>
      <c r="H1328" s="151">
        <v>4188</v>
      </c>
      <c r="I1328" s="152"/>
      <c r="L1328" s="148"/>
      <c r="M1328" s="153"/>
      <c r="T1328" s="154"/>
      <c r="AT1328" s="149" t="s">
        <v>159</v>
      </c>
      <c r="AU1328" s="149" t="s">
        <v>77</v>
      </c>
      <c r="AV1328" s="13" t="s">
        <v>164</v>
      </c>
      <c r="AW1328" s="13" t="s">
        <v>30</v>
      </c>
      <c r="AX1328" s="13" t="s">
        <v>77</v>
      </c>
      <c r="AY1328" s="149" t="s">
        <v>151</v>
      </c>
    </row>
    <row r="1329" spans="2:65" s="1" customFormat="1" ht="66.75" customHeight="1">
      <c r="B1329" s="31"/>
      <c r="C1329" s="155" t="s">
        <v>1336</v>
      </c>
      <c r="D1329" s="155" t="s">
        <v>342</v>
      </c>
      <c r="E1329" s="156" t="s">
        <v>1217</v>
      </c>
      <c r="F1329" s="157" t="s">
        <v>1218</v>
      </c>
      <c r="G1329" s="158" t="s">
        <v>425</v>
      </c>
      <c r="H1329" s="159">
        <v>0.107</v>
      </c>
      <c r="I1329" s="160"/>
      <c r="J1329" s="161">
        <f>ROUND(I1329*H1329,2)</f>
        <v>0</v>
      </c>
      <c r="K1329" s="157" t="s">
        <v>156</v>
      </c>
      <c r="L1329" s="31"/>
      <c r="M1329" s="162" t="s">
        <v>19</v>
      </c>
      <c r="N1329" s="163" t="s">
        <v>40</v>
      </c>
      <c r="P1329" s="130">
        <f>O1329*H1329</f>
        <v>0</v>
      </c>
      <c r="Q1329" s="130">
        <v>0</v>
      </c>
      <c r="R1329" s="130">
        <f>Q1329*H1329</f>
        <v>0</v>
      </c>
      <c r="S1329" s="130">
        <v>0</v>
      </c>
      <c r="T1329" s="131">
        <f>S1329*H1329</f>
        <v>0</v>
      </c>
      <c r="AR1329" s="132" t="s">
        <v>164</v>
      </c>
      <c r="AT1329" s="132" t="s">
        <v>342</v>
      </c>
      <c r="AU1329" s="132" t="s">
        <v>77</v>
      </c>
      <c r="AY1329" s="16" t="s">
        <v>151</v>
      </c>
      <c r="BE1329" s="133">
        <f>IF(N1329="základní",J1329,0)</f>
        <v>0</v>
      </c>
      <c r="BF1329" s="133">
        <f>IF(N1329="snížená",J1329,0)</f>
        <v>0</v>
      </c>
      <c r="BG1329" s="133">
        <f>IF(N1329="zákl. přenesená",J1329,0)</f>
        <v>0</v>
      </c>
      <c r="BH1329" s="133">
        <f>IF(N1329="sníž. přenesená",J1329,0)</f>
        <v>0</v>
      </c>
      <c r="BI1329" s="133">
        <f>IF(N1329="nulová",J1329,0)</f>
        <v>0</v>
      </c>
      <c r="BJ1329" s="16" t="s">
        <v>77</v>
      </c>
      <c r="BK1329" s="133">
        <f>ROUND(I1329*H1329,2)</f>
        <v>0</v>
      </c>
      <c r="BL1329" s="16" t="s">
        <v>164</v>
      </c>
      <c r="BM1329" s="132" t="s">
        <v>3025</v>
      </c>
    </row>
    <row r="1330" spans="2:65" s="11" customFormat="1">
      <c r="B1330" s="134"/>
      <c r="D1330" s="135" t="s">
        <v>159</v>
      </c>
      <c r="E1330" s="136" t="s">
        <v>19</v>
      </c>
      <c r="F1330" s="137" t="s">
        <v>2928</v>
      </c>
      <c r="H1330" s="136" t="s">
        <v>19</v>
      </c>
      <c r="I1330" s="138"/>
      <c r="L1330" s="134"/>
      <c r="M1330" s="139"/>
      <c r="T1330" s="140"/>
      <c r="AT1330" s="136" t="s">
        <v>159</v>
      </c>
      <c r="AU1330" s="136" t="s">
        <v>77</v>
      </c>
      <c r="AV1330" s="11" t="s">
        <v>77</v>
      </c>
      <c r="AW1330" s="11" t="s">
        <v>30</v>
      </c>
      <c r="AX1330" s="11" t="s">
        <v>69</v>
      </c>
      <c r="AY1330" s="136" t="s">
        <v>151</v>
      </c>
    </row>
    <row r="1331" spans="2:65" s="12" customFormat="1">
      <c r="B1331" s="141"/>
      <c r="D1331" s="135" t="s">
        <v>159</v>
      </c>
      <c r="E1331" s="142" t="s">
        <v>19</v>
      </c>
      <c r="F1331" s="143" t="s">
        <v>3026</v>
      </c>
      <c r="H1331" s="144">
        <v>6.2E-2</v>
      </c>
      <c r="I1331" s="145"/>
      <c r="L1331" s="141"/>
      <c r="M1331" s="146"/>
      <c r="T1331" s="147"/>
      <c r="AT1331" s="142" t="s">
        <v>159</v>
      </c>
      <c r="AU1331" s="142" t="s">
        <v>77</v>
      </c>
      <c r="AV1331" s="12" t="s">
        <v>79</v>
      </c>
      <c r="AW1331" s="12" t="s">
        <v>30</v>
      </c>
      <c r="AX1331" s="12" t="s">
        <v>69</v>
      </c>
      <c r="AY1331" s="142" t="s">
        <v>151</v>
      </c>
    </row>
    <row r="1332" spans="2:65" s="11" customFormat="1">
      <c r="B1332" s="134"/>
      <c r="D1332" s="135" t="s">
        <v>159</v>
      </c>
      <c r="E1332" s="136" t="s">
        <v>19</v>
      </c>
      <c r="F1332" s="137" t="s">
        <v>2555</v>
      </c>
      <c r="H1332" s="136" t="s">
        <v>19</v>
      </c>
      <c r="I1332" s="138"/>
      <c r="L1332" s="134"/>
      <c r="M1332" s="139"/>
      <c r="T1332" s="140"/>
      <c r="AT1332" s="136" t="s">
        <v>159</v>
      </c>
      <c r="AU1332" s="136" t="s">
        <v>77</v>
      </c>
      <c r="AV1332" s="11" t="s">
        <v>77</v>
      </c>
      <c r="AW1332" s="11" t="s">
        <v>30</v>
      </c>
      <c r="AX1332" s="11" t="s">
        <v>69</v>
      </c>
      <c r="AY1332" s="136" t="s">
        <v>151</v>
      </c>
    </row>
    <row r="1333" spans="2:65" s="12" customFormat="1">
      <c r="B1333" s="141"/>
      <c r="D1333" s="135" t="s">
        <v>159</v>
      </c>
      <c r="E1333" s="142" t="s">
        <v>19</v>
      </c>
      <c r="F1333" s="143" t="s">
        <v>1668</v>
      </c>
      <c r="H1333" s="144">
        <v>0.02</v>
      </c>
      <c r="I1333" s="145"/>
      <c r="L1333" s="141"/>
      <c r="M1333" s="146"/>
      <c r="T1333" s="147"/>
      <c r="AT1333" s="142" t="s">
        <v>159</v>
      </c>
      <c r="AU1333" s="142" t="s">
        <v>77</v>
      </c>
      <c r="AV1333" s="12" t="s">
        <v>79</v>
      </c>
      <c r="AW1333" s="12" t="s">
        <v>30</v>
      </c>
      <c r="AX1333" s="12" t="s">
        <v>69</v>
      </c>
      <c r="AY1333" s="142" t="s">
        <v>151</v>
      </c>
    </row>
    <row r="1334" spans="2:65" s="11" customFormat="1">
      <c r="B1334" s="134"/>
      <c r="D1334" s="135" t="s">
        <v>159</v>
      </c>
      <c r="E1334" s="136" t="s">
        <v>19</v>
      </c>
      <c r="F1334" s="137" t="s">
        <v>684</v>
      </c>
      <c r="H1334" s="136" t="s">
        <v>19</v>
      </c>
      <c r="I1334" s="138"/>
      <c r="L1334" s="134"/>
      <c r="M1334" s="139"/>
      <c r="T1334" s="140"/>
      <c r="AT1334" s="136" t="s">
        <v>159</v>
      </c>
      <c r="AU1334" s="136" t="s">
        <v>77</v>
      </c>
      <c r="AV1334" s="11" t="s">
        <v>77</v>
      </c>
      <c r="AW1334" s="11" t="s">
        <v>30</v>
      </c>
      <c r="AX1334" s="11" t="s">
        <v>69</v>
      </c>
      <c r="AY1334" s="136" t="s">
        <v>151</v>
      </c>
    </row>
    <row r="1335" spans="2:65" s="12" customFormat="1">
      <c r="B1335" s="141"/>
      <c r="D1335" s="135" t="s">
        <v>159</v>
      </c>
      <c r="E1335" s="142" t="s">
        <v>19</v>
      </c>
      <c r="F1335" s="143" t="s">
        <v>3027</v>
      </c>
      <c r="H1335" s="144">
        <v>0.01</v>
      </c>
      <c r="I1335" s="145"/>
      <c r="L1335" s="141"/>
      <c r="M1335" s="146"/>
      <c r="T1335" s="147"/>
      <c r="AT1335" s="142" t="s">
        <v>159</v>
      </c>
      <c r="AU1335" s="142" t="s">
        <v>77</v>
      </c>
      <c r="AV1335" s="12" t="s">
        <v>79</v>
      </c>
      <c r="AW1335" s="12" t="s">
        <v>30</v>
      </c>
      <c r="AX1335" s="12" t="s">
        <v>69</v>
      </c>
      <c r="AY1335" s="142" t="s">
        <v>151</v>
      </c>
    </row>
    <row r="1336" spans="2:65" s="11" customFormat="1">
      <c r="B1336" s="134"/>
      <c r="D1336" s="135" t="s">
        <v>159</v>
      </c>
      <c r="E1336" s="136" t="s">
        <v>19</v>
      </c>
      <c r="F1336" s="137" t="s">
        <v>2937</v>
      </c>
      <c r="H1336" s="136" t="s">
        <v>19</v>
      </c>
      <c r="I1336" s="138"/>
      <c r="L1336" s="134"/>
      <c r="M1336" s="139"/>
      <c r="T1336" s="140"/>
      <c r="AT1336" s="136" t="s">
        <v>159</v>
      </c>
      <c r="AU1336" s="136" t="s">
        <v>77</v>
      </c>
      <c r="AV1336" s="11" t="s">
        <v>77</v>
      </c>
      <c r="AW1336" s="11" t="s">
        <v>30</v>
      </c>
      <c r="AX1336" s="11" t="s">
        <v>69</v>
      </c>
      <c r="AY1336" s="136" t="s">
        <v>151</v>
      </c>
    </row>
    <row r="1337" spans="2:65" s="12" customFormat="1">
      <c r="B1337" s="141"/>
      <c r="D1337" s="135" t="s">
        <v>159</v>
      </c>
      <c r="E1337" s="142" t="s">
        <v>19</v>
      </c>
      <c r="F1337" s="143" t="s">
        <v>3028</v>
      </c>
      <c r="H1337" s="144">
        <v>5.0000000000000001E-3</v>
      </c>
      <c r="I1337" s="145"/>
      <c r="L1337" s="141"/>
      <c r="M1337" s="146"/>
      <c r="T1337" s="147"/>
      <c r="AT1337" s="142" t="s">
        <v>159</v>
      </c>
      <c r="AU1337" s="142" t="s">
        <v>77</v>
      </c>
      <c r="AV1337" s="12" t="s">
        <v>79</v>
      </c>
      <c r="AW1337" s="12" t="s">
        <v>30</v>
      </c>
      <c r="AX1337" s="12" t="s">
        <v>69</v>
      </c>
      <c r="AY1337" s="142" t="s">
        <v>151</v>
      </c>
    </row>
    <row r="1338" spans="2:65" s="11" customFormat="1">
      <c r="B1338" s="134"/>
      <c r="D1338" s="135" t="s">
        <v>159</v>
      </c>
      <c r="E1338" s="136" t="s">
        <v>19</v>
      </c>
      <c r="F1338" s="137" t="s">
        <v>2917</v>
      </c>
      <c r="H1338" s="136" t="s">
        <v>19</v>
      </c>
      <c r="I1338" s="138"/>
      <c r="L1338" s="134"/>
      <c r="M1338" s="139"/>
      <c r="T1338" s="140"/>
      <c r="AT1338" s="136" t="s">
        <v>159</v>
      </c>
      <c r="AU1338" s="136" t="s">
        <v>77</v>
      </c>
      <c r="AV1338" s="11" t="s">
        <v>77</v>
      </c>
      <c r="AW1338" s="11" t="s">
        <v>30</v>
      </c>
      <c r="AX1338" s="11" t="s">
        <v>69</v>
      </c>
      <c r="AY1338" s="136" t="s">
        <v>151</v>
      </c>
    </row>
    <row r="1339" spans="2:65" s="12" customFormat="1">
      <c r="B1339" s="141"/>
      <c r="D1339" s="135" t="s">
        <v>159</v>
      </c>
      <c r="E1339" s="142" t="s">
        <v>19</v>
      </c>
      <c r="F1339" s="143" t="s">
        <v>3029</v>
      </c>
      <c r="H1339" s="144">
        <v>0.01</v>
      </c>
      <c r="I1339" s="145"/>
      <c r="L1339" s="141"/>
      <c r="M1339" s="146"/>
      <c r="T1339" s="147"/>
      <c r="AT1339" s="142" t="s">
        <v>159</v>
      </c>
      <c r="AU1339" s="142" t="s">
        <v>77</v>
      </c>
      <c r="AV1339" s="12" t="s">
        <v>79</v>
      </c>
      <c r="AW1339" s="12" t="s">
        <v>30</v>
      </c>
      <c r="AX1339" s="12" t="s">
        <v>69</v>
      </c>
      <c r="AY1339" s="142" t="s">
        <v>151</v>
      </c>
    </row>
    <row r="1340" spans="2:65" s="13" customFormat="1">
      <c r="B1340" s="148"/>
      <c r="D1340" s="135" t="s">
        <v>159</v>
      </c>
      <c r="E1340" s="149" t="s">
        <v>19</v>
      </c>
      <c r="F1340" s="150" t="s">
        <v>163</v>
      </c>
      <c r="H1340" s="151">
        <v>0.107</v>
      </c>
      <c r="I1340" s="152"/>
      <c r="L1340" s="148"/>
      <c r="M1340" s="153"/>
      <c r="T1340" s="154"/>
      <c r="AT1340" s="149" t="s">
        <v>159</v>
      </c>
      <c r="AU1340" s="149" t="s">
        <v>77</v>
      </c>
      <c r="AV1340" s="13" t="s">
        <v>164</v>
      </c>
      <c r="AW1340" s="13" t="s">
        <v>30</v>
      </c>
      <c r="AX1340" s="13" t="s">
        <v>77</v>
      </c>
      <c r="AY1340" s="149" t="s">
        <v>151</v>
      </c>
    </row>
    <row r="1341" spans="2:65" s="1" customFormat="1" ht="90" customHeight="1">
      <c r="B1341" s="31"/>
      <c r="C1341" s="155" t="s">
        <v>1341</v>
      </c>
      <c r="D1341" s="155" t="s">
        <v>342</v>
      </c>
      <c r="E1341" s="156" t="s">
        <v>423</v>
      </c>
      <c r="F1341" s="157" t="s">
        <v>424</v>
      </c>
      <c r="G1341" s="158" t="s">
        <v>425</v>
      </c>
      <c r="H1341" s="159">
        <v>4.016</v>
      </c>
      <c r="I1341" s="160"/>
      <c r="J1341" s="161">
        <f>ROUND(I1341*H1341,2)</f>
        <v>0</v>
      </c>
      <c r="K1341" s="157" t="s">
        <v>156</v>
      </c>
      <c r="L1341" s="31"/>
      <c r="M1341" s="162" t="s">
        <v>19</v>
      </c>
      <c r="N1341" s="163" t="s">
        <v>40</v>
      </c>
      <c r="P1341" s="130">
        <f>O1341*H1341</f>
        <v>0</v>
      </c>
      <c r="Q1341" s="130">
        <v>0</v>
      </c>
      <c r="R1341" s="130">
        <f>Q1341*H1341</f>
        <v>0</v>
      </c>
      <c r="S1341" s="130">
        <v>0</v>
      </c>
      <c r="T1341" s="131">
        <f>S1341*H1341</f>
        <v>0</v>
      </c>
      <c r="AR1341" s="132" t="s">
        <v>164</v>
      </c>
      <c r="AT1341" s="132" t="s">
        <v>342</v>
      </c>
      <c r="AU1341" s="132" t="s">
        <v>77</v>
      </c>
      <c r="AY1341" s="16" t="s">
        <v>151</v>
      </c>
      <c r="BE1341" s="133">
        <f>IF(N1341="základní",J1341,0)</f>
        <v>0</v>
      </c>
      <c r="BF1341" s="133">
        <f>IF(N1341="snížená",J1341,0)</f>
        <v>0</v>
      </c>
      <c r="BG1341" s="133">
        <f>IF(N1341="zákl. přenesená",J1341,0)</f>
        <v>0</v>
      </c>
      <c r="BH1341" s="133">
        <f>IF(N1341="sníž. přenesená",J1341,0)</f>
        <v>0</v>
      </c>
      <c r="BI1341" s="133">
        <f>IF(N1341="nulová",J1341,0)</f>
        <v>0</v>
      </c>
      <c r="BJ1341" s="16" t="s">
        <v>77</v>
      </c>
      <c r="BK1341" s="133">
        <f>ROUND(I1341*H1341,2)</f>
        <v>0</v>
      </c>
      <c r="BL1341" s="16" t="s">
        <v>164</v>
      </c>
      <c r="BM1341" s="132" t="s">
        <v>3030</v>
      </c>
    </row>
    <row r="1342" spans="2:65" s="1" customFormat="1" ht="19.5">
      <c r="B1342" s="31"/>
      <c r="D1342" s="135" t="s">
        <v>339</v>
      </c>
      <c r="F1342" s="164" t="s">
        <v>427</v>
      </c>
      <c r="I1342" s="165"/>
      <c r="L1342" s="31"/>
      <c r="M1342" s="166"/>
      <c r="T1342" s="50"/>
      <c r="AT1342" s="16" t="s">
        <v>339</v>
      </c>
      <c r="AU1342" s="16" t="s">
        <v>77</v>
      </c>
    </row>
    <row r="1343" spans="2:65" s="11" customFormat="1">
      <c r="B1343" s="134"/>
      <c r="D1343" s="135" t="s">
        <v>159</v>
      </c>
      <c r="E1343" s="136" t="s">
        <v>19</v>
      </c>
      <c r="F1343" s="137" t="s">
        <v>2911</v>
      </c>
      <c r="H1343" s="136" t="s">
        <v>19</v>
      </c>
      <c r="I1343" s="138"/>
      <c r="L1343" s="134"/>
      <c r="M1343" s="139"/>
      <c r="T1343" s="140"/>
      <c r="AT1343" s="136" t="s">
        <v>159</v>
      </c>
      <c r="AU1343" s="136" t="s">
        <v>77</v>
      </c>
      <c r="AV1343" s="11" t="s">
        <v>77</v>
      </c>
      <c r="AW1343" s="11" t="s">
        <v>30</v>
      </c>
      <c r="AX1343" s="11" t="s">
        <v>69</v>
      </c>
      <c r="AY1343" s="136" t="s">
        <v>151</v>
      </c>
    </row>
    <row r="1344" spans="2:65" s="12" customFormat="1">
      <c r="B1344" s="141"/>
      <c r="D1344" s="135" t="s">
        <v>159</v>
      </c>
      <c r="E1344" s="142" t="s">
        <v>19</v>
      </c>
      <c r="F1344" s="143" t="s">
        <v>3031</v>
      </c>
      <c r="H1344" s="144">
        <v>0.121</v>
      </c>
      <c r="I1344" s="145"/>
      <c r="L1344" s="141"/>
      <c r="M1344" s="146"/>
      <c r="T1344" s="147"/>
      <c r="AT1344" s="142" t="s">
        <v>159</v>
      </c>
      <c r="AU1344" s="142" t="s">
        <v>77</v>
      </c>
      <c r="AV1344" s="12" t="s">
        <v>79</v>
      </c>
      <c r="AW1344" s="12" t="s">
        <v>30</v>
      </c>
      <c r="AX1344" s="12" t="s">
        <v>69</v>
      </c>
      <c r="AY1344" s="142" t="s">
        <v>151</v>
      </c>
    </row>
    <row r="1345" spans="2:51" s="11" customFormat="1">
      <c r="B1345" s="134"/>
      <c r="D1345" s="135" t="s">
        <v>159</v>
      </c>
      <c r="E1345" s="136" t="s">
        <v>19</v>
      </c>
      <c r="F1345" s="137" t="s">
        <v>2587</v>
      </c>
      <c r="H1345" s="136" t="s">
        <v>19</v>
      </c>
      <c r="I1345" s="138"/>
      <c r="L1345" s="134"/>
      <c r="M1345" s="139"/>
      <c r="T1345" s="140"/>
      <c r="AT1345" s="136" t="s">
        <v>159</v>
      </c>
      <c r="AU1345" s="136" t="s">
        <v>77</v>
      </c>
      <c r="AV1345" s="11" t="s">
        <v>77</v>
      </c>
      <c r="AW1345" s="11" t="s">
        <v>30</v>
      </c>
      <c r="AX1345" s="11" t="s">
        <v>69</v>
      </c>
      <c r="AY1345" s="136" t="s">
        <v>151</v>
      </c>
    </row>
    <row r="1346" spans="2:51" s="12" customFormat="1">
      <c r="B1346" s="141"/>
      <c r="D1346" s="135" t="s">
        <v>159</v>
      </c>
      <c r="E1346" s="142" t="s">
        <v>19</v>
      </c>
      <c r="F1346" s="143" t="s">
        <v>3032</v>
      </c>
      <c r="H1346" s="144">
        <v>3.2000000000000001E-2</v>
      </c>
      <c r="I1346" s="145"/>
      <c r="L1346" s="141"/>
      <c r="M1346" s="146"/>
      <c r="T1346" s="147"/>
      <c r="AT1346" s="142" t="s">
        <v>159</v>
      </c>
      <c r="AU1346" s="142" t="s">
        <v>77</v>
      </c>
      <c r="AV1346" s="12" t="s">
        <v>79</v>
      </c>
      <c r="AW1346" s="12" t="s">
        <v>30</v>
      </c>
      <c r="AX1346" s="12" t="s">
        <v>69</v>
      </c>
      <c r="AY1346" s="142" t="s">
        <v>151</v>
      </c>
    </row>
    <row r="1347" spans="2:51" s="11" customFormat="1">
      <c r="B1347" s="134"/>
      <c r="D1347" s="135" t="s">
        <v>159</v>
      </c>
      <c r="E1347" s="136" t="s">
        <v>19</v>
      </c>
      <c r="F1347" s="137" t="s">
        <v>2914</v>
      </c>
      <c r="H1347" s="136" t="s">
        <v>19</v>
      </c>
      <c r="I1347" s="138"/>
      <c r="L1347" s="134"/>
      <c r="M1347" s="139"/>
      <c r="T1347" s="140"/>
      <c r="AT1347" s="136" t="s">
        <v>159</v>
      </c>
      <c r="AU1347" s="136" t="s">
        <v>77</v>
      </c>
      <c r="AV1347" s="11" t="s">
        <v>77</v>
      </c>
      <c r="AW1347" s="11" t="s">
        <v>30</v>
      </c>
      <c r="AX1347" s="11" t="s">
        <v>69</v>
      </c>
      <c r="AY1347" s="136" t="s">
        <v>151</v>
      </c>
    </row>
    <row r="1348" spans="2:51" s="12" customFormat="1">
      <c r="B1348" s="141"/>
      <c r="D1348" s="135" t="s">
        <v>159</v>
      </c>
      <c r="E1348" s="142" t="s">
        <v>19</v>
      </c>
      <c r="F1348" s="143" t="s">
        <v>3033</v>
      </c>
      <c r="H1348" s="144">
        <v>0.111</v>
      </c>
      <c r="I1348" s="145"/>
      <c r="L1348" s="141"/>
      <c r="M1348" s="146"/>
      <c r="T1348" s="147"/>
      <c r="AT1348" s="142" t="s">
        <v>159</v>
      </c>
      <c r="AU1348" s="142" t="s">
        <v>77</v>
      </c>
      <c r="AV1348" s="12" t="s">
        <v>79</v>
      </c>
      <c r="AW1348" s="12" t="s">
        <v>30</v>
      </c>
      <c r="AX1348" s="12" t="s">
        <v>69</v>
      </c>
      <c r="AY1348" s="142" t="s">
        <v>151</v>
      </c>
    </row>
    <row r="1349" spans="2:51" s="11" customFormat="1">
      <c r="B1349" s="134"/>
      <c r="D1349" s="135" t="s">
        <v>159</v>
      </c>
      <c r="E1349" s="136" t="s">
        <v>19</v>
      </c>
      <c r="F1349" s="137" t="s">
        <v>2916</v>
      </c>
      <c r="H1349" s="136" t="s">
        <v>19</v>
      </c>
      <c r="I1349" s="138"/>
      <c r="L1349" s="134"/>
      <c r="M1349" s="139"/>
      <c r="T1349" s="140"/>
      <c r="AT1349" s="136" t="s">
        <v>159</v>
      </c>
      <c r="AU1349" s="136" t="s">
        <v>77</v>
      </c>
      <c r="AV1349" s="11" t="s">
        <v>77</v>
      </c>
      <c r="AW1349" s="11" t="s">
        <v>30</v>
      </c>
      <c r="AX1349" s="11" t="s">
        <v>69</v>
      </c>
      <c r="AY1349" s="136" t="s">
        <v>151</v>
      </c>
    </row>
    <row r="1350" spans="2:51" s="12" customFormat="1">
      <c r="B1350" s="141"/>
      <c r="D1350" s="135" t="s">
        <v>159</v>
      </c>
      <c r="E1350" s="142" t="s">
        <v>19</v>
      </c>
      <c r="F1350" s="143" t="s">
        <v>3033</v>
      </c>
      <c r="H1350" s="144">
        <v>0.111</v>
      </c>
      <c r="I1350" s="145"/>
      <c r="L1350" s="141"/>
      <c r="M1350" s="146"/>
      <c r="T1350" s="147"/>
      <c r="AT1350" s="142" t="s">
        <v>159</v>
      </c>
      <c r="AU1350" s="142" t="s">
        <v>77</v>
      </c>
      <c r="AV1350" s="12" t="s">
        <v>79</v>
      </c>
      <c r="AW1350" s="12" t="s">
        <v>30</v>
      </c>
      <c r="AX1350" s="12" t="s">
        <v>69</v>
      </c>
      <c r="AY1350" s="142" t="s">
        <v>151</v>
      </c>
    </row>
    <row r="1351" spans="2:51" s="11" customFormat="1">
      <c r="B1351" s="134"/>
      <c r="D1351" s="135" t="s">
        <v>159</v>
      </c>
      <c r="E1351" s="136" t="s">
        <v>19</v>
      </c>
      <c r="F1351" s="137" t="s">
        <v>2917</v>
      </c>
      <c r="H1351" s="136" t="s">
        <v>19</v>
      </c>
      <c r="I1351" s="138"/>
      <c r="L1351" s="134"/>
      <c r="M1351" s="139"/>
      <c r="T1351" s="140"/>
      <c r="AT1351" s="136" t="s">
        <v>159</v>
      </c>
      <c r="AU1351" s="136" t="s">
        <v>77</v>
      </c>
      <c r="AV1351" s="11" t="s">
        <v>77</v>
      </c>
      <c r="AW1351" s="11" t="s">
        <v>30</v>
      </c>
      <c r="AX1351" s="11" t="s">
        <v>69</v>
      </c>
      <c r="AY1351" s="136" t="s">
        <v>151</v>
      </c>
    </row>
    <row r="1352" spans="2:51" s="12" customFormat="1">
      <c r="B1352" s="141"/>
      <c r="D1352" s="135" t="s">
        <v>159</v>
      </c>
      <c r="E1352" s="142" t="s">
        <v>19</v>
      </c>
      <c r="F1352" s="143" t="s">
        <v>3034</v>
      </c>
      <c r="H1352" s="144">
        <v>0.20399999999999999</v>
      </c>
      <c r="I1352" s="145"/>
      <c r="L1352" s="141"/>
      <c r="M1352" s="146"/>
      <c r="T1352" s="147"/>
      <c r="AT1352" s="142" t="s">
        <v>159</v>
      </c>
      <c r="AU1352" s="142" t="s">
        <v>77</v>
      </c>
      <c r="AV1352" s="12" t="s">
        <v>79</v>
      </c>
      <c r="AW1352" s="12" t="s">
        <v>30</v>
      </c>
      <c r="AX1352" s="12" t="s">
        <v>69</v>
      </c>
      <c r="AY1352" s="142" t="s">
        <v>151</v>
      </c>
    </row>
    <row r="1353" spans="2:51" s="11" customFormat="1">
      <c r="B1353" s="134"/>
      <c r="D1353" s="135" t="s">
        <v>159</v>
      </c>
      <c r="E1353" s="136" t="s">
        <v>19</v>
      </c>
      <c r="F1353" s="137" t="s">
        <v>2736</v>
      </c>
      <c r="H1353" s="136" t="s">
        <v>19</v>
      </c>
      <c r="I1353" s="138"/>
      <c r="L1353" s="134"/>
      <c r="M1353" s="139"/>
      <c r="T1353" s="140"/>
      <c r="AT1353" s="136" t="s">
        <v>159</v>
      </c>
      <c r="AU1353" s="136" t="s">
        <v>77</v>
      </c>
      <c r="AV1353" s="11" t="s">
        <v>77</v>
      </c>
      <c r="AW1353" s="11" t="s">
        <v>30</v>
      </c>
      <c r="AX1353" s="11" t="s">
        <v>69</v>
      </c>
      <c r="AY1353" s="136" t="s">
        <v>151</v>
      </c>
    </row>
    <row r="1354" spans="2:51" s="12" customFormat="1">
      <c r="B1354" s="141"/>
      <c r="D1354" s="135" t="s">
        <v>159</v>
      </c>
      <c r="E1354" s="142" t="s">
        <v>19</v>
      </c>
      <c r="F1354" s="143" t="s">
        <v>3035</v>
      </c>
      <c r="H1354" s="144">
        <v>0.113</v>
      </c>
      <c r="I1354" s="145"/>
      <c r="L1354" s="141"/>
      <c r="M1354" s="146"/>
      <c r="T1354" s="147"/>
      <c r="AT1354" s="142" t="s">
        <v>159</v>
      </c>
      <c r="AU1354" s="142" t="s">
        <v>77</v>
      </c>
      <c r="AV1354" s="12" t="s">
        <v>79</v>
      </c>
      <c r="AW1354" s="12" t="s">
        <v>30</v>
      </c>
      <c r="AX1354" s="12" t="s">
        <v>69</v>
      </c>
      <c r="AY1354" s="142" t="s">
        <v>151</v>
      </c>
    </row>
    <row r="1355" spans="2:51" s="11" customFormat="1">
      <c r="B1355" s="134"/>
      <c r="D1355" s="135" t="s">
        <v>159</v>
      </c>
      <c r="E1355" s="136" t="s">
        <v>19</v>
      </c>
      <c r="F1355" s="137" t="s">
        <v>2921</v>
      </c>
      <c r="H1355" s="136" t="s">
        <v>19</v>
      </c>
      <c r="I1355" s="138"/>
      <c r="L1355" s="134"/>
      <c r="M1355" s="139"/>
      <c r="T1355" s="140"/>
      <c r="AT1355" s="136" t="s">
        <v>159</v>
      </c>
      <c r="AU1355" s="136" t="s">
        <v>77</v>
      </c>
      <c r="AV1355" s="11" t="s">
        <v>77</v>
      </c>
      <c r="AW1355" s="11" t="s">
        <v>30</v>
      </c>
      <c r="AX1355" s="11" t="s">
        <v>69</v>
      </c>
      <c r="AY1355" s="136" t="s">
        <v>151</v>
      </c>
    </row>
    <row r="1356" spans="2:51" s="12" customFormat="1">
      <c r="B1356" s="141"/>
      <c r="D1356" s="135" t="s">
        <v>159</v>
      </c>
      <c r="E1356" s="142" t="s">
        <v>19</v>
      </c>
      <c r="F1356" s="143" t="s">
        <v>3036</v>
      </c>
      <c r="H1356" s="144">
        <v>0.108</v>
      </c>
      <c r="I1356" s="145"/>
      <c r="L1356" s="141"/>
      <c r="M1356" s="146"/>
      <c r="T1356" s="147"/>
      <c r="AT1356" s="142" t="s">
        <v>159</v>
      </c>
      <c r="AU1356" s="142" t="s">
        <v>77</v>
      </c>
      <c r="AV1356" s="12" t="s">
        <v>79</v>
      </c>
      <c r="AW1356" s="12" t="s">
        <v>30</v>
      </c>
      <c r="AX1356" s="12" t="s">
        <v>69</v>
      </c>
      <c r="AY1356" s="142" t="s">
        <v>151</v>
      </c>
    </row>
    <row r="1357" spans="2:51" s="11" customFormat="1">
      <c r="B1357" s="134"/>
      <c r="D1357" s="135" t="s">
        <v>159</v>
      </c>
      <c r="E1357" s="136" t="s">
        <v>19</v>
      </c>
      <c r="F1357" s="137" t="s">
        <v>2924</v>
      </c>
      <c r="H1357" s="136" t="s">
        <v>19</v>
      </c>
      <c r="I1357" s="138"/>
      <c r="L1357" s="134"/>
      <c r="M1357" s="139"/>
      <c r="T1357" s="140"/>
      <c r="AT1357" s="136" t="s">
        <v>159</v>
      </c>
      <c r="AU1357" s="136" t="s">
        <v>77</v>
      </c>
      <c r="AV1357" s="11" t="s">
        <v>77</v>
      </c>
      <c r="AW1357" s="11" t="s">
        <v>30</v>
      </c>
      <c r="AX1357" s="11" t="s">
        <v>69</v>
      </c>
      <c r="AY1357" s="136" t="s">
        <v>151</v>
      </c>
    </row>
    <row r="1358" spans="2:51" s="12" customFormat="1">
      <c r="B1358" s="141"/>
      <c r="D1358" s="135" t="s">
        <v>159</v>
      </c>
      <c r="E1358" s="142" t="s">
        <v>19</v>
      </c>
      <c r="F1358" s="143" t="s">
        <v>3037</v>
      </c>
      <c r="H1358" s="144">
        <v>9.7000000000000003E-2</v>
      </c>
      <c r="I1358" s="145"/>
      <c r="L1358" s="141"/>
      <c r="M1358" s="146"/>
      <c r="T1358" s="147"/>
      <c r="AT1358" s="142" t="s">
        <v>159</v>
      </c>
      <c r="AU1358" s="142" t="s">
        <v>77</v>
      </c>
      <c r="AV1358" s="12" t="s">
        <v>79</v>
      </c>
      <c r="AW1358" s="12" t="s">
        <v>30</v>
      </c>
      <c r="AX1358" s="12" t="s">
        <v>69</v>
      </c>
      <c r="AY1358" s="142" t="s">
        <v>151</v>
      </c>
    </row>
    <row r="1359" spans="2:51" s="11" customFormat="1">
      <c r="B1359" s="134"/>
      <c r="D1359" s="135" t="s">
        <v>159</v>
      </c>
      <c r="E1359" s="136" t="s">
        <v>19</v>
      </c>
      <c r="F1359" s="137" t="s">
        <v>2572</v>
      </c>
      <c r="H1359" s="136" t="s">
        <v>19</v>
      </c>
      <c r="I1359" s="138"/>
      <c r="L1359" s="134"/>
      <c r="M1359" s="139"/>
      <c r="T1359" s="140"/>
      <c r="AT1359" s="136" t="s">
        <v>159</v>
      </c>
      <c r="AU1359" s="136" t="s">
        <v>77</v>
      </c>
      <c r="AV1359" s="11" t="s">
        <v>77</v>
      </c>
      <c r="AW1359" s="11" t="s">
        <v>30</v>
      </c>
      <c r="AX1359" s="11" t="s">
        <v>69</v>
      </c>
      <c r="AY1359" s="136" t="s">
        <v>151</v>
      </c>
    </row>
    <row r="1360" spans="2:51" s="12" customFormat="1">
      <c r="B1360" s="141"/>
      <c r="D1360" s="135" t="s">
        <v>159</v>
      </c>
      <c r="E1360" s="142" t="s">
        <v>19</v>
      </c>
      <c r="F1360" s="143" t="s">
        <v>3038</v>
      </c>
      <c r="H1360" s="144">
        <v>3.6999999999999998E-2</v>
      </c>
      <c r="I1360" s="145"/>
      <c r="L1360" s="141"/>
      <c r="M1360" s="146"/>
      <c r="T1360" s="147"/>
      <c r="AT1360" s="142" t="s">
        <v>159</v>
      </c>
      <c r="AU1360" s="142" t="s">
        <v>77</v>
      </c>
      <c r="AV1360" s="12" t="s">
        <v>79</v>
      </c>
      <c r="AW1360" s="12" t="s">
        <v>30</v>
      </c>
      <c r="AX1360" s="12" t="s">
        <v>69</v>
      </c>
      <c r="AY1360" s="142" t="s">
        <v>151</v>
      </c>
    </row>
    <row r="1361" spans="2:65" s="11" customFormat="1">
      <c r="B1361" s="134"/>
      <c r="D1361" s="135" t="s">
        <v>159</v>
      </c>
      <c r="E1361" s="136" t="s">
        <v>19</v>
      </c>
      <c r="F1361" s="137" t="s">
        <v>720</v>
      </c>
      <c r="H1361" s="136" t="s">
        <v>19</v>
      </c>
      <c r="I1361" s="138"/>
      <c r="L1361" s="134"/>
      <c r="M1361" s="139"/>
      <c r="T1361" s="140"/>
      <c r="AT1361" s="136" t="s">
        <v>159</v>
      </c>
      <c r="AU1361" s="136" t="s">
        <v>77</v>
      </c>
      <c r="AV1361" s="11" t="s">
        <v>77</v>
      </c>
      <c r="AW1361" s="11" t="s">
        <v>30</v>
      </c>
      <c r="AX1361" s="11" t="s">
        <v>69</v>
      </c>
      <c r="AY1361" s="136" t="s">
        <v>151</v>
      </c>
    </row>
    <row r="1362" spans="2:65" s="12" customFormat="1">
      <c r="B1362" s="141"/>
      <c r="D1362" s="135" t="s">
        <v>159</v>
      </c>
      <c r="E1362" s="142" t="s">
        <v>19</v>
      </c>
      <c r="F1362" s="143" t="s">
        <v>3039</v>
      </c>
      <c r="H1362" s="144">
        <v>0.71399999999999997</v>
      </c>
      <c r="I1362" s="145"/>
      <c r="L1362" s="141"/>
      <c r="M1362" s="146"/>
      <c r="T1362" s="147"/>
      <c r="AT1362" s="142" t="s">
        <v>159</v>
      </c>
      <c r="AU1362" s="142" t="s">
        <v>77</v>
      </c>
      <c r="AV1362" s="12" t="s">
        <v>79</v>
      </c>
      <c r="AW1362" s="12" t="s">
        <v>30</v>
      </c>
      <c r="AX1362" s="12" t="s">
        <v>69</v>
      </c>
      <c r="AY1362" s="142" t="s">
        <v>151</v>
      </c>
    </row>
    <row r="1363" spans="2:65" s="11" customFormat="1">
      <c r="B1363" s="134"/>
      <c r="D1363" s="135" t="s">
        <v>159</v>
      </c>
      <c r="E1363" s="136" t="s">
        <v>19</v>
      </c>
      <c r="F1363" s="137" t="s">
        <v>2558</v>
      </c>
      <c r="H1363" s="136" t="s">
        <v>19</v>
      </c>
      <c r="I1363" s="138"/>
      <c r="L1363" s="134"/>
      <c r="M1363" s="139"/>
      <c r="T1363" s="140"/>
      <c r="AT1363" s="136" t="s">
        <v>159</v>
      </c>
      <c r="AU1363" s="136" t="s">
        <v>77</v>
      </c>
      <c r="AV1363" s="11" t="s">
        <v>77</v>
      </c>
      <c r="AW1363" s="11" t="s">
        <v>30</v>
      </c>
      <c r="AX1363" s="11" t="s">
        <v>69</v>
      </c>
      <c r="AY1363" s="136" t="s">
        <v>151</v>
      </c>
    </row>
    <row r="1364" spans="2:65" s="12" customFormat="1">
      <c r="B1364" s="141"/>
      <c r="D1364" s="135" t="s">
        <v>159</v>
      </c>
      <c r="E1364" s="142" t="s">
        <v>19</v>
      </c>
      <c r="F1364" s="143" t="s">
        <v>3040</v>
      </c>
      <c r="H1364" s="144">
        <v>0.19600000000000001</v>
      </c>
      <c r="I1364" s="145"/>
      <c r="L1364" s="141"/>
      <c r="M1364" s="146"/>
      <c r="T1364" s="147"/>
      <c r="AT1364" s="142" t="s">
        <v>159</v>
      </c>
      <c r="AU1364" s="142" t="s">
        <v>77</v>
      </c>
      <c r="AV1364" s="12" t="s">
        <v>79</v>
      </c>
      <c r="AW1364" s="12" t="s">
        <v>30</v>
      </c>
      <c r="AX1364" s="12" t="s">
        <v>69</v>
      </c>
      <c r="AY1364" s="142" t="s">
        <v>151</v>
      </c>
    </row>
    <row r="1365" spans="2:65" s="11" customFormat="1">
      <c r="B1365" s="134"/>
      <c r="D1365" s="135" t="s">
        <v>159</v>
      </c>
      <c r="E1365" s="136" t="s">
        <v>19</v>
      </c>
      <c r="F1365" s="137" t="s">
        <v>713</v>
      </c>
      <c r="H1365" s="136" t="s">
        <v>19</v>
      </c>
      <c r="I1365" s="138"/>
      <c r="L1365" s="134"/>
      <c r="M1365" s="139"/>
      <c r="T1365" s="140"/>
      <c r="AT1365" s="136" t="s">
        <v>159</v>
      </c>
      <c r="AU1365" s="136" t="s">
        <v>77</v>
      </c>
      <c r="AV1365" s="11" t="s">
        <v>77</v>
      </c>
      <c r="AW1365" s="11" t="s">
        <v>30</v>
      </c>
      <c r="AX1365" s="11" t="s">
        <v>69</v>
      </c>
      <c r="AY1365" s="136" t="s">
        <v>151</v>
      </c>
    </row>
    <row r="1366" spans="2:65" s="12" customFormat="1">
      <c r="B1366" s="141"/>
      <c r="D1366" s="135" t="s">
        <v>159</v>
      </c>
      <c r="E1366" s="142" t="s">
        <v>19</v>
      </c>
      <c r="F1366" s="143" t="s">
        <v>3041</v>
      </c>
      <c r="H1366" s="144">
        <v>0.88900000000000001</v>
      </c>
      <c r="I1366" s="145"/>
      <c r="L1366" s="141"/>
      <c r="M1366" s="146"/>
      <c r="T1366" s="147"/>
      <c r="AT1366" s="142" t="s">
        <v>159</v>
      </c>
      <c r="AU1366" s="142" t="s">
        <v>77</v>
      </c>
      <c r="AV1366" s="12" t="s">
        <v>79</v>
      </c>
      <c r="AW1366" s="12" t="s">
        <v>30</v>
      </c>
      <c r="AX1366" s="12" t="s">
        <v>69</v>
      </c>
      <c r="AY1366" s="142" t="s">
        <v>151</v>
      </c>
    </row>
    <row r="1367" spans="2:65" s="11" customFormat="1">
      <c r="B1367" s="134"/>
      <c r="D1367" s="135" t="s">
        <v>159</v>
      </c>
      <c r="E1367" s="136" t="s">
        <v>19</v>
      </c>
      <c r="F1367" s="137" t="s">
        <v>654</v>
      </c>
      <c r="H1367" s="136" t="s">
        <v>19</v>
      </c>
      <c r="I1367" s="138"/>
      <c r="L1367" s="134"/>
      <c r="M1367" s="139"/>
      <c r="T1367" s="140"/>
      <c r="AT1367" s="136" t="s">
        <v>159</v>
      </c>
      <c r="AU1367" s="136" t="s">
        <v>77</v>
      </c>
      <c r="AV1367" s="11" t="s">
        <v>77</v>
      </c>
      <c r="AW1367" s="11" t="s">
        <v>30</v>
      </c>
      <c r="AX1367" s="11" t="s">
        <v>69</v>
      </c>
      <c r="AY1367" s="136" t="s">
        <v>151</v>
      </c>
    </row>
    <row r="1368" spans="2:65" s="12" customFormat="1">
      <c r="B1368" s="141"/>
      <c r="D1368" s="135" t="s">
        <v>159</v>
      </c>
      <c r="E1368" s="142" t="s">
        <v>19</v>
      </c>
      <c r="F1368" s="143" t="s">
        <v>3042</v>
      </c>
      <c r="H1368" s="144">
        <v>0.39900000000000002</v>
      </c>
      <c r="I1368" s="145"/>
      <c r="L1368" s="141"/>
      <c r="M1368" s="146"/>
      <c r="T1368" s="147"/>
      <c r="AT1368" s="142" t="s">
        <v>159</v>
      </c>
      <c r="AU1368" s="142" t="s">
        <v>77</v>
      </c>
      <c r="AV1368" s="12" t="s">
        <v>79</v>
      </c>
      <c r="AW1368" s="12" t="s">
        <v>30</v>
      </c>
      <c r="AX1368" s="12" t="s">
        <v>69</v>
      </c>
      <c r="AY1368" s="142" t="s">
        <v>151</v>
      </c>
    </row>
    <row r="1369" spans="2:65" s="11" customFormat="1">
      <c r="B1369" s="134"/>
      <c r="D1369" s="135" t="s">
        <v>159</v>
      </c>
      <c r="E1369" s="136" t="s">
        <v>19</v>
      </c>
      <c r="F1369" s="137" t="s">
        <v>684</v>
      </c>
      <c r="H1369" s="136" t="s">
        <v>19</v>
      </c>
      <c r="I1369" s="138"/>
      <c r="L1369" s="134"/>
      <c r="M1369" s="139"/>
      <c r="T1369" s="140"/>
      <c r="AT1369" s="136" t="s">
        <v>159</v>
      </c>
      <c r="AU1369" s="136" t="s">
        <v>77</v>
      </c>
      <c r="AV1369" s="11" t="s">
        <v>77</v>
      </c>
      <c r="AW1369" s="11" t="s">
        <v>30</v>
      </c>
      <c r="AX1369" s="11" t="s">
        <v>69</v>
      </c>
      <c r="AY1369" s="136" t="s">
        <v>151</v>
      </c>
    </row>
    <row r="1370" spans="2:65" s="12" customFormat="1">
      <c r="B1370" s="141"/>
      <c r="D1370" s="135" t="s">
        <v>159</v>
      </c>
      <c r="E1370" s="142" t="s">
        <v>19</v>
      </c>
      <c r="F1370" s="143" t="s">
        <v>3043</v>
      </c>
      <c r="H1370" s="144">
        <v>0.81399999999999995</v>
      </c>
      <c r="I1370" s="145"/>
      <c r="L1370" s="141"/>
      <c r="M1370" s="146"/>
      <c r="T1370" s="147"/>
      <c r="AT1370" s="142" t="s">
        <v>159</v>
      </c>
      <c r="AU1370" s="142" t="s">
        <v>77</v>
      </c>
      <c r="AV1370" s="12" t="s">
        <v>79</v>
      </c>
      <c r="AW1370" s="12" t="s">
        <v>30</v>
      </c>
      <c r="AX1370" s="12" t="s">
        <v>69</v>
      </c>
      <c r="AY1370" s="142" t="s">
        <v>151</v>
      </c>
    </row>
    <row r="1371" spans="2:65" s="11" customFormat="1">
      <c r="B1371" s="134"/>
      <c r="D1371" s="135" t="s">
        <v>159</v>
      </c>
      <c r="E1371" s="136" t="s">
        <v>19</v>
      </c>
      <c r="F1371" s="137" t="s">
        <v>2936</v>
      </c>
      <c r="H1371" s="136" t="s">
        <v>19</v>
      </c>
      <c r="I1371" s="138"/>
      <c r="L1371" s="134"/>
      <c r="M1371" s="139"/>
      <c r="T1371" s="140"/>
      <c r="AT1371" s="136" t="s">
        <v>159</v>
      </c>
      <c r="AU1371" s="136" t="s">
        <v>77</v>
      </c>
      <c r="AV1371" s="11" t="s">
        <v>77</v>
      </c>
      <c r="AW1371" s="11" t="s">
        <v>30</v>
      </c>
      <c r="AX1371" s="11" t="s">
        <v>69</v>
      </c>
      <c r="AY1371" s="136" t="s">
        <v>151</v>
      </c>
    </row>
    <row r="1372" spans="2:65" s="12" customFormat="1">
      <c r="B1372" s="141"/>
      <c r="D1372" s="135" t="s">
        <v>159</v>
      </c>
      <c r="E1372" s="142" t="s">
        <v>19</v>
      </c>
      <c r="F1372" s="143" t="s">
        <v>2222</v>
      </c>
      <c r="H1372" s="144">
        <v>0.05</v>
      </c>
      <c r="I1372" s="145"/>
      <c r="L1372" s="141"/>
      <c r="M1372" s="146"/>
      <c r="T1372" s="147"/>
      <c r="AT1372" s="142" t="s">
        <v>159</v>
      </c>
      <c r="AU1372" s="142" t="s">
        <v>77</v>
      </c>
      <c r="AV1372" s="12" t="s">
        <v>79</v>
      </c>
      <c r="AW1372" s="12" t="s">
        <v>30</v>
      </c>
      <c r="AX1372" s="12" t="s">
        <v>69</v>
      </c>
      <c r="AY1372" s="142" t="s">
        <v>151</v>
      </c>
    </row>
    <row r="1373" spans="2:65" s="11" customFormat="1">
      <c r="B1373" s="134"/>
      <c r="D1373" s="135" t="s">
        <v>159</v>
      </c>
      <c r="E1373" s="136" t="s">
        <v>19</v>
      </c>
      <c r="F1373" s="137" t="s">
        <v>2555</v>
      </c>
      <c r="H1373" s="136" t="s">
        <v>19</v>
      </c>
      <c r="I1373" s="138"/>
      <c r="L1373" s="134"/>
      <c r="M1373" s="139"/>
      <c r="T1373" s="140"/>
      <c r="AT1373" s="136" t="s">
        <v>159</v>
      </c>
      <c r="AU1373" s="136" t="s">
        <v>77</v>
      </c>
      <c r="AV1373" s="11" t="s">
        <v>77</v>
      </c>
      <c r="AW1373" s="11" t="s">
        <v>30</v>
      </c>
      <c r="AX1373" s="11" t="s">
        <v>69</v>
      </c>
      <c r="AY1373" s="136" t="s">
        <v>151</v>
      </c>
    </row>
    <row r="1374" spans="2:65" s="12" customFormat="1">
      <c r="B1374" s="141"/>
      <c r="D1374" s="135" t="s">
        <v>159</v>
      </c>
      <c r="E1374" s="142" t="s">
        <v>19</v>
      </c>
      <c r="F1374" s="143" t="s">
        <v>1668</v>
      </c>
      <c r="H1374" s="144">
        <v>0.02</v>
      </c>
      <c r="I1374" s="145"/>
      <c r="L1374" s="141"/>
      <c r="M1374" s="146"/>
      <c r="T1374" s="147"/>
      <c r="AT1374" s="142" t="s">
        <v>159</v>
      </c>
      <c r="AU1374" s="142" t="s">
        <v>77</v>
      </c>
      <c r="AV1374" s="12" t="s">
        <v>79</v>
      </c>
      <c r="AW1374" s="12" t="s">
        <v>30</v>
      </c>
      <c r="AX1374" s="12" t="s">
        <v>69</v>
      </c>
      <c r="AY1374" s="142" t="s">
        <v>151</v>
      </c>
    </row>
    <row r="1375" spans="2:65" s="13" customFormat="1">
      <c r="B1375" s="148"/>
      <c r="D1375" s="135" t="s">
        <v>159</v>
      </c>
      <c r="E1375" s="149" t="s">
        <v>19</v>
      </c>
      <c r="F1375" s="150" t="s">
        <v>163</v>
      </c>
      <c r="H1375" s="151">
        <v>4.0159999999999991</v>
      </c>
      <c r="I1375" s="152"/>
      <c r="L1375" s="148"/>
      <c r="M1375" s="153"/>
      <c r="T1375" s="154"/>
      <c r="AT1375" s="149" t="s">
        <v>159</v>
      </c>
      <c r="AU1375" s="149" t="s">
        <v>77</v>
      </c>
      <c r="AV1375" s="13" t="s">
        <v>164</v>
      </c>
      <c r="AW1375" s="13" t="s">
        <v>30</v>
      </c>
      <c r="AX1375" s="13" t="s">
        <v>77</v>
      </c>
      <c r="AY1375" s="149" t="s">
        <v>151</v>
      </c>
    </row>
    <row r="1376" spans="2:65" s="1" customFormat="1" ht="66.75" customHeight="1">
      <c r="B1376" s="31"/>
      <c r="C1376" s="155" t="s">
        <v>1347</v>
      </c>
      <c r="D1376" s="155" t="s">
        <v>342</v>
      </c>
      <c r="E1376" s="156" t="s">
        <v>1228</v>
      </c>
      <c r="F1376" s="157" t="s">
        <v>1229</v>
      </c>
      <c r="G1376" s="158" t="s">
        <v>248</v>
      </c>
      <c r="H1376" s="159">
        <v>205.83600000000001</v>
      </c>
      <c r="I1376" s="160"/>
      <c r="J1376" s="161">
        <f>ROUND(I1376*H1376,2)</f>
        <v>0</v>
      </c>
      <c r="K1376" s="157" t="s">
        <v>156</v>
      </c>
      <c r="L1376" s="31"/>
      <c r="M1376" s="162" t="s">
        <v>19</v>
      </c>
      <c r="N1376" s="163" t="s">
        <v>40</v>
      </c>
      <c r="P1376" s="130">
        <f>O1376*H1376</f>
        <v>0</v>
      </c>
      <c r="Q1376" s="130">
        <v>0</v>
      </c>
      <c r="R1376" s="130">
        <f>Q1376*H1376</f>
        <v>0</v>
      </c>
      <c r="S1376" s="130">
        <v>0</v>
      </c>
      <c r="T1376" s="131">
        <f>S1376*H1376</f>
        <v>0</v>
      </c>
      <c r="AR1376" s="132" t="s">
        <v>164</v>
      </c>
      <c r="AT1376" s="132" t="s">
        <v>342</v>
      </c>
      <c r="AU1376" s="132" t="s">
        <v>77</v>
      </c>
      <c r="AY1376" s="16" t="s">
        <v>151</v>
      </c>
      <c r="BE1376" s="133">
        <f>IF(N1376="základní",J1376,0)</f>
        <v>0</v>
      </c>
      <c r="BF1376" s="133">
        <f>IF(N1376="snížená",J1376,0)</f>
        <v>0</v>
      </c>
      <c r="BG1376" s="133">
        <f>IF(N1376="zákl. přenesená",J1376,0)</f>
        <v>0</v>
      </c>
      <c r="BH1376" s="133">
        <f>IF(N1376="sníž. přenesená",J1376,0)</f>
        <v>0</v>
      </c>
      <c r="BI1376" s="133">
        <f>IF(N1376="nulová",J1376,0)</f>
        <v>0</v>
      </c>
      <c r="BJ1376" s="16" t="s">
        <v>77</v>
      </c>
      <c r="BK1376" s="133">
        <f>ROUND(I1376*H1376,2)</f>
        <v>0</v>
      </c>
      <c r="BL1376" s="16" t="s">
        <v>164</v>
      </c>
      <c r="BM1376" s="132" t="s">
        <v>3044</v>
      </c>
    </row>
    <row r="1377" spans="2:65" s="11" customFormat="1">
      <c r="B1377" s="134"/>
      <c r="D1377" s="135" t="s">
        <v>159</v>
      </c>
      <c r="E1377" s="136" t="s">
        <v>19</v>
      </c>
      <c r="F1377" s="137" t="s">
        <v>2686</v>
      </c>
      <c r="H1377" s="136" t="s">
        <v>19</v>
      </c>
      <c r="I1377" s="138"/>
      <c r="L1377" s="134"/>
      <c r="M1377" s="139"/>
      <c r="T1377" s="140"/>
      <c r="AT1377" s="136" t="s">
        <v>159</v>
      </c>
      <c r="AU1377" s="136" t="s">
        <v>77</v>
      </c>
      <c r="AV1377" s="11" t="s">
        <v>77</v>
      </c>
      <c r="AW1377" s="11" t="s">
        <v>30</v>
      </c>
      <c r="AX1377" s="11" t="s">
        <v>69</v>
      </c>
      <c r="AY1377" s="136" t="s">
        <v>151</v>
      </c>
    </row>
    <row r="1378" spans="2:65" s="12" customFormat="1">
      <c r="B1378" s="141"/>
      <c r="D1378" s="135" t="s">
        <v>159</v>
      </c>
      <c r="E1378" s="142" t="s">
        <v>19</v>
      </c>
      <c r="F1378" s="143" t="s">
        <v>3045</v>
      </c>
      <c r="H1378" s="144">
        <v>99.691999999999993</v>
      </c>
      <c r="I1378" s="145"/>
      <c r="L1378" s="141"/>
      <c r="M1378" s="146"/>
      <c r="T1378" s="147"/>
      <c r="AT1378" s="142" t="s">
        <v>159</v>
      </c>
      <c r="AU1378" s="142" t="s">
        <v>77</v>
      </c>
      <c r="AV1378" s="12" t="s">
        <v>79</v>
      </c>
      <c r="AW1378" s="12" t="s">
        <v>30</v>
      </c>
      <c r="AX1378" s="12" t="s">
        <v>69</v>
      </c>
      <c r="AY1378" s="142" t="s">
        <v>151</v>
      </c>
    </row>
    <row r="1379" spans="2:65" s="11" customFormat="1">
      <c r="B1379" s="134"/>
      <c r="D1379" s="135" t="s">
        <v>159</v>
      </c>
      <c r="E1379" s="136" t="s">
        <v>19</v>
      </c>
      <c r="F1379" s="137" t="s">
        <v>2683</v>
      </c>
      <c r="H1379" s="136" t="s">
        <v>19</v>
      </c>
      <c r="I1379" s="138"/>
      <c r="L1379" s="134"/>
      <c r="M1379" s="139"/>
      <c r="T1379" s="140"/>
      <c r="AT1379" s="136" t="s">
        <v>159</v>
      </c>
      <c r="AU1379" s="136" t="s">
        <v>77</v>
      </c>
      <c r="AV1379" s="11" t="s">
        <v>77</v>
      </c>
      <c r="AW1379" s="11" t="s">
        <v>30</v>
      </c>
      <c r="AX1379" s="11" t="s">
        <v>69</v>
      </c>
      <c r="AY1379" s="136" t="s">
        <v>151</v>
      </c>
    </row>
    <row r="1380" spans="2:65" s="12" customFormat="1">
      <c r="B1380" s="141"/>
      <c r="D1380" s="135" t="s">
        <v>159</v>
      </c>
      <c r="E1380" s="142" t="s">
        <v>19</v>
      </c>
      <c r="F1380" s="143" t="s">
        <v>3046</v>
      </c>
      <c r="H1380" s="144">
        <v>43.753</v>
      </c>
      <c r="I1380" s="145"/>
      <c r="L1380" s="141"/>
      <c r="M1380" s="146"/>
      <c r="T1380" s="147"/>
      <c r="AT1380" s="142" t="s">
        <v>159</v>
      </c>
      <c r="AU1380" s="142" t="s">
        <v>77</v>
      </c>
      <c r="AV1380" s="12" t="s">
        <v>79</v>
      </c>
      <c r="AW1380" s="12" t="s">
        <v>30</v>
      </c>
      <c r="AX1380" s="12" t="s">
        <v>69</v>
      </c>
      <c r="AY1380" s="142" t="s">
        <v>151</v>
      </c>
    </row>
    <row r="1381" spans="2:65" s="11" customFormat="1">
      <c r="B1381" s="134"/>
      <c r="D1381" s="135" t="s">
        <v>159</v>
      </c>
      <c r="E1381" s="136" t="s">
        <v>19</v>
      </c>
      <c r="F1381" s="137" t="s">
        <v>2909</v>
      </c>
      <c r="H1381" s="136" t="s">
        <v>19</v>
      </c>
      <c r="I1381" s="138"/>
      <c r="L1381" s="134"/>
      <c r="M1381" s="139"/>
      <c r="T1381" s="140"/>
      <c r="AT1381" s="136" t="s">
        <v>159</v>
      </c>
      <c r="AU1381" s="136" t="s">
        <v>77</v>
      </c>
      <c r="AV1381" s="11" t="s">
        <v>77</v>
      </c>
      <c r="AW1381" s="11" t="s">
        <v>30</v>
      </c>
      <c r="AX1381" s="11" t="s">
        <v>69</v>
      </c>
      <c r="AY1381" s="136" t="s">
        <v>151</v>
      </c>
    </row>
    <row r="1382" spans="2:65" s="12" customFormat="1">
      <c r="B1382" s="141"/>
      <c r="D1382" s="135" t="s">
        <v>159</v>
      </c>
      <c r="E1382" s="142" t="s">
        <v>19</v>
      </c>
      <c r="F1382" s="143" t="s">
        <v>3047</v>
      </c>
      <c r="H1382" s="144">
        <v>62.390999999999998</v>
      </c>
      <c r="I1382" s="145"/>
      <c r="L1382" s="141"/>
      <c r="M1382" s="146"/>
      <c r="T1382" s="147"/>
      <c r="AT1382" s="142" t="s">
        <v>159</v>
      </c>
      <c r="AU1382" s="142" t="s">
        <v>77</v>
      </c>
      <c r="AV1382" s="12" t="s">
        <v>79</v>
      </c>
      <c r="AW1382" s="12" t="s">
        <v>30</v>
      </c>
      <c r="AX1382" s="12" t="s">
        <v>69</v>
      </c>
      <c r="AY1382" s="142" t="s">
        <v>151</v>
      </c>
    </row>
    <row r="1383" spans="2:65" s="13" customFormat="1">
      <c r="B1383" s="148"/>
      <c r="D1383" s="135" t="s">
        <v>159</v>
      </c>
      <c r="E1383" s="149" t="s">
        <v>19</v>
      </c>
      <c r="F1383" s="150" t="s">
        <v>163</v>
      </c>
      <c r="H1383" s="151">
        <v>205.83599999999998</v>
      </c>
      <c r="I1383" s="152"/>
      <c r="L1383" s="148"/>
      <c r="M1383" s="153"/>
      <c r="T1383" s="154"/>
      <c r="AT1383" s="149" t="s">
        <v>159</v>
      </c>
      <c r="AU1383" s="149" t="s">
        <v>77</v>
      </c>
      <c r="AV1383" s="13" t="s">
        <v>164</v>
      </c>
      <c r="AW1383" s="13" t="s">
        <v>30</v>
      </c>
      <c r="AX1383" s="13" t="s">
        <v>77</v>
      </c>
      <c r="AY1383" s="149" t="s">
        <v>151</v>
      </c>
    </row>
    <row r="1384" spans="2:65" s="1" customFormat="1" ht="90" customHeight="1">
      <c r="B1384" s="31"/>
      <c r="C1384" s="155" t="s">
        <v>1351</v>
      </c>
      <c r="D1384" s="155" t="s">
        <v>342</v>
      </c>
      <c r="E1384" s="156" t="s">
        <v>1221</v>
      </c>
      <c r="F1384" s="157" t="s">
        <v>1222</v>
      </c>
      <c r="G1384" s="158" t="s">
        <v>248</v>
      </c>
      <c r="H1384" s="159">
        <v>1860.441</v>
      </c>
      <c r="I1384" s="160"/>
      <c r="J1384" s="161">
        <f>ROUND(I1384*H1384,2)</f>
        <v>0</v>
      </c>
      <c r="K1384" s="157" t="s">
        <v>156</v>
      </c>
      <c r="L1384" s="31"/>
      <c r="M1384" s="162" t="s">
        <v>19</v>
      </c>
      <c r="N1384" s="163" t="s">
        <v>40</v>
      </c>
      <c r="P1384" s="130">
        <f>O1384*H1384</f>
        <v>0</v>
      </c>
      <c r="Q1384" s="130">
        <v>0</v>
      </c>
      <c r="R1384" s="130">
        <f>Q1384*H1384</f>
        <v>0</v>
      </c>
      <c r="S1384" s="130">
        <v>0</v>
      </c>
      <c r="T1384" s="131">
        <f>S1384*H1384</f>
        <v>0</v>
      </c>
      <c r="AR1384" s="132" t="s">
        <v>164</v>
      </c>
      <c r="AT1384" s="132" t="s">
        <v>342</v>
      </c>
      <c r="AU1384" s="132" t="s">
        <v>77</v>
      </c>
      <c r="AY1384" s="16" t="s">
        <v>151</v>
      </c>
      <c r="BE1384" s="133">
        <f>IF(N1384="základní",J1384,0)</f>
        <v>0</v>
      </c>
      <c r="BF1384" s="133">
        <f>IF(N1384="snížená",J1384,0)</f>
        <v>0</v>
      </c>
      <c r="BG1384" s="133">
        <f>IF(N1384="zákl. přenesená",J1384,0)</f>
        <v>0</v>
      </c>
      <c r="BH1384" s="133">
        <f>IF(N1384="sníž. přenesená",J1384,0)</f>
        <v>0</v>
      </c>
      <c r="BI1384" s="133">
        <f>IF(N1384="nulová",J1384,0)</f>
        <v>0</v>
      </c>
      <c r="BJ1384" s="16" t="s">
        <v>77</v>
      </c>
      <c r="BK1384" s="133">
        <f>ROUND(I1384*H1384,2)</f>
        <v>0</v>
      </c>
      <c r="BL1384" s="16" t="s">
        <v>164</v>
      </c>
      <c r="BM1384" s="132" t="s">
        <v>3048</v>
      </c>
    </row>
    <row r="1385" spans="2:65" s="1" customFormat="1" ht="19.5">
      <c r="B1385" s="31"/>
      <c r="D1385" s="135" t="s">
        <v>339</v>
      </c>
      <c r="F1385" s="164" t="s">
        <v>1224</v>
      </c>
      <c r="I1385" s="165"/>
      <c r="L1385" s="31"/>
      <c r="M1385" s="166"/>
      <c r="T1385" s="50"/>
      <c r="AT1385" s="16" t="s">
        <v>339</v>
      </c>
      <c r="AU1385" s="16" t="s">
        <v>77</v>
      </c>
    </row>
    <row r="1386" spans="2:65" s="11" customFormat="1">
      <c r="B1386" s="134"/>
      <c r="D1386" s="135" t="s">
        <v>159</v>
      </c>
      <c r="E1386" s="136" t="s">
        <v>19</v>
      </c>
      <c r="F1386" s="137" t="s">
        <v>2833</v>
      </c>
      <c r="H1386" s="136" t="s">
        <v>19</v>
      </c>
      <c r="I1386" s="138"/>
      <c r="L1386" s="134"/>
      <c r="M1386" s="139"/>
      <c r="T1386" s="140"/>
      <c r="AT1386" s="136" t="s">
        <v>159</v>
      </c>
      <c r="AU1386" s="136" t="s">
        <v>77</v>
      </c>
      <c r="AV1386" s="11" t="s">
        <v>77</v>
      </c>
      <c r="AW1386" s="11" t="s">
        <v>30</v>
      </c>
      <c r="AX1386" s="11" t="s">
        <v>69</v>
      </c>
      <c r="AY1386" s="136" t="s">
        <v>151</v>
      </c>
    </row>
    <row r="1387" spans="2:65" s="12" customFormat="1">
      <c r="B1387" s="141"/>
      <c r="D1387" s="135" t="s">
        <v>159</v>
      </c>
      <c r="E1387" s="142" t="s">
        <v>19</v>
      </c>
      <c r="F1387" s="143" t="s">
        <v>3049</v>
      </c>
      <c r="H1387" s="144">
        <v>162.648</v>
      </c>
      <c r="I1387" s="145"/>
      <c r="L1387" s="141"/>
      <c r="M1387" s="146"/>
      <c r="T1387" s="147"/>
      <c r="AT1387" s="142" t="s">
        <v>159</v>
      </c>
      <c r="AU1387" s="142" t="s">
        <v>77</v>
      </c>
      <c r="AV1387" s="12" t="s">
        <v>79</v>
      </c>
      <c r="AW1387" s="12" t="s">
        <v>30</v>
      </c>
      <c r="AX1387" s="12" t="s">
        <v>69</v>
      </c>
      <c r="AY1387" s="142" t="s">
        <v>151</v>
      </c>
    </row>
    <row r="1388" spans="2:65" s="11" customFormat="1">
      <c r="B1388" s="134"/>
      <c r="D1388" s="135" t="s">
        <v>159</v>
      </c>
      <c r="E1388" s="136" t="s">
        <v>19</v>
      </c>
      <c r="F1388" s="137" t="s">
        <v>2897</v>
      </c>
      <c r="H1388" s="136" t="s">
        <v>19</v>
      </c>
      <c r="I1388" s="138"/>
      <c r="L1388" s="134"/>
      <c r="M1388" s="139"/>
      <c r="T1388" s="140"/>
      <c r="AT1388" s="136" t="s">
        <v>159</v>
      </c>
      <c r="AU1388" s="136" t="s">
        <v>77</v>
      </c>
      <c r="AV1388" s="11" t="s">
        <v>77</v>
      </c>
      <c r="AW1388" s="11" t="s">
        <v>30</v>
      </c>
      <c r="AX1388" s="11" t="s">
        <v>69</v>
      </c>
      <c r="AY1388" s="136" t="s">
        <v>151</v>
      </c>
    </row>
    <row r="1389" spans="2:65" s="12" customFormat="1">
      <c r="B1389" s="141"/>
      <c r="D1389" s="135" t="s">
        <v>159</v>
      </c>
      <c r="E1389" s="142" t="s">
        <v>19</v>
      </c>
      <c r="F1389" s="143" t="s">
        <v>3050</v>
      </c>
      <c r="H1389" s="144">
        <v>160.82400000000001</v>
      </c>
      <c r="I1389" s="145"/>
      <c r="L1389" s="141"/>
      <c r="M1389" s="146"/>
      <c r="T1389" s="147"/>
      <c r="AT1389" s="142" t="s">
        <v>159</v>
      </c>
      <c r="AU1389" s="142" t="s">
        <v>77</v>
      </c>
      <c r="AV1389" s="12" t="s">
        <v>79</v>
      </c>
      <c r="AW1389" s="12" t="s">
        <v>30</v>
      </c>
      <c r="AX1389" s="12" t="s">
        <v>69</v>
      </c>
      <c r="AY1389" s="142" t="s">
        <v>151</v>
      </c>
    </row>
    <row r="1390" spans="2:65" s="11" customFormat="1">
      <c r="B1390" s="134"/>
      <c r="D1390" s="135" t="s">
        <v>159</v>
      </c>
      <c r="E1390" s="136" t="s">
        <v>19</v>
      </c>
      <c r="F1390" s="137" t="s">
        <v>3051</v>
      </c>
      <c r="H1390" s="136" t="s">
        <v>19</v>
      </c>
      <c r="I1390" s="138"/>
      <c r="L1390" s="134"/>
      <c r="M1390" s="139"/>
      <c r="T1390" s="140"/>
      <c r="AT1390" s="136" t="s">
        <v>159</v>
      </c>
      <c r="AU1390" s="136" t="s">
        <v>77</v>
      </c>
      <c r="AV1390" s="11" t="s">
        <v>77</v>
      </c>
      <c r="AW1390" s="11" t="s">
        <v>30</v>
      </c>
      <c r="AX1390" s="11" t="s">
        <v>69</v>
      </c>
      <c r="AY1390" s="136" t="s">
        <v>151</v>
      </c>
    </row>
    <row r="1391" spans="2:65" s="12" customFormat="1">
      <c r="B1391" s="141"/>
      <c r="D1391" s="135" t="s">
        <v>159</v>
      </c>
      <c r="E1391" s="142" t="s">
        <v>19</v>
      </c>
      <c r="F1391" s="143" t="s">
        <v>3052</v>
      </c>
      <c r="H1391" s="144">
        <v>623.91</v>
      </c>
      <c r="I1391" s="145"/>
      <c r="L1391" s="141"/>
      <c r="M1391" s="146"/>
      <c r="T1391" s="147"/>
      <c r="AT1391" s="142" t="s">
        <v>159</v>
      </c>
      <c r="AU1391" s="142" t="s">
        <v>77</v>
      </c>
      <c r="AV1391" s="12" t="s">
        <v>79</v>
      </c>
      <c r="AW1391" s="12" t="s">
        <v>30</v>
      </c>
      <c r="AX1391" s="12" t="s">
        <v>69</v>
      </c>
      <c r="AY1391" s="142" t="s">
        <v>151</v>
      </c>
    </row>
    <row r="1392" spans="2:65" s="11" customFormat="1">
      <c r="B1392" s="134"/>
      <c r="D1392" s="135" t="s">
        <v>159</v>
      </c>
      <c r="E1392" s="136" t="s">
        <v>19</v>
      </c>
      <c r="F1392" s="137" t="s">
        <v>2903</v>
      </c>
      <c r="H1392" s="136" t="s">
        <v>19</v>
      </c>
      <c r="I1392" s="138"/>
      <c r="L1392" s="134"/>
      <c r="M1392" s="139"/>
      <c r="T1392" s="140"/>
      <c r="AT1392" s="136" t="s">
        <v>159</v>
      </c>
      <c r="AU1392" s="136" t="s">
        <v>77</v>
      </c>
      <c r="AV1392" s="11" t="s">
        <v>77</v>
      </c>
      <c r="AW1392" s="11" t="s">
        <v>30</v>
      </c>
      <c r="AX1392" s="11" t="s">
        <v>69</v>
      </c>
      <c r="AY1392" s="136" t="s">
        <v>151</v>
      </c>
    </row>
    <row r="1393" spans="2:65" s="12" customFormat="1">
      <c r="B1393" s="141"/>
      <c r="D1393" s="135" t="s">
        <v>159</v>
      </c>
      <c r="E1393" s="142" t="s">
        <v>19</v>
      </c>
      <c r="F1393" s="143" t="s">
        <v>3053</v>
      </c>
      <c r="H1393" s="144">
        <v>348.92200000000003</v>
      </c>
      <c r="I1393" s="145"/>
      <c r="L1393" s="141"/>
      <c r="M1393" s="146"/>
      <c r="T1393" s="147"/>
      <c r="AT1393" s="142" t="s">
        <v>159</v>
      </c>
      <c r="AU1393" s="142" t="s">
        <v>77</v>
      </c>
      <c r="AV1393" s="12" t="s">
        <v>79</v>
      </c>
      <c r="AW1393" s="12" t="s">
        <v>30</v>
      </c>
      <c r="AX1393" s="12" t="s">
        <v>69</v>
      </c>
      <c r="AY1393" s="142" t="s">
        <v>151</v>
      </c>
    </row>
    <row r="1394" spans="2:65" s="11" customFormat="1">
      <c r="B1394" s="134"/>
      <c r="D1394" s="135" t="s">
        <v>159</v>
      </c>
      <c r="E1394" s="136" t="s">
        <v>19</v>
      </c>
      <c r="F1394" s="137" t="s">
        <v>3054</v>
      </c>
      <c r="H1394" s="136" t="s">
        <v>19</v>
      </c>
      <c r="I1394" s="138"/>
      <c r="L1394" s="134"/>
      <c r="M1394" s="139"/>
      <c r="T1394" s="140"/>
      <c r="AT1394" s="136" t="s">
        <v>159</v>
      </c>
      <c r="AU1394" s="136" t="s">
        <v>77</v>
      </c>
      <c r="AV1394" s="11" t="s">
        <v>77</v>
      </c>
      <c r="AW1394" s="11" t="s">
        <v>30</v>
      </c>
      <c r="AX1394" s="11" t="s">
        <v>69</v>
      </c>
      <c r="AY1394" s="136" t="s">
        <v>151</v>
      </c>
    </row>
    <row r="1395" spans="2:65" s="12" customFormat="1">
      <c r="B1395" s="141"/>
      <c r="D1395" s="135" t="s">
        <v>159</v>
      </c>
      <c r="E1395" s="142" t="s">
        <v>19</v>
      </c>
      <c r="F1395" s="143" t="s">
        <v>1231</v>
      </c>
      <c r="H1395" s="144">
        <v>199.38399999999999</v>
      </c>
      <c r="I1395" s="145"/>
      <c r="L1395" s="141"/>
      <c r="M1395" s="146"/>
      <c r="T1395" s="147"/>
      <c r="AT1395" s="142" t="s">
        <v>159</v>
      </c>
      <c r="AU1395" s="142" t="s">
        <v>77</v>
      </c>
      <c r="AV1395" s="12" t="s">
        <v>79</v>
      </c>
      <c r="AW1395" s="12" t="s">
        <v>30</v>
      </c>
      <c r="AX1395" s="12" t="s">
        <v>69</v>
      </c>
      <c r="AY1395" s="142" t="s">
        <v>151</v>
      </c>
    </row>
    <row r="1396" spans="2:65" s="11" customFormat="1">
      <c r="B1396" s="134"/>
      <c r="D1396" s="135" t="s">
        <v>159</v>
      </c>
      <c r="E1396" s="136" t="s">
        <v>19</v>
      </c>
      <c r="F1396" s="137" t="s">
        <v>2683</v>
      </c>
      <c r="H1396" s="136" t="s">
        <v>19</v>
      </c>
      <c r="I1396" s="138"/>
      <c r="L1396" s="134"/>
      <c r="M1396" s="139"/>
      <c r="T1396" s="140"/>
      <c r="AT1396" s="136" t="s">
        <v>159</v>
      </c>
      <c r="AU1396" s="136" t="s">
        <v>77</v>
      </c>
      <c r="AV1396" s="11" t="s">
        <v>77</v>
      </c>
      <c r="AW1396" s="11" t="s">
        <v>30</v>
      </c>
      <c r="AX1396" s="11" t="s">
        <v>69</v>
      </c>
      <c r="AY1396" s="136" t="s">
        <v>151</v>
      </c>
    </row>
    <row r="1397" spans="2:65" s="12" customFormat="1">
      <c r="B1397" s="141"/>
      <c r="D1397" s="135" t="s">
        <v>159</v>
      </c>
      <c r="E1397" s="142" t="s">
        <v>19</v>
      </c>
      <c r="F1397" s="143" t="s">
        <v>3046</v>
      </c>
      <c r="H1397" s="144">
        <v>43.753</v>
      </c>
      <c r="I1397" s="145"/>
      <c r="L1397" s="141"/>
      <c r="M1397" s="146"/>
      <c r="T1397" s="147"/>
      <c r="AT1397" s="142" t="s">
        <v>159</v>
      </c>
      <c r="AU1397" s="142" t="s">
        <v>77</v>
      </c>
      <c r="AV1397" s="12" t="s">
        <v>79</v>
      </c>
      <c r="AW1397" s="12" t="s">
        <v>30</v>
      </c>
      <c r="AX1397" s="12" t="s">
        <v>69</v>
      </c>
      <c r="AY1397" s="142" t="s">
        <v>151</v>
      </c>
    </row>
    <row r="1398" spans="2:65" s="11" customFormat="1">
      <c r="B1398" s="134"/>
      <c r="D1398" s="135" t="s">
        <v>159</v>
      </c>
      <c r="E1398" s="136" t="s">
        <v>19</v>
      </c>
      <c r="F1398" s="137" t="s">
        <v>2551</v>
      </c>
      <c r="H1398" s="136" t="s">
        <v>19</v>
      </c>
      <c r="I1398" s="138"/>
      <c r="L1398" s="134"/>
      <c r="M1398" s="139"/>
      <c r="T1398" s="140"/>
      <c r="AT1398" s="136" t="s">
        <v>159</v>
      </c>
      <c r="AU1398" s="136" t="s">
        <v>77</v>
      </c>
      <c r="AV1398" s="11" t="s">
        <v>77</v>
      </c>
      <c r="AW1398" s="11" t="s">
        <v>30</v>
      </c>
      <c r="AX1398" s="11" t="s">
        <v>69</v>
      </c>
      <c r="AY1398" s="136" t="s">
        <v>151</v>
      </c>
    </row>
    <row r="1399" spans="2:65" s="12" customFormat="1">
      <c r="B1399" s="141"/>
      <c r="D1399" s="135" t="s">
        <v>159</v>
      </c>
      <c r="E1399" s="142" t="s">
        <v>19</v>
      </c>
      <c r="F1399" s="143" t="s">
        <v>7</v>
      </c>
      <c r="H1399" s="144">
        <v>21</v>
      </c>
      <c r="I1399" s="145"/>
      <c r="L1399" s="141"/>
      <c r="M1399" s="146"/>
      <c r="T1399" s="147"/>
      <c r="AT1399" s="142" t="s">
        <v>159</v>
      </c>
      <c r="AU1399" s="142" t="s">
        <v>77</v>
      </c>
      <c r="AV1399" s="12" t="s">
        <v>79</v>
      </c>
      <c r="AW1399" s="12" t="s">
        <v>30</v>
      </c>
      <c r="AX1399" s="12" t="s">
        <v>69</v>
      </c>
      <c r="AY1399" s="142" t="s">
        <v>151</v>
      </c>
    </row>
    <row r="1400" spans="2:65" s="11" customFormat="1">
      <c r="B1400" s="134"/>
      <c r="D1400" s="135" t="s">
        <v>159</v>
      </c>
      <c r="E1400" s="136" t="s">
        <v>19</v>
      </c>
      <c r="F1400" s="137" t="s">
        <v>1053</v>
      </c>
      <c r="H1400" s="136" t="s">
        <v>19</v>
      </c>
      <c r="I1400" s="138"/>
      <c r="L1400" s="134"/>
      <c r="M1400" s="139"/>
      <c r="T1400" s="140"/>
      <c r="AT1400" s="136" t="s">
        <v>159</v>
      </c>
      <c r="AU1400" s="136" t="s">
        <v>77</v>
      </c>
      <c r="AV1400" s="11" t="s">
        <v>77</v>
      </c>
      <c r="AW1400" s="11" t="s">
        <v>30</v>
      </c>
      <c r="AX1400" s="11" t="s">
        <v>69</v>
      </c>
      <c r="AY1400" s="136" t="s">
        <v>151</v>
      </c>
    </row>
    <row r="1401" spans="2:65" s="12" customFormat="1">
      <c r="B1401" s="141"/>
      <c r="D1401" s="135" t="s">
        <v>159</v>
      </c>
      <c r="E1401" s="142" t="s">
        <v>19</v>
      </c>
      <c r="F1401" s="143" t="s">
        <v>550</v>
      </c>
      <c r="H1401" s="144">
        <v>300</v>
      </c>
      <c r="I1401" s="145"/>
      <c r="L1401" s="141"/>
      <c r="M1401" s="146"/>
      <c r="T1401" s="147"/>
      <c r="AT1401" s="142" t="s">
        <v>159</v>
      </c>
      <c r="AU1401" s="142" t="s">
        <v>77</v>
      </c>
      <c r="AV1401" s="12" t="s">
        <v>79</v>
      </c>
      <c r="AW1401" s="12" t="s">
        <v>30</v>
      </c>
      <c r="AX1401" s="12" t="s">
        <v>69</v>
      </c>
      <c r="AY1401" s="142" t="s">
        <v>151</v>
      </c>
    </row>
    <row r="1402" spans="2:65" s="13" customFormat="1">
      <c r="B1402" s="148"/>
      <c r="D1402" s="135" t="s">
        <v>159</v>
      </c>
      <c r="E1402" s="149" t="s">
        <v>19</v>
      </c>
      <c r="F1402" s="150" t="s">
        <v>163</v>
      </c>
      <c r="H1402" s="151">
        <v>1860.441</v>
      </c>
      <c r="I1402" s="152"/>
      <c r="L1402" s="148"/>
      <c r="M1402" s="153"/>
      <c r="T1402" s="154"/>
      <c r="AT1402" s="149" t="s">
        <v>159</v>
      </c>
      <c r="AU1402" s="149" t="s">
        <v>77</v>
      </c>
      <c r="AV1402" s="13" t="s">
        <v>164</v>
      </c>
      <c r="AW1402" s="13" t="s">
        <v>30</v>
      </c>
      <c r="AX1402" s="13" t="s">
        <v>77</v>
      </c>
      <c r="AY1402" s="149" t="s">
        <v>151</v>
      </c>
    </row>
    <row r="1403" spans="2:65" s="1" customFormat="1" ht="33" customHeight="1">
      <c r="B1403" s="31"/>
      <c r="C1403" s="155" t="s">
        <v>1355</v>
      </c>
      <c r="D1403" s="155" t="s">
        <v>342</v>
      </c>
      <c r="E1403" s="156" t="s">
        <v>431</v>
      </c>
      <c r="F1403" s="157" t="s">
        <v>432</v>
      </c>
      <c r="G1403" s="158" t="s">
        <v>425</v>
      </c>
      <c r="H1403" s="159">
        <v>4.016</v>
      </c>
      <c r="I1403" s="160"/>
      <c r="J1403" s="161">
        <f>ROUND(I1403*H1403,2)</f>
        <v>0</v>
      </c>
      <c r="K1403" s="157" t="s">
        <v>156</v>
      </c>
      <c r="L1403" s="31"/>
      <c r="M1403" s="162" t="s">
        <v>19</v>
      </c>
      <c r="N1403" s="163" t="s">
        <v>40</v>
      </c>
      <c r="P1403" s="130">
        <f>O1403*H1403</f>
        <v>0</v>
      </c>
      <c r="Q1403" s="130">
        <v>0</v>
      </c>
      <c r="R1403" s="130">
        <f>Q1403*H1403</f>
        <v>0</v>
      </c>
      <c r="S1403" s="130">
        <v>0</v>
      </c>
      <c r="T1403" s="131">
        <f>S1403*H1403</f>
        <v>0</v>
      </c>
      <c r="AR1403" s="132" t="s">
        <v>164</v>
      </c>
      <c r="AT1403" s="132" t="s">
        <v>342</v>
      </c>
      <c r="AU1403" s="132" t="s">
        <v>77</v>
      </c>
      <c r="AY1403" s="16" t="s">
        <v>151</v>
      </c>
      <c r="BE1403" s="133">
        <f>IF(N1403="základní",J1403,0)</f>
        <v>0</v>
      </c>
      <c r="BF1403" s="133">
        <f>IF(N1403="snížená",J1403,0)</f>
        <v>0</v>
      </c>
      <c r="BG1403" s="133">
        <f>IF(N1403="zákl. přenesená",J1403,0)</f>
        <v>0</v>
      </c>
      <c r="BH1403" s="133">
        <f>IF(N1403="sníž. přenesená",J1403,0)</f>
        <v>0</v>
      </c>
      <c r="BI1403" s="133">
        <f>IF(N1403="nulová",J1403,0)</f>
        <v>0</v>
      </c>
      <c r="BJ1403" s="16" t="s">
        <v>77</v>
      </c>
      <c r="BK1403" s="133">
        <f>ROUND(I1403*H1403,2)</f>
        <v>0</v>
      </c>
      <c r="BL1403" s="16" t="s">
        <v>164</v>
      </c>
      <c r="BM1403" s="132" t="s">
        <v>3055</v>
      </c>
    </row>
    <row r="1404" spans="2:65" s="1" customFormat="1" ht="19.5">
      <c r="B1404" s="31"/>
      <c r="D1404" s="135" t="s">
        <v>339</v>
      </c>
      <c r="F1404" s="164" t="s">
        <v>434</v>
      </c>
      <c r="I1404" s="165"/>
      <c r="L1404" s="31"/>
      <c r="M1404" s="166"/>
      <c r="T1404" s="50"/>
      <c r="AT1404" s="16" t="s">
        <v>339</v>
      </c>
      <c r="AU1404" s="16" t="s">
        <v>77</v>
      </c>
    </row>
    <row r="1405" spans="2:65" s="11" customFormat="1">
      <c r="B1405" s="134"/>
      <c r="D1405" s="135" t="s">
        <v>159</v>
      </c>
      <c r="E1405" s="136" t="s">
        <v>19</v>
      </c>
      <c r="F1405" s="137" t="s">
        <v>2911</v>
      </c>
      <c r="H1405" s="136" t="s">
        <v>19</v>
      </c>
      <c r="I1405" s="138"/>
      <c r="L1405" s="134"/>
      <c r="M1405" s="139"/>
      <c r="T1405" s="140"/>
      <c r="AT1405" s="136" t="s">
        <v>159</v>
      </c>
      <c r="AU1405" s="136" t="s">
        <v>77</v>
      </c>
      <c r="AV1405" s="11" t="s">
        <v>77</v>
      </c>
      <c r="AW1405" s="11" t="s">
        <v>30</v>
      </c>
      <c r="AX1405" s="11" t="s">
        <v>69</v>
      </c>
      <c r="AY1405" s="136" t="s">
        <v>151</v>
      </c>
    </row>
    <row r="1406" spans="2:65" s="12" customFormat="1">
      <c r="B1406" s="141"/>
      <c r="D1406" s="135" t="s">
        <v>159</v>
      </c>
      <c r="E1406" s="142" t="s">
        <v>19</v>
      </c>
      <c r="F1406" s="143" t="s">
        <v>3031</v>
      </c>
      <c r="H1406" s="144">
        <v>0.121</v>
      </c>
      <c r="I1406" s="145"/>
      <c r="L1406" s="141"/>
      <c r="M1406" s="146"/>
      <c r="T1406" s="147"/>
      <c r="AT1406" s="142" t="s">
        <v>159</v>
      </c>
      <c r="AU1406" s="142" t="s">
        <v>77</v>
      </c>
      <c r="AV1406" s="12" t="s">
        <v>79</v>
      </c>
      <c r="AW1406" s="12" t="s">
        <v>30</v>
      </c>
      <c r="AX1406" s="12" t="s">
        <v>69</v>
      </c>
      <c r="AY1406" s="142" t="s">
        <v>151</v>
      </c>
    </row>
    <row r="1407" spans="2:65" s="11" customFormat="1">
      <c r="B1407" s="134"/>
      <c r="D1407" s="135" t="s">
        <v>159</v>
      </c>
      <c r="E1407" s="136" t="s">
        <v>19</v>
      </c>
      <c r="F1407" s="137" t="s">
        <v>2587</v>
      </c>
      <c r="H1407" s="136" t="s">
        <v>19</v>
      </c>
      <c r="I1407" s="138"/>
      <c r="L1407" s="134"/>
      <c r="M1407" s="139"/>
      <c r="T1407" s="140"/>
      <c r="AT1407" s="136" t="s">
        <v>159</v>
      </c>
      <c r="AU1407" s="136" t="s">
        <v>77</v>
      </c>
      <c r="AV1407" s="11" t="s">
        <v>77</v>
      </c>
      <c r="AW1407" s="11" t="s">
        <v>30</v>
      </c>
      <c r="AX1407" s="11" t="s">
        <v>69</v>
      </c>
      <c r="AY1407" s="136" t="s">
        <v>151</v>
      </c>
    </row>
    <row r="1408" spans="2:65" s="12" customFormat="1">
      <c r="B1408" s="141"/>
      <c r="D1408" s="135" t="s">
        <v>159</v>
      </c>
      <c r="E1408" s="142" t="s">
        <v>19</v>
      </c>
      <c r="F1408" s="143" t="s">
        <v>3032</v>
      </c>
      <c r="H1408" s="144">
        <v>3.2000000000000001E-2</v>
      </c>
      <c r="I1408" s="145"/>
      <c r="L1408" s="141"/>
      <c r="M1408" s="146"/>
      <c r="T1408" s="147"/>
      <c r="AT1408" s="142" t="s">
        <v>159</v>
      </c>
      <c r="AU1408" s="142" t="s">
        <v>77</v>
      </c>
      <c r="AV1408" s="12" t="s">
        <v>79</v>
      </c>
      <c r="AW1408" s="12" t="s">
        <v>30</v>
      </c>
      <c r="AX1408" s="12" t="s">
        <v>69</v>
      </c>
      <c r="AY1408" s="142" t="s">
        <v>151</v>
      </c>
    </row>
    <row r="1409" spans="2:51" s="11" customFormat="1">
      <c r="B1409" s="134"/>
      <c r="D1409" s="135" t="s">
        <v>159</v>
      </c>
      <c r="E1409" s="136" t="s">
        <v>19</v>
      </c>
      <c r="F1409" s="137" t="s">
        <v>2914</v>
      </c>
      <c r="H1409" s="136" t="s">
        <v>19</v>
      </c>
      <c r="I1409" s="138"/>
      <c r="L1409" s="134"/>
      <c r="M1409" s="139"/>
      <c r="T1409" s="140"/>
      <c r="AT1409" s="136" t="s">
        <v>159</v>
      </c>
      <c r="AU1409" s="136" t="s">
        <v>77</v>
      </c>
      <c r="AV1409" s="11" t="s">
        <v>77</v>
      </c>
      <c r="AW1409" s="11" t="s">
        <v>30</v>
      </c>
      <c r="AX1409" s="11" t="s">
        <v>69</v>
      </c>
      <c r="AY1409" s="136" t="s">
        <v>151</v>
      </c>
    </row>
    <row r="1410" spans="2:51" s="12" customFormat="1">
      <c r="B1410" s="141"/>
      <c r="D1410" s="135" t="s">
        <v>159</v>
      </c>
      <c r="E1410" s="142" t="s">
        <v>19</v>
      </c>
      <c r="F1410" s="143" t="s">
        <v>3033</v>
      </c>
      <c r="H1410" s="144">
        <v>0.111</v>
      </c>
      <c r="I1410" s="145"/>
      <c r="L1410" s="141"/>
      <c r="M1410" s="146"/>
      <c r="T1410" s="147"/>
      <c r="AT1410" s="142" t="s">
        <v>159</v>
      </c>
      <c r="AU1410" s="142" t="s">
        <v>77</v>
      </c>
      <c r="AV1410" s="12" t="s">
        <v>79</v>
      </c>
      <c r="AW1410" s="12" t="s">
        <v>30</v>
      </c>
      <c r="AX1410" s="12" t="s">
        <v>69</v>
      </c>
      <c r="AY1410" s="142" t="s">
        <v>151</v>
      </c>
    </row>
    <row r="1411" spans="2:51" s="11" customFormat="1">
      <c r="B1411" s="134"/>
      <c r="D1411" s="135" t="s">
        <v>159</v>
      </c>
      <c r="E1411" s="136" t="s">
        <v>19</v>
      </c>
      <c r="F1411" s="137" t="s">
        <v>2916</v>
      </c>
      <c r="H1411" s="136" t="s">
        <v>19</v>
      </c>
      <c r="I1411" s="138"/>
      <c r="L1411" s="134"/>
      <c r="M1411" s="139"/>
      <c r="T1411" s="140"/>
      <c r="AT1411" s="136" t="s">
        <v>159</v>
      </c>
      <c r="AU1411" s="136" t="s">
        <v>77</v>
      </c>
      <c r="AV1411" s="11" t="s">
        <v>77</v>
      </c>
      <c r="AW1411" s="11" t="s">
        <v>30</v>
      </c>
      <c r="AX1411" s="11" t="s">
        <v>69</v>
      </c>
      <c r="AY1411" s="136" t="s">
        <v>151</v>
      </c>
    </row>
    <row r="1412" spans="2:51" s="12" customFormat="1">
      <c r="B1412" s="141"/>
      <c r="D1412" s="135" t="s">
        <v>159</v>
      </c>
      <c r="E1412" s="142" t="s">
        <v>19</v>
      </c>
      <c r="F1412" s="143" t="s">
        <v>3033</v>
      </c>
      <c r="H1412" s="144">
        <v>0.111</v>
      </c>
      <c r="I1412" s="145"/>
      <c r="L1412" s="141"/>
      <c r="M1412" s="146"/>
      <c r="T1412" s="147"/>
      <c r="AT1412" s="142" t="s">
        <v>159</v>
      </c>
      <c r="AU1412" s="142" t="s">
        <v>77</v>
      </c>
      <c r="AV1412" s="12" t="s">
        <v>79</v>
      </c>
      <c r="AW1412" s="12" t="s">
        <v>30</v>
      </c>
      <c r="AX1412" s="12" t="s">
        <v>69</v>
      </c>
      <c r="AY1412" s="142" t="s">
        <v>151</v>
      </c>
    </row>
    <row r="1413" spans="2:51" s="11" customFormat="1">
      <c r="B1413" s="134"/>
      <c r="D1413" s="135" t="s">
        <v>159</v>
      </c>
      <c r="E1413" s="136" t="s">
        <v>19</v>
      </c>
      <c r="F1413" s="137" t="s">
        <v>2917</v>
      </c>
      <c r="H1413" s="136" t="s">
        <v>19</v>
      </c>
      <c r="I1413" s="138"/>
      <c r="L1413" s="134"/>
      <c r="M1413" s="139"/>
      <c r="T1413" s="140"/>
      <c r="AT1413" s="136" t="s">
        <v>159</v>
      </c>
      <c r="AU1413" s="136" t="s">
        <v>77</v>
      </c>
      <c r="AV1413" s="11" t="s">
        <v>77</v>
      </c>
      <c r="AW1413" s="11" t="s">
        <v>30</v>
      </c>
      <c r="AX1413" s="11" t="s">
        <v>69</v>
      </c>
      <c r="AY1413" s="136" t="s">
        <v>151</v>
      </c>
    </row>
    <row r="1414" spans="2:51" s="12" customFormat="1">
      <c r="B1414" s="141"/>
      <c r="D1414" s="135" t="s">
        <v>159</v>
      </c>
      <c r="E1414" s="142" t="s">
        <v>19</v>
      </c>
      <c r="F1414" s="143" t="s">
        <v>3034</v>
      </c>
      <c r="H1414" s="144">
        <v>0.20399999999999999</v>
      </c>
      <c r="I1414" s="145"/>
      <c r="L1414" s="141"/>
      <c r="M1414" s="146"/>
      <c r="T1414" s="147"/>
      <c r="AT1414" s="142" t="s">
        <v>159</v>
      </c>
      <c r="AU1414" s="142" t="s">
        <v>77</v>
      </c>
      <c r="AV1414" s="12" t="s">
        <v>79</v>
      </c>
      <c r="AW1414" s="12" t="s">
        <v>30</v>
      </c>
      <c r="AX1414" s="12" t="s">
        <v>69</v>
      </c>
      <c r="AY1414" s="142" t="s">
        <v>151</v>
      </c>
    </row>
    <row r="1415" spans="2:51" s="11" customFormat="1">
      <c r="B1415" s="134"/>
      <c r="D1415" s="135" t="s">
        <v>159</v>
      </c>
      <c r="E1415" s="136" t="s">
        <v>19</v>
      </c>
      <c r="F1415" s="137" t="s">
        <v>2736</v>
      </c>
      <c r="H1415" s="136" t="s">
        <v>19</v>
      </c>
      <c r="I1415" s="138"/>
      <c r="L1415" s="134"/>
      <c r="M1415" s="139"/>
      <c r="T1415" s="140"/>
      <c r="AT1415" s="136" t="s">
        <v>159</v>
      </c>
      <c r="AU1415" s="136" t="s">
        <v>77</v>
      </c>
      <c r="AV1415" s="11" t="s">
        <v>77</v>
      </c>
      <c r="AW1415" s="11" t="s">
        <v>30</v>
      </c>
      <c r="AX1415" s="11" t="s">
        <v>69</v>
      </c>
      <c r="AY1415" s="136" t="s">
        <v>151</v>
      </c>
    </row>
    <row r="1416" spans="2:51" s="12" customFormat="1">
      <c r="B1416" s="141"/>
      <c r="D1416" s="135" t="s">
        <v>159</v>
      </c>
      <c r="E1416" s="142" t="s">
        <v>19</v>
      </c>
      <c r="F1416" s="143" t="s">
        <v>3035</v>
      </c>
      <c r="H1416" s="144">
        <v>0.113</v>
      </c>
      <c r="I1416" s="145"/>
      <c r="L1416" s="141"/>
      <c r="M1416" s="146"/>
      <c r="T1416" s="147"/>
      <c r="AT1416" s="142" t="s">
        <v>159</v>
      </c>
      <c r="AU1416" s="142" t="s">
        <v>77</v>
      </c>
      <c r="AV1416" s="12" t="s">
        <v>79</v>
      </c>
      <c r="AW1416" s="12" t="s">
        <v>30</v>
      </c>
      <c r="AX1416" s="12" t="s">
        <v>69</v>
      </c>
      <c r="AY1416" s="142" t="s">
        <v>151</v>
      </c>
    </row>
    <row r="1417" spans="2:51" s="11" customFormat="1">
      <c r="B1417" s="134"/>
      <c r="D1417" s="135" t="s">
        <v>159</v>
      </c>
      <c r="E1417" s="136" t="s">
        <v>19</v>
      </c>
      <c r="F1417" s="137" t="s">
        <v>2921</v>
      </c>
      <c r="H1417" s="136" t="s">
        <v>19</v>
      </c>
      <c r="I1417" s="138"/>
      <c r="L1417" s="134"/>
      <c r="M1417" s="139"/>
      <c r="T1417" s="140"/>
      <c r="AT1417" s="136" t="s">
        <v>159</v>
      </c>
      <c r="AU1417" s="136" t="s">
        <v>77</v>
      </c>
      <c r="AV1417" s="11" t="s">
        <v>77</v>
      </c>
      <c r="AW1417" s="11" t="s">
        <v>30</v>
      </c>
      <c r="AX1417" s="11" t="s">
        <v>69</v>
      </c>
      <c r="AY1417" s="136" t="s">
        <v>151</v>
      </c>
    </row>
    <row r="1418" spans="2:51" s="12" customFormat="1">
      <c r="B1418" s="141"/>
      <c r="D1418" s="135" t="s">
        <v>159</v>
      </c>
      <c r="E1418" s="142" t="s">
        <v>19</v>
      </c>
      <c r="F1418" s="143" t="s">
        <v>3036</v>
      </c>
      <c r="H1418" s="144">
        <v>0.108</v>
      </c>
      <c r="I1418" s="145"/>
      <c r="L1418" s="141"/>
      <c r="M1418" s="146"/>
      <c r="T1418" s="147"/>
      <c r="AT1418" s="142" t="s">
        <v>159</v>
      </c>
      <c r="AU1418" s="142" t="s">
        <v>77</v>
      </c>
      <c r="AV1418" s="12" t="s">
        <v>79</v>
      </c>
      <c r="AW1418" s="12" t="s">
        <v>30</v>
      </c>
      <c r="AX1418" s="12" t="s">
        <v>69</v>
      </c>
      <c r="AY1418" s="142" t="s">
        <v>151</v>
      </c>
    </row>
    <row r="1419" spans="2:51" s="11" customFormat="1">
      <c r="B1419" s="134"/>
      <c r="D1419" s="135" t="s">
        <v>159</v>
      </c>
      <c r="E1419" s="136" t="s">
        <v>19</v>
      </c>
      <c r="F1419" s="137" t="s">
        <v>2924</v>
      </c>
      <c r="H1419" s="136" t="s">
        <v>19</v>
      </c>
      <c r="I1419" s="138"/>
      <c r="L1419" s="134"/>
      <c r="M1419" s="139"/>
      <c r="T1419" s="140"/>
      <c r="AT1419" s="136" t="s">
        <v>159</v>
      </c>
      <c r="AU1419" s="136" t="s">
        <v>77</v>
      </c>
      <c r="AV1419" s="11" t="s">
        <v>77</v>
      </c>
      <c r="AW1419" s="11" t="s">
        <v>30</v>
      </c>
      <c r="AX1419" s="11" t="s">
        <v>69</v>
      </c>
      <c r="AY1419" s="136" t="s">
        <v>151</v>
      </c>
    </row>
    <row r="1420" spans="2:51" s="12" customFormat="1">
      <c r="B1420" s="141"/>
      <c r="D1420" s="135" t="s">
        <v>159</v>
      </c>
      <c r="E1420" s="142" t="s">
        <v>19</v>
      </c>
      <c r="F1420" s="143" t="s">
        <v>3037</v>
      </c>
      <c r="H1420" s="144">
        <v>9.7000000000000003E-2</v>
      </c>
      <c r="I1420" s="145"/>
      <c r="L1420" s="141"/>
      <c r="M1420" s="146"/>
      <c r="T1420" s="147"/>
      <c r="AT1420" s="142" t="s">
        <v>159</v>
      </c>
      <c r="AU1420" s="142" t="s">
        <v>77</v>
      </c>
      <c r="AV1420" s="12" t="s">
        <v>79</v>
      </c>
      <c r="AW1420" s="12" t="s">
        <v>30</v>
      </c>
      <c r="AX1420" s="12" t="s">
        <v>69</v>
      </c>
      <c r="AY1420" s="142" t="s">
        <v>151</v>
      </c>
    </row>
    <row r="1421" spans="2:51" s="11" customFormat="1">
      <c r="B1421" s="134"/>
      <c r="D1421" s="135" t="s">
        <v>159</v>
      </c>
      <c r="E1421" s="136" t="s">
        <v>19</v>
      </c>
      <c r="F1421" s="137" t="s">
        <v>2572</v>
      </c>
      <c r="H1421" s="136" t="s">
        <v>19</v>
      </c>
      <c r="I1421" s="138"/>
      <c r="L1421" s="134"/>
      <c r="M1421" s="139"/>
      <c r="T1421" s="140"/>
      <c r="AT1421" s="136" t="s">
        <v>159</v>
      </c>
      <c r="AU1421" s="136" t="s">
        <v>77</v>
      </c>
      <c r="AV1421" s="11" t="s">
        <v>77</v>
      </c>
      <c r="AW1421" s="11" t="s">
        <v>30</v>
      </c>
      <c r="AX1421" s="11" t="s">
        <v>69</v>
      </c>
      <c r="AY1421" s="136" t="s">
        <v>151</v>
      </c>
    </row>
    <row r="1422" spans="2:51" s="12" customFormat="1">
      <c r="B1422" s="141"/>
      <c r="D1422" s="135" t="s">
        <v>159</v>
      </c>
      <c r="E1422" s="142" t="s">
        <v>19</v>
      </c>
      <c r="F1422" s="143" t="s">
        <v>3038</v>
      </c>
      <c r="H1422" s="144">
        <v>3.6999999999999998E-2</v>
      </c>
      <c r="I1422" s="145"/>
      <c r="L1422" s="141"/>
      <c r="M1422" s="146"/>
      <c r="T1422" s="147"/>
      <c r="AT1422" s="142" t="s">
        <v>159</v>
      </c>
      <c r="AU1422" s="142" t="s">
        <v>77</v>
      </c>
      <c r="AV1422" s="12" t="s">
        <v>79</v>
      </c>
      <c r="AW1422" s="12" t="s">
        <v>30</v>
      </c>
      <c r="AX1422" s="12" t="s">
        <v>69</v>
      </c>
      <c r="AY1422" s="142" t="s">
        <v>151</v>
      </c>
    </row>
    <row r="1423" spans="2:51" s="11" customFormat="1">
      <c r="B1423" s="134"/>
      <c r="D1423" s="135" t="s">
        <v>159</v>
      </c>
      <c r="E1423" s="136" t="s">
        <v>19</v>
      </c>
      <c r="F1423" s="137" t="s">
        <v>720</v>
      </c>
      <c r="H1423" s="136" t="s">
        <v>19</v>
      </c>
      <c r="I1423" s="138"/>
      <c r="L1423" s="134"/>
      <c r="M1423" s="139"/>
      <c r="T1423" s="140"/>
      <c r="AT1423" s="136" t="s">
        <v>159</v>
      </c>
      <c r="AU1423" s="136" t="s">
        <v>77</v>
      </c>
      <c r="AV1423" s="11" t="s">
        <v>77</v>
      </c>
      <c r="AW1423" s="11" t="s">
        <v>30</v>
      </c>
      <c r="AX1423" s="11" t="s">
        <v>69</v>
      </c>
      <c r="AY1423" s="136" t="s">
        <v>151</v>
      </c>
    </row>
    <row r="1424" spans="2:51" s="12" customFormat="1">
      <c r="B1424" s="141"/>
      <c r="D1424" s="135" t="s">
        <v>159</v>
      </c>
      <c r="E1424" s="142" t="s">
        <v>19</v>
      </c>
      <c r="F1424" s="143" t="s">
        <v>3039</v>
      </c>
      <c r="H1424" s="144">
        <v>0.71399999999999997</v>
      </c>
      <c r="I1424" s="145"/>
      <c r="L1424" s="141"/>
      <c r="M1424" s="146"/>
      <c r="T1424" s="147"/>
      <c r="AT1424" s="142" t="s">
        <v>159</v>
      </c>
      <c r="AU1424" s="142" t="s">
        <v>77</v>
      </c>
      <c r="AV1424" s="12" t="s">
        <v>79</v>
      </c>
      <c r="AW1424" s="12" t="s">
        <v>30</v>
      </c>
      <c r="AX1424" s="12" t="s">
        <v>69</v>
      </c>
      <c r="AY1424" s="142" t="s">
        <v>151</v>
      </c>
    </row>
    <row r="1425" spans="2:65" s="11" customFormat="1">
      <c r="B1425" s="134"/>
      <c r="D1425" s="135" t="s">
        <v>159</v>
      </c>
      <c r="E1425" s="136" t="s">
        <v>19</v>
      </c>
      <c r="F1425" s="137" t="s">
        <v>2558</v>
      </c>
      <c r="H1425" s="136" t="s">
        <v>19</v>
      </c>
      <c r="I1425" s="138"/>
      <c r="L1425" s="134"/>
      <c r="M1425" s="139"/>
      <c r="T1425" s="140"/>
      <c r="AT1425" s="136" t="s">
        <v>159</v>
      </c>
      <c r="AU1425" s="136" t="s">
        <v>77</v>
      </c>
      <c r="AV1425" s="11" t="s">
        <v>77</v>
      </c>
      <c r="AW1425" s="11" t="s">
        <v>30</v>
      </c>
      <c r="AX1425" s="11" t="s">
        <v>69</v>
      </c>
      <c r="AY1425" s="136" t="s">
        <v>151</v>
      </c>
    </row>
    <row r="1426" spans="2:65" s="12" customFormat="1">
      <c r="B1426" s="141"/>
      <c r="D1426" s="135" t="s">
        <v>159</v>
      </c>
      <c r="E1426" s="142" t="s">
        <v>19</v>
      </c>
      <c r="F1426" s="143" t="s">
        <v>3040</v>
      </c>
      <c r="H1426" s="144">
        <v>0.19600000000000001</v>
      </c>
      <c r="I1426" s="145"/>
      <c r="L1426" s="141"/>
      <c r="M1426" s="146"/>
      <c r="T1426" s="147"/>
      <c r="AT1426" s="142" t="s">
        <v>159</v>
      </c>
      <c r="AU1426" s="142" t="s">
        <v>77</v>
      </c>
      <c r="AV1426" s="12" t="s">
        <v>79</v>
      </c>
      <c r="AW1426" s="12" t="s">
        <v>30</v>
      </c>
      <c r="AX1426" s="12" t="s">
        <v>69</v>
      </c>
      <c r="AY1426" s="142" t="s">
        <v>151</v>
      </c>
    </row>
    <row r="1427" spans="2:65" s="11" customFormat="1">
      <c r="B1427" s="134"/>
      <c r="D1427" s="135" t="s">
        <v>159</v>
      </c>
      <c r="E1427" s="136" t="s">
        <v>19</v>
      </c>
      <c r="F1427" s="137" t="s">
        <v>713</v>
      </c>
      <c r="H1427" s="136" t="s">
        <v>19</v>
      </c>
      <c r="I1427" s="138"/>
      <c r="L1427" s="134"/>
      <c r="M1427" s="139"/>
      <c r="T1427" s="140"/>
      <c r="AT1427" s="136" t="s">
        <v>159</v>
      </c>
      <c r="AU1427" s="136" t="s">
        <v>77</v>
      </c>
      <c r="AV1427" s="11" t="s">
        <v>77</v>
      </c>
      <c r="AW1427" s="11" t="s">
        <v>30</v>
      </c>
      <c r="AX1427" s="11" t="s">
        <v>69</v>
      </c>
      <c r="AY1427" s="136" t="s">
        <v>151</v>
      </c>
    </row>
    <row r="1428" spans="2:65" s="12" customFormat="1">
      <c r="B1428" s="141"/>
      <c r="D1428" s="135" t="s">
        <v>159</v>
      </c>
      <c r="E1428" s="142" t="s">
        <v>19</v>
      </c>
      <c r="F1428" s="143" t="s">
        <v>3041</v>
      </c>
      <c r="H1428" s="144">
        <v>0.88900000000000001</v>
      </c>
      <c r="I1428" s="145"/>
      <c r="L1428" s="141"/>
      <c r="M1428" s="146"/>
      <c r="T1428" s="147"/>
      <c r="AT1428" s="142" t="s">
        <v>159</v>
      </c>
      <c r="AU1428" s="142" t="s">
        <v>77</v>
      </c>
      <c r="AV1428" s="12" t="s">
        <v>79</v>
      </c>
      <c r="AW1428" s="12" t="s">
        <v>30</v>
      </c>
      <c r="AX1428" s="12" t="s">
        <v>69</v>
      </c>
      <c r="AY1428" s="142" t="s">
        <v>151</v>
      </c>
    </row>
    <row r="1429" spans="2:65" s="11" customFormat="1">
      <c r="B1429" s="134"/>
      <c r="D1429" s="135" t="s">
        <v>159</v>
      </c>
      <c r="E1429" s="136" t="s">
        <v>19</v>
      </c>
      <c r="F1429" s="137" t="s">
        <v>654</v>
      </c>
      <c r="H1429" s="136" t="s">
        <v>19</v>
      </c>
      <c r="I1429" s="138"/>
      <c r="L1429" s="134"/>
      <c r="M1429" s="139"/>
      <c r="T1429" s="140"/>
      <c r="AT1429" s="136" t="s">
        <v>159</v>
      </c>
      <c r="AU1429" s="136" t="s">
        <v>77</v>
      </c>
      <c r="AV1429" s="11" t="s">
        <v>77</v>
      </c>
      <c r="AW1429" s="11" t="s">
        <v>30</v>
      </c>
      <c r="AX1429" s="11" t="s">
        <v>69</v>
      </c>
      <c r="AY1429" s="136" t="s">
        <v>151</v>
      </c>
    </row>
    <row r="1430" spans="2:65" s="12" customFormat="1">
      <c r="B1430" s="141"/>
      <c r="D1430" s="135" t="s">
        <v>159</v>
      </c>
      <c r="E1430" s="142" t="s">
        <v>19</v>
      </c>
      <c r="F1430" s="143" t="s">
        <v>3042</v>
      </c>
      <c r="H1430" s="144">
        <v>0.39900000000000002</v>
      </c>
      <c r="I1430" s="145"/>
      <c r="L1430" s="141"/>
      <c r="M1430" s="146"/>
      <c r="T1430" s="147"/>
      <c r="AT1430" s="142" t="s">
        <v>159</v>
      </c>
      <c r="AU1430" s="142" t="s">
        <v>77</v>
      </c>
      <c r="AV1430" s="12" t="s">
        <v>79</v>
      </c>
      <c r="AW1430" s="12" t="s">
        <v>30</v>
      </c>
      <c r="AX1430" s="12" t="s">
        <v>69</v>
      </c>
      <c r="AY1430" s="142" t="s">
        <v>151</v>
      </c>
    </row>
    <row r="1431" spans="2:65" s="11" customFormat="1">
      <c r="B1431" s="134"/>
      <c r="D1431" s="135" t="s">
        <v>159</v>
      </c>
      <c r="E1431" s="136" t="s">
        <v>19</v>
      </c>
      <c r="F1431" s="137" t="s">
        <v>684</v>
      </c>
      <c r="H1431" s="136" t="s">
        <v>19</v>
      </c>
      <c r="I1431" s="138"/>
      <c r="L1431" s="134"/>
      <c r="M1431" s="139"/>
      <c r="T1431" s="140"/>
      <c r="AT1431" s="136" t="s">
        <v>159</v>
      </c>
      <c r="AU1431" s="136" t="s">
        <v>77</v>
      </c>
      <c r="AV1431" s="11" t="s">
        <v>77</v>
      </c>
      <c r="AW1431" s="11" t="s">
        <v>30</v>
      </c>
      <c r="AX1431" s="11" t="s">
        <v>69</v>
      </c>
      <c r="AY1431" s="136" t="s">
        <v>151</v>
      </c>
    </row>
    <row r="1432" spans="2:65" s="12" customFormat="1">
      <c r="B1432" s="141"/>
      <c r="D1432" s="135" t="s">
        <v>159</v>
      </c>
      <c r="E1432" s="142" t="s">
        <v>19</v>
      </c>
      <c r="F1432" s="143" t="s">
        <v>3043</v>
      </c>
      <c r="H1432" s="144">
        <v>0.81399999999999995</v>
      </c>
      <c r="I1432" s="145"/>
      <c r="L1432" s="141"/>
      <c r="M1432" s="146"/>
      <c r="T1432" s="147"/>
      <c r="AT1432" s="142" t="s">
        <v>159</v>
      </c>
      <c r="AU1432" s="142" t="s">
        <v>77</v>
      </c>
      <c r="AV1432" s="12" t="s">
        <v>79</v>
      </c>
      <c r="AW1432" s="12" t="s">
        <v>30</v>
      </c>
      <c r="AX1432" s="12" t="s">
        <v>69</v>
      </c>
      <c r="AY1432" s="142" t="s">
        <v>151</v>
      </c>
    </row>
    <row r="1433" spans="2:65" s="11" customFormat="1">
      <c r="B1433" s="134"/>
      <c r="D1433" s="135" t="s">
        <v>159</v>
      </c>
      <c r="E1433" s="136" t="s">
        <v>19</v>
      </c>
      <c r="F1433" s="137" t="s">
        <v>2936</v>
      </c>
      <c r="H1433" s="136" t="s">
        <v>19</v>
      </c>
      <c r="I1433" s="138"/>
      <c r="L1433" s="134"/>
      <c r="M1433" s="139"/>
      <c r="T1433" s="140"/>
      <c r="AT1433" s="136" t="s">
        <v>159</v>
      </c>
      <c r="AU1433" s="136" t="s">
        <v>77</v>
      </c>
      <c r="AV1433" s="11" t="s">
        <v>77</v>
      </c>
      <c r="AW1433" s="11" t="s">
        <v>30</v>
      </c>
      <c r="AX1433" s="11" t="s">
        <v>69</v>
      </c>
      <c r="AY1433" s="136" t="s">
        <v>151</v>
      </c>
    </row>
    <row r="1434" spans="2:65" s="12" customFormat="1">
      <c r="B1434" s="141"/>
      <c r="D1434" s="135" t="s">
        <v>159</v>
      </c>
      <c r="E1434" s="142" t="s">
        <v>19</v>
      </c>
      <c r="F1434" s="143" t="s">
        <v>2222</v>
      </c>
      <c r="H1434" s="144">
        <v>0.05</v>
      </c>
      <c r="I1434" s="145"/>
      <c r="L1434" s="141"/>
      <c r="M1434" s="146"/>
      <c r="T1434" s="147"/>
      <c r="AT1434" s="142" t="s">
        <v>159</v>
      </c>
      <c r="AU1434" s="142" t="s">
        <v>77</v>
      </c>
      <c r="AV1434" s="12" t="s">
        <v>79</v>
      </c>
      <c r="AW1434" s="12" t="s">
        <v>30</v>
      </c>
      <c r="AX1434" s="12" t="s">
        <v>69</v>
      </c>
      <c r="AY1434" s="142" t="s">
        <v>151</v>
      </c>
    </row>
    <row r="1435" spans="2:65" s="11" customFormat="1">
      <c r="B1435" s="134"/>
      <c r="D1435" s="135" t="s">
        <v>159</v>
      </c>
      <c r="E1435" s="136" t="s">
        <v>19</v>
      </c>
      <c r="F1435" s="137" t="s">
        <v>2555</v>
      </c>
      <c r="H1435" s="136" t="s">
        <v>19</v>
      </c>
      <c r="I1435" s="138"/>
      <c r="L1435" s="134"/>
      <c r="M1435" s="139"/>
      <c r="T1435" s="140"/>
      <c r="AT1435" s="136" t="s">
        <v>159</v>
      </c>
      <c r="AU1435" s="136" t="s">
        <v>77</v>
      </c>
      <c r="AV1435" s="11" t="s">
        <v>77</v>
      </c>
      <c r="AW1435" s="11" t="s">
        <v>30</v>
      </c>
      <c r="AX1435" s="11" t="s">
        <v>69</v>
      </c>
      <c r="AY1435" s="136" t="s">
        <v>151</v>
      </c>
    </row>
    <row r="1436" spans="2:65" s="12" customFormat="1">
      <c r="B1436" s="141"/>
      <c r="D1436" s="135" t="s">
        <v>159</v>
      </c>
      <c r="E1436" s="142" t="s">
        <v>19</v>
      </c>
      <c r="F1436" s="143" t="s">
        <v>1668</v>
      </c>
      <c r="H1436" s="144">
        <v>0.02</v>
      </c>
      <c r="I1436" s="145"/>
      <c r="L1436" s="141"/>
      <c r="M1436" s="146"/>
      <c r="T1436" s="147"/>
      <c r="AT1436" s="142" t="s">
        <v>159</v>
      </c>
      <c r="AU1436" s="142" t="s">
        <v>77</v>
      </c>
      <c r="AV1436" s="12" t="s">
        <v>79</v>
      </c>
      <c r="AW1436" s="12" t="s">
        <v>30</v>
      </c>
      <c r="AX1436" s="12" t="s">
        <v>69</v>
      </c>
      <c r="AY1436" s="142" t="s">
        <v>151</v>
      </c>
    </row>
    <row r="1437" spans="2:65" s="13" customFormat="1">
      <c r="B1437" s="148"/>
      <c r="D1437" s="135" t="s">
        <v>159</v>
      </c>
      <c r="E1437" s="149" t="s">
        <v>19</v>
      </c>
      <c r="F1437" s="150" t="s">
        <v>163</v>
      </c>
      <c r="H1437" s="151">
        <v>4.0159999999999991</v>
      </c>
      <c r="I1437" s="152"/>
      <c r="L1437" s="148"/>
      <c r="M1437" s="153"/>
      <c r="T1437" s="154"/>
      <c r="AT1437" s="149" t="s">
        <v>159</v>
      </c>
      <c r="AU1437" s="149" t="s">
        <v>77</v>
      </c>
      <c r="AV1437" s="13" t="s">
        <v>164</v>
      </c>
      <c r="AW1437" s="13" t="s">
        <v>30</v>
      </c>
      <c r="AX1437" s="13" t="s">
        <v>77</v>
      </c>
      <c r="AY1437" s="149" t="s">
        <v>151</v>
      </c>
    </row>
    <row r="1438" spans="2:65" s="1" customFormat="1" ht="33" customHeight="1">
      <c r="B1438" s="31"/>
      <c r="C1438" s="155" t="s">
        <v>1361</v>
      </c>
      <c r="D1438" s="155" t="s">
        <v>342</v>
      </c>
      <c r="E1438" s="156" t="s">
        <v>1234</v>
      </c>
      <c r="F1438" s="157" t="s">
        <v>1235</v>
      </c>
      <c r="G1438" s="158" t="s">
        <v>248</v>
      </c>
      <c r="H1438" s="159">
        <v>1860.441</v>
      </c>
      <c r="I1438" s="160"/>
      <c r="J1438" s="161">
        <f>ROUND(I1438*H1438,2)</f>
        <v>0</v>
      </c>
      <c r="K1438" s="157" t="s">
        <v>156</v>
      </c>
      <c r="L1438" s="31"/>
      <c r="M1438" s="162" t="s">
        <v>19</v>
      </c>
      <c r="N1438" s="163" t="s">
        <v>40</v>
      </c>
      <c r="P1438" s="130">
        <f>O1438*H1438</f>
        <v>0</v>
      </c>
      <c r="Q1438" s="130">
        <v>0</v>
      </c>
      <c r="R1438" s="130">
        <f>Q1438*H1438</f>
        <v>0</v>
      </c>
      <c r="S1438" s="130">
        <v>0</v>
      </c>
      <c r="T1438" s="131">
        <f>S1438*H1438</f>
        <v>0</v>
      </c>
      <c r="AR1438" s="132" t="s">
        <v>164</v>
      </c>
      <c r="AT1438" s="132" t="s">
        <v>342</v>
      </c>
      <c r="AU1438" s="132" t="s">
        <v>77</v>
      </c>
      <c r="AY1438" s="16" t="s">
        <v>151</v>
      </c>
      <c r="BE1438" s="133">
        <f>IF(N1438="základní",J1438,0)</f>
        <v>0</v>
      </c>
      <c r="BF1438" s="133">
        <f>IF(N1438="snížená",J1438,0)</f>
        <v>0</v>
      </c>
      <c r="BG1438" s="133">
        <f>IF(N1438="zákl. přenesená",J1438,0)</f>
        <v>0</v>
      </c>
      <c r="BH1438" s="133">
        <f>IF(N1438="sníž. přenesená",J1438,0)</f>
        <v>0</v>
      </c>
      <c r="BI1438" s="133">
        <f>IF(N1438="nulová",J1438,0)</f>
        <v>0</v>
      </c>
      <c r="BJ1438" s="16" t="s">
        <v>77</v>
      </c>
      <c r="BK1438" s="133">
        <f>ROUND(I1438*H1438,2)</f>
        <v>0</v>
      </c>
      <c r="BL1438" s="16" t="s">
        <v>164</v>
      </c>
      <c r="BM1438" s="132" t="s">
        <v>3056</v>
      </c>
    </row>
    <row r="1439" spans="2:65" s="1" customFormat="1" ht="19.5">
      <c r="B1439" s="31"/>
      <c r="D1439" s="135" t="s">
        <v>339</v>
      </c>
      <c r="F1439" s="164" t="s">
        <v>1237</v>
      </c>
      <c r="I1439" s="165"/>
      <c r="L1439" s="31"/>
      <c r="M1439" s="166"/>
      <c r="T1439" s="50"/>
      <c r="AT1439" s="16" t="s">
        <v>339</v>
      </c>
      <c r="AU1439" s="16" t="s">
        <v>77</v>
      </c>
    </row>
    <row r="1440" spans="2:65" s="11" customFormat="1">
      <c r="B1440" s="134"/>
      <c r="D1440" s="135" t="s">
        <v>159</v>
      </c>
      <c r="E1440" s="136" t="s">
        <v>19</v>
      </c>
      <c r="F1440" s="137" t="s">
        <v>2833</v>
      </c>
      <c r="H1440" s="136" t="s">
        <v>19</v>
      </c>
      <c r="I1440" s="138"/>
      <c r="L1440" s="134"/>
      <c r="M1440" s="139"/>
      <c r="T1440" s="140"/>
      <c r="AT1440" s="136" t="s">
        <v>159</v>
      </c>
      <c r="AU1440" s="136" t="s">
        <v>77</v>
      </c>
      <c r="AV1440" s="11" t="s">
        <v>77</v>
      </c>
      <c r="AW1440" s="11" t="s">
        <v>30</v>
      </c>
      <c r="AX1440" s="11" t="s">
        <v>69</v>
      </c>
      <c r="AY1440" s="136" t="s">
        <v>151</v>
      </c>
    </row>
    <row r="1441" spans="2:51" s="12" customFormat="1">
      <c r="B1441" s="141"/>
      <c r="D1441" s="135" t="s">
        <v>159</v>
      </c>
      <c r="E1441" s="142" t="s">
        <v>19</v>
      </c>
      <c r="F1441" s="143" t="s">
        <v>3049</v>
      </c>
      <c r="H1441" s="144">
        <v>162.648</v>
      </c>
      <c r="I1441" s="145"/>
      <c r="L1441" s="141"/>
      <c r="M1441" s="146"/>
      <c r="T1441" s="147"/>
      <c r="AT1441" s="142" t="s">
        <v>159</v>
      </c>
      <c r="AU1441" s="142" t="s">
        <v>77</v>
      </c>
      <c r="AV1441" s="12" t="s">
        <v>79</v>
      </c>
      <c r="AW1441" s="12" t="s">
        <v>30</v>
      </c>
      <c r="AX1441" s="12" t="s">
        <v>69</v>
      </c>
      <c r="AY1441" s="142" t="s">
        <v>151</v>
      </c>
    </row>
    <row r="1442" spans="2:51" s="11" customFormat="1">
      <c r="B1442" s="134"/>
      <c r="D1442" s="135" t="s">
        <v>159</v>
      </c>
      <c r="E1442" s="136" t="s">
        <v>19</v>
      </c>
      <c r="F1442" s="137" t="s">
        <v>2897</v>
      </c>
      <c r="H1442" s="136" t="s">
        <v>19</v>
      </c>
      <c r="I1442" s="138"/>
      <c r="L1442" s="134"/>
      <c r="M1442" s="139"/>
      <c r="T1442" s="140"/>
      <c r="AT1442" s="136" t="s">
        <v>159</v>
      </c>
      <c r="AU1442" s="136" t="s">
        <v>77</v>
      </c>
      <c r="AV1442" s="11" t="s">
        <v>77</v>
      </c>
      <c r="AW1442" s="11" t="s">
        <v>30</v>
      </c>
      <c r="AX1442" s="11" t="s">
        <v>69</v>
      </c>
      <c r="AY1442" s="136" t="s">
        <v>151</v>
      </c>
    </row>
    <row r="1443" spans="2:51" s="12" customFormat="1">
      <c r="B1443" s="141"/>
      <c r="D1443" s="135" t="s">
        <v>159</v>
      </c>
      <c r="E1443" s="142" t="s">
        <v>19</v>
      </c>
      <c r="F1443" s="143" t="s">
        <v>3050</v>
      </c>
      <c r="H1443" s="144">
        <v>160.82400000000001</v>
      </c>
      <c r="I1443" s="145"/>
      <c r="L1443" s="141"/>
      <c r="M1443" s="146"/>
      <c r="T1443" s="147"/>
      <c r="AT1443" s="142" t="s">
        <v>159</v>
      </c>
      <c r="AU1443" s="142" t="s">
        <v>77</v>
      </c>
      <c r="AV1443" s="12" t="s">
        <v>79</v>
      </c>
      <c r="AW1443" s="12" t="s">
        <v>30</v>
      </c>
      <c r="AX1443" s="12" t="s">
        <v>69</v>
      </c>
      <c r="AY1443" s="142" t="s">
        <v>151</v>
      </c>
    </row>
    <row r="1444" spans="2:51" s="11" customFormat="1">
      <c r="B1444" s="134"/>
      <c r="D1444" s="135" t="s">
        <v>159</v>
      </c>
      <c r="E1444" s="136" t="s">
        <v>19</v>
      </c>
      <c r="F1444" s="137" t="s">
        <v>3051</v>
      </c>
      <c r="H1444" s="136" t="s">
        <v>19</v>
      </c>
      <c r="I1444" s="138"/>
      <c r="L1444" s="134"/>
      <c r="M1444" s="139"/>
      <c r="T1444" s="140"/>
      <c r="AT1444" s="136" t="s">
        <v>159</v>
      </c>
      <c r="AU1444" s="136" t="s">
        <v>77</v>
      </c>
      <c r="AV1444" s="11" t="s">
        <v>77</v>
      </c>
      <c r="AW1444" s="11" t="s">
        <v>30</v>
      </c>
      <c r="AX1444" s="11" t="s">
        <v>69</v>
      </c>
      <c r="AY1444" s="136" t="s">
        <v>151</v>
      </c>
    </row>
    <row r="1445" spans="2:51" s="12" customFormat="1">
      <c r="B1445" s="141"/>
      <c r="D1445" s="135" t="s">
        <v>159</v>
      </c>
      <c r="E1445" s="142" t="s">
        <v>19</v>
      </c>
      <c r="F1445" s="143" t="s">
        <v>3052</v>
      </c>
      <c r="H1445" s="144">
        <v>623.91</v>
      </c>
      <c r="I1445" s="145"/>
      <c r="L1445" s="141"/>
      <c r="M1445" s="146"/>
      <c r="T1445" s="147"/>
      <c r="AT1445" s="142" t="s">
        <v>159</v>
      </c>
      <c r="AU1445" s="142" t="s">
        <v>77</v>
      </c>
      <c r="AV1445" s="12" t="s">
        <v>79</v>
      </c>
      <c r="AW1445" s="12" t="s">
        <v>30</v>
      </c>
      <c r="AX1445" s="12" t="s">
        <v>69</v>
      </c>
      <c r="AY1445" s="142" t="s">
        <v>151</v>
      </c>
    </row>
    <row r="1446" spans="2:51" s="11" customFormat="1">
      <c r="B1446" s="134"/>
      <c r="D1446" s="135" t="s">
        <v>159</v>
      </c>
      <c r="E1446" s="136" t="s">
        <v>19</v>
      </c>
      <c r="F1446" s="137" t="s">
        <v>2903</v>
      </c>
      <c r="H1446" s="136" t="s">
        <v>19</v>
      </c>
      <c r="I1446" s="138"/>
      <c r="L1446" s="134"/>
      <c r="M1446" s="139"/>
      <c r="T1446" s="140"/>
      <c r="AT1446" s="136" t="s">
        <v>159</v>
      </c>
      <c r="AU1446" s="136" t="s">
        <v>77</v>
      </c>
      <c r="AV1446" s="11" t="s">
        <v>77</v>
      </c>
      <c r="AW1446" s="11" t="s">
        <v>30</v>
      </c>
      <c r="AX1446" s="11" t="s">
        <v>69</v>
      </c>
      <c r="AY1446" s="136" t="s">
        <v>151</v>
      </c>
    </row>
    <row r="1447" spans="2:51" s="12" customFormat="1">
      <c r="B1447" s="141"/>
      <c r="D1447" s="135" t="s">
        <v>159</v>
      </c>
      <c r="E1447" s="142" t="s">
        <v>19</v>
      </c>
      <c r="F1447" s="143" t="s">
        <v>3053</v>
      </c>
      <c r="H1447" s="144">
        <v>348.92200000000003</v>
      </c>
      <c r="I1447" s="145"/>
      <c r="L1447" s="141"/>
      <c r="M1447" s="146"/>
      <c r="T1447" s="147"/>
      <c r="AT1447" s="142" t="s">
        <v>159</v>
      </c>
      <c r="AU1447" s="142" t="s">
        <v>77</v>
      </c>
      <c r="AV1447" s="12" t="s">
        <v>79</v>
      </c>
      <c r="AW1447" s="12" t="s">
        <v>30</v>
      </c>
      <c r="AX1447" s="12" t="s">
        <v>69</v>
      </c>
      <c r="AY1447" s="142" t="s">
        <v>151</v>
      </c>
    </row>
    <row r="1448" spans="2:51" s="11" customFormat="1">
      <c r="B1448" s="134"/>
      <c r="D1448" s="135" t="s">
        <v>159</v>
      </c>
      <c r="E1448" s="136" t="s">
        <v>19</v>
      </c>
      <c r="F1448" s="137" t="s">
        <v>3054</v>
      </c>
      <c r="H1448" s="136" t="s">
        <v>19</v>
      </c>
      <c r="I1448" s="138"/>
      <c r="L1448" s="134"/>
      <c r="M1448" s="139"/>
      <c r="T1448" s="140"/>
      <c r="AT1448" s="136" t="s">
        <v>159</v>
      </c>
      <c r="AU1448" s="136" t="s">
        <v>77</v>
      </c>
      <c r="AV1448" s="11" t="s">
        <v>77</v>
      </c>
      <c r="AW1448" s="11" t="s">
        <v>30</v>
      </c>
      <c r="AX1448" s="11" t="s">
        <v>69</v>
      </c>
      <c r="AY1448" s="136" t="s">
        <v>151</v>
      </c>
    </row>
    <row r="1449" spans="2:51" s="12" customFormat="1">
      <c r="B1449" s="141"/>
      <c r="D1449" s="135" t="s">
        <v>159</v>
      </c>
      <c r="E1449" s="142" t="s">
        <v>19</v>
      </c>
      <c r="F1449" s="143" t="s">
        <v>1231</v>
      </c>
      <c r="H1449" s="144">
        <v>199.38399999999999</v>
      </c>
      <c r="I1449" s="145"/>
      <c r="L1449" s="141"/>
      <c r="M1449" s="146"/>
      <c r="T1449" s="147"/>
      <c r="AT1449" s="142" t="s">
        <v>159</v>
      </c>
      <c r="AU1449" s="142" t="s">
        <v>77</v>
      </c>
      <c r="AV1449" s="12" t="s">
        <v>79</v>
      </c>
      <c r="AW1449" s="12" t="s">
        <v>30</v>
      </c>
      <c r="AX1449" s="12" t="s">
        <v>69</v>
      </c>
      <c r="AY1449" s="142" t="s">
        <v>151</v>
      </c>
    </row>
    <row r="1450" spans="2:51" s="11" customFormat="1">
      <c r="B1450" s="134"/>
      <c r="D1450" s="135" t="s">
        <v>159</v>
      </c>
      <c r="E1450" s="136" t="s">
        <v>19</v>
      </c>
      <c r="F1450" s="137" t="s">
        <v>2683</v>
      </c>
      <c r="H1450" s="136" t="s">
        <v>19</v>
      </c>
      <c r="I1450" s="138"/>
      <c r="L1450" s="134"/>
      <c r="M1450" s="139"/>
      <c r="T1450" s="140"/>
      <c r="AT1450" s="136" t="s">
        <v>159</v>
      </c>
      <c r="AU1450" s="136" t="s">
        <v>77</v>
      </c>
      <c r="AV1450" s="11" t="s">
        <v>77</v>
      </c>
      <c r="AW1450" s="11" t="s">
        <v>30</v>
      </c>
      <c r="AX1450" s="11" t="s">
        <v>69</v>
      </c>
      <c r="AY1450" s="136" t="s">
        <v>151</v>
      </c>
    </row>
    <row r="1451" spans="2:51" s="12" customFormat="1">
      <c r="B1451" s="141"/>
      <c r="D1451" s="135" t="s">
        <v>159</v>
      </c>
      <c r="E1451" s="142" t="s">
        <v>19</v>
      </c>
      <c r="F1451" s="143" t="s">
        <v>3046</v>
      </c>
      <c r="H1451" s="144">
        <v>43.753</v>
      </c>
      <c r="I1451" s="145"/>
      <c r="L1451" s="141"/>
      <c r="M1451" s="146"/>
      <c r="T1451" s="147"/>
      <c r="AT1451" s="142" t="s">
        <v>159</v>
      </c>
      <c r="AU1451" s="142" t="s">
        <v>77</v>
      </c>
      <c r="AV1451" s="12" t="s">
        <v>79</v>
      </c>
      <c r="AW1451" s="12" t="s">
        <v>30</v>
      </c>
      <c r="AX1451" s="12" t="s">
        <v>69</v>
      </c>
      <c r="AY1451" s="142" t="s">
        <v>151</v>
      </c>
    </row>
    <row r="1452" spans="2:51" s="11" customFormat="1">
      <c r="B1452" s="134"/>
      <c r="D1452" s="135" t="s">
        <v>159</v>
      </c>
      <c r="E1452" s="136" t="s">
        <v>19</v>
      </c>
      <c r="F1452" s="137" t="s">
        <v>2551</v>
      </c>
      <c r="H1452" s="136" t="s">
        <v>19</v>
      </c>
      <c r="I1452" s="138"/>
      <c r="L1452" s="134"/>
      <c r="M1452" s="139"/>
      <c r="T1452" s="140"/>
      <c r="AT1452" s="136" t="s">
        <v>159</v>
      </c>
      <c r="AU1452" s="136" t="s">
        <v>77</v>
      </c>
      <c r="AV1452" s="11" t="s">
        <v>77</v>
      </c>
      <c r="AW1452" s="11" t="s">
        <v>30</v>
      </c>
      <c r="AX1452" s="11" t="s">
        <v>69</v>
      </c>
      <c r="AY1452" s="136" t="s">
        <v>151</v>
      </c>
    </row>
    <row r="1453" spans="2:51" s="12" customFormat="1">
      <c r="B1453" s="141"/>
      <c r="D1453" s="135" t="s">
        <v>159</v>
      </c>
      <c r="E1453" s="142" t="s">
        <v>19</v>
      </c>
      <c r="F1453" s="143" t="s">
        <v>7</v>
      </c>
      <c r="H1453" s="144">
        <v>21</v>
      </c>
      <c r="I1453" s="145"/>
      <c r="L1453" s="141"/>
      <c r="M1453" s="146"/>
      <c r="T1453" s="147"/>
      <c r="AT1453" s="142" t="s">
        <v>159</v>
      </c>
      <c r="AU1453" s="142" t="s">
        <v>77</v>
      </c>
      <c r="AV1453" s="12" t="s">
        <v>79</v>
      </c>
      <c r="AW1453" s="12" t="s">
        <v>30</v>
      </c>
      <c r="AX1453" s="12" t="s">
        <v>69</v>
      </c>
      <c r="AY1453" s="142" t="s">
        <v>151</v>
      </c>
    </row>
    <row r="1454" spans="2:51" s="11" customFormat="1">
      <c r="B1454" s="134"/>
      <c r="D1454" s="135" t="s">
        <v>159</v>
      </c>
      <c r="E1454" s="136" t="s">
        <v>19</v>
      </c>
      <c r="F1454" s="137" t="s">
        <v>1053</v>
      </c>
      <c r="H1454" s="136" t="s">
        <v>19</v>
      </c>
      <c r="I1454" s="138"/>
      <c r="L1454" s="134"/>
      <c r="M1454" s="139"/>
      <c r="T1454" s="140"/>
      <c r="AT1454" s="136" t="s">
        <v>159</v>
      </c>
      <c r="AU1454" s="136" t="s">
        <v>77</v>
      </c>
      <c r="AV1454" s="11" t="s">
        <v>77</v>
      </c>
      <c r="AW1454" s="11" t="s">
        <v>30</v>
      </c>
      <c r="AX1454" s="11" t="s">
        <v>69</v>
      </c>
      <c r="AY1454" s="136" t="s">
        <v>151</v>
      </c>
    </row>
    <row r="1455" spans="2:51" s="12" customFormat="1">
      <c r="B1455" s="141"/>
      <c r="D1455" s="135" t="s">
        <v>159</v>
      </c>
      <c r="E1455" s="142" t="s">
        <v>19</v>
      </c>
      <c r="F1455" s="143" t="s">
        <v>550</v>
      </c>
      <c r="H1455" s="144">
        <v>300</v>
      </c>
      <c r="I1455" s="145"/>
      <c r="L1455" s="141"/>
      <c r="M1455" s="146"/>
      <c r="T1455" s="147"/>
      <c r="AT1455" s="142" t="s">
        <v>159</v>
      </c>
      <c r="AU1455" s="142" t="s">
        <v>77</v>
      </c>
      <c r="AV1455" s="12" t="s">
        <v>79</v>
      </c>
      <c r="AW1455" s="12" t="s">
        <v>30</v>
      </c>
      <c r="AX1455" s="12" t="s">
        <v>69</v>
      </c>
      <c r="AY1455" s="142" t="s">
        <v>151</v>
      </c>
    </row>
    <row r="1456" spans="2:51" s="13" customFormat="1">
      <c r="B1456" s="148"/>
      <c r="D1456" s="135" t="s">
        <v>159</v>
      </c>
      <c r="E1456" s="149" t="s">
        <v>19</v>
      </c>
      <c r="F1456" s="150" t="s">
        <v>163</v>
      </c>
      <c r="H1456" s="151">
        <v>1860.441</v>
      </c>
      <c r="I1456" s="152"/>
      <c r="L1456" s="148"/>
      <c r="M1456" s="153"/>
      <c r="T1456" s="154"/>
      <c r="AT1456" s="149" t="s">
        <v>159</v>
      </c>
      <c r="AU1456" s="149" t="s">
        <v>77</v>
      </c>
      <c r="AV1456" s="13" t="s">
        <v>164</v>
      </c>
      <c r="AW1456" s="13" t="s">
        <v>30</v>
      </c>
      <c r="AX1456" s="13" t="s">
        <v>77</v>
      </c>
      <c r="AY1456" s="149" t="s">
        <v>151</v>
      </c>
    </row>
    <row r="1457" spans="2:65" s="1" customFormat="1" ht="66.75" customHeight="1">
      <c r="B1457" s="31"/>
      <c r="C1457" s="155" t="s">
        <v>1369</v>
      </c>
      <c r="D1457" s="155" t="s">
        <v>342</v>
      </c>
      <c r="E1457" s="156" t="s">
        <v>1239</v>
      </c>
      <c r="F1457" s="157" t="s">
        <v>1240</v>
      </c>
      <c r="G1457" s="158" t="s">
        <v>448</v>
      </c>
      <c r="H1457" s="159">
        <v>26</v>
      </c>
      <c r="I1457" s="160"/>
      <c r="J1457" s="161">
        <f>ROUND(I1457*H1457,2)</f>
        <v>0</v>
      </c>
      <c r="K1457" s="157" t="s">
        <v>156</v>
      </c>
      <c r="L1457" s="31"/>
      <c r="M1457" s="162" t="s">
        <v>19</v>
      </c>
      <c r="N1457" s="163" t="s">
        <v>40</v>
      </c>
      <c r="P1457" s="130">
        <f>O1457*H1457</f>
        <v>0</v>
      </c>
      <c r="Q1457" s="130">
        <v>0</v>
      </c>
      <c r="R1457" s="130">
        <f>Q1457*H1457</f>
        <v>0</v>
      </c>
      <c r="S1457" s="130">
        <v>0</v>
      </c>
      <c r="T1457" s="131">
        <f>S1457*H1457</f>
        <v>0</v>
      </c>
      <c r="AR1457" s="132" t="s">
        <v>164</v>
      </c>
      <c r="AT1457" s="132" t="s">
        <v>342</v>
      </c>
      <c r="AU1457" s="132" t="s">
        <v>77</v>
      </c>
      <c r="AY1457" s="16" t="s">
        <v>151</v>
      </c>
      <c r="BE1457" s="133">
        <f>IF(N1457="základní",J1457,0)</f>
        <v>0</v>
      </c>
      <c r="BF1457" s="133">
        <f>IF(N1457="snížená",J1457,0)</f>
        <v>0</v>
      </c>
      <c r="BG1457" s="133">
        <f>IF(N1457="zákl. přenesená",J1457,0)</f>
        <v>0</v>
      </c>
      <c r="BH1457" s="133">
        <f>IF(N1457="sníž. přenesená",J1457,0)</f>
        <v>0</v>
      </c>
      <c r="BI1457" s="133">
        <f>IF(N1457="nulová",J1457,0)</f>
        <v>0</v>
      </c>
      <c r="BJ1457" s="16" t="s">
        <v>77</v>
      </c>
      <c r="BK1457" s="133">
        <f>ROUND(I1457*H1457,2)</f>
        <v>0</v>
      </c>
      <c r="BL1457" s="16" t="s">
        <v>164</v>
      </c>
      <c r="BM1457" s="132" t="s">
        <v>3057</v>
      </c>
    </row>
    <row r="1458" spans="2:65" s="11" customFormat="1">
      <c r="B1458" s="134"/>
      <c r="D1458" s="135" t="s">
        <v>159</v>
      </c>
      <c r="E1458" s="136" t="s">
        <v>19</v>
      </c>
      <c r="F1458" s="137" t="s">
        <v>2558</v>
      </c>
      <c r="H1458" s="136" t="s">
        <v>19</v>
      </c>
      <c r="I1458" s="138"/>
      <c r="L1458" s="134"/>
      <c r="M1458" s="139"/>
      <c r="T1458" s="140"/>
      <c r="AT1458" s="136" t="s">
        <v>159</v>
      </c>
      <c r="AU1458" s="136" t="s">
        <v>77</v>
      </c>
      <c r="AV1458" s="11" t="s">
        <v>77</v>
      </c>
      <c r="AW1458" s="11" t="s">
        <v>30</v>
      </c>
      <c r="AX1458" s="11" t="s">
        <v>69</v>
      </c>
      <c r="AY1458" s="136" t="s">
        <v>151</v>
      </c>
    </row>
    <row r="1459" spans="2:65" s="12" customFormat="1">
      <c r="B1459" s="141"/>
      <c r="D1459" s="135" t="s">
        <v>159</v>
      </c>
      <c r="E1459" s="142" t="s">
        <v>19</v>
      </c>
      <c r="F1459" s="143" t="s">
        <v>192</v>
      </c>
      <c r="H1459" s="144">
        <v>6</v>
      </c>
      <c r="I1459" s="145"/>
      <c r="L1459" s="141"/>
      <c r="M1459" s="146"/>
      <c r="T1459" s="147"/>
      <c r="AT1459" s="142" t="s">
        <v>159</v>
      </c>
      <c r="AU1459" s="142" t="s">
        <v>77</v>
      </c>
      <c r="AV1459" s="12" t="s">
        <v>79</v>
      </c>
      <c r="AW1459" s="12" t="s">
        <v>30</v>
      </c>
      <c r="AX1459" s="12" t="s">
        <v>69</v>
      </c>
      <c r="AY1459" s="142" t="s">
        <v>151</v>
      </c>
    </row>
    <row r="1460" spans="2:65" s="11" customFormat="1">
      <c r="B1460" s="134"/>
      <c r="D1460" s="135" t="s">
        <v>159</v>
      </c>
      <c r="E1460" s="136" t="s">
        <v>19</v>
      </c>
      <c r="F1460" s="137" t="s">
        <v>2561</v>
      </c>
      <c r="H1460" s="136" t="s">
        <v>19</v>
      </c>
      <c r="I1460" s="138"/>
      <c r="L1460" s="134"/>
      <c r="M1460" s="139"/>
      <c r="T1460" s="140"/>
      <c r="AT1460" s="136" t="s">
        <v>159</v>
      </c>
      <c r="AU1460" s="136" t="s">
        <v>77</v>
      </c>
      <c r="AV1460" s="11" t="s">
        <v>77</v>
      </c>
      <c r="AW1460" s="11" t="s">
        <v>30</v>
      </c>
      <c r="AX1460" s="11" t="s">
        <v>69</v>
      </c>
      <c r="AY1460" s="136" t="s">
        <v>151</v>
      </c>
    </row>
    <row r="1461" spans="2:65" s="12" customFormat="1">
      <c r="B1461" s="141"/>
      <c r="D1461" s="135" t="s">
        <v>159</v>
      </c>
      <c r="E1461" s="142" t="s">
        <v>19</v>
      </c>
      <c r="F1461" s="143" t="s">
        <v>200</v>
      </c>
      <c r="H1461" s="144">
        <v>8</v>
      </c>
      <c r="I1461" s="145"/>
      <c r="L1461" s="141"/>
      <c r="M1461" s="146"/>
      <c r="T1461" s="147"/>
      <c r="AT1461" s="142" t="s">
        <v>159</v>
      </c>
      <c r="AU1461" s="142" t="s">
        <v>77</v>
      </c>
      <c r="AV1461" s="12" t="s">
        <v>79</v>
      </c>
      <c r="AW1461" s="12" t="s">
        <v>30</v>
      </c>
      <c r="AX1461" s="12" t="s">
        <v>69</v>
      </c>
      <c r="AY1461" s="142" t="s">
        <v>151</v>
      </c>
    </row>
    <row r="1462" spans="2:65" s="11" customFormat="1">
      <c r="B1462" s="134"/>
      <c r="D1462" s="135" t="s">
        <v>159</v>
      </c>
      <c r="E1462" s="136" t="s">
        <v>19</v>
      </c>
      <c r="F1462" s="137" t="s">
        <v>3058</v>
      </c>
      <c r="H1462" s="136" t="s">
        <v>19</v>
      </c>
      <c r="I1462" s="138"/>
      <c r="L1462" s="134"/>
      <c r="M1462" s="139"/>
      <c r="T1462" s="140"/>
      <c r="AT1462" s="136" t="s">
        <v>159</v>
      </c>
      <c r="AU1462" s="136" t="s">
        <v>77</v>
      </c>
      <c r="AV1462" s="11" t="s">
        <v>77</v>
      </c>
      <c r="AW1462" s="11" t="s">
        <v>30</v>
      </c>
      <c r="AX1462" s="11" t="s">
        <v>69</v>
      </c>
      <c r="AY1462" s="136" t="s">
        <v>151</v>
      </c>
    </row>
    <row r="1463" spans="2:65" s="12" customFormat="1">
      <c r="B1463" s="141"/>
      <c r="D1463" s="135" t="s">
        <v>159</v>
      </c>
      <c r="E1463" s="142" t="s">
        <v>19</v>
      </c>
      <c r="F1463" s="143" t="s">
        <v>8</v>
      </c>
      <c r="H1463" s="144">
        <v>12</v>
      </c>
      <c r="I1463" s="145"/>
      <c r="L1463" s="141"/>
      <c r="M1463" s="146"/>
      <c r="T1463" s="147"/>
      <c r="AT1463" s="142" t="s">
        <v>159</v>
      </c>
      <c r="AU1463" s="142" t="s">
        <v>77</v>
      </c>
      <c r="AV1463" s="12" t="s">
        <v>79</v>
      </c>
      <c r="AW1463" s="12" t="s">
        <v>30</v>
      </c>
      <c r="AX1463" s="12" t="s">
        <v>69</v>
      </c>
      <c r="AY1463" s="142" t="s">
        <v>151</v>
      </c>
    </row>
    <row r="1464" spans="2:65" s="13" customFormat="1">
      <c r="B1464" s="148"/>
      <c r="D1464" s="135" t="s">
        <v>159</v>
      </c>
      <c r="E1464" s="149" t="s">
        <v>19</v>
      </c>
      <c r="F1464" s="150" t="s">
        <v>163</v>
      </c>
      <c r="H1464" s="151">
        <v>26</v>
      </c>
      <c r="I1464" s="152"/>
      <c r="L1464" s="148"/>
      <c r="M1464" s="153"/>
      <c r="T1464" s="154"/>
      <c r="AT1464" s="149" t="s">
        <v>159</v>
      </c>
      <c r="AU1464" s="149" t="s">
        <v>77</v>
      </c>
      <c r="AV1464" s="13" t="s">
        <v>164</v>
      </c>
      <c r="AW1464" s="13" t="s">
        <v>30</v>
      </c>
      <c r="AX1464" s="13" t="s">
        <v>77</v>
      </c>
      <c r="AY1464" s="149" t="s">
        <v>151</v>
      </c>
    </row>
    <row r="1465" spans="2:65" s="1" customFormat="1" ht="55.5" customHeight="1">
      <c r="B1465" s="31"/>
      <c r="C1465" s="155" t="s">
        <v>1374</v>
      </c>
      <c r="D1465" s="155" t="s">
        <v>342</v>
      </c>
      <c r="E1465" s="156" t="s">
        <v>446</v>
      </c>
      <c r="F1465" s="157" t="s">
        <v>447</v>
      </c>
      <c r="G1465" s="158" t="s">
        <v>448</v>
      </c>
      <c r="H1465" s="159">
        <v>42</v>
      </c>
      <c r="I1465" s="160"/>
      <c r="J1465" s="161">
        <f>ROUND(I1465*H1465,2)</f>
        <v>0</v>
      </c>
      <c r="K1465" s="157" t="s">
        <v>156</v>
      </c>
      <c r="L1465" s="31"/>
      <c r="M1465" s="162" t="s">
        <v>19</v>
      </c>
      <c r="N1465" s="163" t="s">
        <v>40</v>
      </c>
      <c r="P1465" s="130">
        <f>O1465*H1465</f>
        <v>0</v>
      </c>
      <c r="Q1465" s="130">
        <v>0</v>
      </c>
      <c r="R1465" s="130">
        <f>Q1465*H1465</f>
        <v>0</v>
      </c>
      <c r="S1465" s="130">
        <v>0</v>
      </c>
      <c r="T1465" s="131">
        <f>S1465*H1465</f>
        <v>0</v>
      </c>
      <c r="AR1465" s="132" t="s">
        <v>164</v>
      </c>
      <c r="AT1465" s="132" t="s">
        <v>342</v>
      </c>
      <c r="AU1465" s="132" t="s">
        <v>77</v>
      </c>
      <c r="AY1465" s="16" t="s">
        <v>151</v>
      </c>
      <c r="BE1465" s="133">
        <f>IF(N1465="základní",J1465,0)</f>
        <v>0</v>
      </c>
      <c r="BF1465" s="133">
        <f>IF(N1465="snížená",J1465,0)</f>
        <v>0</v>
      </c>
      <c r="BG1465" s="133">
        <f>IF(N1465="zákl. přenesená",J1465,0)</f>
        <v>0</v>
      </c>
      <c r="BH1465" s="133">
        <f>IF(N1465="sníž. přenesená",J1465,0)</f>
        <v>0</v>
      </c>
      <c r="BI1465" s="133">
        <f>IF(N1465="nulová",J1465,0)</f>
        <v>0</v>
      </c>
      <c r="BJ1465" s="16" t="s">
        <v>77</v>
      </c>
      <c r="BK1465" s="133">
        <f>ROUND(I1465*H1465,2)</f>
        <v>0</v>
      </c>
      <c r="BL1465" s="16" t="s">
        <v>164</v>
      </c>
      <c r="BM1465" s="132" t="s">
        <v>3059</v>
      </c>
    </row>
    <row r="1466" spans="2:65" s="11" customFormat="1">
      <c r="B1466" s="134"/>
      <c r="D1466" s="135" t="s">
        <v>159</v>
      </c>
      <c r="E1466" s="136" t="s">
        <v>19</v>
      </c>
      <c r="F1466" s="137" t="s">
        <v>1250</v>
      </c>
      <c r="H1466" s="136" t="s">
        <v>19</v>
      </c>
      <c r="I1466" s="138"/>
      <c r="L1466" s="134"/>
      <c r="M1466" s="139"/>
      <c r="T1466" s="140"/>
      <c r="AT1466" s="136" t="s">
        <v>159</v>
      </c>
      <c r="AU1466" s="136" t="s">
        <v>77</v>
      </c>
      <c r="AV1466" s="11" t="s">
        <v>77</v>
      </c>
      <c r="AW1466" s="11" t="s">
        <v>30</v>
      </c>
      <c r="AX1466" s="11" t="s">
        <v>69</v>
      </c>
      <c r="AY1466" s="136" t="s">
        <v>151</v>
      </c>
    </row>
    <row r="1467" spans="2:65" s="12" customFormat="1">
      <c r="B1467" s="141"/>
      <c r="D1467" s="135" t="s">
        <v>159</v>
      </c>
      <c r="E1467" s="142" t="s">
        <v>19</v>
      </c>
      <c r="F1467" s="143" t="s">
        <v>3060</v>
      </c>
      <c r="H1467" s="144">
        <v>34</v>
      </c>
      <c r="I1467" s="145"/>
      <c r="L1467" s="141"/>
      <c r="M1467" s="146"/>
      <c r="T1467" s="147"/>
      <c r="AT1467" s="142" t="s">
        <v>159</v>
      </c>
      <c r="AU1467" s="142" t="s">
        <v>77</v>
      </c>
      <c r="AV1467" s="12" t="s">
        <v>79</v>
      </c>
      <c r="AW1467" s="12" t="s">
        <v>30</v>
      </c>
      <c r="AX1467" s="12" t="s">
        <v>69</v>
      </c>
      <c r="AY1467" s="142" t="s">
        <v>151</v>
      </c>
    </row>
    <row r="1468" spans="2:65" s="11" customFormat="1">
      <c r="B1468" s="134"/>
      <c r="D1468" s="135" t="s">
        <v>159</v>
      </c>
      <c r="E1468" s="136" t="s">
        <v>19</v>
      </c>
      <c r="F1468" s="137" t="s">
        <v>720</v>
      </c>
      <c r="H1468" s="136" t="s">
        <v>19</v>
      </c>
      <c r="I1468" s="138"/>
      <c r="L1468" s="134"/>
      <c r="M1468" s="139"/>
      <c r="T1468" s="140"/>
      <c r="AT1468" s="136" t="s">
        <v>159</v>
      </c>
      <c r="AU1468" s="136" t="s">
        <v>77</v>
      </c>
      <c r="AV1468" s="11" t="s">
        <v>77</v>
      </c>
      <c r="AW1468" s="11" t="s">
        <v>30</v>
      </c>
      <c r="AX1468" s="11" t="s">
        <v>69</v>
      </c>
      <c r="AY1468" s="136" t="s">
        <v>151</v>
      </c>
    </row>
    <row r="1469" spans="2:65" s="12" customFormat="1">
      <c r="B1469" s="141"/>
      <c r="D1469" s="135" t="s">
        <v>159</v>
      </c>
      <c r="E1469" s="142" t="s">
        <v>19</v>
      </c>
      <c r="F1469" s="143" t="s">
        <v>200</v>
      </c>
      <c r="H1469" s="144">
        <v>8</v>
      </c>
      <c r="I1469" s="145"/>
      <c r="L1469" s="141"/>
      <c r="M1469" s="146"/>
      <c r="T1469" s="147"/>
      <c r="AT1469" s="142" t="s">
        <v>159</v>
      </c>
      <c r="AU1469" s="142" t="s">
        <v>77</v>
      </c>
      <c r="AV1469" s="12" t="s">
        <v>79</v>
      </c>
      <c r="AW1469" s="12" t="s">
        <v>30</v>
      </c>
      <c r="AX1469" s="12" t="s">
        <v>69</v>
      </c>
      <c r="AY1469" s="142" t="s">
        <v>151</v>
      </c>
    </row>
    <row r="1470" spans="2:65" s="13" customFormat="1">
      <c r="B1470" s="148"/>
      <c r="D1470" s="135" t="s">
        <v>159</v>
      </c>
      <c r="E1470" s="149" t="s">
        <v>19</v>
      </c>
      <c r="F1470" s="150" t="s">
        <v>163</v>
      </c>
      <c r="H1470" s="151">
        <v>42</v>
      </c>
      <c r="I1470" s="152"/>
      <c r="L1470" s="148"/>
      <c r="M1470" s="153"/>
      <c r="T1470" s="154"/>
      <c r="AT1470" s="149" t="s">
        <v>159</v>
      </c>
      <c r="AU1470" s="149" t="s">
        <v>77</v>
      </c>
      <c r="AV1470" s="13" t="s">
        <v>164</v>
      </c>
      <c r="AW1470" s="13" t="s">
        <v>30</v>
      </c>
      <c r="AX1470" s="13" t="s">
        <v>77</v>
      </c>
      <c r="AY1470" s="149" t="s">
        <v>151</v>
      </c>
    </row>
    <row r="1471" spans="2:65" s="1" customFormat="1" ht="55.5" customHeight="1">
      <c r="B1471" s="31"/>
      <c r="C1471" s="155" t="s">
        <v>1380</v>
      </c>
      <c r="D1471" s="155" t="s">
        <v>342</v>
      </c>
      <c r="E1471" s="156" t="s">
        <v>1254</v>
      </c>
      <c r="F1471" s="157" t="s">
        <v>1255</v>
      </c>
      <c r="G1471" s="158" t="s">
        <v>448</v>
      </c>
      <c r="H1471" s="159">
        <v>140</v>
      </c>
      <c r="I1471" s="160"/>
      <c r="J1471" s="161">
        <f>ROUND(I1471*H1471,2)</f>
        <v>0</v>
      </c>
      <c r="K1471" s="157" t="s">
        <v>156</v>
      </c>
      <c r="L1471" s="31"/>
      <c r="M1471" s="162" t="s">
        <v>19</v>
      </c>
      <c r="N1471" s="163" t="s">
        <v>40</v>
      </c>
      <c r="P1471" s="130">
        <f>O1471*H1471</f>
        <v>0</v>
      </c>
      <c r="Q1471" s="130">
        <v>0</v>
      </c>
      <c r="R1471" s="130">
        <f>Q1471*H1471</f>
        <v>0</v>
      </c>
      <c r="S1471" s="130">
        <v>0</v>
      </c>
      <c r="T1471" s="131">
        <f>S1471*H1471</f>
        <v>0</v>
      </c>
      <c r="AR1471" s="132" t="s">
        <v>164</v>
      </c>
      <c r="AT1471" s="132" t="s">
        <v>342</v>
      </c>
      <c r="AU1471" s="132" t="s">
        <v>77</v>
      </c>
      <c r="AY1471" s="16" t="s">
        <v>151</v>
      </c>
      <c r="BE1471" s="133">
        <f>IF(N1471="základní",J1471,0)</f>
        <v>0</v>
      </c>
      <c r="BF1471" s="133">
        <f>IF(N1471="snížená",J1471,0)</f>
        <v>0</v>
      </c>
      <c r="BG1471" s="133">
        <f>IF(N1471="zákl. přenesená",J1471,0)</f>
        <v>0</v>
      </c>
      <c r="BH1471" s="133">
        <f>IF(N1471="sníž. přenesená",J1471,0)</f>
        <v>0</v>
      </c>
      <c r="BI1471" s="133">
        <f>IF(N1471="nulová",J1471,0)</f>
        <v>0</v>
      </c>
      <c r="BJ1471" s="16" t="s">
        <v>77</v>
      </c>
      <c r="BK1471" s="133">
        <f>ROUND(I1471*H1471,2)</f>
        <v>0</v>
      </c>
      <c r="BL1471" s="16" t="s">
        <v>164</v>
      </c>
      <c r="BM1471" s="132" t="s">
        <v>3061</v>
      </c>
    </row>
    <row r="1472" spans="2:65" s="11" customFormat="1">
      <c r="B1472" s="134"/>
      <c r="D1472" s="135" t="s">
        <v>159</v>
      </c>
      <c r="E1472" s="136" t="s">
        <v>19</v>
      </c>
      <c r="F1472" s="137" t="s">
        <v>2547</v>
      </c>
      <c r="H1472" s="136" t="s">
        <v>19</v>
      </c>
      <c r="I1472" s="138"/>
      <c r="L1472" s="134"/>
      <c r="M1472" s="139"/>
      <c r="T1472" s="140"/>
      <c r="AT1472" s="136" t="s">
        <v>159</v>
      </c>
      <c r="AU1472" s="136" t="s">
        <v>77</v>
      </c>
      <c r="AV1472" s="11" t="s">
        <v>77</v>
      </c>
      <c r="AW1472" s="11" t="s">
        <v>30</v>
      </c>
      <c r="AX1472" s="11" t="s">
        <v>69</v>
      </c>
      <c r="AY1472" s="136" t="s">
        <v>151</v>
      </c>
    </row>
    <row r="1473" spans="2:51" s="12" customFormat="1">
      <c r="B1473" s="141"/>
      <c r="D1473" s="135" t="s">
        <v>159</v>
      </c>
      <c r="E1473" s="142" t="s">
        <v>19</v>
      </c>
      <c r="F1473" s="143" t="s">
        <v>200</v>
      </c>
      <c r="H1473" s="144">
        <v>8</v>
      </c>
      <c r="I1473" s="145"/>
      <c r="L1473" s="141"/>
      <c r="M1473" s="146"/>
      <c r="T1473" s="147"/>
      <c r="AT1473" s="142" t="s">
        <v>159</v>
      </c>
      <c r="AU1473" s="142" t="s">
        <v>77</v>
      </c>
      <c r="AV1473" s="12" t="s">
        <v>79</v>
      </c>
      <c r="AW1473" s="12" t="s">
        <v>30</v>
      </c>
      <c r="AX1473" s="12" t="s">
        <v>69</v>
      </c>
      <c r="AY1473" s="142" t="s">
        <v>151</v>
      </c>
    </row>
    <row r="1474" spans="2:51" s="11" customFormat="1">
      <c r="B1474" s="134"/>
      <c r="D1474" s="135" t="s">
        <v>159</v>
      </c>
      <c r="E1474" s="136" t="s">
        <v>19</v>
      </c>
      <c r="F1474" s="137" t="s">
        <v>2548</v>
      </c>
      <c r="H1474" s="136" t="s">
        <v>19</v>
      </c>
      <c r="I1474" s="138"/>
      <c r="L1474" s="134"/>
      <c r="M1474" s="139"/>
      <c r="T1474" s="140"/>
      <c r="AT1474" s="136" t="s">
        <v>159</v>
      </c>
      <c r="AU1474" s="136" t="s">
        <v>77</v>
      </c>
      <c r="AV1474" s="11" t="s">
        <v>77</v>
      </c>
      <c r="AW1474" s="11" t="s">
        <v>30</v>
      </c>
      <c r="AX1474" s="11" t="s">
        <v>69</v>
      </c>
      <c r="AY1474" s="136" t="s">
        <v>151</v>
      </c>
    </row>
    <row r="1475" spans="2:51" s="12" customFormat="1">
      <c r="B1475" s="141"/>
      <c r="D1475" s="135" t="s">
        <v>159</v>
      </c>
      <c r="E1475" s="142" t="s">
        <v>19</v>
      </c>
      <c r="F1475" s="143" t="s">
        <v>164</v>
      </c>
      <c r="H1475" s="144">
        <v>4</v>
      </c>
      <c r="I1475" s="145"/>
      <c r="L1475" s="141"/>
      <c r="M1475" s="146"/>
      <c r="T1475" s="147"/>
      <c r="AT1475" s="142" t="s">
        <v>159</v>
      </c>
      <c r="AU1475" s="142" t="s">
        <v>77</v>
      </c>
      <c r="AV1475" s="12" t="s">
        <v>79</v>
      </c>
      <c r="AW1475" s="12" t="s">
        <v>30</v>
      </c>
      <c r="AX1475" s="12" t="s">
        <v>69</v>
      </c>
      <c r="AY1475" s="142" t="s">
        <v>151</v>
      </c>
    </row>
    <row r="1476" spans="2:51" s="11" customFormat="1">
      <c r="B1476" s="134"/>
      <c r="D1476" s="135" t="s">
        <v>159</v>
      </c>
      <c r="E1476" s="136" t="s">
        <v>19</v>
      </c>
      <c r="F1476" s="137" t="s">
        <v>2550</v>
      </c>
      <c r="H1476" s="136" t="s">
        <v>19</v>
      </c>
      <c r="I1476" s="138"/>
      <c r="L1476" s="134"/>
      <c r="M1476" s="139"/>
      <c r="T1476" s="140"/>
      <c r="AT1476" s="136" t="s">
        <v>159</v>
      </c>
      <c r="AU1476" s="136" t="s">
        <v>77</v>
      </c>
      <c r="AV1476" s="11" t="s">
        <v>77</v>
      </c>
      <c r="AW1476" s="11" t="s">
        <v>30</v>
      </c>
      <c r="AX1476" s="11" t="s">
        <v>69</v>
      </c>
      <c r="AY1476" s="136" t="s">
        <v>151</v>
      </c>
    </row>
    <row r="1477" spans="2:51" s="12" customFormat="1">
      <c r="B1477" s="141"/>
      <c r="D1477" s="135" t="s">
        <v>159</v>
      </c>
      <c r="E1477" s="142" t="s">
        <v>19</v>
      </c>
      <c r="F1477" s="143" t="s">
        <v>79</v>
      </c>
      <c r="H1477" s="144">
        <v>2</v>
      </c>
      <c r="I1477" s="145"/>
      <c r="L1477" s="141"/>
      <c r="M1477" s="146"/>
      <c r="T1477" s="147"/>
      <c r="AT1477" s="142" t="s">
        <v>159</v>
      </c>
      <c r="AU1477" s="142" t="s">
        <v>77</v>
      </c>
      <c r="AV1477" s="12" t="s">
        <v>79</v>
      </c>
      <c r="AW1477" s="12" t="s">
        <v>30</v>
      </c>
      <c r="AX1477" s="12" t="s">
        <v>69</v>
      </c>
      <c r="AY1477" s="142" t="s">
        <v>151</v>
      </c>
    </row>
    <row r="1478" spans="2:51" s="11" customFormat="1">
      <c r="B1478" s="134"/>
      <c r="D1478" s="135" t="s">
        <v>159</v>
      </c>
      <c r="E1478" s="136" t="s">
        <v>19</v>
      </c>
      <c r="F1478" s="137" t="s">
        <v>2551</v>
      </c>
      <c r="H1478" s="136" t="s">
        <v>19</v>
      </c>
      <c r="I1478" s="138"/>
      <c r="L1478" s="134"/>
      <c r="M1478" s="139"/>
      <c r="T1478" s="140"/>
      <c r="AT1478" s="136" t="s">
        <v>159</v>
      </c>
      <c r="AU1478" s="136" t="s">
        <v>77</v>
      </c>
      <c r="AV1478" s="11" t="s">
        <v>77</v>
      </c>
      <c r="AW1478" s="11" t="s">
        <v>30</v>
      </c>
      <c r="AX1478" s="11" t="s">
        <v>69</v>
      </c>
      <c r="AY1478" s="136" t="s">
        <v>151</v>
      </c>
    </row>
    <row r="1479" spans="2:51" s="12" customFormat="1">
      <c r="B1479" s="141"/>
      <c r="D1479" s="135" t="s">
        <v>159</v>
      </c>
      <c r="E1479" s="142" t="s">
        <v>19</v>
      </c>
      <c r="F1479" s="143" t="s">
        <v>79</v>
      </c>
      <c r="H1479" s="144">
        <v>2</v>
      </c>
      <c r="I1479" s="145"/>
      <c r="L1479" s="141"/>
      <c r="M1479" s="146"/>
      <c r="T1479" s="147"/>
      <c r="AT1479" s="142" t="s">
        <v>159</v>
      </c>
      <c r="AU1479" s="142" t="s">
        <v>77</v>
      </c>
      <c r="AV1479" s="12" t="s">
        <v>79</v>
      </c>
      <c r="AW1479" s="12" t="s">
        <v>30</v>
      </c>
      <c r="AX1479" s="12" t="s">
        <v>69</v>
      </c>
      <c r="AY1479" s="142" t="s">
        <v>151</v>
      </c>
    </row>
    <row r="1480" spans="2:51" s="11" customFormat="1">
      <c r="B1480" s="134"/>
      <c r="D1480" s="135" t="s">
        <v>159</v>
      </c>
      <c r="E1480" s="136" t="s">
        <v>19</v>
      </c>
      <c r="F1480" s="137" t="s">
        <v>3062</v>
      </c>
      <c r="H1480" s="136" t="s">
        <v>19</v>
      </c>
      <c r="I1480" s="138"/>
      <c r="L1480" s="134"/>
      <c r="M1480" s="139"/>
      <c r="T1480" s="140"/>
      <c r="AT1480" s="136" t="s">
        <v>159</v>
      </c>
      <c r="AU1480" s="136" t="s">
        <v>77</v>
      </c>
      <c r="AV1480" s="11" t="s">
        <v>77</v>
      </c>
      <c r="AW1480" s="11" t="s">
        <v>30</v>
      </c>
      <c r="AX1480" s="11" t="s">
        <v>69</v>
      </c>
      <c r="AY1480" s="136" t="s">
        <v>151</v>
      </c>
    </row>
    <row r="1481" spans="2:51" s="12" customFormat="1">
      <c r="B1481" s="141"/>
      <c r="D1481" s="135" t="s">
        <v>159</v>
      </c>
      <c r="E1481" s="142" t="s">
        <v>19</v>
      </c>
      <c r="F1481" s="143" t="s">
        <v>1257</v>
      </c>
      <c r="H1481" s="144">
        <v>56</v>
      </c>
      <c r="I1481" s="145"/>
      <c r="L1481" s="141"/>
      <c r="M1481" s="146"/>
      <c r="T1481" s="147"/>
      <c r="AT1481" s="142" t="s">
        <v>159</v>
      </c>
      <c r="AU1481" s="142" t="s">
        <v>77</v>
      </c>
      <c r="AV1481" s="12" t="s">
        <v>79</v>
      </c>
      <c r="AW1481" s="12" t="s">
        <v>30</v>
      </c>
      <c r="AX1481" s="12" t="s">
        <v>69</v>
      </c>
      <c r="AY1481" s="142" t="s">
        <v>151</v>
      </c>
    </row>
    <row r="1482" spans="2:51" s="11" customFormat="1">
      <c r="B1482" s="134"/>
      <c r="D1482" s="135" t="s">
        <v>159</v>
      </c>
      <c r="E1482" s="136" t="s">
        <v>19</v>
      </c>
      <c r="F1482" s="137" t="s">
        <v>451</v>
      </c>
      <c r="H1482" s="136" t="s">
        <v>19</v>
      </c>
      <c r="I1482" s="138"/>
      <c r="L1482" s="134"/>
      <c r="M1482" s="139"/>
      <c r="T1482" s="140"/>
      <c r="AT1482" s="136" t="s">
        <v>159</v>
      </c>
      <c r="AU1482" s="136" t="s">
        <v>77</v>
      </c>
      <c r="AV1482" s="11" t="s">
        <v>77</v>
      </c>
      <c r="AW1482" s="11" t="s">
        <v>30</v>
      </c>
      <c r="AX1482" s="11" t="s">
        <v>69</v>
      </c>
      <c r="AY1482" s="136" t="s">
        <v>151</v>
      </c>
    </row>
    <row r="1483" spans="2:51" s="12" customFormat="1">
      <c r="B1483" s="141"/>
      <c r="D1483" s="135" t="s">
        <v>159</v>
      </c>
      <c r="E1483" s="142" t="s">
        <v>19</v>
      </c>
      <c r="F1483" s="143" t="s">
        <v>670</v>
      </c>
      <c r="H1483" s="144">
        <v>24</v>
      </c>
      <c r="I1483" s="145"/>
      <c r="L1483" s="141"/>
      <c r="M1483" s="146"/>
      <c r="T1483" s="147"/>
      <c r="AT1483" s="142" t="s">
        <v>159</v>
      </c>
      <c r="AU1483" s="142" t="s">
        <v>77</v>
      </c>
      <c r="AV1483" s="12" t="s">
        <v>79</v>
      </c>
      <c r="AW1483" s="12" t="s">
        <v>30</v>
      </c>
      <c r="AX1483" s="12" t="s">
        <v>69</v>
      </c>
      <c r="AY1483" s="142" t="s">
        <v>151</v>
      </c>
    </row>
    <row r="1484" spans="2:51" s="11" customFormat="1">
      <c r="B1484" s="134"/>
      <c r="D1484" s="135" t="s">
        <v>159</v>
      </c>
      <c r="E1484" s="136" t="s">
        <v>19</v>
      </c>
      <c r="F1484" s="137" t="s">
        <v>3063</v>
      </c>
      <c r="H1484" s="136" t="s">
        <v>19</v>
      </c>
      <c r="I1484" s="138"/>
      <c r="L1484" s="134"/>
      <c r="M1484" s="139"/>
      <c r="T1484" s="140"/>
      <c r="AT1484" s="136" t="s">
        <v>159</v>
      </c>
      <c r="AU1484" s="136" t="s">
        <v>77</v>
      </c>
      <c r="AV1484" s="11" t="s">
        <v>77</v>
      </c>
      <c r="AW1484" s="11" t="s">
        <v>30</v>
      </c>
      <c r="AX1484" s="11" t="s">
        <v>69</v>
      </c>
      <c r="AY1484" s="136" t="s">
        <v>151</v>
      </c>
    </row>
    <row r="1485" spans="2:51" s="12" customFormat="1">
      <c r="B1485" s="141"/>
      <c r="D1485" s="135" t="s">
        <v>159</v>
      </c>
      <c r="E1485" s="142" t="s">
        <v>19</v>
      </c>
      <c r="F1485" s="143" t="s">
        <v>422</v>
      </c>
      <c r="H1485" s="144">
        <v>42</v>
      </c>
      <c r="I1485" s="145"/>
      <c r="L1485" s="141"/>
      <c r="M1485" s="146"/>
      <c r="T1485" s="147"/>
      <c r="AT1485" s="142" t="s">
        <v>159</v>
      </c>
      <c r="AU1485" s="142" t="s">
        <v>77</v>
      </c>
      <c r="AV1485" s="12" t="s">
        <v>79</v>
      </c>
      <c r="AW1485" s="12" t="s">
        <v>30</v>
      </c>
      <c r="AX1485" s="12" t="s">
        <v>69</v>
      </c>
      <c r="AY1485" s="142" t="s">
        <v>151</v>
      </c>
    </row>
    <row r="1486" spans="2:51" s="11" customFormat="1">
      <c r="B1486" s="134"/>
      <c r="D1486" s="135" t="s">
        <v>159</v>
      </c>
      <c r="E1486" s="136" t="s">
        <v>19</v>
      </c>
      <c r="F1486" s="137" t="s">
        <v>3007</v>
      </c>
      <c r="H1486" s="136" t="s">
        <v>19</v>
      </c>
      <c r="I1486" s="138"/>
      <c r="L1486" s="134"/>
      <c r="M1486" s="139"/>
      <c r="T1486" s="140"/>
      <c r="AT1486" s="136" t="s">
        <v>159</v>
      </c>
      <c r="AU1486" s="136" t="s">
        <v>77</v>
      </c>
      <c r="AV1486" s="11" t="s">
        <v>77</v>
      </c>
      <c r="AW1486" s="11" t="s">
        <v>30</v>
      </c>
      <c r="AX1486" s="11" t="s">
        <v>69</v>
      </c>
      <c r="AY1486" s="136" t="s">
        <v>151</v>
      </c>
    </row>
    <row r="1487" spans="2:51" s="12" customFormat="1">
      <c r="B1487" s="141"/>
      <c r="D1487" s="135" t="s">
        <v>159</v>
      </c>
      <c r="E1487" s="142" t="s">
        <v>19</v>
      </c>
      <c r="F1487" s="143" t="s">
        <v>79</v>
      </c>
      <c r="H1487" s="144">
        <v>2</v>
      </c>
      <c r="I1487" s="145"/>
      <c r="L1487" s="141"/>
      <c r="M1487" s="146"/>
      <c r="T1487" s="147"/>
      <c r="AT1487" s="142" t="s">
        <v>159</v>
      </c>
      <c r="AU1487" s="142" t="s">
        <v>77</v>
      </c>
      <c r="AV1487" s="12" t="s">
        <v>79</v>
      </c>
      <c r="AW1487" s="12" t="s">
        <v>30</v>
      </c>
      <c r="AX1487" s="12" t="s">
        <v>69</v>
      </c>
      <c r="AY1487" s="142" t="s">
        <v>151</v>
      </c>
    </row>
    <row r="1488" spans="2:51" s="13" customFormat="1">
      <c r="B1488" s="148"/>
      <c r="D1488" s="135" t="s">
        <v>159</v>
      </c>
      <c r="E1488" s="149" t="s">
        <v>19</v>
      </c>
      <c r="F1488" s="150" t="s">
        <v>163</v>
      </c>
      <c r="H1488" s="151">
        <v>140</v>
      </c>
      <c r="I1488" s="152"/>
      <c r="L1488" s="148"/>
      <c r="M1488" s="153"/>
      <c r="T1488" s="154"/>
      <c r="AT1488" s="149" t="s">
        <v>159</v>
      </c>
      <c r="AU1488" s="149" t="s">
        <v>77</v>
      </c>
      <c r="AV1488" s="13" t="s">
        <v>164</v>
      </c>
      <c r="AW1488" s="13" t="s">
        <v>30</v>
      </c>
      <c r="AX1488" s="13" t="s">
        <v>77</v>
      </c>
      <c r="AY1488" s="149" t="s">
        <v>151</v>
      </c>
    </row>
    <row r="1489" spans="2:65" s="1" customFormat="1" ht="55.5" customHeight="1">
      <c r="B1489" s="31"/>
      <c r="C1489" s="155" t="s">
        <v>1385</v>
      </c>
      <c r="D1489" s="155" t="s">
        <v>342</v>
      </c>
      <c r="E1489" s="156" t="s">
        <v>3064</v>
      </c>
      <c r="F1489" s="157" t="s">
        <v>3065</v>
      </c>
      <c r="G1489" s="158" t="s">
        <v>448</v>
      </c>
      <c r="H1489" s="159">
        <v>9</v>
      </c>
      <c r="I1489" s="160"/>
      <c r="J1489" s="161">
        <f>ROUND(I1489*H1489,2)</f>
        <v>0</v>
      </c>
      <c r="K1489" s="157" t="s">
        <v>156</v>
      </c>
      <c r="L1489" s="31"/>
      <c r="M1489" s="162" t="s">
        <v>19</v>
      </c>
      <c r="N1489" s="163" t="s">
        <v>40</v>
      </c>
      <c r="P1489" s="130">
        <f>O1489*H1489</f>
        <v>0</v>
      </c>
      <c r="Q1489" s="130">
        <v>0</v>
      </c>
      <c r="R1489" s="130">
        <f>Q1489*H1489</f>
        <v>0</v>
      </c>
      <c r="S1489" s="130">
        <v>0</v>
      </c>
      <c r="T1489" s="131">
        <f>S1489*H1489</f>
        <v>0</v>
      </c>
      <c r="AR1489" s="132" t="s">
        <v>164</v>
      </c>
      <c r="AT1489" s="132" t="s">
        <v>342</v>
      </c>
      <c r="AU1489" s="132" t="s">
        <v>77</v>
      </c>
      <c r="AY1489" s="16" t="s">
        <v>151</v>
      </c>
      <c r="BE1489" s="133">
        <f>IF(N1489="základní",J1489,0)</f>
        <v>0</v>
      </c>
      <c r="BF1489" s="133">
        <f>IF(N1489="snížená",J1489,0)</f>
        <v>0</v>
      </c>
      <c r="BG1489" s="133">
        <f>IF(N1489="zákl. přenesená",J1489,0)</f>
        <v>0</v>
      </c>
      <c r="BH1489" s="133">
        <f>IF(N1489="sníž. přenesená",J1489,0)</f>
        <v>0</v>
      </c>
      <c r="BI1489" s="133">
        <f>IF(N1489="nulová",J1489,0)</f>
        <v>0</v>
      </c>
      <c r="BJ1489" s="16" t="s">
        <v>77</v>
      </c>
      <c r="BK1489" s="133">
        <f>ROUND(I1489*H1489,2)</f>
        <v>0</v>
      </c>
      <c r="BL1489" s="16" t="s">
        <v>164</v>
      </c>
      <c r="BM1489" s="132" t="s">
        <v>3066</v>
      </c>
    </row>
    <row r="1490" spans="2:65" s="11" customFormat="1">
      <c r="B1490" s="134"/>
      <c r="D1490" s="135" t="s">
        <v>159</v>
      </c>
      <c r="E1490" s="136" t="s">
        <v>19</v>
      </c>
      <c r="F1490" s="137" t="s">
        <v>2555</v>
      </c>
      <c r="H1490" s="136" t="s">
        <v>19</v>
      </c>
      <c r="I1490" s="138"/>
      <c r="L1490" s="134"/>
      <c r="M1490" s="139"/>
      <c r="T1490" s="140"/>
      <c r="AT1490" s="136" t="s">
        <v>159</v>
      </c>
      <c r="AU1490" s="136" t="s">
        <v>77</v>
      </c>
      <c r="AV1490" s="11" t="s">
        <v>77</v>
      </c>
      <c r="AW1490" s="11" t="s">
        <v>30</v>
      </c>
      <c r="AX1490" s="11" t="s">
        <v>69</v>
      </c>
      <c r="AY1490" s="136" t="s">
        <v>151</v>
      </c>
    </row>
    <row r="1491" spans="2:65" s="12" customFormat="1">
      <c r="B1491" s="141"/>
      <c r="D1491" s="135" t="s">
        <v>159</v>
      </c>
      <c r="E1491" s="142" t="s">
        <v>19</v>
      </c>
      <c r="F1491" s="143" t="s">
        <v>164</v>
      </c>
      <c r="H1491" s="144">
        <v>4</v>
      </c>
      <c r="I1491" s="145"/>
      <c r="L1491" s="141"/>
      <c r="M1491" s="146"/>
      <c r="T1491" s="147"/>
      <c r="AT1491" s="142" t="s">
        <v>159</v>
      </c>
      <c r="AU1491" s="142" t="s">
        <v>77</v>
      </c>
      <c r="AV1491" s="12" t="s">
        <v>79</v>
      </c>
      <c r="AW1491" s="12" t="s">
        <v>30</v>
      </c>
      <c r="AX1491" s="12" t="s">
        <v>69</v>
      </c>
      <c r="AY1491" s="142" t="s">
        <v>151</v>
      </c>
    </row>
    <row r="1492" spans="2:65" s="11" customFormat="1">
      <c r="B1492" s="134"/>
      <c r="D1492" s="135" t="s">
        <v>159</v>
      </c>
      <c r="E1492" s="136" t="s">
        <v>19</v>
      </c>
      <c r="F1492" s="137" t="s">
        <v>3063</v>
      </c>
      <c r="H1492" s="136" t="s">
        <v>19</v>
      </c>
      <c r="I1492" s="138"/>
      <c r="L1492" s="134"/>
      <c r="M1492" s="139"/>
      <c r="T1492" s="140"/>
      <c r="AT1492" s="136" t="s">
        <v>159</v>
      </c>
      <c r="AU1492" s="136" t="s">
        <v>77</v>
      </c>
      <c r="AV1492" s="11" t="s">
        <v>77</v>
      </c>
      <c r="AW1492" s="11" t="s">
        <v>30</v>
      </c>
      <c r="AX1492" s="11" t="s">
        <v>69</v>
      </c>
      <c r="AY1492" s="136" t="s">
        <v>151</v>
      </c>
    </row>
    <row r="1493" spans="2:65" s="12" customFormat="1">
      <c r="B1493" s="141"/>
      <c r="D1493" s="135" t="s">
        <v>159</v>
      </c>
      <c r="E1493" s="142" t="s">
        <v>19</v>
      </c>
      <c r="F1493" s="143" t="s">
        <v>176</v>
      </c>
      <c r="H1493" s="144">
        <v>3</v>
      </c>
      <c r="I1493" s="145"/>
      <c r="L1493" s="141"/>
      <c r="M1493" s="146"/>
      <c r="T1493" s="147"/>
      <c r="AT1493" s="142" t="s">
        <v>159</v>
      </c>
      <c r="AU1493" s="142" t="s">
        <v>77</v>
      </c>
      <c r="AV1493" s="12" t="s">
        <v>79</v>
      </c>
      <c r="AW1493" s="12" t="s">
        <v>30</v>
      </c>
      <c r="AX1493" s="12" t="s">
        <v>69</v>
      </c>
      <c r="AY1493" s="142" t="s">
        <v>151</v>
      </c>
    </row>
    <row r="1494" spans="2:65" s="11" customFormat="1">
      <c r="B1494" s="134"/>
      <c r="D1494" s="135" t="s">
        <v>159</v>
      </c>
      <c r="E1494" s="136" t="s">
        <v>19</v>
      </c>
      <c r="F1494" s="137" t="s">
        <v>3007</v>
      </c>
      <c r="H1494" s="136" t="s">
        <v>19</v>
      </c>
      <c r="I1494" s="138"/>
      <c r="L1494" s="134"/>
      <c r="M1494" s="139"/>
      <c r="T1494" s="140"/>
      <c r="AT1494" s="136" t="s">
        <v>159</v>
      </c>
      <c r="AU1494" s="136" t="s">
        <v>77</v>
      </c>
      <c r="AV1494" s="11" t="s">
        <v>77</v>
      </c>
      <c r="AW1494" s="11" t="s">
        <v>30</v>
      </c>
      <c r="AX1494" s="11" t="s">
        <v>69</v>
      </c>
      <c r="AY1494" s="136" t="s">
        <v>151</v>
      </c>
    </row>
    <row r="1495" spans="2:65" s="12" customFormat="1">
      <c r="B1495" s="141"/>
      <c r="D1495" s="135" t="s">
        <v>159</v>
      </c>
      <c r="E1495" s="142" t="s">
        <v>19</v>
      </c>
      <c r="F1495" s="143" t="s">
        <v>79</v>
      </c>
      <c r="H1495" s="144">
        <v>2</v>
      </c>
      <c r="I1495" s="145"/>
      <c r="L1495" s="141"/>
      <c r="M1495" s="146"/>
      <c r="T1495" s="147"/>
      <c r="AT1495" s="142" t="s">
        <v>159</v>
      </c>
      <c r="AU1495" s="142" t="s">
        <v>77</v>
      </c>
      <c r="AV1495" s="12" t="s">
        <v>79</v>
      </c>
      <c r="AW1495" s="12" t="s">
        <v>30</v>
      </c>
      <c r="AX1495" s="12" t="s">
        <v>69</v>
      </c>
      <c r="AY1495" s="142" t="s">
        <v>151</v>
      </c>
    </row>
    <row r="1496" spans="2:65" s="13" customFormat="1">
      <c r="B1496" s="148"/>
      <c r="D1496" s="135" t="s">
        <v>159</v>
      </c>
      <c r="E1496" s="149" t="s">
        <v>19</v>
      </c>
      <c r="F1496" s="150" t="s">
        <v>163</v>
      </c>
      <c r="H1496" s="151">
        <v>9</v>
      </c>
      <c r="I1496" s="152"/>
      <c r="L1496" s="148"/>
      <c r="M1496" s="153"/>
      <c r="T1496" s="154"/>
      <c r="AT1496" s="149" t="s">
        <v>159</v>
      </c>
      <c r="AU1496" s="149" t="s">
        <v>77</v>
      </c>
      <c r="AV1496" s="13" t="s">
        <v>164</v>
      </c>
      <c r="AW1496" s="13" t="s">
        <v>30</v>
      </c>
      <c r="AX1496" s="13" t="s">
        <v>77</v>
      </c>
      <c r="AY1496" s="149" t="s">
        <v>151</v>
      </c>
    </row>
    <row r="1497" spans="2:65" s="1" customFormat="1" ht="62.65" customHeight="1">
      <c r="B1497" s="31"/>
      <c r="C1497" s="155" t="s">
        <v>1389</v>
      </c>
      <c r="D1497" s="155" t="s">
        <v>342</v>
      </c>
      <c r="E1497" s="156" t="s">
        <v>1261</v>
      </c>
      <c r="F1497" s="157" t="s">
        <v>1262</v>
      </c>
      <c r="G1497" s="158" t="s">
        <v>448</v>
      </c>
      <c r="H1497" s="159">
        <v>16</v>
      </c>
      <c r="I1497" s="160"/>
      <c r="J1497" s="161">
        <f>ROUND(I1497*H1497,2)</f>
        <v>0</v>
      </c>
      <c r="K1497" s="157" t="s">
        <v>156</v>
      </c>
      <c r="L1497" s="31"/>
      <c r="M1497" s="162" t="s">
        <v>19</v>
      </c>
      <c r="N1497" s="163" t="s">
        <v>40</v>
      </c>
      <c r="P1497" s="130">
        <f>O1497*H1497</f>
        <v>0</v>
      </c>
      <c r="Q1497" s="130">
        <v>0</v>
      </c>
      <c r="R1497" s="130">
        <f>Q1497*H1497</f>
        <v>0</v>
      </c>
      <c r="S1497" s="130">
        <v>0</v>
      </c>
      <c r="T1497" s="131">
        <f>S1497*H1497</f>
        <v>0</v>
      </c>
      <c r="AR1497" s="132" t="s">
        <v>164</v>
      </c>
      <c r="AT1497" s="132" t="s">
        <v>342</v>
      </c>
      <c r="AU1497" s="132" t="s">
        <v>77</v>
      </c>
      <c r="AY1497" s="16" t="s">
        <v>151</v>
      </c>
      <c r="BE1497" s="133">
        <f>IF(N1497="základní",J1497,0)</f>
        <v>0</v>
      </c>
      <c r="BF1497" s="133">
        <f>IF(N1497="snížená",J1497,0)</f>
        <v>0</v>
      </c>
      <c r="BG1497" s="133">
        <f>IF(N1497="zákl. přenesená",J1497,0)</f>
        <v>0</v>
      </c>
      <c r="BH1497" s="133">
        <f>IF(N1497="sníž. přenesená",J1497,0)</f>
        <v>0</v>
      </c>
      <c r="BI1497" s="133">
        <f>IF(N1497="nulová",J1497,0)</f>
        <v>0</v>
      </c>
      <c r="BJ1497" s="16" t="s">
        <v>77</v>
      </c>
      <c r="BK1497" s="133">
        <f>ROUND(I1497*H1497,2)</f>
        <v>0</v>
      </c>
      <c r="BL1497" s="16" t="s">
        <v>164</v>
      </c>
      <c r="BM1497" s="132" t="s">
        <v>3067</v>
      </c>
    </row>
    <row r="1498" spans="2:65" s="12" customFormat="1">
      <c r="B1498" s="141"/>
      <c r="D1498" s="135" t="s">
        <v>159</v>
      </c>
      <c r="E1498" s="142" t="s">
        <v>19</v>
      </c>
      <c r="F1498" s="143" t="s">
        <v>253</v>
      </c>
      <c r="H1498" s="144">
        <v>16</v>
      </c>
      <c r="I1498" s="145"/>
      <c r="L1498" s="141"/>
      <c r="M1498" s="146"/>
      <c r="T1498" s="147"/>
      <c r="AT1498" s="142" t="s">
        <v>159</v>
      </c>
      <c r="AU1498" s="142" t="s">
        <v>77</v>
      </c>
      <c r="AV1498" s="12" t="s">
        <v>79</v>
      </c>
      <c r="AW1498" s="12" t="s">
        <v>30</v>
      </c>
      <c r="AX1498" s="12" t="s">
        <v>69</v>
      </c>
      <c r="AY1498" s="142" t="s">
        <v>151</v>
      </c>
    </row>
    <row r="1499" spans="2:65" s="13" customFormat="1">
      <c r="B1499" s="148"/>
      <c r="D1499" s="135" t="s">
        <v>159</v>
      </c>
      <c r="E1499" s="149" t="s">
        <v>19</v>
      </c>
      <c r="F1499" s="150" t="s">
        <v>163</v>
      </c>
      <c r="H1499" s="151">
        <v>16</v>
      </c>
      <c r="I1499" s="152"/>
      <c r="L1499" s="148"/>
      <c r="M1499" s="153"/>
      <c r="T1499" s="154"/>
      <c r="AT1499" s="149" t="s">
        <v>159</v>
      </c>
      <c r="AU1499" s="149" t="s">
        <v>77</v>
      </c>
      <c r="AV1499" s="13" t="s">
        <v>164</v>
      </c>
      <c r="AW1499" s="13" t="s">
        <v>30</v>
      </c>
      <c r="AX1499" s="13" t="s">
        <v>77</v>
      </c>
      <c r="AY1499" s="149" t="s">
        <v>151</v>
      </c>
    </row>
    <row r="1500" spans="2:65" s="1" customFormat="1" ht="49.15" customHeight="1">
      <c r="B1500" s="31"/>
      <c r="C1500" s="155" t="s">
        <v>1394</v>
      </c>
      <c r="D1500" s="155" t="s">
        <v>342</v>
      </c>
      <c r="E1500" s="156" t="s">
        <v>1268</v>
      </c>
      <c r="F1500" s="157" t="s">
        <v>1269</v>
      </c>
      <c r="G1500" s="158" t="s">
        <v>448</v>
      </c>
      <c r="H1500" s="159">
        <v>24</v>
      </c>
      <c r="I1500" s="160"/>
      <c r="J1500" s="161">
        <f>ROUND(I1500*H1500,2)</f>
        <v>0</v>
      </c>
      <c r="K1500" s="157" t="s">
        <v>156</v>
      </c>
      <c r="L1500" s="31"/>
      <c r="M1500" s="162" t="s">
        <v>19</v>
      </c>
      <c r="N1500" s="163" t="s">
        <v>40</v>
      </c>
      <c r="P1500" s="130">
        <f>O1500*H1500</f>
        <v>0</v>
      </c>
      <c r="Q1500" s="130">
        <v>0</v>
      </c>
      <c r="R1500" s="130">
        <f>Q1500*H1500</f>
        <v>0</v>
      </c>
      <c r="S1500" s="130">
        <v>0</v>
      </c>
      <c r="T1500" s="131">
        <f>S1500*H1500</f>
        <v>0</v>
      </c>
      <c r="AR1500" s="132" t="s">
        <v>164</v>
      </c>
      <c r="AT1500" s="132" t="s">
        <v>342</v>
      </c>
      <c r="AU1500" s="132" t="s">
        <v>77</v>
      </c>
      <c r="AY1500" s="16" t="s">
        <v>151</v>
      </c>
      <c r="BE1500" s="133">
        <f>IF(N1500="základní",J1500,0)</f>
        <v>0</v>
      </c>
      <c r="BF1500" s="133">
        <f>IF(N1500="snížená",J1500,0)</f>
        <v>0</v>
      </c>
      <c r="BG1500" s="133">
        <f>IF(N1500="zákl. přenesená",J1500,0)</f>
        <v>0</v>
      </c>
      <c r="BH1500" s="133">
        <f>IF(N1500="sníž. přenesená",J1500,0)</f>
        <v>0</v>
      </c>
      <c r="BI1500" s="133">
        <f>IF(N1500="nulová",J1500,0)</f>
        <v>0</v>
      </c>
      <c r="BJ1500" s="16" t="s">
        <v>77</v>
      </c>
      <c r="BK1500" s="133">
        <f>ROUND(I1500*H1500,2)</f>
        <v>0</v>
      </c>
      <c r="BL1500" s="16" t="s">
        <v>164</v>
      </c>
      <c r="BM1500" s="132" t="s">
        <v>3068</v>
      </c>
    </row>
    <row r="1501" spans="2:65" s="11" customFormat="1">
      <c r="B1501" s="134"/>
      <c r="D1501" s="135" t="s">
        <v>159</v>
      </c>
      <c r="E1501" s="136" t="s">
        <v>19</v>
      </c>
      <c r="F1501" s="137" t="s">
        <v>3069</v>
      </c>
      <c r="H1501" s="136" t="s">
        <v>19</v>
      </c>
      <c r="I1501" s="138"/>
      <c r="L1501" s="134"/>
      <c r="M1501" s="139"/>
      <c r="T1501" s="140"/>
      <c r="AT1501" s="136" t="s">
        <v>159</v>
      </c>
      <c r="AU1501" s="136" t="s">
        <v>77</v>
      </c>
      <c r="AV1501" s="11" t="s">
        <v>77</v>
      </c>
      <c r="AW1501" s="11" t="s">
        <v>30</v>
      </c>
      <c r="AX1501" s="11" t="s">
        <v>69</v>
      </c>
      <c r="AY1501" s="136" t="s">
        <v>151</v>
      </c>
    </row>
    <row r="1502" spans="2:65" s="12" customFormat="1">
      <c r="B1502" s="141"/>
      <c r="D1502" s="135" t="s">
        <v>159</v>
      </c>
      <c r="E1502" s="142" t="s">
        <v>19</v>
      </c>
      <c r="F1502" s="143" t="s">
        <v>1271</v>
      </c>
      <c r="H1502" s="144">
        <v>24</v>
      </c>
      <c r="I1502" s="145"/>
      <c r="L1502" s="141"/>
      <c r="M1502" s="146"/>
      <c r="T1502" s="147"/>
      <c r="AT1502" s="142" t="s">
        <v>159</v>
      </c>
      <c r="AU1502" s="142" t="s">
        <v>77</v>
      </c>
      <c r="AV1502" s="12" t="s">
        <v>79</v>
      </c>
      <c r="AW1502" s="12" t="s">
        <v>30</v>
      </c>
      <c r="AX1502" s="12" t="s">
        <v>69</v>
      </c>
      <c r="AY1502" s="142" t="s">
        <v>151</v>
      </c>
    </row>
    <row r="1503" spans="2:65" s="13" customFormat="1">
      <c r="B1503" s="148"/>
      <c r="D1503" s="135" t="s">
        <v>159</v>
      </c>
      <c r="E1503" s="149" t="s">
        <v>19</v>
      </c>
      <c r="F1503" s="150" t="s">
        <v>163</v>
      </c>
      <c r="H1503" s="151">
        <v>24</v>
      </c>
      <c r="I1503" s="152"/>
      <c r="L1503" s="148"/>
      <c r="M1503" s="153"/>
      <c r="T1503" s="154"/>
      <c r="AT1503" s="149" t="s">
        <v>159</v>
      </c>
      <c r="AU1503" s="149" t="s">
        <v>77</v>
      </c>
      <c r="AV1503" s="13" t="s">
        <v>164</v>
      </c>
      <c r="AW1503" s="13" t="s">
        <v>30</v>
      </c>
      <c r="AX1503" s="13" t="s">
        <v>77</v>
      </c>
      <c r="AY1503" s="149" t="s">
        <v>151</v>
      </c>
    </row>
    <row r="1504" spans="2:65" s="1" customFormat="1" ht="49.15" customHeight="1">
      <c r="B1504" s="31"/>
      <c r="C1504" s="155" t="s">
        <v>1398</v>
      </c>
      <c r="D1504" s="155" t="s">
        <v>342</v>
      </c>
      <c r="E1504" s="156" t="s">
        <v>454</v>
      </c>
      <c r="F1504" s="157" t="s">
        <v>455</v>
      </c>
      <c r="G1504" s="158" t="s">
        <v>248</v>
      </c>
      <c r="H1504" s="159">
        <v>2716</v>
      </c>
      <c r="I1504" s="160"/>
      <c r="J1504" s="161">
        <f>ROUND(I1504*H1504,2)</f>
        <v>0</v>
      </c>
      <c r="K1504" s="157" t="s">
        <v>156</v>
      </c>
      <c r="L1504" s="31"/>
      <c r="M1504" s="162" t="s">
        <v>19</v>
      </c>
      <c r="N1504" s="163" t="s">
        <v>40</v>
      </c>
      <c r="P1504" s="130">
        <f>O1504*H1504</f>
        <v>0</v>
      </c>
      <c r="Q1504" s="130">
        <v>0</v>
      </c>
      <c r="R1504" s="130">
        <f>Q1504*H1504</f>
        <v>0</v>
      </c>
      <c r="S1504" s="130">
        <v>0</v>
      </c>
      <c r="T1504" s="131">
        <f>S1504*H1504</f>
        <v>0</v>
      </c>
      <c r="AR1504" s="132" t="s">
        <v>164</v>
      </c>
      <c r="AT1504" s="132" t="s">
        <v>342</v>
      </c>
      <c r="AU1504" s="132" t="s">
        <v>77</v>
      </c>
      <c r="AY1504" s="16" t="s">
        <v>151</v>
      </c>
      <c r="BE1504" s="133">
        <f>IF(N1504="základní",J1504,0)</f>
        <v>0</v>
      </c>
      <c r="BF1504" s="133">
        <f>IF(N1504="snížená",J1504,0)</f>
        <v>0</v>
      </c>
      <c r="BG1504" s="133">
        <f>IF(N1504="zákl. přenesená",J1504,0)</f>
        <v>0</v>
      </c>
      <c r="BH1504" s="133">
        <f>IF(N1504="sníž. přenesená",J1504,0)</f>
        <v>0</v>
      </c>
      <c r="BI1504" s="133">
        <f>IF(N1504="nulová",J1504,0)</f>
        <v>0</v>
      </c>
      <c r="BJ1504" s="16" t="s">
        <v>77</v>
      </c>
      <c r="BK1504" s="133">
        <f>ROUND(I1504*H1504,2)</f>
        <v>0</v>
      </c>
      <c r="BL1504" s="16" t="s">
        <v>164</v>
      </c>
      <c r="BM1504" s="132" t="s">
        <v>3070</v>
      </c>
    </row>
    <row r="1505" spans="2:65" s="1" customFormat="1" ht="19.5">
      <c r="B1505" s="31"/>
      <c r="D1505" s="135" t="s">
        <v>339</v>
      </c>
      <c r="F1505" s="164" t="s">
        <v>457</v>
      </c>
      <c r="I1505" s="165"/>
      <c r="L1505" s="31"/>
      <c r="M1505" s="166"/>
      <c r="T1505" s="50"/>
      <c r="AT1505" s="16" t="s">
        <v>339</v>
      </c>
      <c r="AU1505" s="16" t="s">
        <v>77</v>
      </c>
    </row>
    <row r="1506" spans="2:65" s="11" customFormat="1">
      <c r="B1506" s="134"/>
      <c r="D1506" s="135" t="s">
        <v>159</v>
      </c>
      <c r="E1506" s="136" t="s">
        <v>19</v>
      </c>
      <c r="F1506" s="137" t="s">
        <v>2558</v>
      </c>
      <c r="H1506" s="136" t="s">
        <v>19</v>
      </c>
      <c r="I1506" s="138"/>
      <c r="L1506" s="134"/>
      <c r="M1506" s="139"/>
      <c r="T1506" s="140"/>
      <c r="AT1506" s="136" t="s">
        <v>159</v>
      </c>
      <c r="AU1506" s="136" t="s">
        <v>77</v>
      </c>
      <c r="AV1506" s="11" t="s">
        <v>77</v>
      </c>
      <c r="AW1506" s="11" t="s">
        <v>30</v>
      </c>
      <c r="AX1506" s="11" t="s">
        <v>69</v>
      </c>
      <c r="AY1506" s="136" t="s">
        <v>151</v>
      </c>
    </row>
    <row r="1507" spans="2:65" s="12" customFormat="1">
      <c r="B1507" s="141"/>
      <c r="D1507" s="135" t="s">
        <v>159</v>
      </c>
      <c r="E1507" s="142" t="s">
        <v>19</v>
      </c>
      <c r="F1507" s="143" t="s">
        <v>3009</v>
      </c>
      <c r="H1507" s="144">
        <v>392</v>
      </c>
      <c r="I1507" s="145"/>
      <c r="L1507" s="141"/>
      <c r="M1507" s="146"/>
      <c r="T1507" s="147"/>
      <c r="AT1507" s="142" t="s">
        <v>159</v>
      </c>
      <c r="AU1507" s="142" t="s">
        <v>77</v>
      </c>
      <c r="AV1507" s="12" t="s">
        <v>79</v>
      </c>
      <c r="AW1507" s="12" t="s">
        <v>30</v>
      </c>
      <c r="AX1507" s="12" t="s">
        <v>69</v>
      </c>
      <c r="AY1507" s="142" t="s">
        <v>151</v>
      </c>
    </row>
    <row r="1508" spans="2:65" s="11" customFormat="1">
      <c r="B1508" s="134"/>
      <c r="D1508" s="135" t="s">
        <v>159</v>
      </c>
      <c r="E1508" s="136" t="s">
        <v>19</v>
      </c>
      <c r="F1508" s="137" t="s">
        <v>720</v>
      </c>
      <c r="H1508" s="136" t="s">
        <v>19</v>
      </c>
      <c r="I1508" s="138"/>
      <c r="L1508" s="134"/>
      <c r="M1508" s="139"/>
      <c r="T1508" s="140"/>
      <c r="AT1508" s="136" t="s">
        <v>159</v>
      </c>
      <c r="AU1508" s="136" t="s">
        <v>77</v>
      </c>
      <c r="AV1508" s="11" t="s">
        <v>77</v>
      </c>
      <c r="AW1508" s="11" t="s">
        <v>30</v>
      </c>
      <c r="AX1508" s="11" t="s">
        <v>69</v>
      </c>
      <c r="AY1508" s="136" t="s">
        <v>151</v>
      </c>
    </row>
    <row r="1509" spans="2:65" s="12" customFormat="1">
      <c r="B1509" s="141"/>
      <c r="D1509" s="135" t="s">
        <v>159</v>
      </c>
      <c r="E1509" s="142" t="s">
        <v>19</v>
      </c>
      <c r="F1509" s="143" t="s">
        <v>2950</v>
      </c>
      <c r="H1509" s="144">
        <v>124</v>
      </c>
      <c r="I1509" s="145"/>
      <c r="L1509" s="141"/>
      <c r="M1509" s="146"/>
      <c r="T1509" s="147"/>
      <c r="AT1509" s="142" t="s">
        <v>159</v>
      </c>
      <c r="AU1509" s="142" t="s">
        <v>77</v>
      </c>
      <c r="AV1509" s="12" t="s">
        <v>79</v>
      </c>
      <c r="AW1509" s="12" t="s">
        <v>30</v>
      </c>
      <c r="AX1509" s="12" t="s">
        <v>69</v>
      </c>
      <c r="AY1509" s="142" t="s">
        <v>151</v>
      </c>
    </row>
    <row r="1510" spans="2:65" s="11" customFormat="1">
      <c r="B1510" s="134"/>
      <c r="D1510" s="135" t="s">
        <v>159</v>
      </c>
      <c r="E1510" s="136" t="s">
        <v>19</v>
      </c>
      <c r="F1510" s="137" t="s">
        <v>3071</v>
      </c>
      <c r="H1510" s="136" t="s">
        <v>19</v>
      </c>
      <c r="I1510" s="138"/>
      <c r="L1510" s="134"/>
      <c r="M1510" s="139"/>
      <c r="T1510" s="140"/>
      <c r="AT1510" s="136" t="s">
        <v>159</v>
      </c>
      <c r="AU1510" s="136" t="s">
        <v>77</v>
      </c>
      <c r="AV1510" s="11" t="s">
        <v>77</v>
      </c>
      <c r="AW1510" s="11" t="s">
        <v>30</v>
      </c>
      <c r="AX1510" s="11" t="s">
        <v>69</v>
      </c>
      <c r="AY1510" s="136" t="s">
        <v>151</v>
      </c>
    </row>
    <row r="1511" spans="2:65" s="12" customFormat="1">
      <c r="B1511" s="141"/>
      <c r="D1511" s="135" t="s">
        <v>159</v>
      </c>
      <c r="E1511" s="142" t="s">
        <v>19</v>
      </c>
      <c r="F1511" s="143" t="s">
        <v>1553</v>
      </c>
      <c r="H1511" s="144">
        <v>1200</v>
      </c>
      <c r="I1511" s="145"/>
      <c r="L1511" s="141"/>
      <c r="M1511" s="146"/>
      <c r="T1511" s="147"/>
      <c r="AT1511" s="142" t="s">
        <v>159</v>
      </c>
      <c r="AU1511" s="142" t="s">
        <v>77</v>
      </c>
      <c r="AV1511" s="12" t="s">
        <v>79</v>
      </c>
      <c r="AW1511" s="12" t="s">
        <v>30</v>
      </c>
      <c r="AX1511" s="12" t="s">
        <v>69</v>
      </c>
      <c r="AY1511" s="142" t="s">
        <v>151</v>
      </c>
    </row>
    <row r="1512" spans="2:65" s="11" customFormat="1">
      <c r="B1512" s="134"/>
      <c r="D1512" s="135" t="s">
        <v>159</v>
      </c>
      <c r="E1512" s="136" t="s">
        <v>19</v>
      </c>
      <c r="F1512" s="137" t="s">
        <v>451</v>
      </c>
      <c r="H1512" s="136" t="s">
        <v>19</v>
      </c>
      <c r="I1512" s="138"/>
      <c r="L1512" s="134"/>
      <c r="M1512" s="139"/>
      <c r="T1512" s="140"/>
      <c r="AT1512" s="136" t="s">
        <v>159</v>
      </c>
      <c r="AU1512" s="136" t="s">
        <v>77</v>
      </c>
      <c r="AV1512" s="11" t="s">
        <v>77</v>
      </c>
      <c r="AW1512" s="11" t="s">
        <v>30</v>
      </c>
      <c r="AX1512" s="11" t="s">
        <v>69</v>
      </c>
      <c r="AY1512" s="136" t="s">
        <v>151</v>
      </c>
    </row>
    <row r="1513" spans="2:65" s="12" customFormat="1">
      <c r="B1513" s="141"/>
      <c r="D1513" s="135" t="s">
        <v>159</v>
      </c>
      <c r="E1513" s="142" t="s">
        <v>19</v>
      </c>
      <c r="F1513" s="143" t="s">
        <v>3072</v>
      </c>
      <c r="H1513" s="144">
        <v>1000</v>
      </c>
      <c r="I1513" s="145"/>
      <c r="L1513" s="141"/>
      <c r="M1513" s="146"/>
      <c r="T1513" s="147"/>
      <c r="AT1513" s="142" t="s">
        <v>159</v>
      </c>
      <c r="AU1513" s="142" t="s">
        <v>77</v>
      </c>
      <c r="AV1513" s="12" t="s">
        <v>79</v>
      </c>
      <c r="AW1513" s="12" t="s">
        <v>30</v>
      </c>
      <c r="AX1513" s="12" t="s">
        <v>69</v>
      </c>
      <c r="AY1513" s="142" t="s">
        <v>151</v>
      </c>
    </row>
    <row r="1514" spans="2:65" s="13" customFormat="1">
      <c r="B1514" s="148"/>
      <c r="D1514" s="135" t="s">
        <v>159</v>
      </c>
      <c r="E1514" s="149" t="s">
        <v>19</v>
      </c>
      <c r="F1514" s="150" t="s">
        <v>163</v>
      </c>
      <c r="H1514" s="151">
        <v>2716</v>
      </c>
      <c r="I1514" s="152"/>
      <c r="L1514" s="148"/>
      <c r="M1514" s="153"/>
      <c r="T1514" s="154"/>
      <c r="AT1514" s="149" t="s">
        <v>159</v>
      </c>
      <c r="AU1514" s="149" t="s">
        <v>77</v>
      </c>
      <c r="AV1514" s="13" t="s">
        <v>164</v>
      </c>
      <c r="AW1514" s="13" t="s">
        <v>30</v>
      </c>
      <c r="AX1514" s="13" t="s">
        <v>77</v>
      </c>
      <c r="AY1514" s="149" t="s">
        <v>151</v>
      </c>
    </row>
    <row r="1515" spans="2:65" s="1" customFormat="1" ht="49.15" customHeight="1">
      <c r="B1515" s="31"/>
      <c r="C1515" s="155" t="s">
        <v>1400</v>
      </c>
      <c r="D1515" s="155" t="s">
        <v>342</v>
      </c>
      <c r="E1515" s="156" t="s">
        <v>461</v>
      </c>
      <c r="F1515" s="157" t="s">
        <v>462</v>
      </c>
      <c r="G1515" s="158" t="s">
        <v>248</v>
      </c>
      <c r="H1515" s="159">
        <v>2716</v>
      </c>
      <c r="I1515" s="160"/>
      <c r="J1515" s="161">
        <f>ROUND(I1515*H1515,2)</f>
        <v>0</v>
      </c>
      <c r="K1515" s="157" t="s">
        <v>156</v>
      </c>
      <c r="L1515" s="31"/>
      <c r="M1515" s="162" t="s">
        <v>19</v>
      </c>
      <c r="N1515" s="163" t="s">
        <v>40</v>
      </c>
      <c r="P1515" s="130">
        <f>O1515*H1515</f>
        <v>0</v>
      </c>
      <c r="Q1515" s="130">
        <v>0</v>
      </c>
      <c r="R1515" s="130">
        <f>Q1515*H1515</f>
        <v>0</v>
      </c>
      <c r="S1515" s="130">
        <v>0</v>
      </c>
      <c r="T1515" s="131">
        <f>S1515*H1515</f>
        <v>0</v>
      </c>
      <c r="AR1515" s="132" t="s">
        <v>164</v>
      </c>
      <c r="AT1515" s="132" t="s">
        <v>342</v>
      </c>
      <c r="AU1515" s="132" t="s">
        <v>77</v>
      </c>
      <c r="AY1515" s="16" t="s">
        <v>151</v>
      </c>
      <c r="BE1515" s="133">
        <f>IF(N1515="základní",J1515,0)</f>
        <v>0</v>
      </c>
      <c r="BF1515" s="133">
        <f>IF(N1515="snížená",J1515,0)</f>
        <v>0</v>
      </c>
      <c r="BG1515" s="133">
        <f>IF(N1515="zákl. přenesená",J1515,0)</f>
        <v>0</v>
      </c>
      <c r="BH1515" s="133">
        <f>IF(N1515="sníž. přenesená",J1515,0)</f>
        <v>0</v>
      </c>
      <c r="BI1515" s="133">
        <f>IF(N1515="nulová",J1515,0)</f>
        <v>0</v>
      </c>
      <c r="BJ1515" s="16" t="s">
        <v>77</v>
      </c>
      <c r="BK1515" s="133">
        <f>ROUND(I1515*H1515,2)</f>
        <v>0</v>
      </c>
      <c r="BL1515" s="16" t="s">
        <v>164</v>
      </c>
      <c r="BM1515" s="132" t="s">
        <v>3073</v>
      </c>
    </row>
    <row r="1516" spans="2:65" s="1" customFormat="1" ht="19.5">
      <c r="B1516" s="31"/>
      <c r="D1516" s="135" t="s">
        <v>339</v>
      </c>
      <c r="F1516" s="164" t="s">
        <v>457</v>
      </c>
      <c r="I1516" s="165"/>
      <c r="L1516" s="31"/>
      <c r="M1516" s="166"/>
      <c r="T1516" s="50"/>
      <c r="AT1516" s="16" t="s">
        <v>339</v>
      </c>
      <c r="AU1516" s="16" t="s">
        <v>77</v>
      </c>
    </row>
    <row r="1517" spans="2:65" s="11" customFormat="1">
      <c r="B1517" s="134"/>
      <c r="D1517" s="135" t="s">
        <v>159</v>
      </c>
      <c r="E1517" s="136" t="s">
        <v>19</v>
      </c>
      <c r="F1517" s="137" t="s">
        <v>2558</v>
      </c>
      <c r="H1517" s="136" t="s">
        <v>19</v>
      </c>
      <c r="I1517" s="138"/>
      <c r="L1517" s="134"/>
      <c r="M1517" s="139"/>
      <c r="T1517" s="140"/>
      <c r="AT1517" s="136" t="s">
        <v>159</v>
      </c>
      <c r="AU1517" s="136" t="s">
        <v>77</v>
      </c>
      <c r="AV1517" s="11" t="s">
        <v>77</v>
      </c>
      <c r="AW1517" s="11" t="s">
        <v>30</v>
      </c>
      <c r="AX1517" s="11" t="s">
        <v>69</v>
      </c>
      <c r="AY1517" s="136" t="s">
        <v>151</v>
      </c>
    </row>
    <row r="1518" spans="2:65" s="12" customFormat="1">
      <c r="B1518" s="141"/>
      <c r="D1518" s="135" t="s">
        <v>159</v>
      </c>
      <c r="E1518" s="142" t="s">
        <v>19</v>
      </c>
      <c r="F1518" s="143" t="s">
        <v>3009</v>
      </c>
      <c r="H1518" s="144">
        <v>392</v>
      </c>
      <c r="I1518" s="145"/>
      <c r="L1518" s="141"/>
      <c r="M1518" s="146"/>
      <c r="T1518" s="147"/>
      <c r="AT1518" s="142" t="s">
        <v>159</v>
      </c>
      <c r="AU1518" s="142" t="s">
        <v>77</v>
      </c>
      <c r="AV1518" s="12" t="s">
        <v>79</v>
      </c>
      <c r="AW1518" s="12" t="s">
        <v>30</v>
      </c>
      <c r="AX1518" s="12" t="s">
        <v>69</v>
      </c>
      <c r="AY1518" s="142" t="s">
        <v>151</v>
      </c>
    </row>
    <row r="1519" spans="2:65" s="11" customFormat="1">
      <c r="B1519" s="134"/>
      <c r="D1519" s="135" t="s">
        <v>159</v>
      </c>
      <c r="E1519" s="136" t="s">
        <v>19</v>
      </c>
      <c r="F1519" s="137" t="s">
        <v>720</v>
      </c>
      <c r="H1519" s="136" t="s">
        <v>19</v>
      </c>
      <c r="I1519" s="138"/>
      <c r="L1519" s="134"/>
      <c r="M1519" s="139"/>
      <c r="T1519" s="140"/>
      <c r="AT1519" s="136" t="s">
        <v>159</v>
      </c>
      <c r="AU1519" s="136" t="s">
        <v>77</v>
      </c>
      <c r="AV1519" s="11" t="s">
        <v>77</v>
      </c>
      <c r="AW1519" s="11" t="s">
        <v>30</v>
      </c>
      <c r="AX1519" s="11" t="s">
        <v>69</v>
      </c>
      <c r="AY1519" s="136" t="s">
        <v>151</v>
      </c>
    </row>
    <row r="1520" spans="2:65" s="12" customFormat="1">
      <c r="B1520" s="141"/>
      <c r="D1520" s="135" t="s">
        <v>159</v>
      </c>
      <c r="E1520" s="142" t="s">
        <v>19</v>
      </c>
      <c r="F1520" s="143" t="s">
        <v>2950</v>
      </c>
      <c r="H1520" s="144">
        <v>124</v>
      </c>
      <c r="I1520" s="145"/>
      <c r="L1520" s="141"/>
      <c r="M1520" s="146"/>
      <c r="T1520" s="147"/>
      <c r="AT1520" s="142" t="s">
        <v>159</v>
      </c>
      <c r="AU1520" s="142" t="s">
        <v>77</v>
      </c>
      <c r="AV1520" s="12" t="s">
        <v>79</v>
      </c>
      <c r="AW1520" s="12" t="s">
        <v>30</v>
      </c>
      <c r="AX1520" s="12" t="s">
        <v>69</v>
      </c>
      <c r="AY1520" s="142" t="s">
        <v>151</v>
      </c>
    </row>
    <row r="1521" spans="2:65" s="11" customFormat="1">
      <c r="B1521" s="134"/>
      <c r="D1521" s="135" t="s">
        <v>159</v>
      </c>
      <c r="E1521" s="136" t="s">
        <v>19</v>
      </c>
      <c r="F1521" s="137" t="s">
        <v>3071</v>
      </c>
      <c r="H1521" s="136" t="s">
        <v>19</v>
      </c>
      <c r="I1521" s="138"/>
      <c r="L1521" s="134"/>
      <c r="M1521" s="139"/>
      <c r="T1521" s="140"/>
      <c r="AT1521" s="136" t="s">
        <v>159</v>
      </c>
      <c r="AU1521" s="136" t="s">
        <v>77</v>
      </c>
      <c r="AV1521" s="11" t="s">
        <v>77</v>
      </c>
      <c r="AW1521" s="11" t="s">
        <v>30</v>
      </c>
      <c r="AX1521" s="11" t="s">
        <v>69</v>
      </c>
      <c r="AY1521" s="136" t="s">
        <v>151</v>
      </c>
    </row>
    <row r="1522" spans="2:65" s="12" customFormat="1">
      <c r="B1522" s="141"/>
      <c r="D1522" s="135" t="s">
        <v>159</v>
      </c>
      <c r="E1522" s="142" t="s">
        <v>19</v>
      </c>
      <c r="F1522" s="143" t="s">
        <v>1553</v>
      </c>
      <c r="H1522" s="144">
        <v>1200</v>
      </c>
      <c r="I1522" s="145"/>
      <c r="L1522" s="141"/>
      <c r="M1522" s="146"/>
      <c r="T1522" s="147"/>
      <c r="AT1522" s="142" t="s">
        <v>159</v>
      </c>
      <c r="AU1522" s="142" t="s">
        <v>77</v>
      </c>
      <c r="AV1522" s="12" t="s">
        <v>79</v>
      </c>
      <c r="AW1522" s="12" t="s">
        <v>30</v>
      </c>
      <c r="AX1522" s="12" t="s">
        <v>69</v>
      </c>
      <c r="AY1522" s="142" t="s">
        <v>151</v>
      </c>
    </row>
    <row r="1523" spans="2:65" s="11" customFormat="1">
      <c r="B1523" s="134"/>
      <c r="D1523" s="135" t="s">
        <v>159</v>
      </c>
      <c r="E1523" s="136" t="s">
        <v>19</v>
      </c>
      <c r="F1523" s="137" t="s">
        <v>451</v>
      </c>
      <c r="H1523" s="136" t="s">
        <v>19</v>
      </c>
      <c r="I1523" s="138"/>
      <c r="L1523" s="134"/>
      <c r="M1523" s="139"/>
      <c r="T1523" s="140"/>
      <c r="AT1523" s="136" t="s">
        <v>159</v>
      </c>
      <c r="AU1523" s="136" t="s">
        <v>77</v>
      </c>
      <c r="AV1523" s="11" t="s">
        <v>77</v>
      </c>
      <c r="AW1523" s="11" t="s">
        <v>30</v>
      </c>
      <c r="AX1523" s="11" t="s">
        <v>69</v>
      </c>
      <c r="AY1523" s="136" t="s">
        <v>151</v>
      </c>
    </row>
    <row r="1524" spans="2:65" s="12" customFormat="1">
      <c r="B1524" s="141"/>
      <c r="D1524" s="135" t="s">
        <v>159</v>
      </c>
      <c r="E1524" s="142" t="s">
        <v>19</v>
      </c>
      <c r="F1524" s="143" t="s">
        <v>3072</v>
      </c>
      <c r="H1524" s="144">
        <v>1000</v>
      </c>
      <c r="I1524" s="145"/>
      <c r="L1524" s="141"/>
      <c r="M1524" s="146"/>
      <c r="T1524" s="147"/>
      <c r="AT1524" s="142" t="s">
        <v>159</v>
      </c>
      <c r="AU1524" s="142" t="s">
        <v>77</v>
      </c>
      <c r="AV1524" s="12" t="s">
        <v>79</v>
      </c>
      <c r="AW1524" s="12" t="s">
        <v>30</v>
      </c>
      <c r="AX1524" s="12" t="s">
        <v>69</v>
      </c>
      <c r="AY1524" s="142" t="s">
        <v>151</v>
      </c>
    </row>
    <row r="1525" spans="2:65" s="13" customFormat="1">
      <c r="B1525" s="148"/>
      <c r="D1525" s="135" t="s">
        <v>159</v>
      </c>
      <c r="E1525" s="149" t="s">
        <v>19</v>
      </c>
      <c r="F1525" s="150" t="s">
        <v>163</v>
      </c>
      <c r="H1525" s="151">
        <v>2716</v>
      </c>
      <c r="I1525" s="152"/>
      <c r="L1525" s="148"/>
      <c r="M1525" s="153"/>
      <c r="T1525" s="154"/>
      <c r="AT1525" s="149" t="s">
        <v>159</v>
      </c>
      <c r="AU1525" s="149" t="s">
        <v>77</v>
      </c>
      <c r="AV1525" s="13" t="s">
        <v>164</v>
      </c>
      <c r="AW1525" s="13" t="s">
        <v>30</v>
      </c>
      <c r="AX1525" s="13" t="s">
        <v>77</v>
      </c>
      <c r="AY1525" s="149" t="s">
        <v>151</v>
      </c>
    </row>
    <row r="1526" spans="2:65" s="1" customFormat="1" ht="37.9" customHeight="1">
      <c r="B1526" s="31"/>
      <c r="C1526" s="155" t="s">
        <v>1405</v>
      </c>
      <c r="D1526" s="155" t="s">
        <v>342</v>
      </c>
      <c r="E1526" s="156" t="s">
        <v>1279</v>
      </c>
      <c r="F1526" s="157" t="s">
        <v>1280</v>
      </c>
      <c r="G1526" s="158" t="s">
        <v>248</v>
      </c>
      <c r="H1526" s="159">
        <v>1839.441</v>
      </c>
      <c r="I1526" s="160"/>
      <c r="J1526" s="161">
        <f>ROUND(I1526*H1526,2)</f>
        <v>0</v>
      </c>
      <c r="K1526" s="157" t="s">
        <v>156</v>
      </c>
      <c r="L1526" s="31"/>
      <c r="M1526" s="162" t="s">
        <v>19</v>
      </c>
      <c r="N1526" s="163" t="s">
        <v>40</v>
      </c>
      <c r="P1526" s="130">
        <f>O1526*H1526</f>
        <v>0</v>
      </c>
      <c r="Q1526" s="130">
        <v>0</v>
      </c>
      <c r="R1526" s="130">
        <f>Q1526*H1526</f>
        <v>0</v>
      </c>
      <c r="S1526" s="130">
        <v>0</v>
      </c>
      <c r="T1526" s="131">
        <f>S1526*H1526</f>
        <v>0</v>
      </c>
      <c r="AR1526" s="132" t="s">
        <v>164</v>
      </c>
      <c r="AT1526" s="132" t="s">
        <v>342</v>
      </c>
      <c r="AU1526" s="132" t="s">
        <v>77</v>
      </c>
      <c r="AY1526" s="16" t="s">
        <v>151</v>
      </c>
      <c r="BE1526" s="133">
        <f>IF(N1526="základní",J1526,0)</f>
        <v>0</v>
      </c>
      <c r="BF1526" s="133">
        <f>IF(N1526="snížená",J1526,0)</f>
        <v>0</v>
      </c>
      <c r="BG1526" s="133">
        <f>IF(N1526="zákl. přenesená",J1526,0)</f>
        <v>0</v>
      </c>
      <c r="BH1526" s="133">
        <f>IF(N1526="sníž. přenesená",J1526,0)</f>
        <v>0</v>
      </c>
      <c r="BI1526" s="133">
        <f>IF(N1526="nulová",J1526,0)</f>
        <v>0</v>
      </c>
      <c r="BJ1526" s="16" t="s">
        <v>77</v>
      </c>
      <c r="BK1526" s="133">
        <f>ROUND(I1526*H1526,2)</f>
        <v>0</v>
      </c>
      <c r="BL1526" s="16" t="s">
        <v>164</v>
      </c>
      <c r="BM1526" s="132" t="s">
        <v>3074</v>
      </c>
    </row>
    <row r="1527" spans="2:65" s="1" customFormat="1" ht="19.5">
      <c r="B1527" s="31"/>
      <c r="D1527" s="135" t="s">
        <v>339</v>
      </c>
      <c r="F1527" s="164" t="s">
        <v>1224</v>
      </c>
      <c r="I1527" s="165"/>
      <c r="L1527" s="31"/>
      <c r="M1527" s="166"/>
      <c r="T1527" s="50"/>
      <c r="AT1527" s="16" t="s">
        <v>339</v>
      </c>
      <c r="AU1527" s="16" t="s">
        <v>77</v>
      </c>
    </row>
    <row r="1528" spans="2:65" s="11" customFormat="1">
      <c r="B1528" s="134"/>
      <c r="D1528" s="135" t="s">
        <v>159</v>
      </c>
      <c r="E1528" s="136" t="s">
        <v>19</v>
      </c>
      <c r="F1528" s="137" t="s">
        <v>2833</v>
      </c>
      <c r="H1528" s="136" t="s">
        <v>19</v>
      </c>
      <c r="I1528" s="138"/>
      <c r="L1528" s="134"/>
      <c r="M1528" s="139"/>
      <c r="T1528" s="140"/>
      <c r="AT1528" s="136" t="s">
        <v>159</v>
      </c>
      <c r="AU1528" s="136" t="s">
        <v>77</v>
      </c>
      <c r="AV1528" s="11" t="s">
        <v>77</v>
      </c>
      <c r="AW1528" s="11" t="s">
        <v>30</v>
      </c>
      <c r="AX1528" s="11" t="s">
        <v>69</v>
      </c>
      <c r="AY1528" s="136" t="s">
        <v>151</v>
      </c>
    </row>
    <row r="1529" spans="2:65" s="12" customFormat="1">
      <c r="B1529" s="141"/>
      <c r="D1529" s="135" t="s">
        <v>159</v>
      </c>
      <c r="E1529" s="142" t="s">
        <v>19</v>
      </c>
      <c r="F1529" s="143" t="s">
        <v>3049</v>
      </c>
      <c r="H1529" s="144">
        <v>162.648</v>
      </c>
      <c r="I1529" s="145"/>
      <c r="L1529" s="141"/>
      <c r="M1529" s="146"/>
      <c r="T1529" s="147"/>
      <c r="AT1529" s="142" t="s">
        <v>159</v>
      </c>
      <c r="AU1529" s="142" t="s">
        <v>77</v>
      </c>
      <c r="AV1529" s="12" t="s">
        <v>79</v>
      </c>
      <c r="AW1529" s="12" t="s">
        <v>30</v>
      </c>
      <c r="AX1529" s="12" t="s">
        <v>69</v>
      </c>
      <c r="AY1529" s="142" t="s">
        <v>151</v>
      </c>
    </row>
    <row r="1530" spans="2:65" s="11" customFormat="1">
      <c r="B1530" s="134"/>
      <c r="D1530" s="135" t="s">
        <v>159</v>
      </c>
      <c r="E1530" s="136" t="s">
        <v>19</v>
      </c>
      <c r="F1530" s="137" t="s">
        <v>2897</v>
      </c>
      <c r="H1530" s="136" t="s">
        <v>19</v>
      </c>
      <c r="I1530" s="138"/>
      <c r="L1530" s="134"/>
      <c r="M1530" s="139"/>
      <c r="T1530" s="140"/>
      <c r="AT1530" s="136" t="s">
        <v>159</v>
      </c>
      <c r="AU1530" s="136" t="s">
        <v>77</v>
      </c>
      <c r="AV1530" s="11" t="s">
        <v>77</v>
      </c>
      <c r="AW1530" s="11" t="s">
        <v>30</v>
      </c>
      <c r="AX1530" s="11" t="s">
        <v>69</v>
      </c>
      <c r="AY1530" s="136" t="s">
        <v>151</v>
      </c>
    </row>
    <row r="1531" spans="2:65" s="12" customFormat="1">
      <c r="B1531" s="141"/>
      <c r="D1531" s="135" t="s">
        <v>159</v>
      </c>
      <c r="E1531" s="142" t="s">
        <v>19</v>
      </c>
      <c r="F1531" s="143" t="s">
        <v>3050</v>
      </c>
      <c r="H1531" s="144">
        <v>160.82400000000001</v>
      </c>
      <c r="I1531" s="145"/>
      <c r="L1531" s="141"/>
      <c r="M1531" s="146"/>
      <c r="T1531" s="147"/>
      <c r="AT1531" s="142" t="s">
        <v>159</v>
      </c>
      <c r="AU1531" s="142" t="s">
        <v>77</v>
      </c>
      <c r="AV1531" s="12" t="s">
        <v>79</v>
      </c>
      <c r="AW1531" s="12" t="s">
        <v>30</v>
      </c>
      <c r="AX1531" s="12" t="s">
        <v>69</v>
      </c>
      <c r="AY1531" s="142" t="s">
        <v>151</v>
      </c>
    </row>
    <row r="1532" spans="2:65" s="11" customFormat="1">
      <c r="B1532" s="134"/>
      <c r="D1532" s="135" t="s">
        <v>159</v>
      </c>
      <c r="E1532" s="136" t="s">
        <v>19</v>
      </c>
      <c r="F1532" s="137" t="s">
        <v>3051</v>
      </c>
      <c r="H1532" s="136" t="s">
        <v>19</v>
      </c>
      <c r="I1532" s="138"/>
      <c r="L1532" s="134"/>
      <c r="M1532" s="139"/>
      <c r="T1532" s="140"/>
      <c r="AT1532" s="136" t="s">
        <v>159</v>
      </c>
      <c r="AU1532" s="136" t="s">
        <v>77</v>
      </c>
      <c r="AV1532" s="11" t="s">
        <v>77</v>
      </c>
      <c r="AW1532" s="11" t="s">
        <v>30</v>
      </c>
      <c r="AX1532" s="11" t="s">
        <v>69</v>
      </c>
      <c r="AY1532" s="136" t="s">
        <v>151</v>
      </c>
    </row>
    <row r="1533" spans="2:65" s="12" customFormat="1">
      <c r="B1533" s="141"/>
      <c r="D1533" s="135" t="s">
        <v>159</v>
      </c>
      <c r="E1533" s="142" t="s">
        <v>19</v>
      </c>
      <c r="F1533" s="143" t="s">
        <v>3052</v>
      </c>
      <c r="H1533" s="144">
        <v>623.91</v>
      </c>
      <c r="I1533" s="145"/>
      <c r="L1533" s="141"/>
      <c r="M1533" s="146"/>
      <c r="T1533" s="147"/>
      <c r="AT1533" s="142" t="s">
        <v>159</v>
      </c>
      <c r="AU1533" s="142" t="s">
        <v>77</v>
      </c>
      <c r="AV1533" s="12" t="s">
        <v>79</v>
      </c>
      <c r="AW1533" s="12" t="s">
        <v>30</v>
      </c>
      <c r="AX1533" s="12" t="s">
        <v>69</v>
      </c>
      <c r="AY1533" s="142" t="s">
        <v>151</v>
      </c>
    </row>
    <row r="1534" spans="2:65" s="11" customFormat="1">
      <c r="B1534" s="134"/>
      <c r="D1534" s="135" t="s">
        <v>159</v>
      </c>
      <c r="E1534" s="136" t="s">
        <v>19</v>
      </c>
      <c r="F1534" s="137" t="s">
        <v>2903</v>
      </c>
      <c r="H1534" s="136" t="s">
        <v>19</v>
      </c>
      <c r="I1534" s="138"/>
      <c r="L1534" s="134"/>
      <c r="M1534" s="139"/>
      <c r="T1534" s="140"/>
      <c r="AT1534" s="136" t="s">
        <v>159</v>
      </c>
      <c r="AU1534" s="136" t="s">
        <v>77</v>
      </c>
      <c r="AV1534" s="11" t="s">
        <v>77</v>
      </c>
      <c r="AW1534" s="11" t="s">
        <v>30</v>
      </c>
      <c r="AX1534" s="11" t="s">
        <v>69</v>
      </c>
      <c r="AY1534" s="136" t="s">
        <v>151</v>
      </c>
    </row>
    <row r="1535" spans="2:65" s="12" customFormat="1">
      <c r="B1535" s="141"/>
      <c r="D1535" s="135" t="s">
        <v>159</v>
      </c>
      <c r="E1535" s="142" t="s">
        <v>19</v>
      </c>
      <c r="F1535" s="143" t="s">
        <v>3053</v>
      </c>
      <c r="H1535" s="144">
        <v>348.92200000000003</v>
      </c>
      <c r="I1535" s="145"/>
      <c r="L1535" s="141"/>
      <c r="M1535" s="146"/>
      <c r="T1535" s="147"/>
      <c r="AT1535" s="142" t="s">
        <v>159</v>
      </c>
      <c r="AU1535" s="142" t="s">
        <v>77</v>
      </c>
      <c r="AV1535" s="12" t="s">
        <v>79</v>
      </c>
      <c r="AW1535" s="12" t="s">
        <v>30</v>
      </c>
      <c r="AX1535" s="12" t="s">
        <v>69</v>
      </c>
      <c r="AY1535" s="142" t="s">
        <v>151</v>
      </c>
    </row>
    <row r="1536" spans="2:65" s="11" customFormat="1">
      <c r="B1536" s="134"/>
      <c r="D1536" s="135" t="s">
        <v>159</v>
      </c>
      <c r="E1536" s="136" t="s">
        <v>19</v>
      </c>
      <c r="F1536" s="137" t="s">
        <v>3054</v>
      </c>
      <c r="H1536" s="136" t="s">
        <v>19</v>
      </c>
      <c r="I1536" s="138"/>
      <c r="L1536" s="134"/>
      <c r="M1536" s="139"/>
      <c r="T1536" s="140"/>
      <c r="AT1536" s="136" t="s">
        <v>159</v>
      </c>
      <c r="AU1536" s="136" t="s">
        <v>77</v>
      </c>
      <c r="AV1536" s="11" t="s">
        <v>77</v>
      </c>
      <c r="AW1536" s="11" t="s">
        <v>30</v>
      </c>
      <c r="AX1536" s="11" t="s">
        <v>69</v>
      </c>
      <c r="AY1536" s="136" t="s">
        <v>151</v>
      </c>
    </row>
    <row r="1537" spans="2:65" s="12" customFormat="1">
      <c r="B1537" s="141"/>
      <c r="D1537" s="135" t="s">
        <v>159</v>
      </c>
      <c r="E1537" s="142" t="s">
        <v>19</v>
      </c>
      <c r="F1537" s="143" t="s">
        <v>1231</v>
      </c>
      <c r="H1537" s="144">
        <v>199.38399999999999</v>
      </c>
      <c r="I1537" s="145"/>
      <c r="L1537" s="141"/>
      <c r="M1537" s="146"/>
      <c r="T1537" s="147"/>
      <c r="AT1537" s="142" t="s">
        <v>159</v>
      </c>
      <c r="AU1537" s="142" t="s">
        <v>77</v>
      </c>
      <c r="AV1537" s="12" t="s">
        <v>79</v>
      </c>
      <c r="AW1537" s="12" t="s">
        <v>30</v>
      </c>
      <c r="AX1537" s="12" t="s">
        <v>69</v>
      </c>
      <c r="AY1537" s="142" t="s">
        <v>151</v>
      </c>
    </row>
    <row r="1538" spans="2:65" s="11" customFormat="1">
      <c r="B1538" s="134"/>
      <c r="D1538" s="135" t="s">
        <v>159</v>
      </c>
      <c r="E1538" s="136" t="s">
        <v>19</v>
      </c>
      <c r="F1538" s="137" t="s">
        <v>2683</v>
      </c>
      <c r="H1538" s="136" t="s">
        <v>19</v>
      </c>
      <c r="I1538" s="138"/>
      <c r="L1538" s="134"/>
      <c r="M1538" s="139"/>
      <c r="T1538" s="140"/>
      <c r="AT1538" s="136" t="s">
        <v>159</v>
      </c>
      <c r="AU1538" s="136" t="s">
        <v>77</v>
      </c>
      <c r="AV1538" s="11" t="s">
        <v>77</v>
      </c>
      <c r="AW1538" s="11" t="s">
        <v>30</v>
      </c>
      <c r="AX1538" s="11" t="s">
        <v>69</v>
      </c>
      <c r="AY1538" s="136" t="s">
        <v>151</v>
      </c>
    </row>
    <row r="1539" spans="2:65" s="12" customFormat="1">
      <c r="B1539" s="141"/>
      <c r="D1539" s="135" t="s">
        <v>159</v>
      </c>
      <c r="E1539" s="142" t="s">
        <v>19</v>
      </c>
      <c r="F1539" s="143" t="s">
        <v>3046</v>
      </c>
      <c r="H1539" s="144">
        <v>43.753</v>
      </c>
      <c r="I1539" s="145"/>
      <c r="L1539" s="141"/>
      <c r="M1539" s="146"/>
      <c r="T1539" s="147"/>
      <c r="AT1539" s="142" t="s">
        <v>159</v>
      </c>
      <c r="AU1539" s="142" t="s">
        <v>77</v>
      </c>
      <c r="AV1539" s="12" t="s">
        <v>79</v>
      </c>
      <c r="AW1539" s="12" t="s">
        <v>30</v>
      </c>
      <c r="AX1539" s="12" t="s">
        <v>69</v>
      </c>
      <c r="AY1539" s="142" t="s">
        <v>151</v>
      </c>
    </row>
    <row r="1540" spans="2:65" s="11" customFormat="1">
      <c r="B1540" s="134"/>
      <c r="D1540" s="135" t="s">
        <v>159</v>
      </c>
      <c r="E1540" s="136" t="s">
        <v>19</v>
      </c>
      <c r="F1540" s="137" t="s">
        <v>1053</v>
      </c>
      <c r="H1540" s="136" t="s">
        <v>19</v>
      </c>
      <c r="I1540" s="138"/>
      <c r="L1540" s="134"/>
      <c r="M1540" s="139"/>
      <c r="T1540" s="140"/>
      <c r="AT1540" s="136" t="s">
        <v>159</v>
      </c>
      <c r="AU1540" s="136" t="s">
        <v>77</v>
      </c>
      <c r="AV1540" s="11" t="s">
        <v>77</v>
      </c>
      <c r="AW1540" s="11" t="s">
        <v>30</v>
      </c>
      <c r="AX1540" s="11" t="s">
        <v>69</v>
      </c>
      <c r="AY1540" s="136" t="s">
        <v>151</v>
      </c>
    </row>
    <row r="1541" spans="2:65" s="12" customFormat="1">
      <c r="B1541" s="141"/>
      <c r="D1541" s="135" t="s">
        <v>159</v>
      </c>
      <c r="E1541" s="142" t="s">
        <v>19</v>
      </c>
      <c r="F1541" s="143" t="s">
        <v>550</v>
      </c>
      <c r="H1541" s="144">
        <v>300</v>
      </c>
      <c r="I1541" s="145"/>
      <c r="L1541" s="141"/>
      <c r="M1541" s="146"/>
      <c r="T1541" s="147"/>
      <c r="AT1541" s="142" t="s">
        <v>159</v>
      </c>
      <c r="AU1541" s="142" t="s">
        <v>77</v>
      </c>
      <c r="AV1541" s="12" t="s">
        <v>79</v>
      </c>
      <c r="AW1541" s="12" t="s">
        <v>30</v>
      </c>
      <c r="AX1541" s="12" t="s">
        <v>69</v>
      </c>
      <c r="AY1541" s="142" t="s">
        <v>151</v>
      </c>
    </row>
    <row r="1542" spans="2:65" s="13" customFormat="1">
      <c r="B1542" s="148"/>
      <c r="D1542" s="135" t="s">
        <v>159</v>
      </c>
      <c r="E1542" s="149" t="s">
        <v>19</v>
      </c>
      <c r="F1542" s="150" t="s">
        <v>163</v>
      </c>
      <c r="H1542" s="151">
        <v>1839.441</v>
      </c>
      <c r="I1542" s="152"/>
      <c r="L1542" s="148"/>
      <c r="M1542" s="153"/>
      <c r="T1542" s="154"/>
      <c r="AT1542" s="149" t="s">
        <v>159</v>
      </c>
      <c r="AU1542" s="149" t="s">
        <v>77</v>
      </c>
      <c r="AV1542" s="13" t="s">
        <v>164</v>
      </c>
      <c r="AW1542" s="13" t="s">
        <v>30</v>
      </c>
      <c r="AX1542" s="13" t="s">
        <v>77</v>
      </c>
      <c r="AY1542" s="149" t="s">
        <v>151</v>
      </c>
    </row>
    <row r="1543" spans="2:65" s="1" customFormat="1" ht="37.9" customHeight="1">
      <c r="B1543" s="31"/>
      <c r="C1543" s="155" t="s">
        <v>1409</v>
      </c>
      <c r="D1543" s="155" t="s">
        <v>342</v>
      </c>
      <c r="E1543" s="156" t="s">
        <v>1284</v>
      </c>
      <c r="F1543" s="157" t="s">
        <v>1285</v>
      </c>
      <c r="G1543" s="158" t="s">
        <v>248</v>
      </c>
      <c r="H1543" s="159">
        <v>1839.441</v>
      </c>
      <c r="I1543" s="160"/>
      <c r="J1543" s="161">
        <f>ROUND(I1543*H1543,2)</f>
        <v>0</v>
      </c>
      <c r="K1543" s="157" t="s">
        <v>156</v>
      </c>
      <c r="L1543" s="31"/>
      <c r="M1543" s="162" t="s">
        <v>19</v>
      </c>
      <c r="N1543" s="163" t="s">
        <v>40</v>
      </c>
      <c r="P1543" s="130">
        <f>O1543*H1543</f>
        <v>0</v>
      </c>
      <c r="Q1543" s="130">
        <v>0</v>
      </c>
      <c r="R1543" s="130">
        <f>Q1543*H1543</f>
        <v>0</v>
      </c>
      <c r="S1543" s="130">
        <v>0</v>
      </c>
      <c r="T1543" s="131">
        <f>S1543*H1543</f>
        <v>0</v>
      </c>
      <c r="AR1543" s="132" t="s">
        <v>164</v>
      </c>
      <c r="AT1543" s="132" t="s">
        <v>342</v>
      </c>
      <c r="AU1543" s="132" t="s">
        <v>77</v>
      </c>
      <c r="AY1543" s="16" t="s">
        <v>151</v>
      </c>
      <c r="BE1543" s="133">
        <f>IF(N1543="základní",J1543,0)</f>
        <v>0</v>
      </c>
      <c r="BF1543" s="133">
        <f>IF(N1543="snížená",J1543,0)</f>
        <v>0</v>
      </c>
      <c r="BG1543" s="133">
        <f>IF(N1543="zákl. přenesená",J1543,0)</f>
        <v>0</v>
      </c>
      <c r="BH1543" s="133">
        <f>IF(N1543="sníž. přenesená",J1543,0)</f>
        <v>0</v>
      </c>
      <c r="BI1543" s="133">
        <f>IF(N1543="nulová",J1543,0)</f>
        <v>0</v>
      </c>
      <c r="BJ1543" s="16" t="s">
        <v>77</v>
      </c>
      <c r="BK1543" s="133">
        <f>ROUND(I1543*H1543,2)</f>
        <v>0</v>
      </c>
      <c r="BL1543" s="16" t="s">
        <v>164</v>
      </c>
      <c r="BM1543" s="132" t="s">
        <v>3075</v>
      </c>
    </row>
    <row r="1544" spans="2:65" s="1" customFormat="1" ht="19.5">
      <c r="B1544" s="31"/>
      <c r="D1544" s="135" t="s">
        <v>339</v>
      </c>
      <c r="F1544" s="164" t="s">
        <v>1224</v>
      </c>
      <c r="I1544" s="165"/>
      <c r="L1544" s="31"/>
      <c r="M1544" s="166"/>
      <c r="T1544" s="50"/>
      <c r="AT1544" s="16" t="s">
        <v>339</v>
      </c>
      <c r="AU1544" s="16" t="s">
        <v>77</v>
      </c>
    </row>
    <row r="1545" spans="2:65" s="11" customFormat="1">
      <c r="B1545" s="134"/>
      <c r="D1545" s="135" t="s">
        <v>159</v>
      </c>
      <c r="E1545" s="136" t="s">
        <v>19</v>
      </c>
      <c r="F1545" s="137" t="s">
        <v>2833</v>
      </c>
      <c r="H1545" s="136" t="s">
        <v>19</v>
      </c>
      <c r="I1545" s="138"/>
      <c r="L1545" s="134"/>
      <c r="M1545" s="139"/>
      <c r="T1545" s="140"/>
      <c r="AT1545" s="136" t="s">
        <v>159</v>
      </c>
      <c r="AU1545" s="136" t="s">
        <v>77</v>
      </c>
      <c r="AV1545" s="11" t="s">
        <v>77</v>
      </c>
      <c r="AW1545" s="11" t="s">
        <v>30</v>
      </c>
      <c r="AX1545" s="11" t="s">
        <v>69</v>
      </c>
      <c r="AY1545" s="136" t="s">
        <v>151</v>
      </c>
    </row>
    <row r="1546" spans="2:65" s="12" customFormat="1">
      <c r="B1546" s="141"/>
      <c r="D1546" s="135" t="s">
        <v>159</v>
      </c>
      <c r="E1546" s="142" t="s">
        <v>19</v>
      </c>
      <c r="F1546" s="143" t="s">
        <v>3049</v>
      </c>
      <c r="H1546" s="144">
        <v>162.648</v>
      </c>
      <c r="I1546" s="145"/>
      <c r="L1546" s="141"/>
      <c r="M1546" s="146"/>
      <c r="T1546" s="147"/>
      <c r="AT1546" s="142" t="s">
        <v>159</v>
      </c>
      <c r="AU1546" s="142" t="s">
        <v>77</v>
      </c>
      <c r="AV1546" s="12" t="s">
        <v>79</v>
      </c>
      <c r="AW1546" s="12" t="s">
        <v>30</v>
      </c>
      <c r="AX1546" s="12" t="s">
        <v>69</v>
      </c>
      <c r="AY1546" s="142" t="s">
        <v>151</v>
      </c>
    </row>
    <row r="1547" spans="2:65" s="11" customFormat="1">
      <c r="B1547" s="134"/>
      <c r="D1547" s="135" t="s">
        <v>159</v>
      </c>
      <c r="E1547" s="136" t="s">
        <v>19</v>
      </c>
      <c r="F1547" s="137" t="s">
        <v>2897</v>
      </c>
      <c r="H1547" s="136" t="s">
        <v>19</v>
      </c>
      <c r="I1547" s="138"/>
      <c r="L1547" s="134"/>
      <c r="M1547" s="139"/>
      <c r="T1547" s="140"/>
      <c r="AT1547" s="136" t="s">
        <v>159</v>
      </c>
      <c r="AU1547" s="136" t="s">
        <v>77</v>
      </c>
      <c r="AV1547" s="11" t="s">
        <v>77</v>
      </c>
      <c r="AW1547" s="11" t="s">
        <v>30</v>
      </c>
      <c r="AX1547" s="11" t="s">
        <v>69</v>
      </c>
      <c r="AY1547" s="136" t="s">
        <v>151</v>
      </c>
    </row>
    <row r="1548" spans="2:65" s="12" customFormat="1">
      <c r="B1548" s="141"/>
      <c r="D1548" s="135" t="s">
        <v>159</v>
      </c>
      <c r="E1548" s="142" t="s">
        <v>19</v>
      </c>
      <c r="F1548" s="143" t="s">
        <v>3050</v>
      </c>
      <c r="H1548" s="144">
        <v>160.82400000000001</v>
      </c>
      <c r="I1548" s="145"/>
      <c r="L1548" s="141"/>
      <c r="M1548" s="146"/>
      <c r="T1548" s="147"/>
      <c r="AT1548" s="142" t="s">
        <v>159</v>
      </c>
      <c r="AU1548" s="142" t="s">
        <v>77</v>
      </c>
      <c r="AV1548" s="12" t="s">
        <v>79</v>
      </c>
      <c r="AW1548" s="12" t="s">
        <v>30</v>
      </c>
      <c r="AX1548" s="12" t="s">
        <v>69</v>
      </c>
      <c r="AY1548" s="142" t="s">
        <v>151</v>
      </c>
    </row>
    <row r="1549" spans="2:65" s="11" customFormat="1">
      <c r="B1549" s="134"/>
      <c r="D1549" s="135" t="s">
        <v>159</v>
      </c>
      <c r="E1549" s="136" t="s">
        <v>19</v>
      </c>
      <c r="F1549" s="137" t="s">
        <v>3051</v>
      </c>
      <c r="H1549" s="136" t="s">
        <v>19</v>
      </c>
      <c r="I1549" s="138"/>
      <c r="L1549" s="134"/>
      <c r="M1549" s="139"/>
      <c r="T1549" s="140"/>
      <c r="AT1549" s="136" t="s">
        <v>159</v>
      </c>
      <c r="AU1549" s="136" t="s">
        <v>77</v>
      </c>
      <c r="AV1549" s="11" t="s">
        <v>77</v>
      </c>
      <c r="AW1549" s="11" t="s">
        <v>30</v>
      </c>
      <c r="AX1549" s="11" t="s">
        <v>69</v>
      </c>
      <c r="AY1549" s="136" t="s">
        <v>151</v>
      </c>
    </row>
    <row r="1550" spans="2:65" s="12" customFormat="1">
      <c r="B1550" s="141"/>
      <c r="D1550" s="135" t="s">
        <v>159</v>
      </c>
      <c r="E1550" s="142" t="s">
        <v>19</v>
      </c>
      <c r="F1550" s="143" t="s">
        <v>3052</v>
      </c>
      <c r="H1550" s="144">
        <v>623.91</v>
      </c>
      <c r="I1550" s="145"/>
      <c r="L1550" s="141"/>
      <c r="M1550" s="146"/>
      <c r="T1550" s="147"/>
      <c r="AT1550" s="142" t="s">
        <v>159</v>
      </c>
      <c r="AU1550" s="142" t="s">
        <v>77</v>
      </c>
      <c r="AV1550" s="12" t="s">
        <v>79</v>
      </c>
      <c r="AW1550" s="12" t="s">
        <v>30</v>
      </c>
      <c r="AX1550" s="12" t="s">
        <v>69</v>
      </c>
      <c r="AY1550" s="142" t="s">
        <v>151</v>
      </c>
    </row>
    <row r="1551" spans="2:65" s="11" customFormat="1">
      <c r="B1551" s="134"/>
      <c r="D1551" s="135" t="s">
        <v>159</v>
      </c>
      <c r="E1551" s="136" t="s">
        <v>19</v>
      </c>
      <c r="F1551" s="137" t="s">
        <v>2903</v>
      </c>
      <c r="H1551" s="136" t="s">
        <v>19</v>
      </c>
      <c r="I1551" s="138"/>
      <c r="L1551" s="134"/>
      <c r="M1551" s="139"/>
      <c r="T1551" s="140"/>
      <c r="AT1551" s="136" t="s">
        <v>159</v>
      </c>
      <c r="AU1551" s="136" t="s">
        <v>77</v>
      </c>
      <c r="AV1551" s="11" t="s">
        <v>77</v>
      </c>
      <c r="AW1551" s="11" t="s">
        <v>30</v>
      </c>
      <c r="AX1551" s="11" t="s">
        <v>69</v>
      </c>
      <c r="AY1551" s="136" t="s">
        <v>151</v>
      </c>
    </row>
    <row r="1552" spans="2:65" s="12" customFormat="1">
      <c r="B1552" s="141"/>
      <c r="D1552" s="135" t="s">
        <v>159</v>
      </c>
      <c r="E1552" s="142" t="s">
        <v>19</v>
      </c>
      <c r="F1552" s="143" t="s">
        <v>3053</v>
      </c>
      <c r="H1552" s="144">
        <v>348.92200000000003</v>
      </c>
      <c r="I1552" s="145"/>
      <c r="L1552" s="141"/>
      <c r="M1552" s="146"/>
      <c r="T1552" s="147"/>
      <c r="AT1552" s="142" t="s">
        <v>159</v>
      </c>
      <c r="AU1552" s="142" t="s">
        <v>77</v>
      </c>
      <c r="AV1552" s="12" t="s">
        <v>79</v>
      </c>
      <c r="AW1552" s="12" t="s">
        <v>30</v>
      </c>
      <c r="AX1552" s="12" t="s">
        <v>69</v>
      </c>
      <c r="AY1552" s="142" t="s">
        <v>151</v>
      </c>
    </row>
    <row r="1553" spans="2:65" s="11" customFormat="1">
      <c r="B1553" s="134"/>
      <c r="D1553" s="135" t="s">
        <v>159</v>
      </c>
      <c r="E1553" s="136" t="s">
        <v>19</v>
      </c>
      <c r="F1553" s="137" t="s">
        <v>3054</v>
      </c>
      <c r="H1553" s="136" t="s">
        <v>19</v>
      </c>
      <c r="I1553" s="138"/>
      <c r="L1553" s="134"/>
      <c r="M1553" s="139"/>
      <c r="T1553" s="140"/>
      <c r="AT1553" s="136" t="s">
        <v>159</v>
      </c>
      <c r="AU1553" s="136" t="s">
        <v>77</v>
      </c>
      <c r="AV1553" s="11" t="s">
        <v>77</v>
      </c>
      <c r="AW1553" s="11" t="s">
        <v>30</v>
      </c>
      <c r="AX1553" s="11" t="s">
        <v>69</v>
      </c>
      <c r="AY1553" s="136" t="s">
        <v>151</v>
      </c>
    </row>
    <row r="1554" spans="2:65" s="12" customFormat="1">
      <c r="B1554" s="141"/>
      <c r="D1554" s="135" t="s">
        <v>159</v>
      </c>
      <c r="E1554" s="142" t="s">
        <v>19</v>
      </c>
      <c r="F1554" s="143" t="s">
        <v>1231</v>
      </c>
      <c r="H1554" s="144">
        <v>199.38399999999999</v>
      </c>
      <c r="I1554" s="145"/>
      <c r="L1554" s="141"/>
      <c r="M1554" s="146"/>
      <c r="T1554" s="147"/>
      <c r="AT1554" s="142" t="s">
        <v>159</v>
      </c>
      <c r="AU1554" s="142" t="s">
        <v>77</v>
      </c>
      <c r="AV1554" s="12" t="s">
        <v>79</v>
      </c>
      <c r="AW1554" s="12" t="s">
        <v>30</v>
      </c>
      <c r="AX1554" s="12" t="s">
        <v>69</v>
      </c>
      <c r="AY1554" s="142" t="s">
        <v>151</v>
      </c>
    </row>
    <row r="1555" spans="2:65" s="11" customFormat="1">
      <c r="B1555" s="134"/>
      <c r="D1555" s="135" t="s">
        <v>159</v>
      </c>
      <c r="E1555" s="136" t="s">
        <v>19</v>
      </c>
      <c r="F1555" s="137" t="s">
        <v>2683</v>
      </c>
      <c r="H1555" s="136" t="s">
        <v>19</v>
      </c>
      <c r="I1555" s="138"/>
      <c r="L1555" s="134"/>
      <c r="M1555" s="139"/>
      <c r="T1555" s="140"/>
      <c r="AT1555" s="136" t="s">
        <v>159</v>
      </c>
      <c r="AU1555" s="136" t="s">
        <v>77</v>
      </c>
      <c r="AV1555" s="11" t="s">
        <v>77</v>
      </c>
      <c r="AW1555" s="11" t="s">
        <v>30</v>
      </c>
      <c r="AX1555" s="11" t="s">
        <v>69</v>
      </c>
      <c r="AY1555" s="136" t="s">
        <v>151</v>
      </c>
    </row>
    <row r="1556" spans="2:65" s="12" customFormat="1">
      <c r="B1556" s="141"/>
      <c r="D1556" s="135" t="s">
        <v>159</v>
      </c>
      <c r="E1556" s="142" t="s">
        <v>19</v>
      </c>
      <c r="F1556" s="143" t="s">
        <v>3046</v>
      </c>
      <c r="H1556" s="144">
        <v>43.753</v>
      </c>
      <c r="I1556" s="145"/>
      <c r="L1556" s="141"/>
      <c r="M1556" s="146"/>
      <c r="T1556" s="147"/>
      <c r="AT1556" s="142" t="s">
        <v>159</v>
      </c>
      <c r="AU1556" s="142" t="s">
        <v>77</v>
      </c>
      <c r="AV1556" s="12" t="s">
        <v>79</v>
      </c>
      <c r="AW1556" s="12" t="s">
        <v>30</v>
      </c>
      <c r="AX1556" s="12" t="s">
        <v>69</v>
      </c>
      <c r="AY1556" s="142" t="s">
        <v>151</v>
      </c>
    </row>
    <row r="1557" spans="2:65" s="11" customFormat="1">
      <c r="B1557" s="134"/>
      <c r="D1557" s="135" t="s">
        <v>159</v>
      </c>
      <c r="E1557" s="136" t="s">
        <v>19</v>
      </c>
      <c r="F1557" s="137" t="s">
        <v>1053</v>
      </c>
      <c r="H1557" s="136" t="s">
        <v>19</v>
      </c>
      <c r="I1557" s="138"/>
      <c r="L1557" s="134"/>
      <c r="M1557" s="139"/>
      <c r="T1557" s="140"/>
      <c r="AT1557" s="136" t="s">
        <v>159</v>
      </c>
      <c r="AU1557" s="136" t="s">
        <v>77</v>
      </c>
      <c r="AV1557" s="11" t="s">
        <v>77</v>
      </c>
      <c r="AW1557" s="11" t="s">
        <v>30</v>
      </c>
      <c r="AX1557" s="11" t="s">
        <v>69</v>
      </c>
      <c r="AY1557" s="136" t="s">
        <v>151</v>
      </c>
    </row>
    <row r="1558" spans="2:65" s="12" customFormat="1">
      <c r="B1558" s="141"/>
      <c r="D1558" s="135" t="s">
        <v>159</v>
      </c>
      <c r="E1558" s="142" t="s">
        <v>19</v>
      </c>
      <c r="F1558" s="143" t="s">
        <v>550</v>
      </c>
      <c r="H1558" s="144">
        <v>300</v>
      </c>
      <c r="I1558" s="145"/>
      <c r="L1558" s="141"/>
      <c r="M1558" s="146"/>
      <c r="T1558" s="147"/>
      <c r="AT1558" s="142" t="s">
        <v>159</v>
      </c>
      <c r="AU1558" s="142" t="s">
        <v>77</v>
      </c>
      <c r="AV1558" s="12" t="s">
        <v>79</v>
      </c>
      <c r="AW1558" s="12" t="s">
        <v>30</v>
      </c>
      <c r="AX1558" s="12" t="s">
        <v>69</v>
      </c>
      <c r="AY1558" s="142" t="s">
        <v>151</v>
      </c>
    </row>
    <row r="1559" spans="2:65" s="13" customFormat="1">
      <c r="B1559" s="148"/>
      <c r="D1559" s="135" t="s">
        <v>159</v>
      </c>
      <c r="E1559" s="149" t="s">
        <v>19</v>
      </c>
      <c r="F1559" s="150" t="s">
        <v>163</v>
      </c>
      <c r="H1559" s="151">
        <v>1839.441</v>
      </c>
      <c r="I1559" s="152"/>
      <c r="L1559" s="148"/>
      <c r="M1559" s="153"/>
      <c r="T1559" s="154"/>
      <c r="AT1559" s="149" t="s">
        <v>159</v>
      </c>
      <c r="AU1559" s="149" t="s">
        <v>77</v>
      </c>
      <c r="AV1559" s="13" t="s">
        <v>164</v>
      </c>
      <c r="AW1559" s="13" t="s">
        <v>30</v>
      </c>
      <c r="AX1559" s="13" t="s">
        <v>77</v>
      </c>
      <c r="AY1559" s="149" t="s">
        <v>151</v>
      </c>
    </row>
    <row r="1560" spans="2:65" s="1" customFormat="1" ht="62.65" customHeight="1">
      <c r="B1560" s="31"/>
      <c r="C1560" s="155" t="s">
        <v>1413</v>
      </c>
      <c r="D1560" s="155" t="s">
        <v>342</v>
      </c>
      <c r="E1560" s="156" t="s">
        <v>1288</v>
      </c>
      <c r="F1560" s="157" t="s">
        <v>1289</v>
      </c>
      <c r="G1560" s="158" t="s">
        <v>155</v>
      </c>
      <c r="H1560" s="159">
        <v>1</v>
      </c>
      <c r="I1560" s="160"/>
      <c r="J1560" s="161">
        <f>ROUND(I1560*H1560,2)</f>
        <v>0</v>
      </c>
      <c r="K1560" s="157" t="s">
        <v>156</v>
      </c>
      <c r="L1560" s="31"/>
      <c r="M1560" s="162" t="s">
        <v>19</v>
      </c>
      <c r="N1560" s="163" t="s">
        <v>40</v>
      </c>
      <c r="P1560" s="130">
        <f>O1560*H1560</f>
        <v>0</v>
      </c>
      <c r="Q1560" s="130">
        <v>0</v>
      </c>
      <c r="R1560" s="130">
        <f>Q1560*H1560</f>
        <v>0</v>
      </c>
      <c r="S1560" s="130">
        <v>0</v>
      </c>
      <c r="T1560" s="131">
        <f>S1560*H1560</f>
        <v>0</v>
      </c>
      <c r="AR1560" s="132" t="s">
        <v>164</v>
      </c>
      <c r="AT1560" s="132" t="s">
        <v>342</v>
      </c>
      <c r="AU1560" s="132" t="s">
        <v>77</v>
      </c>
      <c r="AY1560" s="16" t="s">
        <v>151</v>
      </c>
      <c r="BE1560" s="133">
        <f>IF(N1560="základní",J1560,0)</f>
        <v>0</v>
      </c>
      <c r="BF1560" s="133">
        <f>IF(N1560="snížená",J1560,0)</f>
        <v>0</v>
      </c>
      <c r="BG1560" s="133">
        <f>IF(N1560="zákl. přenesená",J1560,0)</f>
        <v>0</v>
      </c>
      <c r="BH1560" s="133">
        <f>IF(N1560="sníž. přenesená",J1560,0)</f>
        <v>0</v>
      </c>
      <c r="BI1560" s="133">
        <f>IF(N1560="nulová",J1560,0)</f>
        <v>0</v>
      </c>
      <c r="BJ1560" s="16" t="s">
        <v>77</v>
      </c>
      <c r="BK1560" s="133">
        <f>ROUND(I1560*H1560,2)</f>
        <v>0</v>
      </c>
      <c r="BL1560" s="16" t="s">
        <v>164</v>
      </c>
      <c r="BM1560" s="132" t="s">
        <v>3076</v>
      </c>
    </row>
    <row r="1561" spans="2:65" s="1" customFormat="1" ht="19.5">
      <c r="B1561" s="31"/>
      <c r="D1561" s="135" t="s">
        <v>339</v>
      </c>
      <c r="F1561" s="164" t="s">
        <v>1291</v>
      </c>
      <c r="I1561" s="165"/>
      <c r="L1561" s="31"/>
      <c r="M1561" s="166"/>
      <c r="T1561" s="50"/>
      <c r="AT1561" s="16" t="s">
        <v>339</v>
      </c>
      <c r="AU1561" s="16" t="s">
        <v>77</v>
      </c>
    </row>
    <row r="1562" spans="2:65" s="11" customFormat="1">
      <c r="B1562" s="134"/>
      <c r="D1562" s="135" t="s">
        <v>159</v>
      </c>
      <c r="E1562" s="136" t="s">
        <v>19</v>
      </c>
      <c r="F1562" s="137" t="s">
        <v>3077</v>
      </c>
      <c r="H1562" s="136" t="s">
        <v>19</v>
      </c>
      <c r="I1562" s="138"/>
      <c r="L1562" s="134"/>
      <c r="M1562" s="139"/>
      <c r="T1562" s="140"/>
      <c r="AT1562" s="136" t="s">
        <v>159</v>
      </c>
      <c r="AU1562" s="136" t="s">
        <v>77</v>
      </c>
      <c r="AV1562" s="11" t="s">
        <v>77</v>
      </c>
      <c r="AW1562" s="11" t="s">
        <v>30</v>
      </c>
      <c r="AX1562" s="11" t="s">
        <v>69</v>
      </c>
      <c r="AY1562" s="136" t="s">
        <v>151</v>
      </c>
    </row>
    <row r="1563" spans="2:65" s="12" customFormat="1">
      <c r="B1563" s="141"/>
      <c r="D1563" s="135" t="s">
        <v>159</v>
      </c>
      <c r="E1563" s="142" t="s">
        <v>19</v>
      </c>
      <c r="F1563" s="143" t="s">
        <v>77</v>
      </c>
      <c r="H1563" s="144">
        <v>1</v>
      </c>
      <c r="I1563" s="145"/>
      <c r="L1563" s="141"/>
      <c r="M1563" s="146"/>
      <c r="T1563" s="147"/>
      <c r="AT1563" s="142" t="s">
        <v>159</v>
      </c>
      <c r="AU1563" s="142" t="s">
        <v>77</v>
      </c>
      <c r="AV1563" s="12" t="s">
        <v>79</v>
      </c>
      <c r="AW1563" s="12" t="s">
        <v>30</v>
      </c>
      <c r="AX1563" s="12" t="s">
        <v>69</v>
      </c>
      <c r="AY1563" s="142" t="s">
        <v>151</v>
      </c>
    </row>
    <row r="1564" spans="2:65" s="13" customFormat="1">
      <c r="B1564" s="148"/>
      <c r="D1564" s="135" t="s">
        <v>159</v>
      </c>
      <c r="E1564" s="149" t="s">
        <v>19</v>
      </c>
      <c r="F1564" s="150" t="s">
        <v>163</v>
      </c>
      <c r="H1564" s="151">
        <v>1</v>
      </c>
      <c r="I1564" s="152"/>
      <c r="L1564" s="148"/>
      <c r="M1564" s="153"/>
      <c r="T1564" s="154"/>
      <c r="AT1564" s="149" t="s">
        <v>159</v>
      </c>
      <c r="AU1564" s="149" t="s">
        <v>77</v>
      </c>
      <c r="AV1564" s="13" t="s">
        <v>164</v>
      </c>
      <c r="AW1564" s="13" t="s">
        <v>30</v>
      </c>
      <c r="AX1564" s="13" t="s">
        <v>77</v>
      </c>
      <c r="AY1564" s="149" t="s">
        <v>151</v>
      </c>
    </row>
    <row r="1565" spans="2:65" s="1" customFormat="1" ht="62.65" customHeight="1">
      <c r="B1565" s="31"/>
      <c r="C1565" s="155" t="s">
        <v>1419</v>
      </c>
      <c r="D1565" s="155" t="s">
        <v>342</v>
      </c>
      <c r="E1565" s="156" t="s">
        <v>2262</v>
      </c>
      <c r="F1565" s="157" t="s">
        <v>2263</v>
      </c>
      <c r="G1565" s="158" t="s">
        <v>155</v>
      </c>
      <c r="H1565" s="159">
        <v>10</v>
      </c>
      <c r="I1565" s="160"/>
      <c r="J1565" s="161">
        <f>ROUND(I1565*H1565,2)</f>
        <v>0</v>
      </c>
      <c r="K1565" s="157" t="s">
        <v>156</v>
      </c>
      <c r="L1565" s="31"/>
      <c r="M1565" s="162" t="s">
        <v>19</v>
      </c>
      <c r="N1565" s="163" t="s">
        <v>40</v>
      </c>
      <c r="P1565" s="130">
        <f>O1565*H1565</f>
        <v>0</v>
      </c>
      <c r="Q1565" s="130">
        <v>0</v>
      </c>
      <c r="R1565" s="130">
        <f>Q1565*H1565</f>
        <v>0</v>
      </c>
      <c r="S1565" s="130">
        <v>0</v>
      </c>
      <c r="T1565" s="131">
        <f>S1565*H1565</f>
        <v>0</v>
      </c>
      <c r="AR1565" s="132" t="s">
        <v>164</v>
      </c>
      <c r="AT1565" s="132" t="s">
        <v>342</v>
      </c>
      <c r="AU1565" s="132" t="s">
        <v>77</v>
      </c>
      <c r="AY1565" s="16" t="s">
        <v>151</v>
      </c>
      <c r="BE1565" s="133">
        <f>IF(N1565="základní",J1565,0)</f>
        <v>0</v>
      </c>
      <c r="BF1565" s="133">
        <f>IF(N1565="snížená",J1565,0)</f>
        <v>0</v>
      </c>
      <c r="BG1565" s="133">
        <f>IF(N1565="zákl. přenesená",J1565,0)</f>
        <v>0</v>
      </c>
      <c r="BH1565" s="133">
        <f>IF(N1565="sníž. přenesená",J1565,0)</f>
        <v>0</v>
      </c>
      <c r="BI1565" s="133">
        <f>IF(N1565="nulová",J1565,0)</f>
        <v>0</v>
      </c>
      <c r="BJ1565" s="16" t="s">
        <v>77</v>
      </c>
      <c r="BK1565" s="133">
        <f>ROUND(I1565*H1565,2)</f>
        <v>0</v>
      </c>
      <c r="BL1565" s="16" t="s">
        <v>164</v>
      </c>
      <c r="BM1565" s="132" t="s">
        <v>3078</v>
      </c>
    </row>
    <row r="1566" spans="2:65" s="11" customFormat="1">
      <c r="B1566" s="134"/>
      <c r="D1566" s="135" t="s">
        <v>159</v>
      </c>
      <c r="E1566" s="136" t="s">
        <v>19</v>
      </c>
      <c r="F1566" s="137" t="s">
        <v>3079</v>
      </c>
      <c r="H1566" s="136" t="s">
        <v>19</v>
      </c>
      <c r="I1566" s="138"/>
      <c r="L1566" s="134"/>
      <c r="M1566" s="139"/>
      <c r="T1566" s="140"/>
      <c r="AT1566" s="136" t="s">
        <v>159</v>
      </c>
      <c r="AU1566" s="136" t="s">
        <v>77</v>
      </c>
      <c r="AV1566" s="11" t="s">
        <v>77</v>
      </c>
      <c r="AW1566" s="11" t="s">
        <v>30</v>
      </c>
      <c r="AX1566" s="11" t="s">
        <v>69</v>
      </c>
      <c r="AY1566" s="136" t="s">
        <v>151</v>
      </c>
    </row>
    <row r="1567" spans="2:65" s="12" customFormat="1">
      <c r="B1567" s="141"/>
      <c r="D1567" s="135" t="s">
        <v>159</v>
      </c>
      <c r="E1567" s="142" t="s">
        <v>19</v>
      </c>
      <c r="F1567" s="143" t="s">
        <v>955</v>
      </c>
      <c r="H1567" s="144">
        <v>10</v>
      </c>
      <c r="I1567" s="145"/>
      <c r="L1567" s="141"/>
      <c r="M1567" s="146"/>
      <c r="T1567" s="147"/>
      <c r="AT1567" s="142" t="s">
        <v>159</v>
      </c>
      <c r="AU1567" s="142" t="s">
        <v>77</v>
      </c>
      <c r="AV1567" s="12" t="s">
        <v>79</v>
      </c>
      <c r="AW1567" s="12" t="s">
        <v>30</v>
      </c>
      <c r="AX1567" s="12" t="s">
        <v>69</v>
      </c>
      <c r="AY1567" s="142" t="s">
        <v>151</v>
      </c>
    </row>
    <row r="1568" spans="2:65" s="13" customFormat="1">
      <c r="B1568" s="148"/>
      <c r="D1568" s="135" t="s">
        <v>159</v>
      </c>
      <c r="E1568" s="149" t="s">
        <v>19</v>
      </c>
      <c r="F1568" s="150" t="s">
        <v>163</v>
      </c>
      <c r="H1568" s="151">
        <v>10</v>
      </c>
      <c r="I1568" s="152"/>
      <c r="L1568" s="148"/>
      <c r="M1568" s="153"/>
      <c r="T1568" s="154"/>
      <c r="AT1568" s="149" t="s">
        <v>159</v>
      </c>
      <c r="AU1568" s="149" t="s">
        <v>77</v>
      </c>
      <c r="AV1568" s="13" t="s">
        <v>164</v>
      </c>
      <c r="AW1568" s="13" t="s">
        <v>30</v>
      </c>
      <c r="AX1568" s="13" t="s">
        <v>77</v>
      </c>
      <c r="AY1568" s="149" t="s">
        <v>151</v>
      </c>
    </row>
    <row r="1569" spans="2:65" s="1" customFormat="1" ht="24.2" customHeight="1">
      <c r="B1569" s="31"/>
      <c r="C1569" s="155" t="s">
        <v>1423</v>
      </c>
      <c r="D1569" s="155" t="s">
        <v>342</v>
      </c>
      <c r="E1569" s="156" t="s">
        <v>1295</v>
      </c>
      <c r="F1569" s="157" t="s">
        <v>1296</v>
      </c>
      <c r="G1569" s="158" t="s">
        <v>1297</v>
      </c>
      <c r="H1569" s="159">
        <v>38</v>
      </c>
      <c r="I1569" s="160"/>
      <c r="J1569" s="161">
        <f>ROUND(I1569*H1569,2)</f>
        <v>0</v>
      </c>
      <c r="K1569" s="157" t="s">
        <v>156</v>
      </c>
      <c r="L1569" s="31"/>
      <c r="M1569" s="162" t="s">
        <v>19</v>
      </c>
      <c r="N1569" s="163" t="s">
        <v>40</v>
      </c>
      <c r="P1569" s="130">
        <f>O1569*H1569</f>
        <v>0</v>
      </c>
      <c r="Q1569" s="130">
        <v>0</v>
      </c>
      <c r="R1569" s="130">
        <f>Q1569*H1569</f>
        <v>0</v>
      </c>
      <c r="S1569" s="130">
        <v>0</v>
      </c>
      <c r="T1569" s="131">
        <f>S1569*H1569</f>
        <v>0</v>
      </c>
      <c r="AR1569" s="132" t="s">
        <v>164</v>
      </c>
      <c r="AT1569" s="132" t="s">
        <v>342</v>
      </c>
      <c r="AU1569" s="132" t="s">
        <v>77</v>
      </c>
      <c r="AY1569" s="16" t="s">
        <v>151</v>
      </c>
      <c r="BE1569" s="133">
        <f>IF(N1569="základní",J1569,0)</f>
        <v>0</v>
      </c>
      <c r="BF1569" s="133">
        <f>IF(N1569="snížená",J1569,0)</f>
        <v>0</v>
      </c>
      <c r="BG1569" s="133">
        <f>IF(N1569="zákl. přenesená",J1569,0)</f>
        <v>0</v>
      </c>
      <c r="BH1569" s="133">
        <f>IF(N1569="sníž. přenesená",J1569,0)</f>
        <v>0</v>
      </c>
      <c r="BI1569" s="133">
        <f>IF(N1569="nulová",J1569,0)</f>
        <v>0</v>
      </c>
      <c r="BJ1569" s="16" t="s">
        <v>77</v>
      </c>
      <c r="BK1569" s="133">
        <f>ROUND(I1569*H1569,2)</f>
        <v>0</v>
      </c>
      <c r="BL1569" s="16" t="s">
        <v>164</v>
      </c>
      <c r="BM1569" s="132" t="s">
        <v>3080</v>
      </c>
    </row>
    <row r="1570" spans="2:65" s="11" customFormat="1">
      <c r="B1570" s="134"/>
      <c r="D1570" s="135" t="s">
        <v>159</v>
      </c>
      <c r="E1570" s="136" t="s">
        <v>19</v>
      </c>
      <c r="F1570" s="137" t="s">
        <v>2786</v>
      </c>
      <c r="H1570" s="136" t="s">
        <v>19</v>
      </c>
      <c r="I1570" s="138"/>
      <c r="L1570" s="134"/>
      <c r="M1570" s="139"/>
      <c r="T1570" s="140"/>
      <c r="AT1570" s="136" t="s">
        <v>159</v>
      </c>
      <c r="AU1570" s="136" t="s">
        <v>77</v>
      </c>
      <c r="AV1570" s="11" t="s">
        <v>77</v>
      </c>
      <c r="AW1570" s="11" t="s">
        <v>30</v>
      </c>
      <c r="AX1570" s="11" t="s">
        <v>69</v>
      </c>
      <c r="AY1570" s="136" t="s">
        <v>151</v>
      </c>
    </row>
    <row r="1571" spans="2:65" s="12" customFormat="1">
      <c r="B1571" s="141"/>
      <c r="D1571" s="135" t="s">
        <v>159</v>
      </c>
      <c r="E1571" s="142" t="s">
        <v>19</v>
      </c>
      <c r="F1571" s="143" t="s">
        <v>2787</v>
      </c>
      <c r="H1571" s="144">
        <v>16</v>
      </c>
      <c r="I1571" s="145"/>
      <c r="L1571" s="141"/>
      <c r="M1571" s="146"/>
      <c r="T1571" s="147"/>
      <c r="AT1571" s="142" t="s">
        <v>159</v>
      </c>
      <c r="AU1571" s="142" t="s">
        <v>77</v>
      </c>
      <c r="AV1571" s="12" t="s">
        <v>79</v>
      </c>
      <c r="AW1571" s="12" t="s">
        <v>30</v>
      </c>
      <c r="AX1571" s="12" t="s">
        <v>69</v>
      </c>
      <c r="AY1571" s="142" t="s">
        <v>151</v>
      </c>
    </row>
    <row r="1572" spans="2:65" s="11" customFormat="1">
      <c r="B1572" s="134"/>
      <c r="D1572" s="135" t="s">
        <v>159</v>
      </c>
      <c r="E1572" s="136" t="s">
        <v>19</v>
      </c>
      <c r="F1572" s="137" t="s">
        <v>2683</v>
      </c>
      <c r="H1572" s="136" t="s">
        <v>19</v>
      </c>
      <c r="I1572" s="138"/>
      <c r="L1572" s="134"/>
      <c r="M1572" s="139"/>
      <c r="T1572" s="140"/>
      <c r="AT1572" s="136" t="s">
        <v>159</v>
      </c>
      <c r="AU1572" s="136" t="s">
        <v>77</v>
      </c>
      <c r="AV1572" s="11" t="s">
        <v>77</v>
      </c>
      <c r="AW1572" s="11" t="s">
        <v>30</v>
      </c>
      <c r="AX1572" s="11" t="s">
        <v>69</v>
      </c>
      <c r="AY1572" s="136" t="s">
        <v>151</v>
      </c>
    </row>
    <row r="1573" spans="2:65" s="12" customFormat="1">
      <c r="B1573" s="141"/>
      <c r="D1573" s="135" t="s">
        <v>159</v>
      </c>
      <c r="E1573" s="142" t="s">
        <v>19</v>
      </c>
      <c r="F1573" s="143" t="s">
        <v>79</v>
      </c>
      <c r="H1573" s="144">
        <v>2</v>
      </c>
      <c r="I1573" s="145"/>
      <c r="L1573" s="141"/>
      <c r="M1573" s="146"/>
      <c r="T1573" s="147"/>
      <c r="AT1573" s="142" t="s">
        <v>159</v>
      </c>
      <c r="AU1573" s="142" t="s">
        <v>77</v>
      </c>
      <c r="AV1573" s="12" t="s">
        <v>79</v>
      </c>
      <c r="AW1573" s="12" t="s">
        <v>30</v>
      </c>
      <c r="AX1573" s="12" t="s">
        <v>69</v>
      </c>
      <c r="AY1573" s="142" t="s">
        <v>151</v>
      </c>
    </row>
    <row r="1574" spans="2:65" s="11" customFormat="1">
      <c r="B1574" s="134"/>
      <c r="D1574" s="135" t="s">
        <v>159</v>
      </c>
      <c r="E1574" s="136" t="s">
        <v>19</v>
      </c>
      <c r="F1574" s="137" t="s">
        <v>2788</v>
      </c>
      <c r="H1574" s="136" t="s">
        <v>19</v>
      </c>
      <c r="I1574" s="138"/>
      <c r="L1574" s="134"/>
      <c r="M1574" s="139"/>
      <c r="T1574" s="140"/>
      <c r="AT1574" s="136" t="s">
        <v>159</v>
      </c>
      <c r="AU1574" s="136" t="s">
        <v>77</v>
      </c>
      <c r="AV1574" s="11" t="s">
        <v>77</v>
      </c>
      <c r="AW1574" s="11" t="s">
        <v>30</v>
      </c>
      <c r="AX1574" s="11" t="s">
        <v>69</v>
      </c>
      <c r="AY1574" s="136" t="s">
        <v>151</v>
      </c>
    </row>
    <row r="1575" spans="2:65" s="12" customFormat="1">
      <c r="B1575" s="141"/>
      <c r="D1575" s="135" t="s">
        <v>159</v>
      </c>
      <c r="E1575" s="142" t="s">
        <v>19</v>
      </c>
      <c r="F1575" s="143" t="s">
        <v>79</v>
      </c>
      <c r="H1575" s="144">
        <v>2</v>
      </c>
      <c r="I1575" s="145"/>
      <c r="L1575" s="141"/>
      <c r="M1575" s="146"/>
      <c r="T1575" s="147"/>
      <c r="AT1575" s="142" t="s">
        <v>159</v>
      </c>
      <c r="AU1575" s="142" t="s">
        <v>77</v>
      </c>
      <c r="AV1575" s="12" t="s">
        <v>79</v>
      </c>
      <c r="AW1575" s="12" t="s">
        <v>30</v>
      </c>
      <c r="AX1575" s="12" t="s">
        <v>69</v>
      </c>
      <c r="AY1575" s="142" t="s">
        <v>151</v>
      </c>
    </row>
    <row r="1576" spans="2:65" s="11" customFormat="1">
      <c r="B1576" s="134"/>
      <c r="D1576" s="135" t="s">
        <v>159</v>
      </c>
      <c r="E1576" s="136" t="s">
        <v>19</v>
      </c>
      <c r="F1576" s="137" t="s">
        <v>2789</v>
      </c>
      <c r="H1576" s="136" t="s">
        <v>19</v>
      </c>
      <c r="I1576" s="138"/>
      <c r="L1576" s="134"/>
      <c r="M1576" s="139"/>
      <c r="T1576" s="140"/>
      <c r="AT1576" s="136" t="s">
        <v>159</v>
      </c>
      <c r="AU1576" s="136" t="s">
        <v>77</v>
      </c>
      <c r="AV1576" s="11" t="s">
        <v>77</v>
      </c>
      <c r="AW1576" s="11" t="s">
        <v>30</v>
      </c>
      <c r="AX1576" s="11" t="s">
        <v>69</v>
      </c>
      <c r="AY1576" s="136" t="s">
        <v>151</v>
      </c>
    </row>
    <row r="1577" spans="2:65" s="12" customFormat="1">
      <c r="B1577" s="141"/>
      <c r="D1577" s="135" t="s">
        <v>159</v>
      </c>
      <c r="E1577" s="142" t="s">
        <v>19</v>
      </c>
      <c r="F1577" s="143" t="s">
        <v>2790</v>
      </c>
      <c r="H1577" s="144">
        <v>12</v>
      </c>
      <c r="I1577" s="145"/>
      <c r="L1577" s="141"/>
      <c r="M1577" s="146"/>
      <c r="T1577" s="147"/>
      <c r="AT1577" s="142" t="s">
        <v>159</v>
      </c>
      <c r="AU1577" s="142" t="s">
        <v>77</v>
      </c>
      <c r="AV1577" s="12" t="s">
        <v>79</v>
      </c>
      <c r="AW1577" s="12" t="s">
        <v>30</v>
      </c>
      <c r="AX1577" s="12" t="s">
        <v>69</v>
      </c>
      <c r="AY1577" s="142" t="s">
        <v>151</v>
      </c>
    </row>
    <row r="1578" spans="2:65" s="11" customFormat="1">
      <c r="B1578" s="134"/>
      <c r="D1578" s="135" t="s">
        <v>159</v>
      </c>
      <c r="E1578" s="136" t="s">
        <v>19</v>
      </c>
      <c r="F1578" s="137" t="s">
        <v>2791</v>
      </c>
      <c r="H1578" s="136" t="s">
        <v>19</v>
      </c>
      <c r="I1578" s="138"/>
      <c r="L1578" s="134"/>
      <c r="M1578" s="139"/>
      <c r="T1578" s="140"/>
      <c r="AT1578" s="136" t="s">
        <v>159</v>
      </c>
      <c r="AU1578" s="136" t="s">
        <v>77</v>
      </c>
      <c r="AV1578" s="11" t="s">
        <v>77</v>
      </c>
      <c r="AW1578" s="11" t="s">
        <v>30</v>
      </c>
      <c r="AX1578" s="11" t="s">
        <v>69</v>
      </c>
      <c r="AY1578" s="136" t="s">
        <v>151</v>
      </c>
    </row>
    <row r="1579" spans="2:65" s="12" customFormat="1">
      <c r="B1579" s="141"/>
      <c r="D1579" s="135" t="s">
        <v>159</v>
      </c>
      <c r="E1579" s="142" t="s">
        <v>19</v>
      </c>
      <c r="F1579" s="143" t="s">
        <v>567</v>
      </c>
      <c r="H1579" s="144">
        <v>4</v>
      </c>
      <c r="I1579" s="145"/>
      <c r="L1579" s="141"/>
      <c r="M1579" s="146"/>
      <c r="T1579" s="147"/>
      <c r="AT1579" s="142" t="s">
        <v>159</v>
      </c>
      <c r="AU1579" s="142" t="s">
        <v>77</v>
      </c>
      <c r="AV1579" s="12" t="s">
        <v>79</v>
      </c>
      <c r="AW1579" s="12" t="s">
        <v>30</v>
      </c>
      <c r="AX1579" s="12" t="s">
        <v>69</v>
      </c>
      <c r="AY1579" s="142" t="s">
        <v>151</v>
      </c>
    </row>
    <row r="1580" spans="2:65" s="11" customFormat="1">
      <c r="B1580" s="134"/>
      <c r="D1580" s="135" t="s">
        <v>159</v>
      </c>
      <c r="E1580" s="136" t="s">
        <v>19</v>
      </c>
      <c r="F1580" s="137" t="s">
        <v>2795</v>
      </c>
      <c r="H1580" s="136" t="s">
        <v>19</v>
      </c>
      <c r="I1580" s="138"/>
      <c r="L1580" s="134"/>
      <c r="M1580" s="139"/>
      <c r="T1580" s="140"/>
      <c r="AT1580" s="136" t="s">
        <v>159</v>
      </c>
      <c r="AU1580" s="136" t="s">
        <v>77</v>
      </c>
      <c r="AV1580" s="11" t="s">
        <v>77</v>
      </c>
      <c r="AW1580" s="11" t="s">
        <v>30</v>
      </c>
      <c r="AX1580" s="11" t="s">
        <v>69</v>
      </c>
      <c r="AY1580" s="136" t="s">
        <v>151</v>
      </c>
    </row>
    <row r="1581" spans="2:65" s="12" customFormat="1">
      <c r="B1581" s="141"/>
      <c r="D1581" s="135" t="s">
        <v>159</v>
      </c>
      <c r="E1581" s="142" t="s">
        <v>19</v>
      </c>
      <c r="F1581" s="143" t="s">
        <v>79</v>
      </c>
      <c r="H1581" s="144">
        <v>2</v>
      </c>
      <c r="I1581" s="145"/>
      <c r="L1581" s="141"/>
      <c r="M1581" s="146"/>
      <c r="T1581" s="147"/>
      <c r="AT1581" s="142" t="s">
        <v>159</v>
      </c>
      <c r="AU1581" s="142" t="s">
        <v>77</v>
      </c>
      <c r="AV1581" s="12" t="s">
        <v>79</v>
      </c>
      <c r="AW1581" s="12" t="s">
        <v>30</v>
      </c>
      <c r="AX1581" s="12" t="s">
        <v>69</v>
      </c>
      <c r="AY1581" s="142" t="s">
        <v>151</v>
      </c>
    </row>
    <row r="1582" spans="2:65" s="13" customFormat="1">
      <c r="B1582" s="148"/>
      <c r="D1582" s="135" t="s">
        <v>159</v>
      </c>
      <c r="E1582" s="149" t="s">
        <v>19</v>
      </c>
      <c r="F1582" s="150" t="s">
        <v>163</v>
      </c>
      <c r="H1582" s="151">
        <v>38</v>
      </c>
      <c r="I1582" s="152"/>
      <c r="L1582" s="148"/>
      <c r="M1582" s="153"/>
      <c r="T1582" s="154"/>
      <c r="AT1582" s="149" t="s">
        <v>159</v>
      </c>
      <c r="AU1582" s="149" t="s">
        <v>77</v>
      </c>
      <c r="AV1582" s="13" t="s">
        <v>164</v>
      </c>
      <c r="AW1582" s="13" t="s">
        <v>30</v>
      </c>
      <c r="AX1582" s="13" t="s">
        <v>77</v>
      </c>
      <c r="AY1582" s="149" t="s">
        <v>151</v>
      </c>
    </row>
    <row r="1583" spans="2:65" s="1" customFormat="1" ht="24.2" customHeight="1">
      <c r="B1583" s="31"/>
      <c r="C1583" s="155" t="s">
        <v>1425</v>
      </c>
      <c r="D1583" s="155" t="s">
        <v>342</v>
      </c>
      <c r="E1583" s="156" t="s">
        <v>1300</v>
      </c>
      <c r="F1583" s="157" t="s">
        <v>1301</v>
      </c>
      <c r="G1583" s="158" t="s">
        <v>1297</v>
      </c>
      <c r="H1583" s="159">
        <v>38</v>
      </c>
      <c r="I1583" s="160"/>
      <c r="J1583" s="161">
        <f>ROUND(I1583*H1583,2)</f>
        <v>0</v>
      </c>
      <c r="K1583" s="157" t="s">
        <v>156</v>
      </c>
      <c r="L1583" s="31"/>
      <c r="M1583" s="162" t="s">
        <v>19</v>
      </c>
      <c r="N1583" s="163" t="s">
        <v>40</v>
      </c>
      <c r="P1583" s="130">
        <f>O1583*H1583</f>
        <v>0</v>
      </c>
      <c r="Q1583" s="130">
        <v>0</v>
      </c>
      <c r="R1583" s="130">
        <f>Q1583*H1583</f>
        <v>0</v>
      </c>
      <c r="S1583" s="130">
        <v>0</v>
      </c>
      <c r="T1583" s="131">
        <f>S1583*H1583</f>
        <v>0</v>
      </c>
      <c r="AR1583" s="132" t="s">
        <v>164</v>
      </c>
      <c r="AT1583" s="132" t="s">
        <v>342</v>
      </c>
      <c r="AU1583" s="132" t="s">
        <v>77</v>
      </c>
      <c r="AY1583" s="16" t="s">
        <v>151</v>
      </c>
      <c r="BE1583" s="133">
        <f>IF(N1583="základní",J1583,0)</f>
        <v>0</v>
      </c>
      <c r="BF1583" s="133">
        <f>IF(N1583="snížená",J1583,0)</f>
        <v>0</v>
      </c>
      <c r="BG1583" s="133">
        <f>IF(N1583="zákl. přenesená",J1583,0)</f>
        <v>0</v>
      </c>
      <c r="BH1583" s="133">
        <f>IF(N1583="sníž. přenesená",J1583,0)</f>
        <v>0</v>
      </c>
      <c r="BI1583" s="133">
        <f>IF(N1583="nulová",J1583,0)</f>
        <v>0</v>
      </c>
      <c r="BJ1583" s="16" t="s">
        <v>77</v>
      </c>
      <c r="BK1583" s="133">
        <f>ROUND(I1583*H1583,2)</f>
        <v>0</v>
      </c>
      <c r="BL1583" s="16" t="s">
        <v>164</v>
      </c>
      <c r="BM1583" s="132" t="s">
        <v>3081</v>
      </c>
    </row>
    <row r="1584" spans="2:65" s="11" customFormat="1">
      <c r="B1584" s="134"/>
      <c r="D1584" s="135" t="s">
        <v>159</v>
      </c>
      <c r="E1584" s="136" t="s">
        <v>19</v>
      </c>
      <c r="F1584" s="137" t="s">
        <v>2786</v>
      </c>
      <c r="H1584" s="136" t="s">
        <v>19</v>
      </c>
      <c r="I1584" s="138"/>
      <c r="L1584" s="134"/>
      <c r="M1584" s="139"/>
      <c r="T1584" s="140"/>
      <c r="AT1584" s="136" t="s">
        <v>159</v>
      </c>
      <c r="AU1584" s="136" t="s">
        <v>77</v>
      </c>
      <c r="AV1584" s="11" t="s">
        <v>77</v>
      </c>
      <c r="AW1584" s="11" t="s">
        <v>30</v>
      </c>
      <c r="AX1584" s="11" t="s">
        <v>69</v>
      </c>
      <c r="AY1584" s="136" t="s">
        <v>151</v>
      </c>
    </row>
    <row r="1585" spans="2:65" s="12" customFormat="1">
      <c r="B1585" s="141"/>
      <c r="D1585" s="135" t="s">
        <v>159</v>
      </c>
      <c r="E1585" s="142" t="s">
        <v>19</v>
      </c>
      <c r="F1585" s="143" t="s">
        <v>2787</v>
      </c>
      <c r="H1585" s="144">
        <v>16</v>
      </c>
      <c r="I1585" s="145"/>
      <c r="L1585" s="141"/>
      <c r="M1585" s="146"/>
      <c r="T1585" s="147"/>
      <c r="AT1585" s="142" t="s">
        <v>159</v>
      </c>
      <c r="AU1585" s="142" t="s">
        <v>77</v>
      </c>
      <c r="AV1585" s="12" t="s">
        <v>79</v>
      </c>
      <c r="AW1585" s="12" t="s">
        <v>30</v>
      </c>
      <c r="AX1585" s="12" t="s">
        <v>69</v>
      </c>
      <c r="AY1585" s="142" t="s">
        <v>151</v>
      </c>
    </row>
    <row r="1586" spans="2:65" s="11" customFormat="1">
      <c r="B1586" s="134"/>
      <c r="D1586" s="135" t="s">
        <v>159</v>
      </c>
      <c r="E1586" s="136" t="s">
        <v>19</v>
      </c>
      <c r="F1586" s="137" t="s">
        <v>2683</v>
      </c>
      <c r="H1586" s="136" t="s">
        <v>19</v>
      </c>
      <c r="I1586" s="138"/>
      <c r="L1586" s="134"/>
      <c r="M1586" s="139"/>
      <c r="T1586" s="140"/>
      <c r="AT1586" s="136" t="s">
        <v>159</v>
      </c>
      <c r="AU1586" s="136" t="s">
        <v>77</v>
      </c>
      <c r="AV1586" s="11" t="s">
        <v>77</v>
      </c>
      <c r="AW1586" s="11" t="s">
        <v>30</v>
      </c>
      <c r="AX1586" s="11" t="s">
        <v>69</v>
      </c>
      <c r="AY1586" s="136" t="s">
        <v>151</v>
      </c>
    </row>
    <row r="1587" spans="2:65" s="12" customFormat="1">
      <c r="B1587" s="141"/>
      <c r="D1587" s="135" t="s">
        <v>159</v>
      </c>
      <c r="E1587" s="142" t="s">
        <v>19</v>
      </c>
      <c r="F1587" s="143" t="s">
        <v>79</v>
      </c>
      <c r="H1587" s="144">
        <v>2</v>
      </c>
      <c r="I1587" s="145"/>
      <c r="L1587" s="141"/>
      <c r="M1587" s="146"/>
      <c r="T1587" s="147"/>
      <c r="AT1587" s="142" t="s">
        <v>159</v>
      </c>
      <c r="AU1587" s="142" t="s">
        <v>77</v>
      </c>
      <c r="AV1587" s="12" t="s">
        <v>79</v>
      </c>
      <c r="AW1587" s="12" t="s">
        <v>30</v>
      </c>
      <c r="AX1587" s="12" t="s">
        <v>69</v>
      </c>
      <c r="AY1587" s="142" t="s">
        <v>151</v>
      </c>
    </row>
    <row r="1588" spans="2:65" s="11" customFormat="1">
      <c r="B1588" s="134"/>
      <c r="D1588" s="135" t="s">
        <v>159</v>
      </c>
      <c r="E1588" s="136" t="s">
        <v>19</v>
      </c>
      <c r="F1588" s="137" t="s">
        <v>2788</v>
      </c>
      <c r="H1588" s="136" t="s">
        <v>19</v>
      </c>
      <c r="I1588" s="138"/>
      <c r="L1588" s="134"/>
      <c r="M1588" s="139"/>
      <c r="T1588" s="140"/>
      <c r="AT1588" s="136" t="s">
        <v>159</v>
      </c>
      <c r="AU1588" s="136" t="s">
        <v>77</v>
      </c>
      <c r="AV1588" s="11" t="s">
        <v>77</v>
      </c>
      <c r="AW1588" s="11" t="s">
        <v>30</v>
      </c>
      <c r="AX1588" s="11" t="s">
        <v>69</v>
      </c>
      <c r="AY1588" s="136" t="s">
        <v>151</v>
      </c>
    </row>
    <row r="1589" spans="2:65" s="12" customFormat="1">
      <c r="B1589" s="141"/>
      <c r="D1589" s="135" t="s">
        <v>159</v>
      </c>
      <c r="E1589" s="142" t="s">
        <v>19</v>
      </c>
      <c r="F1589" s="143" t="s">
        <v>79</v>
      </c>
      <c r="H1589" s="144">
        <v>2</v>
      </c>
      <c r="I1589" s="145"/>
      <c r="L1589" s="141"/>
      <c r="M1589" s="146"/>
      <c r="T1589" s="147"/>
      <c r="AT1589" s="142" t="s">
        <v>159</v>
      </c>
      <c r="AU1589" s="142" t="s">
        <v>77</v>
      </c>
      <c r="AV1589" s="12" t="s">
        <v>79</v>
      </c>
      <c r="AW1589" s="12" t="s">
        <v>30</v>
      </c>
      <c r="AX1589" s="12" t="s">
        <v>69</v>
      </c>
      <c r="AY1589" s="142" t="s">
        <v>151</v>
      </c>
    </row>
    <row r="1590" spans="2:65" s="11" customFormat="1">
      <c r="B1590" s="134"/>
      <c r="D1590" s="135" t="s">
        <v>159</v>
      </c>
      <c r="E1590" s="136" t="s">
        <v>19</v>
      </c>
      <c r="F1590" s="137" t="s">
        <v>2789</v>
      </c>
      <c r="H1590" s="136" t="s">
        <v>19</v>
      </c>
      <c r="I1590" s="138"/>
      <c r="L1590" s="134"/>
      <c r="M1590" s="139"/>
      <c r="T1590" s="140"/>
      <c r="AT1590" s="136" t="s">
        <v>159</v>
      </c>
      <c r="AU1590" s="136" t="s">
        <v>77</v>
      </c>
      <c r="AV1590" s="11" t="s">
        <v>77</v>
      </c>
      <c r="AW1590" s="11" t="s">
        <v>30</v>
      </c>
      <c r="AX1590" s="11" t="s">
        <v>69</v>
      </c>
      <c r="AY1590" s="136" t="s">
        <v>151</v>
      </c>
    </row>
    <row r="1591" spans="2:65" s="12" customFormat="1">
      <c r="B1591" s="141"/>
      <c r="D1591" s="135" t="s">
        <v>159</v>
      </c>
      <c r="E1591" s="142" t="s">
        <v>19</v>
      </c>
      <c r="F1591" s="143" t="s">
        <v>2790</v>
      </c>
      <c r="H1591" s="144">
        <v>12</v>
      </c>
      <c r="I1591" s="145"/>
      <c r="L1591" s="141"/>
      <c r="M1591" s="146"/>
      <c r="T1591" s="147"/>
      <c r="AT1591" s="142" t="s">
        <v>159</v>
      </c>
      <c r="AU1591" s="142" t="s">
        <v>77</v>
      </c>
      <c r="AV1591" s="12" t="s">
        <v>79</v>
      </c>
      <c r="AW1591" s="12" t="s">
        <v>30</v>
      </c>
      <c r="AX1591" s="12" t="s">
        <v>69</v>
      </c>
      <c r="AY1591" s="142" t="s">
        <v>151</v>
      </c>
    </row>
    <row r="1592" spans="2:65" s="11" customFormat="1">
      <c r="B1592" s="134"/>
      <c r="D1592" s="135" t="s">
        <v>159</v>
      </c>
      <c r="E1592" s="136" t="s">
        <v>19</v>
      </c>
      <c r="F1592" s="137" t="s">
        <v>2791</v>
      </c>
      <c r="H1592" s="136" t="s">
        <v>19</v>
      </c>
      <c r="I1592" s="138"/>
      <c r="L1592" s="134"/>
      <c r="M1592" s="139"/>
      <c r="T1592" s="140"/>
      <c r="AT1592" s="136" t="s">
        <v>159</v>
      </c>
      <c r="AU1592" s="136" t="s">
        <v>77</v>
      </c>
      <c r="AV1592" s="11" t="s">
        <v>77</v>
      </c>
      <c r="AW1592" s="11" t="s">
        <v>30</v>
      </c>
      <c r="AX1592" s="11" t="s">
        <v>69</v>
      </c>
      <c r="AY1592" s="136" t="s">
        <v>151</v>
      </c>
    </row>
    <row r="1593" spans="2:65" s="12" customFormat="1">
      <c r="B1593" s="141"/>
      <c r="D1593" s="135" t="s">
        <v>159</v>
      </c>
      <c r="E1593" s="142" t="s">
        <v>19</v>
      </c>
      <c r="F1593" s="143" t="s">
        <v>567</v>
      </c>
      <c r="H1593" s="144">
        <v>4</v>
      </c>
      <c r="I1593" s="145"/>
      <c r="L1593" s="141"/>
      <c r="M1593" s="146"/>
      <c r="T1593" s="147"/>
      <c r="AT1593" s="142" t="s">
        <v>159</v>
      </c>
      <c r="AU1593" s="142" t="s">
        <v>77</v>
      </c>
      <c r="AV1593" s="12" t="s">
        <v>79</v>
      </c>
      <c r="AW1593" s="12" t="s">
        <v>30</v>
      </c>
      <c r="AX1593" s="12" t="s">
        <v>69</v>
      </c>
      <c r="AY1593" s="142" t="s">
        <v>151</v>
      </c>
    </row>
    <row r="1594" spans="2:65" s="11" customFormat="1">
      <c r="B1594" s="134"/>
      <c r="D1594" s="135" t="s">
        <v>159</v>
      </c>
      <c r="E1594" s="136" t="s">
        <v>19</v>
      </c>
      <c r="F1594" s="137" t="s">
        <v>2795</v>
      </c>
      <c r="H1594" s="136" t="s">
        <v>19</v>
      </c>
      <c r="I1594" s="138"/>
      <c r="L1594" s="134"/>
      <c r="M1594" s="139"/>
      <c r="T1594" s="140"/>
      <c r="AT1594" s="136" t="s">
        <v>159</v>
      </c>
      <c r="AU1594" s="136" t="s">
        <v>77</v>
      </c>
      <c r="AV1594" s="11" t="s">
        <v>77</v>
      </c>
      <c r="AW1594" s="11" t="s">
        <v>30</v>
      </c>
      <c r="AX1594" s="11" t="s">
        <v>69</v>
      </c>
      <c r="AY1594" s="136" t="s">
        <v>151</v>
      </c>
    </row>
    <row r="1595" spans="2:65" s="12" customFormat="1">
      <c r="B1595" s="141"/>
      <c r="D1595" s="135" t="s">
        <v>159</v>
      </c>
      <c r="E1595" s="142" t="s">
        <v>19</v>
      </c>
      <c r="F1595" s="143" t="s">
        <v>79</v>
      </c>
      <c r="H1595" s="144">
        <v>2</v>
      </c>
      <c r="I1595" s="145"/>
      <c r="L1595" s="141"/>
      <c r="M1595" s="146"/>
      <c r="T1595" s="147"/>
      <c r="AT1595" s="142" t="s">
        <v>159</v>
      </c>
      <c r="AU1595" s="142" t="s">
        <v>77</v>
      </c>
      <c r="AV1595" s="12" t="s">
        <v>79</v>
      </c>
      <c r="AW1595" s="12" t="s">
        <v>30</v>
      </c>
      <c r="AX1595" s="12" t="s">
        <v>69</v>
      </c>
      <c r="AY1595" s="142" t="s">
        <v>151</v>
      </c>
    </row>
    <row r="1596" spans="2:65" s="13" customFormat="1">
      <c r="B1596" s="148"/>
      <c r="D1596" s="135" t="s">
        <v>159</v>
      </c>
      <c r="E1596" s="149" t="s">
        <v>19</v>
      </c>
      <c r="F1596" s="150" t="s">
        <v>163</v>
      </c>
      <c r="H1596" s="151">
        <v>38</v>
      </c>
      <c r="I1596" s="152"/>
      <c r="L1596" s="148"/>
      <c r="M1596" s="153"/>
      <c r="T1596" s="154"/>
      <c r="AT1596" s="149" t="s">
        <v>159</v>
      </c>
      <c r="AU1596" s="149" t="s">
        <v>77</v>
      </c>
      <c r="AV1596" s="13" t="s">
        <v>164</v>
      </c>
      <c r="AW1596" s="13" t="s">
        <v>30</v>
      </c>
      <c r="AX1596" s="13" t="s">
        <v>77</v>
      </c>
      <c r="AY1596" s="149" t="s">
        <v>151</v>
      </c>
    </row>
    <row r="1597" spans="2:65" s="1" customFormat="1" ht="37.9" customHeight="1">
      <c r="B1597" s="31"/>
      <c r="C1597" s="155" t="s">
        <v>1427</v>
      </c>
      <c r="D1597" s="155" t="s">
        <v>342</v>
      </c>
      <c r="E1597" s="156" t="s">
        <v>1309</v>
      </c>
      <c r="F1597" s="157" t="s">
        <v>1310</v>
      </c>
      <c r="G1597" s="158" t="s">
        <v>248</v>
      </c>
      <c r="H1597" s="159">
        <v>11.4</v>
      </c>
      <c r="I1597" s="160"/>
      <c r="J1597" s="161">
        <f>ROUND(I1597*H1597,2)</f>
        <v>0</v>
      </c>
      <c r="K1597" s="157" t="s">
        <v>156</v>
      </c>
      <c r="L1597" s="31"/>
      <c r="M1597" s="162" t="s">
        <v>19</v>
      </c>
      <c r="N1597" s="163" t="s">
        <v>40</v>
      </c>
      <c r="P1597" s="130">
        <f>O1597*H1597</f>
        <v>0</v>
      </c>
      <c r="Q1597" s="130">
        <v>0</v>
      </c>
      <c r="R1597" s="130">
        <f>Q1597*H1597</f>
        <v>0</v>
      </c>
      <c r="S1597" s="130">
        <v>0</v>
      </c>
      <c r="T1597" s="131">
        <f>S1597*H1597</f>
        <v>0</v>
      </c>
      <c r="AR1597" s="132" t="s">
        <v>164</v>
      </c>
      <c r="AT1597" s="132" t="s">
        <v>342</v>
      </c>
      <c r="AU1597" s="132" t="s">
        <v>77</v>
      </c>
      <c r="AY1597" s="16" t="s">
        <v>151</v>
      </c>
      <c r="BE1597" s="133">
        <f>IF(N1597="základní",J1597,0)</f>
        <v>0</v>
      </c>
      <c r="BF1597" s="133">
        <f>IF(N1597="snížená",J1597,0)</f>
        <v>0</v>
      </c>
      <c r="BG1597" s="133">
        <f>IF(N1597="zákl. přenesená",J1597,0)</f>
        <v>0</v>
      </c>
      <c r="BH1597" s="133">
        <f>IF(N1597="sníž. přenesená",J1597,0)</f>
        <v>0</v>
      </c>
      <c r="BI1597" s="133">
        <f>IF(N1597="nulová",J1597,0)</f>
        <v>0</v>
      </c>
      <c r="BJ1597" s="16" t="s">
        <v>77</v>
      </c>
      <c r="BK1597" s="133">
        <f>ROUND(I1597*H1597,2)</f>
        <v>0</v>
      </c>
      <c r="BL1597" s="16" t="s">
        <v>164</v>
      </c>
      <c r="BM1597" s="132" t="s">
        <v>3082</v>
      </c>
    </row>
    <row r="1598" spans="2:65" s="11" customFormat="1">
      <c r="B1598" s="134"/>
      <c r="D1598" s="135" t="s">
        <v>159</v>
      </c>
      <c r="E1598" s="136" t="s">
        <v>19</v>
      </c>
      <c r="F1598" s="137" t="s">
        <v>2658</v>
      </c>
      <c r="H1598" s="136" t="s">
        <v>19</v>
      </c>
      <c r="I1598" s="138"/>
      <c r="L1598" s="134"/>
      <c r="M1598" s="139"/>
      <c r="T1598" s="140"/>
      <c r="AT1598" s="136" t="s">
        <v>159</v>
      </c>
      <c r="AU1598" s="136" t="s">
        <v>77</v>
      </c>
      <c r="AV1598" s="11" t="s">
        <v>77</v>
      </c>
      <c r="AW1598" s="11" t="s">
        <v>30</v>
      </c>
      <c r="AX1598" s="11" t="s">
        <v>69</v>
      </c>
      <c r="AY1598" s="136" t="s">
        <v>151</v>
      </c>
    </row>
    <row r="1599" spans="2:65" s="12" customFormat="1">
      <c r="B1599" s="141"/>
      <c r="D1599" s="135" t="s">
        <v>159</v>
      </c>
      <c r="E1599" s="142" t="s">
        <v>19</v>
      </c>
      <c r="F1599" s="143" t="s">
        <v>3083</v>
      </c>
      <c r="H1599" s="144">
        <v>4.4000000000000004</v>
      </c>
      <c r="I1599" s="145"/>
      <c r="L1599" s="141"/>
      <c r="M1599" s="146"/>
      <c r="T1599" s="147"/>
      <c r="AT1599" s="142" t="s">
        <v>159</v>
      </c>
      <c r="AU1599" s="142" t="s">
        <v>77</v>
      </c>
      <c r="AV1599" s="12" t="s">
        <v>79</v>
      </c>
      <c r="AW1599" s="12" t="s">
        <v>30</v>
      </c>
      <c r="AX1599" s="12" t="s">
        <v>69</v>
      </c>
      <c r="AY1599" s="142" t="s">
        <v>151</v>
      </c>
    </row>
    <row r="1600" spans="2:65" s="11" customFormat="1">
      <c r="B1600" s="134"/>
      <c r="D1600" s="135" t="s">
        <v>159</v>
      </c>
      <c r="E1600" s="136" t="s">
        <v>19</v>
      </c>
      <c r="F1600" s="137" t="s">
        <v>2650</v>
      </c>
      <c r="H1600" s="136" t="s">
        <v>19</v>
      </c>
      <c r="I1600" s="138"/>
      <c r="L1600" s="134"/>
      <c r="M1600" s="139"/>
      <c r="T1600" s="140"/>
      <c r="AT1600" s="136" t="s">
        <v>159</v>
      </c>
      <c r="AU1600" s="136" t="s">
        <v>77</v>
      </c>
      <c r="AV1600" s="11" t="s">
        <v>77</v>
      </c>
      <c r="AW1600" s="11" t="s">
        <v>30</v>
      </c>
      <c r="AX1600" s="11" t="s">
        <v>69</v>
      </c>
      <c r="AY1600" s="136" t="s">
        <v>151</v>
      </c>
    </row>
    <row r="1601" spans="2:65" s="12" customFormat="1">
      <c r="B1601" s="141"/>
      <c r="D1601" s="135" t="s">
        <v>159</v>
      </c>
      <c r="E1601" s="142" t="s">
        <v>19</v>
      </c>
      <c r="F1601" s="143" t="s">
        <v>197</v>
      </c>
      <c r="H1601" s="144">
        <v>7</v>
      </c>
      <c r="I1601" s="145"/>
      <c r="L1601" s="141"/>
      <c r="M1601" s="146"/>
      <c r="T1601" s="147"/>
      <c r="AT1601" s="142" t="s">
        <v>159</v>
      </c>
      <c r="AU1601" s="142" t="s">
        <v>77</v>
      </c>
      <c r="AV1601" s="12" t="s">
        <v>79</v>
      </c>
      <c r="AW1601" s="12" t="s">
        <v>30</v>
      </c>
      <c r="AX1601" s="12" t="s">
        <v>69</v>
      </c>
      <c r="AY1601" s="142" t="s">
        <v>151</v>
      </c>
    </row>
    <row r="1602" spans="2:65" s="13" customFormat="1">
      <c r="B1602" s="148"/>
      <c r="D1602" s="135" t="s">
        <v>159</v>
      </c>
      <c r="E1602" s="149" t="s">
        <v>19</v>
      </c>
      <c r="F1602" s="150" t="s">
        <v>163</v>
      </c>
      <c r="H1602" s="151">
        <v>11.4</v>
      </c>
      <c r="I1602" s="152"/>
      <c r="L1602" s="148"/>
      <c r="M1602" s="153"/>
      <c r="T1602" s="154"/>
      <c r="AT1602" s="149" t="s">
        <v>159</v>
      </c>
      <c r="AU1602" s="149" t="s">
        <v>77</v>
      </c>
      <c r="AV1602" s="13" t="s">
        <v>164</v>
      </c>
      <c r="AW1602" s="13" t="s">
        <v>30</v>
      </c>
      <c r="AX1602" s="13" t="s">
        <v>77</v>
      </c>
      <c r="AY1602" s="149" t="s">
        <v>151</v>
      </c>
    </row>
    <row r="1603" spans="2:65" s="1" customFormat="1" ht="37.9" customHeight="1">
      <c r="B1603" s="31"/>
      <c r="C1603" s="155" t="s">
        <v>1432</v>
      </c>
      <c r="D1603" s="155" t="s">
        <v>342</v>
      </c>
      <c r="E1603" s="156" t="s">
        <v>1314</v>
      </c>
      <c r="F1603" s="157" t="s">
        <v>1315</v>
      </c>
      <c r="G1603" s="158" t="s">
        <v>248</v>
      </c>
      <c r="H1603" s="159">
        <v>18</v>
      </c>
      <c r="I1603" s="160"/>
      <c r="J1603" s="161">
        <f>ROUND(I1603*H1603,2)</f>
        <v>0</v>
      </c>
      <c r="K1603" s="157" t="s">
        <v>156</v>
      </c>
      <c r="L1603" s="31"/>
      <c r="M1603" s="162" t="s">
        <v>19</v>
      </c>
      <c r="N1603" s="163" t="s">
        <v>40</v>
      </c>
      <c r="P1603" s="130">
        <f>O1603*H1603</f>
        <v>0</v>
      </c>
      <c r="Q1603" s="130">
        <v>0</v>
      </c>
      <c r="R1603" s="130">
        <f>Q1603*H1603</f>
        <v>0</v>
      </c>
      <c r="S1603" s="130">
        <v>0</v>
      </c>
      <c r="T1603" s="131">
        <f>S1603*H1603</f>
        <v>0</v>
      </c>
      <c r="AR1603" s="132" t="s">
        <v>164</v>
      </c>
      <c r="AT1603" s="132" t="s">
        <v>342</v>
      </c>
      <c r="AU1603" s="132" t="s">
        <v>77</v>
      </c>
      <c r="AY1603" s="16" t="s">
        <v>151</v>
      </c>
      <c r="BE1603" s="133">
        <f>IF(N1603="základní",J1603,0)</f>
        <v>0</v>
      </c>
      <c r="BF1603" s="133">
        <f>IF(N1603="snížená",J1603,0)</f>
        <v>0</v>
      </c>
      <c r="BG1603" s="133">
        <f>IF(N1603="zákl. přenesená",J1603,0)</f>
        <v>0</v>
      </c>
      <c r="BH1603" s="133">
        <f>IF(N1603="sníž. přenesená",J1603,0)</f>
        <v>0</v>
      </c>
      <c r="BI1603" s="133">
        <f>IF(N1603="nulová",J1603,0)</f>
        <v>0</v>
      </c>
      <c r="BJ1603" s="16" t="s">
        <v>77</v>
      </c>
      <c r="BK1603" s="133">
        <f>ROUND(I1603*H1603,2)</f>
        <v>0</v>
      </c>
      <c r="BL1603" s="16" t="s">
        <v>164</v>
      </c>
      <c r="BM1603" s="132" t="s">
        <v>3084</v>
      </c>
    </row>
    <row r="1604" spans="2:65" s="11" customFormat="1">
      <c r="B1604" s="134"/>
      <c r="D1604" s="135" t="s">
        <v>159</v>
      </c>
      <c r="E1604" s="136" t="s">
        <v>19</v>
      </c>
      <c r="F1604" s="137" t="s">
        <v>2656</v>
      </c>
      <c r="H1604" s="136" t="s">
        <v>19</v>
      </c>
      <c r="I1604" s="138"/>
      <c r="L1604" s="134"/>
      <c r="M1604" s="139"/>
      <c r="T1604" s="140"/>
      <c r="AT1604" s="136" t="s">
        <v>159</v>
      </c>
      <c r="AU1604" s="136" t="s">
        <v>77</v>
      </c>
      <c r="AV1604" s="11" t="s">
        <v>77</v>
      </c>
      <c r="AW1604" s="11" t="s">
        <v>30</v>
      </c>
      <c r="AX1604" s="11" t="s">
        <v>69</v>
      </c>
      <c r="AY1604" s="136" t="s">
        <v>151</v>
      </c>
    </row>
    <row r="1605" spans="2:65" s="12" customFormat="1">
      <c r="B1605" s="141"/>
      <c r="D1605" s="135" t="s">
        <v>159</v>
      </c>
      <c r="E1605" s="142" t="s">
        <v>19</v>
      </c>
      <c r="F1605" s="143" t="s">
        <v>3085</v>
      </c>
      <c r="H1605" s="144">
        <v>5.5</v>
      </c>
      <c r="I1605" s="145"/>
      <c r="L1605" s="141"/>
      <c r="M1605" s="146"/>
      <c r="T1605" s="147"/>
      <c r="AT1605" s="142" t="s">
        <v>159</v>
      </c>
      <c r="AU1605" s="142" t="s">
        <v>77</v>
      </c>
      <c r="AV1605" s="12" t="s">
        <v>79</v>
      </c>
      <c r="AW1605" s="12" t="s">
        <v>30</v>
      </c>
      <c r="AX1605" s="12" t="s">
        <v>69</v>
      </c>
      <c r="AY1605" s="142" t="s">
        <v>151</v>
      </c>
    </row>
    <row r="1606" spans="2:65" s="11" customFormat="1">
      <c r="B1606" s="134"/>
      <c r="D1606" s="135" t="s">
        <v>159</v>
      </c>
      <c r="E1606" s="136" t="s">
        <v>19</v>
      </c>
      <c r="F1606" s="137" t="s">
        <v>724</v>
      </c>
      <c r="H1606" s="136" t="s">
        <v>19</v>
      </c>
      <c r="I1606" s="138"/>
      <c r="L1606" s="134"/>
      <c r="M1606" s="139"/>
      <c r="T1606" s="140"/>
      <c r="AT1606" s="136" t="s">
        <v>159</v>
      </c>
      <c r="AU1606" s="136" t="s">
        <v>77</v>
      </c>
      <c r="AV1606" s="11" t="s">
        <v>77</v>
      </c>
      <c r="AW1606" s="11" t="s">
        <v>30</v>
      </c>
      <c r="AX1606" s="11" t="s">
        <v>69</v>
      </c>
      <c r="AY1606" s="136" t="s">
        <v>151</v>
      </c>
    </row>
    <row r="1607" spans="2:65" s="12" customFormat="1">
      <c r="B1607" s="141"/>
      <c r="D1607" s="135" t="s">
        <v>159</v>
      </c>
      <c r="E1607" s="142" t="s">
        <v>19</v>
      </c>
      <c r="F1607" s="143" t="s">
        <v>3085</v>
      </c>
      <c r="H1607" s="144">
        <v>5.5</v>
      </c>
      <c r="I1607" s="145"/>
      <c r="L1607" s="141"/>
      <c r="M1607" s="146"/>
      <c r="T1607" s="147"/>
      <c r="AT1607" s="142" t="s">
        <v>159</v>
      </c>
      <c r="AU1607" s="142" t="s">
        <v>77</v>
      </c>
      <c r="AV1607" s="12" t="s">
        <v>79</v>
      </c>
      <c r="AW1607" s="12" t="s">
        <v>30</v>
      </c>
      <c r="AX1607" s="12" t="s">
        <v>69</v>
      </c>
      <c r="AY1607" s="142" t="s">
        <v>151</v>
      </c>
    </row>
    <row r="1608" spans="2:65" s="11" customFormat="1">
      <c r="B1608" s="134"/>
      <c r="D1608" s="135" t="s">
        <v>159</v>
      </c>
      <c r="E1608" s="136" t="s">
        <v>19</v>
      </c>
      <c r="F1608" s="137" t="s">
        <v>2665</v>
      </c>
      <c r="H1608" s="136" t="s">
        <v>19</v>
      </c>
      <c r="I1608" s="138"/>
      <c r="L1608" s="134"/>
      <c r="M1608" s="139"/>
      <c r="T1608" s="140"/>
      <c r="AT1608" s="136" t="s">
        <v>159</v>
      </c>
      <c r="AU1608" s="136" t="s">
        <v>77</v>
      </c>
      <c r="AV1608" s="11" t="s">
        <v>77</v>
      </c>
      <c r="AW1608" s="11" t="s">
        <v>30</v>
      </c>
      <c r="AX1608" s="11" t="s">
        <v>69</v>
      </c>
      <c r="AY1608" s="136" t="s">
        <v>151</v>
      </c>
    </row>
    <row r="1609" spans="2:65" s="12" customFormat="1">
      <c r="B1609" s="141"/>
      <c r="D1609" s="135" t="s">
        <v>159</v>
      </c>
      <c r="E1609" s="142" t="s">
        <v>19</v>
      </c>
      <c r="F1609" s="143" t="s">
        <v>197</v>
      </c>
      <c r="H1609" s="144">
        <v>7</v>
      </c>
      <c r="I1609" s="145"/>
      <c r="L1609" s="141"/>
      <c r="M1609" s="146"/>
      <c r="T1609" s="147"/>
      <c r="AT1609" s="142" t="s">
        <v>159</v>
      </c>
      <c r="AU1609" s="142" t="s">
        <v>77</v>
      </c>
      <c r="AV1609" s="12" t="s">
        <v>79</v>
      </c>
      <c r="AW1609" s="12" t="s">
        <v>30</v>
      </c>
      <c r="AX1609" s="12" t="s">
        <v>69</v>
      </c>
      <c r="AY1609" s="142" t="s">
        <v>151</v>
      </c>
    </row>
    <row r="1610" spans="2:65" s="13" customFormat="1">
      <c r="B1610" s="148"/>
      <c r="D1610" s="135" t="s">
        <v>159</v>
      </c>
      <c r="E1610" s="149" t="s">
        <v>19</v>
      </c>
      <c r="F1610" s="150" t="s">
        <v>163</v>
      </c>
      <c r="H1610" s="151">
        <v>18</v>
      </c>
      <c r="I1610" s="152"/>
      <c r="L1610" s="148"/>
      <c r="M1610" s="153"/>
      <c r="T1610" s="154"/>
      <c r="AT1610" s="149" t="s">
        <v>159</v>
      </c>
      <c r="AU1610" s="149" t="s">
        <v>77</v>
      </c>
      <c r="AV1610" s="13" t="s">
        <v>164</v>
      </c>
      <c r="AW1610" s="13" t="s">
        <v>30</v>
      </c>
      <c r="AX1610" s="13" t="s">
        <v>77</v>
      </c>
      <c r="AY1610" s="149" t="s">
        <v>151</v>
      </c>
    </row>
    <row r="1611" spans="2:65" s="1" customFormat="1" ht="37.9" customHeight="1">
      <c r="B1611" s="31"/>
      <c r="C1611" s="155" t="s">
        <v>1435</v>
      </c>
      <c r="D1611" s="155" t="s">
        <v>342</v>
      </c>
      <c r="E1611" s="156" t="s">
        <v>3086</v>
      </c>
      <c r="F1611" s="157" t="s">
        <v>3087</v>
      </c>
      <c r="G1611" s="158" t="s">
        <v>248</v>
      </c>
      <c r="H1611" s="159">
        <v>5.5</v>
      </c>
      <c r="I1611" s="160"/>
      <c r="J1611" s="161">
        <f>ROUND(I1611*H1611,2)</f>
        <v>0</v>
      </c>
      <c r="K1611" s="157" t="s">
        <v>156</v>
      </c>
      <c r="L1611" s="31"/>
      <c r="M1611" s="162" t="s">
        <v>19</v>
      </c>
      <c r="N1611" s="163" t="s">
        <v>40</v>
      </c>
      <c r="P1611" s="130">
        <f>O1611*H1611</f>
        <v>0</v>
      </c>
      <c r="Q1611" s="130">
        <v>0</v>
      </c>
      <c r="R1611" s="130">
        <f>Q1611*H1611</f>
        <v>0</v>
      </c>
      <c r="S1611" s="130">
        <v>0</v>
      </c>
      <c r="T1611" s="131">
        <f>S1611*H1611</f>
        <v>0</v>
      </c>
      <c r="AR1611" s="132" t="s">
        <v>164</v>
      </c>
      <c r="AT1611" s="132" t="s">
        <v>342</v>
      </c>
      <c r="AU1611" s="132" t="s">
        <v>77</v>
      </c>
      <c r="AY1611" s="16" t="s">
        <v>151</v>
      </c>
      <c r="BE1611" s="133">
        <f>IF(N1611="základní",J1611,0)</f>
        <v>0</v>
      </c>
      <c r="BF1611" s="133">
        <f>IF(N1611="snížená",J1611,0)</f>
        <v>0</v>
      </c>
      <c r="BG1611" s="133">
        <f>IF(N1611="zákl. přenesená",J1611,0)</f>
        <v>0</v>
      </c>
      <c r="BH1611" s="133">
        <f>IF(N1611="sníž. přenesená",J1611,0)</f>
        <v>0</v>
      </c>
      <c r="BI1611" s="133">
        <f>IF(N1611="nulová",J1611,0)</f>
        <v>0</v>
      </c>
      <c r="BJ1611" s="16" t="s">
        <v>77</v>
      </c>
      <c r="BK1611" s="133">
        <f>ROUND(I1611*H1611,2)</f>
        <v>0</v>
      </c>
      <c r="BL1611" s="16" t="s">
        <v>164</v>
      </c>
      <c r="BM1611" s="132" t="s">
        <v>3088</v>
      </c>
    </row>
    <row r="1612" spans="2:65" s="11" customFormat="1">
      <c r="B1612" s="134"/>
      <c r="D1612" s="135" t="s">
        <v>159</v>
      </c>
      <c r="E1612" s="136" t="s">
        <v>19</v>
      </c>
      <c r="F1612" s="137" t="s">
        <v>1258</v>
      </c>
      <c r="H1612" s="136" t="s">
        <v>19</v>
      </c>
      <c r="I1612" s="138"/>
      <c r="L1612" s="134"/>
      <c r="M1612" s="139"/>
      <c r="T1612" s="140"/>
      <c r="AT1612" s="136" t="s">
        <v>159</v>
      </c>
      <c r="AU1612" s="136" t="s">
        <v>77</v>
      </c>
      <c r="AV1612" s="11" t="s">
        <v>77</v>
      </c>
      <c r="AW1612" s="11" t="s">
        <v>30</v>
      </c>
      <c r="AX1612" s="11" t="s">
        <v>69</v>
      </c>
      <c r="AY1612" s="136" t="s">
        <v>151</v>
      </c>
    </row>
    <row r="1613" spans="2:65" s="12" customFormat="1">
      <c r="B1613" s="141"/>
      <c r="D1613" s="135" t="s">
        <v>159</v>
      </c>
      <c r="E1613" s="142" t="s">
        <v>19</v>
      </c>
      <c r="F1613" s="143" t="s">
        <v>3085</v>
      </c>
      <c r="H1613" s="144">
        <v>5.5</v>
      </c>
      <c r="I1613" s="145"/>
      <c r="L1613" s="141"/>
      <c r="M1613" s="146"/>
      <c r="T1613" s="147"/>
      <c r="AT1613" s="142" t="s">
        <v>159</v>
      </c>
      <c r="AU1613" s="142" t="s">
        <v>77</v>
      </c>
      <c r="AV1613" s="12" t="s">
        <v>79</v>
      </c>
      <c r="AW1613" s="12" t="s">
        <v>30</v>
      </c>
      <c r="AX1613" s="12" t="s">
        <v>69</v>
      </c>
      <c r="AY1613" s="142" t="s">
        <v>151</v>
      </c>
    </row>
    <row r="1614" spans="2:65" s="13" customFormat="1">
      <c r="B1614" s="148"/>
      <c r="D1614" s="135" t="s">
        <v>159</v>
      </c>
      <c r="E1614" s="149" t="s">
        <v>19</v>
      </c>
      <c r="F1614" s="150" t="s">
        <v>163</v>
      </c>
      <c r="H1614" s="151">
        <v>5.5</v>
      </c>
      <c r="I1614" s="152"/>
      <c r="L1614" s="148"/>
      <c r="M1614" s="153"/>
      <c r="T1614" s="154"/>
      <c r="AT1614" s="149" t="s">
        <v>159</v>
      </c>
      <c r="AU1614" s="149" t="s">
        <v>77</v>
      </c>
      <c r="AV1614" s="13" t="s">
        <v>164</v>
      </c>
      <c r="AW1614" s="13" t="s">
        <v>30</v>
      </c>
      <c r="AX1614" s="13" t="s">
        <v>77</v>
      </c>
      <c r="AY1614" s="149" t="s">
        <v>151</v>
      </c>
    </row>
    <row r="1615" spans="2:65" s="1" customFormat="1" ht="33" customHeight="1">
      <c r="B1615" s="31"/>
      <c r="C1615" s="155" t="s">
        <v>1439</v>
      </c>
      <c r="D1615" s="155" t="s">
        <v>342</v>
      </c>
      <c r="E1615" s="156" t="s">
        <v>1304</v>
      </c>
      <c r="F1615" s="157" t="s">
        <v>1305</v>
      </c>
      <c r="G1615" s="158" t="s">
        <v>155</v>
      </c>
      <c r="H1615" s="159">
        <v>245</v>
      </c>
      <c r="I1615" s="160"/>
      <c r="J1615" s="161">
        <f>ROUND(I1615*H1615,2)</f>
        <v>0</v>
      </c>
      <c r="K1615" s="157" t="s">
        <v>156</v>
      </c>
      <c r="L1615" s="31"/>
      <c r="M1615" s="162" t="s">
        <v>19</v>
      </c>
      <c r="N1615" s="163" t="s">
        <v>40</v>
      </c>
      <c r="P1615" s="130">
        <f>O1615*H1615</f>
        <v>0</v>
      </c>
      <c r="Q1615" s="130">
        <v>0</v>
      </c>
      <c r="R1615" s="130">
        <f>Q1615*H1615</f>
        <v>0</v>
      </c>
      <c r="S1615" s="130">
        <v>0</v>
      </c>
      <c r="T1615" s="131">
        <f>S1615*H1615</f>
        <v>0</v>
      </c>
      <c r="AR1615" s="132" t="s">
        <v>164</v>
      </c>
      <c r="AT1615" s="132" t="s">
        <v>342</v>
      </c>
      <c r="AU1615" s="132" t="s">
        <v>77</v>
      </c>
      <c r="AY1615" s="16" t="s">
        <v>151</v>
      </c>
      <c r="BE1615" s="133">
        <f>IF(N1615="základní",J1615,0)</f>
        <v>0</v>
      </c>
      <c r="BF1615" s="133">
        <f>IF(N1615="snížená",J1615,0)</f>
        <v>0</v>
      </c>
      <c r="BG1615" s="133">
        <f>IF(N1615="zákl. přenesená",J1615,0)</f>
        <v>0</v>
      </c>
      <c r="BH1615" s="133">
        <f>IF(N1615="sníž. přenesená",J1615,0)</f>
        <v>0</v>
      </c>
      <c r="BI1615" s="133">
        <f>IF(N1615="nulová",J1615,0)</f>
        <v>0</v>
      </c>
      <c r="BJ1615" s="16" t="s">
        <v>77</v>
      </c>
      <c r="BK1615" s="133">
        <f>ROUND(I1615*H1615,2)</f>
        <v>0</v>
      </c>
      <c r="BL1615" s="16" t="s">
        <v>164</v>
      </c>
      <c r="BM1615" s="132" t="s">
        <v>3089</v>
      </c>
    </row>
    <row r="1616" spans="2:65" s="11" customFormat="1">
      <c r="B1616" s="134"/>
      <c r="D1616" s="135" t="s">
        <v>159</v>
      </c>
      <c r="E1616" s="136" t="s">
        <v>19</v>
      </c>
      <c r="F1616" s="137" t="s">
        <v>2826</v>
      </c>
      <c r="H1616" s="136" t="s">
        <v>19</v>
      </c>
      <c r="I1616" s="138"/>
      <c r="L1616" s="134"/>
      <c r="M1616" s="139"/>
      <c r="T1616" s="140"/>
      <c r="AT1616" s="136" t="s">
        <v>159</v>
      </c>
      <c r="AU1616" s="136" t="s">
        <v>77</v>
      </c>
      <c r="AV1616" s="11" t="s">
        <v>77</v>
      </c>
      <c r="AW1616" s="11" t="s">
        <v>30</v>
      </c>
      <c r="AX1616" s="11" t="s">
        <v>69</v>
      </c>
      <c r="AY1616" s="136" t="s">
        <v>151</v>
      </c>
    </row>
    <row r="1617" spans="2:65" s="12" customFormat="1">
      <c r="B1617" s="141"/>
      <c r="D1617" s="135" t="s">
        <v>159</v>
      </c>
      <c r="E1617" s="142" t="s">
        <v>19</v>
      </c>
      <c r="F1617" s="143" t="s">
        <v>3090</v>
      </c>
      <c r="H1617" s="144">
        <v>77</v>
      </c>
      <c r="I1617" s="145"/>
      <c r="L1617" s="141"/>
      <c r="M1617" s="146"/>
      <c r="T1617" s="147"/>
      <c r="AT1617" s="142" t="s">
        <v>159</v>
      </c>
      <c r="AU1617" s="142" t="s">
        <v>77</v>
      </c>
      <c r="AV1617" s="12" t="s">
        <v>79</v>
      </c>
      <c r="AW1617" s="12" t="s">
        <v>30</v>
      </c>
      <c r="AX1617" s="12" t="s">
        <v>69</v>
      </c>
      <c r="AY1617" s="142" t="s">
        <v>151</v>
      </c>
    </row>
    <row r="1618" spans="2:65" s="11" customFormat="1">
      <c r="B1618" s="134"/>
      <c r="D1618" s="135" t="s">
        <v>159</v>
      </c>
      <c r="E1618" s="136" t="s">
        <v>19</v>
      </c>
      <c r="F1618" s="137" t="s">
        <v>2835</v>
      </c>
      <c r="H1618" s="136" t="s">
        <v>19</v>
      </c>
      <c r="I1618" s="138"/>
      <c r="L1618" s="134"/>
      <c r="M1618" s="139"/>
      <c r="T1618" s="140"/>
      <c r="AT1618" s="136" t="s">
        <v>159</v>
      </c>
      <c r="AU1618" s="136" t="s">
        <v>77</v>
      </c>
      <c r="AV1618" s="11" t="s">
        <v>77</v>
      </c>
      <c r="AW1618" s="11" t="s">
        <v>30</v>
      </c>
      <c r="AX1618" s="11" t="s">
        <v>69</v>
      </c>
      <c r="AY1618" s="136" t="s">
        <v>151</v>
      </c>
    </row>
    <row r="1619" spans="2:65" s="12" customFormat="1">
      <c r="B1619" s="141"/>
      <c r="D1619" s="135" t="s">
        <v>159</v>
      </c>
      <c r="E1619" s="142" t="s">
        <v>19</v>
      </c>
      <c r="F1619" s="143" t="s">
        <v>3091</v>
      </c>
      <c r="H1619" s="144">
        <v>36</v>
      </c>
      <c r="I1619" s="145"/>
      <c r="L1619" s="141"/>
      <c r="M1619" s="146"/>
      <c r="T1619" s="147"/>
      <c r="AT1619" s="142" t="s">
        <v>159</v>
      </c>
      <c r="AU1619" s="142" t="s">
        <v>77</v>
      </c>
      <c r="AV1619" s="12" t="s">
        <v>79</v>
      </c>
      <c r="AW1619" s="12" t="s">
        <v>30</v>
      </c>
      <c r="AX1619" s="12" t="s">
        <v>69</v>
      </c>
      <c r="AY1619" s="142" t="s">
        <v>151</v>
      </c>
    </row>
    <row r="1620" spans="2:65" s="11" customFormat="1">
      <c r="B1620" s="134"/>
      <c r="D1620" s="135" t="s">
        <v>159</v>
      </c>
      <c r="E1620" s="136" t="s">
        <v>19</v>
      </c>
      <c r="F1620" s="137" t="s">
        <v>2836</v>
      </c>
      <c r="H1620" s="136" t="s">
        <v>19</v>
      </c>
      <c r="I1620" s="138"/>
      <c r="L1620" s="134"/>
      <c r="M1620" s="139"/>
      <c r="T1620" s="140"/>
      <c r="AT1620" s="136" t="s">
        <v>159</v>
      </c>
      <c r="AU1620" s="136" t="s">
        <v>77</v>
      </c>
      <c r="AV1620" s="11" t="s">
        <v>77</v>
      </c>
      <c r="AW1620" s="11" t="s">
        <v>30</v>
      </c>
      <c r="AX1620" s="11" t="s">
        <v>69</v>
      </c>
      <c r="AY1620" s="136" t="s">
        <v>151</v>
      </c>
    </row>
    <row r="1621" spans="2:65" s="12" customFormat="1">
      <c r="B1621" s="141"/>
      <c r="D1621" s="135" t="s">
        <v>159</v>
      </c>
      <c r="E1621" s="142" t="s">
        <v>19</v>
      </c>
      <c r="F1621" s="143" t="s">
        <v>3092</v>
      </c>
      <c r="H1621" s="144">
        <v>108</v>
      </c>
      <c r="I1621" s="145"/>
      <c r="L1621" s="141"/>
      <c r="M1621" s="146"/>
      <c r="T1621" s="147"/>
      <c r="AT1621" s="142" t="s">
        <v>159</v>
      </c>
      <c r="AU1621" s="142" t="s">
        <v>77</v>
      </c>
      <c r="AV1621" s="12" t="s">
        <v>79</v>
      </c>
      <c r="AW1621" s="12" t="s">
        <v>30</v>
      </c>
      <c r="AX1621" s="12" t="s">
        <v>69</v>
      </c>
      <c r="AY1621" s="142" t="s">
        <v>151</v>
      </c>
    </row>
    <row r="1622" spans="2:65" s="11" customFormat="1">
      <c r="B1622" s="134"/>
      <c r="D1622" s="135" t="s">
        <v>159</v>
      </c>
      <c r="E1622" s="136" t="s">
        <v>19</v>
      </c>
      <c r="F1622" s="137" t="s">
        <v>2833</v>
      </c>
      <c r="H1622" s="136" t="s">
        <v>19</v>
      </c>
      <c r="I1622" s="138"/>
      <c r="L1622" s="134"/>
      <c r="M1622" s="139"/>
      <c r="T1622" s="140"/>
      <c r="AT1622" s="136" t="s">
        <v>159</v>
      </c>
      <c r="AU1622" s="136" t="s">
        <v>77</v>
      </c>
      <c r="AV1622" s="11" t="s">
        <v>77</v>
      </c>
      <c r="AW1622" s="11" t="s">
        <v>30</v>
      </c>
      <c r="AX1622" s="11" t="s">
        <v>69</v>
      </c>
      <c r="AY1622" s="136" t="s">
        <v>151</v>
      </c>
    </row>
    <row r="1623" spans="2:65" s="12" customFormat="1">
      <c r="B1623" s="141"/>
      <c r="D1623" s="135" t="s">
        <v>159</v>
      </c>
      <c r="E1623" s="142" t="s">
        <v>19</v>
      </c>
      <c r="F1623" s="143" t="s">
        <v>670</v>
      </c>
      <c r="H1623" s="144">
        <v>24</v>
      </c>
      <c r="I1623" s="145"/>
      <c r="L1623" s="141"/>
      <c r="M1623" s="146"/>
      <c r="T1623" s="147"/>
      <c r="AT1623" s="142" t="s">
        <v>159</v>
      </c>
      <c r="AU1623" s="142" t="s">
        <v>77</v>
      </c>
      <c r="AV1623" s="12" t="s">
        <v>79</v>
      </c>
      <c r="AW1623" s="12" t="s">
        <v>30</v>
      </c>
      <c r="AX1623" s="12" t="s">
        <v>69</v>
      </c>
      <c r="AY1623" s="142" t="s">
        <v>151</v>
      </c>
    </row>
    <row r="1624" spans="2:65" s="13" customFormat="1">
      <c r="B1624" s="148"/>
      <c r="D1624" s="135" t="s">
        <v>159</v>
      </c>
      <c r="E1624" s="149" t="s">
        <v>19</v>
      </c>
      <c r="F1624" s="150" t="s">
        <v>163</v>
      </c>
      <c r="H1624" s="151">
        <v>245</v>
      </c>
      <c r="I1624" s="152"/>
      <c r="L1624" s="148"/>
      <c r="M1624" s="153"/>
      <c r="T1624" s="154"/>
      <c r="AT1624" s="149" t="s">
        <v>159</v>
      </c>
      <c r="AU1624" s="149" t="s">
        <v>77</v>
      </c>
      <c r="AV1624" s="13" t="s">
        <v>164</v>
      </c>
      <c r="AW1624" s="13" t="s">
        <v>30</v>
      </c>
      <c r="AX1624" s="13" t="s">
        <v>77</v>
      </c>
      <c r="AY1624" s="149" t="s">
        <v>151</v>
      </c>
    </row>
    <row r="1625" spans="2:65" s="1" customFormat="1" ht="33" customHeight="1">
      <c r="B1625" s="31"/>
      <c r="C1625" s="155" t="s">
        <v>1441</v>
      </c>
      <c r="D1625" s="155" t="s">
        <v>342</v>
      </c>
      <c r="E1625" s="156" t="s">
        <v>3093</v>
      </c>
      <c r="F1625" s="157" t="s">
        <v>3094</v>
      </c>
      <c r="G1625" s="158" t="s">
        <v>155</v>
      </c>
      <c r="H1625" s="159">
        <v>14</v>
      </c>
      <c r="I1625" s="160"/>
      <c r="J1625" s="161">
        <f>ROUND(I1625*H1625,2)</f>
        <v>0</v>
      </c>
      <c r="K1625" s="157" t="s">
        <v>156</v>
      </c>
      <c r="L1625" s="31"/>
      <c r="M1625" s="162" t="s">
        <v>19</v>
      </c>
      <c r="N1625" s="163" t="s">
        <v>40</v>
      </c>
      <c r="P1625" s="130">
        <f>O1625*H1625</f>
        <v>0</v>
      </c>
      <c r="Q1625" s="130">
        <v>0</v>
      </c>
      <c r="R1625" s="130">
        <f>Q1625*H1625</f>
        <v>0</v>
      </c>
      <c r="S1625" s="130">
        <v>0</v>
      </c>
      <c r="T1625" s="131">
        <f>S1625*H1625</f>
        <v>0</v>
      </c>
      <c r="AR1625" s="132" t="s">
        <v>164</v>
      </c>
      <c r="AT1625" s="132" t="s">
        <v>342</v>
      </c>
      <c r="AU1625" s="132" t="s">
        <v>77</v>
      </c>
      <c r="AY1625" s="16" t="s">
        <v>151</v>
      </c>
      <c r="BE1625" s="133">
        <f>IF(N1625="základní",J1625,0)</f>
        <v>0</v>
      </c>
      <c r="BF1625" s="133">
        <f>IF(N1625="snížená",J1625,0)</f>
        <v>0</v>
      </c>
      <c r="BG1625" s="133">
        <f>IF(N1625="zákl. přenesená",J1625,0)</f>
        <v>0</v>
      </c>
      <c r="BH1625" s="133">
        <f>IF(N1625="sníž. přenesená",J1625,0)</f>
        <v>0</v>
      </c>
      <c r="BI1625" s="133">
        <f>IF(N1625="nulová",J1625,0)</f>
        <v>0</v>
      </c>
      <c r="BJ1625" s="16" t="s">
        <v>77</v>
      </c>
      <c r="BK1625" s="133">
        <f>ROUND(I1625*H1625,2)</f>
        <v>0</v>
      </c>
      <c r="BL1625" s="16" t="s">
        <v>164</v>
      </c>
      <c r="BM1625" s="132" t="s">
        <v>3095</v>
      </c>
    </row>
    <row r="1626" spans="2:65" s="11" customFormat="1">
      <c r="B1626" s="134"/>
      <c r="D1626" s="135" t="s">
        <v>159</v>
      </c>
      <c r="E1626" s="136" t="s">
        <v>19</v>
      </c>
      <c r="F1626" s="137" t="s">
        <v>2831</v>
      </c>
      <c r="H1626" s="136" t="s">
        <v>19</v>
      </c>
      <c r="I1626" s="138"/>
      <c r="L1626" s="134"/>
      <c r="M1626" s="139"/>
      <c r="T1626" s="140"/>
      <c r="AT1626" s="136" t="s">
        <v>159</v>
      </c>
      <c r="AU1626" s="136" t="s">
        <v>77</v>
      </c>
      <c r="AV1626" s="11" t="s">
        <v>77</v>
      </c>
      <c r="AW1626" s="11" t="s">
        <v>30</v>
      </c>
      <c r="AX1626" s="11" t="s">
        <v>69</v>
      </c>
      <c r="AY1626" s="136" t="s">
        <v>151</v>
      </c>
    </row>
    <row r="1627" spans="2:65" s="12" customFormat="1">
      <c r="B1627" s="141"/>
      <c r="D1627" s="135" t="s">
        <v>159</v>
      </c>
      <c r="E1627" s="142" t="s">
        <v>19</v>
      </c>
      <c r="F1627" s="143" t="s">
        <v>240</v>
      </c>
      <c r="H1627" s="144">
        <v>14</v>
      </c>
      <c r="I1627" s="145"/>
      <c r="L1627" s="141"/>
      <c r="M1627" s="146"/>
      <c r="T1627" s="147"/>
      <c r="AT1627" s="142" t="s">
        <v>159</v>
      </c>
      <c r="AU1627" s="142" t="s">
        <v>77</v>
      </c>
      <c r="AV1627" s="12" t="s">
        <v>79</v>
      </c>
      <c r="AW1627" s="12" t="s">
        <v>30</v>
      </c>
      <c r="AX1627" s="12" t="s">
        <v>69</v>
      </c>
      <c r="AY1627" s="142" t="s">
        <v>151</v>
      </c>
    </row>
    <row r="1628" spans="2:65" s="13" customFormat="1">
      <c r="B1628" s="148"/>
      <c r="D1628" s="135" t="s">
        <v>159</v>
      </c>
      <c r="E1628" s="149" t="s">
        <v>19</v>
      </c>
      <c r="F1628" s="150" t="s">
        <v>163</v>
      </c>
      <c r="H1628" s="151">
        <v>14</v>
      </c>
      <c r="I1628" s="152"/>
      <c r="L1628" s="148"/>
      <c r="M1628" s="153"/>
      <c r="T1628" s="154"/>
      <c r="AT1628" s="149" t="s">
        <v>159</v>
      </c>
      <c r="AU1628" s="149" t="s">
        <v>77</v>
      </c>
      <c r="AV1628" s="13" t="s">
        <v>164</v>
      </c>
      <c r="AW1628" s="13" t="s">
        <v>30</v>
      </c>
      <c r="AX1628" s="13" t="s">
        <v>77</v>
      </c>
      <c r="AY1628" s="149" t="s">
        <v>151</v>
      </c>
    </row>
    <row r="1629" spans="2:65" s="1" customFormat="1" ht="49.15" customHeight="1">
      <c r="B1629" s="31"/>
      <c r="C1629" s="155" t="s">
        <v>1443</v>
      </c>
      <c r="D1629" s="155" t="s">
        <v>342</v>
      </c>
      <c r="E1629" s="156" t="s">
        <v>3096</v>
      </c>
      <c r="F1629" s="157" t="s">
        <v>3097</v>
      </c>
      <c r="G1629" s="158" t="s">
        <v>155</v>
      </c>
      <c r="H1629" s="159">
        <v>1</v>
      </c>
      <c r="I1629" s="160"/>
      <c r="J1629" s="161">
        <f>ROUND(I1629*H1629,2)</f>
        <v>0</v>
      </c>
      <c r="K1629" s="157" t="s">
        <v>156</v>
      </c>
      <c r="L1629" s="31"/>
      <c r="M1629" s="162" t="s">
        <v>19</v>
      </c>
      <c r="N1629" s="163" t="s">
        <v>40</v>
      </c>
      <c r="P1629" s="130">
        <f>O1629*H1629</f>
        <v>0</v>
      </c>
      <c r="Q1629" s="130">
        <v>0</v>
      </c>
      <c r="R1629" s="130">
        <f>Q1629*H1629</f>
        <v>0</v>
      </c>
      <c r="S1629" s="130">
        <v>0</v>
      </c>
      <c r="T1629" s="131">
        <f>S1629*H1629</f>
        <v>0</v>
      </c>
      <c r="AR1629" s="132" t="s">
        <v>164</v>
      </c>
      <c r="AT1629" s="132" t="s">
        <v>342</v>
      </c>
      <c r="AU1629" s="132" t="s">
        <v>77</v>
      </c>
      <c r="AY1629" s="16" t="s">
        <v>151</v>
      </c>
      <c r="BE1629" s="133">
        <f>IF(N1629="základní",J1629,0)</f>
        <v>0</v>
      </c>
      <c r="BF1629" s="133">
        <f>IF(N1629="snížená",J1629,0)</f>
        <v>0</v>
      </c>
      <c r="BG1629" s="133">
        <f>IF(N1629="zákl. přenesená",J1629,0)</f>
        <v>0</v>
      </c>
      <c r="BH1629" s="133">
        <f>IF(N1629="sníž. přenesená",J1629,0)</f>
        <v>0</v>
      </c>
      <c r="BI1629" s="133">
        <f>IF(N1629="nulová",J1629,0)</f>
        <v>0</v>
      </c>
      <c r="BJ1629" s="16" t="s">
        <v>77</v>
      </c>
      <c r="BK1629" s="133">
        <f>ROUND(I1629*H1629,2)</f>
        <v>0</v>
      </c>
      <c r="BL1629" s="16" t="s">
        <v>164</v>
      </c>
      <c r="BM1629" s="132" t="s">
        <v>3098</v>
      </c>
    </row>
    <row r="1630" spans="2:65" s="11" customFormat="1">
      <c r="B1630" s="134"/>
      <c r="D1630" s="135" t="s">
        <v>159</v>
      </c>
      <c r="E1630" s="136" t="s">
        <v>19</v>
      </c>
      <c r="F1630" s="137" t="s">
        <v>2650</v>
      </c>
      <c r="H1630" s="136" t="s">
        <v>19</v>
      </c>
      <c r="I1630" s="138"/>
      <c r="L1630" s="134"/>
      <c r="M1630" s="139"/>
      <c r="T1630" s="140"/>
      <c r="AT1630" s="136" t="s">
        <v>159</v>
      </c>
      <c r="AU1630" s="136" t="s">
        <v>77</v>
      </c>
      <c r="AV1630" s="11" t="s">
        <v>77</v>
      </c>
      <c r="AW1630" s="11" t="s">
        <v>30</v>
      </c>
      <c r="AX1630" s="11" t="s">
        <v>69</v>
      </c>
      <c r="AY1630" s="136" t="s">
        <v>151</v>
      </c>
    </row>
    <row r="1631" spans="2:65" s="12" customFormat="1">
      <c r="B1631" s="141"/>
      <c r="D1631" s="135" t="s">
        <v>159</v>
      </c>
      <c r="E1631" s="142" t="s">
        <v>19</v>
      </c>
      <c r="F1631" s="143" t="s">
        <v>77</v>
      </c>
      <c r="H1631" s="144">
        <v>1</v>
      </c>
      <c r="I1631" s="145"/>
      <c r="L1631" s="141"/>
      <c r="M1631" s="146"/>
      <c r="T1631" s="147"/>
      <c r="AT1631" s="142" t="s">
        <v>159</v>
      </c>
      <c r="AU1631" s="142" t="s">
        <v>77</v>
      </c>
      <c r="AV1631" s="12" t="s">
        <v>79</v>
      </c>
      <c r="AW1631" s="12" t="s">
        <v>30</v>
      </c>
      <c r="AX1631" s="12" t="s">
        <v>69</v>
      </c>
      <c r="AY1631" s="142" t="s">
        <v>151</v>
      </c>
    </row>
    <row r="1632" spans="2:65" s="13" customFormat="1">
      <c r="B1632" s="148"/>
      <c r="D1632" s="135" t="s">
        <v>159</v>
      </c>
      <c r="E1632" s="149" t="s">
        <v>19</v>
      </c>
      <c r="F1632" s="150" t="s">
        <v>163</v>
      </c>
      <c r="H1632" s="151">
        <v>1</v>
      </c>
      <c r="I1632" s="152"/>
      <c r="L1632" s="148"/>
      <c r="M1632" s="153"/>
      <c r="T1632" s="154"/>
      <c r="AT1632" s="149" t="s">
        <v>159</v>
      </c>
      <c r="AU1632" s="149" t="s">
        <v>77</v>
      </c>
      <c r="AV1632" s="13" t="s">
        <v>164</v>
      </c>
      <c r="AW1632" s="13" t="s">
        <v>30</v>
      </c>
      <c r="AX1632" s="13" t="s">
        <v>77</v>
      </c>
      <c r="AY1632" s="149" t="s">
        <v>151</v>
      </c>
    </row>
    <row r="1633" spans="2:65" s="1" customFormat="1" ht="44.25" customHeight="1">
      <c r="B1633" s="31"/>
      <c r="C1633" s="155" t="s">
        <v>1464</v>
      </c>
      <c r="D1633" s="155" t="s">
        <v>342</v>
      </c>
      <c r="E1633" s="156" t="s">
        <v>3099</v>
      </c>
      <c r="F1633" s="157" t="s">
        <v>3100</v>
      </c>
      <c r="G1633" s="158" t="s">
        <v>155</v>
      </c>
      <c r="H1633" s="159">
        <v>2</v>
      </c>
      <c r="I1633" s="160"/>
      <c r="J1633" s="161">
        <f>ROUND(I1633*H1633,2)</f>
        <v>0</v>
      </c>
      <c r="K1633" s="157" t="s">
        <v>156</v>
      </c>
      <c r="L1633" s="31"/>
      <c r="M1633" s="162" t="s">
        <v>19</v>
      </c>
      <c r="N1633" s="163" t="s">
        <v>40</v>
      </c>
      <c r="P1633" s="130">
        <f>O1633*H1633</f>
        <v>0</v>
      </c>
      <c r="Q1633" s="130">
        <v>0</v>
      </c>
      <c r="R1633" s="130">
        <f>Q1633*H1633</f>
        <v>0</v>
      </c>
      <c r="S1633" s="130">
        <v>0</v>
      </c>
      <c r="T1633" s="131">
        <f>S1633*H1633</f>
        <v>0</v>
      </c>
      <c r="AR1633" s="132" t="s">
        <v>164</v>
      </c>
      <c r="AT1633" s="132" t="s">
        <v>342</v>
      </c>
      <c r="AU1633" s="132" t="s">
        <v>77</v>
      </c>
      <c r="AY1633" s="16" t="s">
        <v>151</v>
      </c>
      <c r="BE1633" s="133">
        <f>IF(N1633="základní",J1633,0)</f>
        <v>0</v>
      </c>
      <c r="BF1633" s="133">
        <f>IF(N1633="snížená",J1633,0)</f>
        <v>0</v>
      </c>
      <c r="BG1633" s="133">
        <f>IF(N1633="zákl. přenesená",J1633,0)</f>
        <v>0</v>
      </c>
      <c r="BH1633" s="133">
        <f>IF(N1633="sníž. přenesená",J1633,0)</f>
        <v>0</v>
      </c>
      <c r="BI1633" s="133">
        <f>IF(N1633="nulová",J1633,0)</f>
        <v>0</v>
      </c>
      <c r="BJ1633" s="16" t="s">
        <v>77</v>
      </c>
      <c r="BK1633" s="133">
        <f>ROUND(I1633*H1633,2)</f>
        <v>0</v>
      </c>
      <c r="BL1633" s="16" t="s">
        <v>164</v>
      </c>
      <c r="BM1633" s="132" t="s">
        <v>3101</v>
      </c>
    </row>
    <row r="1634" spans="2:65" s="11" customFormat="1">
      <c r="B1634" s="134"/>
      <c r="D1634" s="135" t="s">
        <v>159</v>
      </c>
      <c r="E1634" s="136" t="s">
        <v>19</v>
      </c>
      <c r="F1634" s="137" t="s">
        <v>2824</v>
      </c>
      <c r="H1634" s="136" t="s">
        <v>19</v>
      </c>
      <c r="I1634" s="138"/>
      <c r="L1634" s="134"/>
      <c r="M1634" s="139"/>
      <c r="T1634" s="140"/>
      <c r="AT1634" s="136" t="s">
        <v>159</v>
      </c>
      <c r="AU1634" s="136" t="s">
        <v>77</v>
      </c>
      <c r="AV1634" s="11" t="s">
        <v>77</v>
      </c>
      <c r="AW1634" s="11" t="s">
        <v>30</v>
      </c>
      <c r="AX1634" s="11" t="s">
        <v>69</v>
      </c>
      <c r="AY1634" s="136" t="s">
        <v>151</v>
      </c>
    </row>
    <row r="1635" spans="2:65" s="12" customFormat="1">
      <c r="B1635" s="141"/>
      <c r="D1635" s="135" t="s">
        <v>159</v>
      </c>
      <c r="E1635" s="142" t="s">
        <v>19</v>
      </c>
      <c r="F1635" s="143" t="s">
        <v>77</v>
      </c>
      <c r="H1635" s="144">
        <v>1</v>
      </c>
      <c r="I1635" s="145"/>
      <c r="L1635" s="141"/>
      <c r="M1635" s="146"/>
      <c r="T1635" s="147"/>
      <c r="AT1635" s="142" t="s">
        <v>159</v>
      </c>
      <c r="AU1635" s="142" t="s">
        <v>77</v>
      </c>
      <c r="AV1635" s="12" t="s">
        <v>79</v>
      </c>
      <c r="AW1635" s="12" t="s">
        <v>30</v>
      </c>
      <c r="AX1635" s="12" t="s">
        <v>69</v>
      </c>
      <c r="AY1635" s="142" t="s">
        <v>151</v>
      </c>
    </row>
    <row r="1636" spans="2:65" s="11" customFormat="1">
      <c r="B1636" s="134"/>
      <c r="D1636" s="135" t="s">
        <v>159</v>
      </c>
      <c r="E1636" s="136" t="s">
        <v>19</v>
      </c>
      <c r="F1636" s="137" t="s">
        <v>690</v>
      </c>
      <c r="H1636" s="136" t="s">
        <v>19</v>
      </c>
      <c r="I1636" s="138"/>
      <c r="L1636" s="134"/>
      <c r="M1636" s="139"/>
      <c r="T1636" s="140"/>
      <c r="AT1636" s="136" t="s">
        <v>159</v>
      </c>
      <c r="AU1636" s="136" t="s">
        <v>77</v>
      </c>
      <c r="AV1636" s="11" t="s">
        <v>77</v>
      </c>
      <c r="AW1636" s="11" t="s">
        <v>30</v>
      </c>
      <c r="AX1636" s="11" t="s">
        <v>69</v>
      </c>
      <c r="AY1636" s="136" t="s">
        <v>151</v>
      </c>
    </row>
    <row r="1637" spans="2:65" s="12" customFormat="1">
      <c r="B1637" s="141"/>
      <c r="D1637" s="135" t="s">
        <v>159</v>
      </c>
      <c r="E1637" s="142" t="s">
        <v>19</v>
      </c>
      <c r="F1637" s="143" t="s">
        <v>77</v>
      </c>
      <c r="H1637" s="144">
        <v>1</v>
      </c>
      <c r="I1637" s="145"/>
      <c r="L1637" s="141"/>
      <c r="M1637" s="146"/>
      <c r="T1637" s="147"/>
      <c r="AT1637" s="142" t="s">
        <v>159</v>
      </c>
      <c r="AU1637" s="142" t="s">
        <v>77</v>
      </c>
      <c r="AV1637" s="12" t="s">
        <v>79</v>
      </c>
      <c r="AW1637" s="12" t="s">
        <v>30</v>
      </c>
      <c r="AX1637" s="12" t="s">
        <v>69</v>
      </c>
      <c r="AY1637" s="142" t="s">
        <v>151</v>
      </c>
    </row>
    <row r="1638" spans="2:65" s="13" customFormat="1">
      <c r="B1638" s="148"/>
      <c r="D1638" s="135" t="s">
        <v>159</v>
      </c>
      <c r="E1638" s="149" t="s">
        <v>19</v>
      </c>
      <c r="F1638" s="150" t="s">
        <v>163</v>
      </c>
      <c r="H1638" s="151">
        <v>2</v>
      </c>
      <c r="I1638" s="152"/>
      <c r="L1638" s="148"/>
      <c r="M1638" s="153"/>
      <c r="T1638" s="154"/>
      <c r="AT1638" s="149" t="s">
        <v>159</v>
      </c>
      <c r="AU1638" s="149" t="s">
        <v>77</v>
      </c>
      <c r="AV1638" s="13" t="s">
        <v>164</v>
      </c>
      <c r="AW1638" s="13" t="s">
        <v>30</v>
      </c>
      <c r="AX1638" s="13" t="s">
        <v>77</v>
      </c>
      <c r="AY1638" s="149" t="s">
        <v>151</v>
      </c>
    </row>
    <row r="1639" spans="2:65" s="1" customFormat="1" ht="49.15" customHeight="1">
      <c r="B1639" s="31"/>
      <c r="C1639" s="155" t="s">
        <v>1471</v>
      </c>
      <c r="D1639" s="155" t="s">
        <v>342</v>
      </c>
      <c r="E1639" s="156" t="s">
        <v>3102</v>
      </c>
      <c r="F1639" s="157" t="s">
        <v>3103</v>
      </c>
      <c r="G1639" s="158" t="s">
        <v>155</v>
      </c>
      <c r="H1639" s="159">
        <v>8</v>
      </c>
      <c r="I1639" s="160"/>
      <c r="J1639" s="161">
        <f>ROUND(I1639*H1639,2)</f>
        <v>0</v>
      </c>
      <c r="K1639" s="157" t="s">
        <v>156</v>
      </c>
      <c r="L1639" s="31"/>
      <c r="M1639" s="162" t="s">
        <v>19</v>
      </c>
      <c r="N1639" s="163" t="s">
        <v>40</v>
      </c>
      <c r="P1639" s="130">
        <f>O1639*H1639</f>
        <v>0</v>
      </c>
      <c r="Q1639" s="130">
        <v>0</v>
      </c>
      <c r="R1639" s="130">
        <f>Q1639*H1639</f>
        <v>0</v>
      </c>
      <c r="S1639" s="130">
        <v>0</v>
      </c>
      <c r="T1639" s="131">
        <f>S1639*H1639</f>
        <v>0</v>
      </c>
      <c r="AR1639" s="132" t="s">
        <v>164</v>
      </c>
      <c r="AT1639" s="132" t="s">
        <v>342</v>
      </c>
      <c r="AU1639" s="132" t="s">
        <v>77</v>
      </c>
      <c r="AY1639" s="16" t="s">
        <v>151</v>
      </c>
      <c r="BE1639" s="133">
        <f>IF(N1639="základní",J1639,0)</f>
        <v>0</v>
      </c>
      <c r="BF1639" s="133">
        <f>IF(N1639="snížená",J1639,0)</f>
        <v>0</v>
      </c>
      <c r="BG1639" s="133">
        <f>IF(N1639="zákl. přenesená",J1639,0)</f>
        <v>0</v>
      </c>
      <c r="BH1639" s="133">
        <f>IF(N1639="sníž. přenesená",J1639,0)</f>
        <v>0</v>
      </c>
      <c r="BI1639" s="133">
        <f>IF(N1639="nulová",J1639,0)</f>
        <v>0</v>
      </c>
      <c r="BJ1639" s="16" t="s">
        <v>77</v>
      </c>
      <c r="BK1639" s="133">
        <f>ROUND(I1639*H1639,2)</f>
        <v>0</v>
      </c>
      <c r="BL1639" s="16" t="s">
        <v>164</v>
      </c>
      <c r="BM1639" s="132" t="s">
        <v>3104</v>
      </c>
    </row>
    <row r="1640" spans="2:65" s="11" customFormat="1">
      <c r="B1640" s="134"/>
      <c r="D1640" s="135" t="s">
        <v>159</v>
      </c>
      <c r="E1640" s="136" t="s">
        <v>19</v>
      </c>
      <c r="F1640" s="137" t="s">
        <v>3105</v>
      </c>
      <c r="H1640" s="136" t="s">
        <v>19</v>
      </c>
      <c r="I1640" s="138"/>
      <c r="L1640" s="134"/>
      <c r="M1640" s="139"/>
      <c r="T1640" s="140"/>
      <c r="AT1640" s="136" t="s">
        <v>159</v>
      </c>
      <c r="AU1640" s="136" t="s">
        <v>77</v>
      </c>
      <c r="AV1640" s="11" t="s">
        <v>77</v>
      </c>
      <c r="AW1640" s="11" t="s">
        <v>30</v>
      </c>
      <c r="AX1640" s="11" t="s">
        <v>69</v>
      </c>
      <c r="AY1640" s="136" t="s">
        <v>151</v>
      </c>
    </row>
    <row r="1641" spans="2:65" s="12" customFormat="1">
      <c r="B1641" s="141"/>
      <c r="D1641" s="135" t="s">
        <v>159</v>
      </c>
      <c r="E1641" s="142" t="s">
        <v>19</v>
      </c>
      <c r="F1641" s="143" t="s">
        <v>3106</v>
      </c>
      <c r="H1641" s="144">
        <v>8</v>
      </c>
      <c r="I1641" s="145"/>
      <c r="L1641" s="141"/>
      <c r="M1641" s="146"/>
      <c r="T1641" s="147"/>
      <c r="AT1641" s="142" t="s">
        <v>159</v>
      </c>
      <c r="AU1641" s="142" t="s">
        <v>77</v>
      </c>
      <c r="AV1641" s="12" t="s">
        <v>79</v>
      </c>
      <c r="AW1641" s="12" t="s">
        <v>30</v>
      </c>
      <c r="AX1641" s="12" t="s">
        <v>69</v>
      </c>
      <c r="AY1641" s="142" t="s">
        <v>151</v>
      </c>
    </row>
    <row r="1642" spans="2:65" s="13" customFormat="1">
      <c r="B1642" s="148"/>
      <c r="D1642" s="135" t="s">
        <v>159</v>
      </c>
      <c r="E1642" s="149" t="s">
        <v>19</v>
      </c>
      <c r="F1642" s="150" t="s">
        <v>163</v>
      </c>
      <c r="H1642" s="151">
        <v>8</v>
      </c>
      <c r="I1642" s="152"/>
      <c r="L1642" s="148"/>
      <c r="M1642" s="153"/>
      <c r="T1642" s="154"/>
      <c r="AT1642" s="149" t="s">
        <v>159</v>
      </c>
      <c r="AU1642" s="149" t="s">
        <v>77</v>
      </c>
      <c r="AV1642" s="13" t="s">
        <v>164</v>
      </c>
      <c r="AW1642" s="13" t="s">
        <v>30</v>
      </c>
      <c r="AX1642" s="13" t="s">
        <v>77</v>
      </c>
      <c r="AY1642" s="149" t="s">
        <v>151</v>
      </c>
    </row>
    <row r="1643" spans="2:65" s="1" customFormat="1" ht="78" customHeight="1">
      <c r="B1643" s="31"/>
      <c r="C1643" s="155" t="s">
        <v>1482</v>
      </c>
      <c r="D1643" s="155" t="s">
        <v>342</v>
      </c>
      <c r="E1643" s="156" t="s">
        <v>1332</v>
      </c>
      <c r="F1643" s="157" t="s">
        <v>1333</v>
      </c>
      <c r="G1643" s="158" t="s">
        <v>155</v>
      </c>
      <c r="H1643" s="159">
        <v>13</v>
      </c>
      <c r="I1643" s="160"/>
      <c r="J1643" s="161">
        <f>ROUND(I1643*H1643,2)</f>
        <v>0</v>
      </c>
      <c r="K1643" s="157" t="s">
        <v>156</v>
      </c>
      <c r="L1643" s="31"/>
      <c r="M1643" s="162" t="s">
        <v>19</v>
      </c>
      <c r="N1643" s="163" t="s">
        <v>40</v>
      </c>
      <c r="P1643" s="130">
        <f>O1643*H1643</f>
        <v>0</v>
      </c>
      <c r="Q1643" s="130">
        <v>0</v>
      </c>
      <c r="R1643" s="130">
        <f>Q1643*H1643</f>
        <v>0</v>
      </c>
      <c r="S1643" s="130">
        <v>0</v>
      </c>
      <c r="T1643" s="131">
        <f>S1643*H1643</f>
        <v>0</v>
      </c>
      <c r="AR1643" s="132" t="s">
        <v>164</v>
      </c>
      <c r="AT1643" s="132" t="s">
        <v>342</v>
      </c>
      <c r="AU1643" s="132" t="s">
        <v>77</v>
      </c>
      <c r="AY1643" s="16" t="s">
        <v>151</v>
      </c>
      <c r="BE1643" s="133">
        <f>IF(N1643="základní",J1643,0)</f>
        <v>0</v>
      </c>
      <c r="BF1643" s="133">
        <f>IF(N1643="snížená",J1643,0)</f>
        <v>0</v>
      </c>
      <c r="BG1643" s="133">
        <f>IF(N1643="zákl. přenesená",J1643,0)</f>
        <v>0</v>
      </c>
      <c r="BH1643" s="133">
        <f>IF(N1643="sníž. přenesená",J1643,0)</f>
        <v>0</v>
      </c>
      <c r="BI1643" s="133">
        <f>IF(N1643="nulová",J1643,0)</f>
        <v>0</v>
      </c>
      <c r="BJ1643" s="16" t="s">
        <v>77</v>
      </c>
      <c r="BK1643" s="133">
        <f>ROUND(I1643*H1643,2)</f>
        <v>0</v>
      </c>
      <c r="BL1643" s="16" t="s">
        <v>164</v>
      </c>
      <c r="BM1643" s="132" t="s">
        <v>3107</v>
      </c>
    </row>
    <row r="1644" spans="2:65" s="11" customFormat="1">
      <c r="B1644" s="134"/>
      <c r="D1644" s="135" t="s">
        <v>159</v>
      </c>
      <c r="E1644" s="136" t="s">
        <v>19</v>
      </c>
      <c r="F1644" s="137" t="s">
        <v>3108</v>
      </c>
      <c r="H1644" s="136" t="s">
        <v>19</v>
      </c>
      <c r="I1644" s="138"/>
      <c r="L1644" s="134"/>
      <c r="M1644" s="139"/>
      <c r="T1644" s="140"/>
      <c r="AT1644" s="136" t="s">
        <v>159</v>
      </c>
      <c r="AU1644" s="136" t="s">
        <v>77</v>
      </c>
      <c r="AV1644" s="11" t="s">
        <v>77</v>
      </c>
      <c r="AW1644" s="11" t="s">
        <v>30</v>
      </c>
      <c r="AX1644" s="11" t="s">
        <v>69</v>
      </c>
      <c r="AY1644" s="136" t="s">
        <v>151</v>
      </c>
    </row>
    <row r="1645" spans="2:65" s="12" customFormat="1">
      <c r="B1645" s="141"/>
      <c r="D1645" s="135" t="s">
        <v>159</v>
      </c>
      <c r="E1645" s="142" t="s">
        <v>19</v>
      </c>
      <c r="F1645" s="143" t="s">
        <v>3109</v>
      </c>
      <c r="H1645" s="144">
        <v>13</v>
      </c>
      <c r="I1645" s="145"/>
      <c r="L1645" s="141"/>
      <c r="M1645" s="146"/>
      <c r="T1645" s="147"/>
      <c r="AT1645" s="142" t="s">
        <v>159</v>
      </c>
      <c r="AU1645" s="142" t="s">
        <v>77</v>
      </c>
      <c r="AV1645" s="12" t="s">
        <v>79</v>
      </c>
      <c r="AW1645" s="12" t="s">
        <v>30</v>
      </c>
      <c r="AX1645" s="12" t="s">
        <v>69</v>
      </c>
      <c r="AY1645" s="142" t="s">
        <v>151</v>
      </c>
    </row>
    <row r="1646" spans="2:65" s="13" customFormat="1">
      <c r="B1646" s="148"/>
      <c r="D1646" s="135" t="s">
        <v>159</v>
      </c>
      <c r="E1646" s="149" t="s">
        <v>19</v>
      </c>
      <c r="F1646" s="150" t="s">
        <v>163</v>
      </c>
      <c r="H1646" s="151">
        <v>13</v>
      </c>
      <c r="I1646" s="152"/>
      <c r="L1646" s="148"/>
      <c r="M1646" s="153"/>
      <c r="T1646" s="154"/>
      <c r="AT1646" s="149" t="s">
        <v>159</v>
      </c>
      <c r="AU1646" s="149" t="s">
        <v>77</v>
      </c>
      <c r="AV1646" s="13" t="s">
        <v>164</v>
      </c>
      <c r="AW1646" s="13" t="s">
        <v>30</v>
      </c>
      <c r="AX1646" s="13" t="s">
        <v>77</v>
      </c>
      <c r="AY1646" s="149" t="s">
        <v>151</v>
      </c>
    </row>
    <row r="1647" spans="2:65" s="1" customFormat="1" ht="76.349999999999994" customHeight="1">
      <c r="B1647" s="31"/>
      <c r="C1647" s="155" t="s">
        <v>1488</v>
      </c>
      <c r="D1647" s="155" t="s">
        <v>342</v>
      </c>
      <c r="E1647" s="156" t="s">
        <v>2280</v>
      </c>
      <c r="F1647" s="157" t="s">
        <v>2281</v>
      </c>
      <c r="G1647" s="158" t="s">
        <v>155</v>
      </c>
      <c r="H1647" s="159">
        <v>2</v>
      </c>
      <c r="I1647" s="160"/>
      <c r="J1647" s="161">
        <f>ROUND(I1647*H1647,2)</f>
        <v>0</v>
      </c>
      <c r="K1647" s="157" t="s">
        <v>156</v>
      </c>
      <c r="L1647" s="31"/>
      <c r="M1647" s="162" t="s">
        <v>19</v>
      </c>
      <c r="N1647" s="163" t="s">
        <v>40</v>
      </c>
      <c r="P1647" s="130">
        <f>O1647*H1647</f>
        <v>0</v>
      </c>
      <c r="Q1647" s="130">
        <v>0</v>
      </c>
      <c r="R1647" s="130">
        <f>Q1647*H1647</f>
        <v>0</v>
      </c>
      <c r="S1647" s="130">
        <v>0</v>
      </c>
      <c r="T1647" s="131">
        <f>S1647*H1647</f>
        <v>0</v>
      </c>
      <c r="AR1647" s="132" t="s">
        <v>164</v>
      </c>
      <c r="AT1647" s="132" t="s">
        <v>342</v>
      </c>
      <c r="AU1647" s="132" t="s">
        <v>77</v>
      </c>
      <c r="AY1647" s="16" t="s">
        <v>151</v>
      </c>
      <c r="BE1647" s="133">
        <f>IF(N1647="základní",J1647,0)</f>
        <v>0</v>
      </c>
      <c r="BF1647" s="133">
        <f>IF(N1647="snížená",J1647,0)</f>
        <v>0</v>
      </c>
      <c r="BG1647" s="133">
        <f>IF(N1647="zákl. přenesená",J1647,0)</f>
        <v>0</v>
      </c>
      <c r="BH1647" s="133">
        <f>IF(N1647="sníž. přenesená",J1647,0)</f>
        <v>0</v>
      </c>
      <c r="BI1647" s="133">
        <f>IF(N1647="nulová",J1647,0)</f>
        <v>0</v>
      </c>
      <c r="BJ1647" s="16" t="s">
        <v>77</v>
      </c>
      <c r="BK1647" s="133">
        <f>ROUND(I1647*H1647,2)</f>
        <v>0</v>
      </c>
      <c r="BL1647" s="16" t="s">
        <v>164</v>
      </c>
      <c r="BM1647" s="132" t="s">
        <v>3110</v>
      </c>
    </row>
    <row r="1648" spans="2:65" s="11" customFormat="1">
      <c r="B1648" s="134"/>
      <c r="D1648" s="135" t="s">
        <v>159</v>
      </c>
      <c r="E1648" s="136" t="s">
        <v>19</v>
      </c>
      <c r="F1648" s="137" t="s">
        <v>3111</v>
      </c>
      <c r="H1648" s="136" t="s">
        <v>19</v>
      </c>
      <c r="I1648" s="138"/>
      <c r="L1648" s="134"/>
      <c r="M1648" s="139"/>
      <c r="T1648" s="140"/>
      <c r="AT1648" s="136" t="s">
        <v>159</v>
      </c>
      <c r="AU1648" s="136" t="s">
        <v>77</v>
      </c>
      <c r="AV1648" s="11" t="s">
        <v>77</v>
      </c>
      <c r="AW1648" s="11" t="s">
        <v>30</v>
      </c>
      <c r="AX1648" s="11" t="s">
        <v>69</v>
      </c>
      <c r="AY1648" s="136" t="s">
        <v>151</v>
      </c>
    </row>
    <row r="1649" spans="2:65" s="12" customFormat="1">
      <c r="B1649" s="141"/>
      <c r="D1649" s="135" t="s">
        <v>159</v>
      </c>
      <c r="E1649" s="142" t="s">
        <v>19</v>
      </c>
      <c r="F1649" s="143" t="s">
        <v>851</v>
      </c>
      <c r="H1649" s="144">
        <v>2</v>
      </c>
      <c r="I1649" s="145"/>
      <c r="L1649" s="141"/>
      <c r="M1649" s="146"/>
      <c r="T1649" s="147"/>
      <c r="AT1649" s="142" t="s">
        <v>159</v>
      </c>
      <c r="AU1649" s="142" t="s">
        <v>77</v>
      </c>
      <c r="AV1649" s="12" t="s">
        <v>79</v>
      </c>
      <c r="AW1649" s="12" t="s">
        <v>30</v>
      </c>
      <c r="AX1649" s="12" t="s">
        <v>69</v>
      </c>
      <c r="AY1649" s="142" t="s">
        <v>151</v>
      </c>
    </row>
    <row r="1650" spans="2:65" s="13" customFormat="1">
      <c r="B1650" s="148"/>
      <c r="D1650" s="135" t="s">
        <v>159</v>
      </c>
      <c r="E1650" s="149" t="s">
        <v>19</v>
      </c>
      <c r="F1650" s="150" t="s">
        <v>163</v>
      </c>
      <c r="H1650" s="151">
        <v>2</v>
      </c>
      <c r="I1650" s="152"/>
      <c r="L1650" s="148"/>
      <c r="M1650" s="153"/>
      <c r="T1650" s="154"/>
      <c r="AT1650" s="149" t="s">
        <v>159</v>
      </c>
      <c r="AU1650" s="149" t="s">
        <v>77</v>
      </c>
      <c r="AV1650" s="13" t="s">
        <v>164</v>
      </c>
      <c r="AW1650" s="13" t="s">
        <v>30</v>
      </c>
      <c r="AX1650" s="13" t="s">
        <v>77</v>
      </c>
      <c r="AY1650" s="149" t="s">
        <v>151</v>
      </c>
    </row>
    <row r="1651" spans="2:65" s="1" customFormat="1" ht="76.349999999999994" customHeight="1">
      <c r="B1651" s="31"/>
      <c r="C1651" s="155" t="s">
        <v>1494</v>
      </c>
      <c r="D1651" s="155" t="s">
        <v>342</v>
      </c>
      <c r="E1651" s="156" t="s">
        <v>3112</v>
      </c>
      <c r="F1651" s="157" t="s">
        <v>3113</v>
      </c>
      <c r="G1651" s="158" t="s">
        <v>155</v>
      </c>
      <c r="H1651" s="159">
        <v>1</v>
      </c>
      <c r="I1651" s="160"/>
      <c r="J1651" s="161">
        <f>ROUND(I1651*H1651,2)</f>
        <v>0</v>
      </c>
      <c r="K1651" s="157" t="s">
        <v>156</v>
      </c>
      <c r="L1651" s="31"/>
      <c r="M1651" s="162" t="s">
        <v>19</v>
      </c>
      <c r="N1651" s="163" t="s">
        <v>40</v>
      </c>
      <c r="P1651" s="130">
        <f>O1651*H1651</f>
        <v>0</v>
      </c>
      <c r="Q1651" s="130">
        <v>0</v>
      </c>
      <c r="R1651" s="130">
        <f>Q1651*H1651</f>
        <v>0</v>
      </c>
      <c r="S1651" s="130">
        <v>0</v>
      </c>
      <c r="T1651" s="131">
        <f>S1651*H1651</f>
        <v>0</v>
      </c>
      <c r="AR1651" s="132" t="s">
        <v>164</v>
      </c>
      <c r="AT1651" s="132" t="s">
        <v>342</v>
      </c>
      <c r="AU1651" s="132" t="s">
        <v>77</v>
      </c>
      <c r="AY1651" s="16" t="s">
        <v>151</v>
      </c>
      <c r="BE1651" s="133">
        <f>IF(N1651="základní",J1651,0)</f>
        <v>0</v>
      </c>
      <c r="BF1651" s="133">
        <f>IF(N1651="snížená",J1651,0)</f>
        <v>0</v>
      </c>
      <c r="BG1651" s="133">
        <f>IF(N1651="zákl. přenesená",J1651,0)</f>
        <v>0</v>
      </c>
      <c r="BH1651" s="133">
        <f>IF(N1651="sníž. přenesená",J1651,0)</f>
        <v>0</v>
      </c>
      <c r="BI1651" s="133">
        <f>IF(N1651="nulová",J1651,0)</f>
        <v>0</v>
      </c>
      <c r="BJ1651" s="16" t="s">
        <v>77</v>
      </c>
      <c r="BK1651" s="133">
        <f>ROUND(I1651*H1651,2)</f>
        <v>0</v>
      </c>
      <c r="BL1651" s="16" t="s">
        <v>164</v>
      </c>
      <c r="BM1651" s="132" t="s">
        <v>3114</v>
      </c>
    </row>
    <row r="1652" spans="2:65" s="11" customFormat="1">
      <c r="B1652" s="134"/>
      <c r="D1652" s="135" t="s">
        <v>159</v>
      </c>
      <c r="E1652" s="136" t="s">
        <v>19</v>
      </c>
      <c r="F1652" s="137" t="s">
        <v>1258</v>
      </c>
      <c r="H1652" s="136" t="s">
        <v>19</v>
      </c>
      <c r="I1652" s="138"/>
      <c r="L1652" s="134"/>
      <c r="M1652" s="139"/>
      <c r="T1652" s="140"/>
      <c r="AT1652" s="136" t="s">
        <v>159</v>
      </c>
      <c r="AU1652" s="136" t="s">
        <v>77</v>
      </c>
      <c r="AV1652" s="11" t="s">
        <v>77</v>
      </c>
      <c r="AW1652" s="11" t="s">
        <v>30</v>
      </c>
      <c r="AX1652" s="11" t="s">
        <v>69</v>
      </c>
      <c r="AY1652" s="136" t="s">
        <v>151</v>
      </c>
    </row>
    <row r="1653" spans="2:65" s="12" customFormat="1">
      <c r="B1653" s="141"/>
      <c r="D1653" s="135" t="s">
        <v>159</v>
      </c>
      <c r="E1653" s="142" t="s">
        <v>19</v>
      </c>
      <c r="F1653" s="143" t="s">
        <v>77</v>
      </c>
      <c r="H1653" s="144">
        <v>1</v>
      </c>
      <c r="I1653" s="145"/>
      <c r="L1653" s="141"/>
      <c r="M1653" s="146"/>
      <c r="T1653" s="147"/>
      <c r="AT1653" s="142" t="s">
        <v>159</v>
      </c>
      <c r="AU1653" s="142" t="s">
        <v>77</v>
      </c>
      <c r="AV1653" s="12" t="s">
        <v>79</v>
      </c>
      <c r="AW1653" s="12" t="s">
        <v>30</v>
      </c>
      <c r="AX1653" s="12" t="s">
        <v>69</v>
      </c>
      <c r="AY1653" s="142" t="s">
        <v>151</v>
      </c>
    </row>
    <row r="1654" spans="2:65" s="13" customFormat="1">
      <c r="B1654" s="148"/>
      <c r="D1654" s="135" t="s">
        <v>159</v>
      </c>
      <c r="E1654" s="149" t="s">
        <v>19</v>
      </c>
      <c r="F1654" s="150" t="s">
        <v>163</v>
      </c>
      <c r="H1654" s="151">
        <v>1</v>
      </c>
      <c r="I1654" s="152"/>
      <c r="L1654" s="148"/>
      <c r="M1654" s="153"/>
      <c r="T1654" s="154"/>
      <c r="AT1654" s="149" t="s">
        <v>159</v>
      </c>
      <c r="AU1654" s="149" t="s">
        <v>77</v>
      </c>
      <c r="AV1654" s="13" t="s">
        <v>164</v>
      </c>
      <c r="AW1654" s="13" t="s">
        <v>30</v>
      </c>
      <c r="AX1654" s="13" t="s">
        <v>77</v>
      </c>
      <c r="AY1654" s="149" t="s">
        <v>151</v>
      </c>
    </row>
    <row r="1655" spans="2:65" s="1" customFormat="1" ht="49.15" customHeight="1">
      <c r="B1655" s="31"/>
      <c r="C1655" s="155" t="s">
        <v>1498</v>
      </c>
      <c r="D1655" s="155" t="s">
        <v>342</v>
      </c>
      <c r="E1655" s="156" t="s">
        <v>1348</v>
      </c>
      <c r="F1655" s="157" t="s">
        <v>1349</v>
      </c>
      <c r="G1655" s="158" t="s">
        <v>248</v>
      </c>
      <c r="H1655" s="159">
        <v>205.83600000000001</v>
      </c>
      <c r="I1655" s="160"/>
      <c r="J1655" s="161">
        <f>ROUND(I1655*H1655,2)</f>
        <v>0</v>
      </c>
      <c r="K1655" s="157" t="s">
        <v>156</v>
      </c>
      <c r="L1655" s="31"/>
      <c r="M1655" s="162" t="s">
        <v>19</v>
      </c>
      <c r="N1655" s="163" t="s">
        <v>40</v>
      </c>
      <c r="P1655" s="130">
        <f>O1655*H1655</f>
        <v>0</v>
      </c>
      <c r="Q1655" s="130">
        <v>0</v>
      </c>
      <c r="R1655" s="130">
        <f>Q1655*H1655</f>
        <v>0</v>
      </c>
      <c r="S1655" s="130">
        <v>0</v>
      </c>
      <c r="T1655" s="131">
        <f>S1655*H1655</f>
        <v>0</v>
      </c>
      <c r="AR1655" s="132" t="s">
        <v>164</v>
      </c>
      <c r="AT1655" s="132" t="s">
        <v>342</v>
      </c>
      <c r="AU1655" s="132" t="s">
        <v>77</v>
      </c>
      <c r="AY1655" s="16" t="s">
        <v>151</v>
      </c>
      <c r="BE1655" s="133">
        <f>IF(N1655="základní",J1655,0)</f>
        <v>0</v>
      </c>
      <c r="BF1655" s="133">
        <f>IF(N1655="snížená",J1655,0)</f>
        <v>0</v>
      </c>
      <c r="BG1655" s="133">
        <f>IF(N1655="zákl. přenesená",J1655,0)</f>
        <v>0</v>
      </c>
      <c r="BH1655" s="133">
        <f>IF(N1655="sníž. přenesená",J1655,0)</f>
        <v>0</v>
      </c>
      <c r="BI1655" s="133">
        <f>IF(N1655="nulová",J1655,0)</f>
        <v>0</v>
      </c>
      <c r="BJ1655" s="16" t="s">
        <v>77</v>
      </c>
      <c r="BK1655" s="133">
        <f>ROUND(I1655*H1655,2)</f>
        <v>0</v>
      </c>
      <c r="BL1655" s="16" t="s">
        <v>164</v>
      </c>
      <c r="BM1655" s="132" t="s">
        <v>3115</v>
      </c>
    </row>
    <row r="1656" spans="2:65" s="11" customFormat="1">
      <c r="B1656" s="134"/>
      <c r="D1656" s="135" t="s">
        <v>159</v>
      </c>
      <c r="E1656" s="136" t="s">
        <v>19</v>
      </c>
      <c r="F1656" s="137" t="s">
        <v>3116</v>
      </c>
      <c r="H1656" s="136" t="s">
        <v>19</v>
      </c>
      <c r="I1656" s="138"/>
      <c r="L1656" s="134"/>
      <c r="M1656" s="139"/>
      <c r="T1656" s="140"/>
      <c r="AT1656" s="136" t="s">
        <v>159</v>
      </c>
      <c r="AU1656" s="136" t="s">
        <v>77</v>
      </c>
      <c r="AV1656" s="11" t="s">
        <v>77</v>
      </c>
      <c r="AW1656" s="11" t="s">
        <v>30</v>
      </c>
      <c r="AX1656" s="11" t="s">
        <v>69</v>
      </c>
      <c r="AY1656" s="136" t="s">
        <v>151</v>
      </c>
    </row>
    <row r="1657" spans="2:65" s="12" customFormat="1">
      <c r="B1657" s="141"/>
      <c r="D1657" s="135" t="s">
        <v>159</v>
      </c>
      <c r="E1657" s="142" t="s">
        <v>19</v>
      </c>
      <c r="F1657" s="143" t="s">
        <v>2229</v>
      </c>
      <c r="H1657" s="144">
        <v>49.845999999999997</v>
      </c>
      <c r="I1657" s="145"/>
      <c r="L1657" s="141"/>
      <c r="M1657" s="146"/>
      <c r="T1657" s="147"/>
      <c r="AT1657" s="142" t="s">
        <v>159</v>
      </c>
      <c r="AU1657" s="142" t="s">
        <v>77</v>
      </c>
      <c r="AV1657" s="12" t="s">
        <v>79</v>
      </c>
      <c r="AW1657" s="12" t="s">
        <v>30</v>
      </c>
      <c r="AX1657" s="12" t="s">
        <v>69</v>
      </c>
      <c r="AY1657" s="142" t="s">
        <v>151</v>
      </c>
    </row>
    <row r="1658" spans="2:65" s="11" customFormat="1">
      <c r="B1658" s="134"/>
      <c r="D1658" s="135" t="s">
        <v>159</v>
      </c>
      <c r="E1658" s="136" t="s">
        <v>19</v>
      </c>
      <c r="F1658" s="137" t="s">
        <v>3117</v>
      </c>
      <c r="H1658" s="136" t="s">
        <v>19</v>
      </c>
      <c r="I1658" s="138"/>
      <c r="L1658" s="134"/>
      <c r="M1658" s="139"/>
      <c r="T1658" s="140"/>
      <c r="AT1658" s="136" t="s">
        <v>159</v>
      </c>
      <c r="AU1658" s="136" t="s">
        <v>77</v>
      </c>
      <c r="AV1658" s="11" t="s">
        <v>77</v>
      </c>
      <c r="AW1658" s="11" t="s">
        <v>30</v>
      </c>
      <c r="AX1658" s="11" t="s">
        <v>69</v>
      </c>
      <c r="AY1658" s="136" t="s">
        <v>151</v>
      </c>
    </row>
    <row r="1659" spans="2:65" s="12" customFormat="1">
      <c r="B1659" s="141"/>
      <c r="D1659" s="135" t="s">
        <v>159</v>
      </c>
      <c r="E1659" s="142" t="s">
        <v>19</v>
      </c>
      <c r="F1659" s="143" t="s">
        <v>2229</v>
      </c>
      <c r="H1659" s="144">
        <v>49.845999999999997</v>
      </c>
      <c r="I1659" s="145"/>
      <c r="L1659" s="141"/>
      <c r="M1659" s="146"/>
      <c r="T1659" s="147"/>
      <c r="AT1659" s="142" t="s">
        <v>159</v>
      </c>
      <c r="AU1659" s="142" t="s">
        <v>77</v>
      </c>
      <c r="AV1659" s="12" t="s">
        <v>79</v>
      </c>
      <c r="AW1659" s="12" t="s">
        <v>30</v>
      </c>
      <c r="AX1659" s="12" t="s">
        <v>69</v>
      </c>
      <c r="AY1659" s="142" t="s">
        <v>151</v>
      </c>
    </row>
    <row r="1660" spans="2:65" s="11" customFormat="1">
      <c r="B1660" s="134"/>
      <c r="D1660" s="135" t="s">
        <v>159</v>
      </c>
      <c r="E1660" s="136" t="s">
        <v>19</v>
      </c>
      <c r="F1660" s="137" t="s">
        <v>2909</v>
      </c>
      <c r="H1660" s="136" t="s">
        <v>19</v>
      </c>
      <c r="I1660" s="138"/>
      <c r="L1660" s="134"/>
      <c r="M1660" s="139"/>
      <c r="T1660" s="140"/>
      <c r="AT1660" s="136" t="s">
        <v>159</v>
      </c>
      <c r="AU1660" s="136" t="s">
        <v>77</v>
      </c>
      <c r="AV1660" s="11" t="s">
        <v>77</v>
      </c>
      <c r="AW1660" s="11" t="s">
        <v>30</v>
      </c>
      <c r="AX1660" s="11" t="s">
        <v>69</v>
      </c>
      <c r="AY1660" s="136" t="s">
        <v>151</v>
      </c>
    </row>
    <row r="1661" spans="2:65" s="12" customFormat="1">
      <c r="B1661" s="141"/>
      <c r="D1661" s="135" t="s">
        <v>159</v>
      </c>
      <c r="E1661" s="142" t="s">
        <v>19</v>
      </c>
      <c r="F1661" s="143" t="s">
        <v>3047</v>
      </c>
      <c r="H1661" s="144">
        <v>62.390999999999998</v>
      </c>
      <c r="I1661" s="145"/>
      <c r="L1661" s="141"/>
      <c r="M1661" s="146"/>
      <c r="T1661" s="147"/>
      <c r="AT1661" s="142" t="s">
        <v>159</v>
      </c>
      <c r="AU1661" s="142" t="s">
        <v>77</v>
      </c>
      <c r="AV1661" s="12" t="s">
        <v>79</v>
      </c>
      <c r="AW1661" s="12" t="s">
        <v>30</v>
      </c>
      <c r="AX1661" s="12" t="s">
        <v>69</v>
      </c>
      <c r="AY1661" s="142" t="s">
        <v>151</v>
      </c>
    </row>
    <row r="1662" spans="2:65" s="11" customFormat="1">
      <c r="B1662" s="134"/>
      <c r="D1662" s="135" t="s">
        <v>159</v>
      </c>
      <c r="E1662" s="136" t="s">
        <v>19</v>
      </c>
      <c r="F1662" s="137" t="s">
        <v>2683</v>
      </c>
      <c r="H1662" s="136" t="s">
        <v>19</v>
      </c>
      <c r="I1662" s="138"/>
      <c r="L1662" s="134"/>
      <c r="M1662" s="139"/>
      <c r="T1662" s="140"/>
      <c r="AT1662" s="136" t="s">
        <v>159</v>
      </c>
      <c r="AU1662" s="136" t="s">
        <v>77</v>
      </c>
      <c r="AV1662" s="11" t="s">
        <v>77</v>
      </c>
      <c r="AW1662" s="11" t="s">
        <v>30</v>
      </c>
      <c r="AX1662" s="11" t="s">
        <v>69</v>
      </c>
      <c r="AY1662" s="136" t="s">
        <v>151</v>
      </c>
    </row>
    <row r="1663" spans="2:65" s="12" customFormat="1">
      <c r="B1663" s="141"/>
      <c r="D1663" s="135" t="s">
        <v>159</v>
      </c>
      <c r="E1663" s="142" t="s">
        <v>19</v>
      </c>
      <c r="F1663" s="143" t="s">
        <v>3046</v>
      </c>
      <c r="H1663" s="144">
        <v>43.753</v>
      </c>
      <c r="I1663" s="145"/>
      <c r="L1663" s="141"/>
      <c r="M1663" s="146"/>
      <c r="T1663" s="147"/>
      <c r="AT1663" s="142" t="s">
        <v>159</v>
      </c>
      <c r="AU1663" s="142" t="s">
        <v>77</v>
      </c>
      <c r="AV1663" s="12" t="s">
        <v>79</v>
      </c>
      <c r="AW1663" s="12" t="s">
        <v>30</v>
      </c>
      <c r="AX1663" s="12" t="s">
        <v>69</v>
      </c>
      <c r="AY1663" s="142" t="s">
        <v>151</v>
      </c>
    </row>
    <row r="1664" spans="2:65" s="13" customFormat="1">
      <c r="B1664" s="148"/>
      <c r="D1664" s="135" t="s">
        <v>159</v>
      </c>
      <c r="E1664" s="149" t="s">
        <v>19</v>
      </c>
      <c r="F1664" s="150" t="s">
        <v>163</v>
      </c>
      <c r="H1664" s="151">
        <v>205.83600000000001</v>
      </c>
      <c r="I1664" s="152"/>
      <c r="L1664" s="148"/>
      <c r="M1664" s="153"/>
      <c r="T1664" s="154"/>
      <c r="AT1664" s="149" t="s">
        <v>159</v>
      </c>
      <c r="AU1664" s="149" t="s">
        <v>77</v>
      </c>
      <c r="AV1664" s="13" t="s">
        <v>164</v>
      </c>
      <c r="AW1664" s="13" t="s">
        <v>30</v>
      </c>
      <c r="AX1664" s="13" t="s">
        <v>77</v>
      </c>
      <c r="AY1664" s="149" t="s">
        <v>151</v>
      </c>
    </row>
    <row r="1665" spans="2:65" s="1" customFormat="1" ht="37.9" customHeight="1">
      <c r="B1665" s="31"/>
      <c r="C1665" s="155" t="s">
        <v>1502</v>
      </c>
      <c r="D1665" s="155" t="s">
        <v>342</v>
      </c>
      <c r="E1665" s="156" t="s">
        <v>1352</v>
      </c>
      <c r="F1665" s="157" t="s">
        <v>1353</v>
      </c>
      <c r="G1665" s="158" t="s">
        <v>248</v>
      </c>
      <c r="H1665" s="159">
        <v>205.83600000000001</v>
      </c>
      <c r="I1665" s="160"/>
      <c r="J1665" s="161">
        <f>ROUND(I1665*H1665,2)</f>
        <v>0</v>
      </c>
      <c r="K1665" s="157" t="s">
        <v>156</v>
      </c>
      <c r="L1665" s="31"/>
      <c r="M1665" s="162" t="s">
        <v>19</v>
      </c>
      <c r="N1665" s="163" t="s">
        <v>40</v>
      </c>
      <c r="P1665" s="130">
        <f>O1665*H1665</f>
        <v>0</v>
      </c>
      <c r="Q1665" s="130">
        <v>0</v>
      </c>
      <c r="R1665" s="130">
        <f>Q1665*H1665</f>
        <v>0</v>
      </c>
      <c r="S1665" s="130">
        <v>0</v>
      </c>
      <c r="T1665" s="131">
        <f>S1665*H1665</f>
        <v>0</v>
      </c>
      <c r="AR1665" s="132" t="s">
        <v>164</v>
      </c>
      <c r="AT1665" s="132" t="s">
        <v>342</v>
      </c>
      <c r="AU1665" s="132" t="s">
        <v>77</v>
      </c>
      <c r="AY1665" s="16" t="s">
        <v>151</v>
      </c>
      <c r="BE1665" s="133">
        <f>IF(N1665="základní",J1665,0)</f>
        <v>0</v>
      </c>
      <c r="BF1665" s="133">
        <f>IF(N1665="snížená",J1665,0)</f>
        <v>0</v>
      </c>
      <c r="BG1665" s="133">
        <f>IF(N1665="zákl. přenesená",J1665,0)</f>
        <v>0</v>
      </c>
      <c r="BH1665" s="133">
        <f>IF(N1665="sníž. přenesená",J1665,0)</f>
        <v>0</v>
      </c>
      <c r="BI1665" s="133">
        <f>IF(N1665="nulová",J1665,0)</f>
        <v>0</v>
      </c>
      <c r="BJ1665" s="16" t="s">
        <v>77</v>
      </c>
      <c r="BK1665" s="133">
        <f>ROUND(I1665*H1665,2)</f>
        <v>0</v>
      </c>
      <c r="BL1665" s="16" t="s">
        <v>164</v>
      </c>
      <c r="BM1665" s="132" t="s">
        <v>3118</v>
      </c>
    </row>
    <row r="1666" spans="2:65" s="11" customFormat="1">
      <c r="B1666" s="134"/>
      <c r="D1666" s="135" t="s">
        <v>159</v>
      </c>
      <c r="E1666" s="136" t="s">
        <v>19</v>
      </c>
      <c r="F1666" s="137" t="s">
        <v>3116</v>
      </c>
      <c r="H1666" s="136" t="s">
        <v>19</v>
      </c>
      <c r="I1666" s="138"/>
      <c r="L1666" s="134"/>
      <c r="M1666" s="139"/>
      <c r="T1666" s="140"/>
      <c r="AT1666" s="136" t="s">
        <v>159</v>
      </c>
      <c r="AU1666" s="136" t="s">
        <v>77</v>
      </c>
      <c r="AV1666" s="11" t="s">
        <v>77</v>
      </c>
      <c r="AW1666" s="11" t="s">
        <v>30</v>
      </c>
      <c r="AX1666" s="11" t="s">
        <v>69</v>
      </c>
      <c r="AY1666" s="136" t="s">
        <v>151</v>
      </c>
    </row>
    <row r="1667" spans="2:65" s="12" customFormat="1">
      <c r="B1667" s="141"/>
      <c r="D1667" s="135" t="s">
        <v>159</v>
      </c>
      <c r="E1667" s="142" t="s">
        <v>19</v>
      </c>
      <c r="F1667" s="143" t="s">
        <v>2229</v>
      </c>
      <c r="H1667" s="144">
        <v>49.845999999999997</v>
      </c>
      <c r="I1667" s="145"/>
      <c r="L1667" s="141"/>
      <c r="M1667" s="146"/>
      <c r="T1667" s="147"/>
      <c r="AT1667" s="142" t="s">
        <v>159</v>
      </c>
      <c r="AU1667" s="142" t="s">
        <v>77</v>
      </c>
      <c r="AV1667" s="12" t="s">
        <v>79</v>
      </c>
      <c r="AW1667" s="12" t="s">
        <v>30</v>
      </c>
      <c r="AX1667" s="12" t="s">
        <v>69</v>
      </c>
      <c r="AY1667" s="142" t="s">
        <v>151</v>
      </c>
    </row>
    <row r="1668" spans="2:65" s="11" customFormat="1">
      <c r="B1668" s="134"/>
      <c r="D1668" s="135" t="s">
        <v>159</v>
      </c>
      <c r="E1668" s="136" t="s">
        <v>19</v>
      </c>
      <c r="F1668" s="137" t="s">
        <v>3117</v>
      </c>
      <c r="H1668" s="136" t="s">
        <v>19</v>
      </c>
      <c r="I1668" s="138"/>
      <c r="L1668" s="134"/>
      <c r="M1668" s="139"/>
      <c r="T1668" s="140"/>
      <c r="AT1668" s="136" t="s">
        <v>159</v>
      </c>
      <c r="AU1668" s="136" t="s">
        <v>77</v>
      </c>
      <c r="AV1668" s="11" t="s">
        <v>77</v>
      </c>
      <c r="AW1668" s="11" t="s">
        <v>30</v>
      </c>
      <c r="AX1668" s="11" t="s">
        <v>69</v>
      </c>
      <c r="AY1668" s="136" t="s">
        <v>151</v>
      </c>
    </row>
    <row r="1669" spans="2:65" s="12" customFormat="1">
      <c r="B1669" s="141"/>
      <c r="D1669" s="135" t="s">
        <v>159</v>
      </c>
      <c r="E1669" s="142" t="s">
        <v>19</v>
      </c>
      <c r="F1669" s="143" t="s">
        <v>2229</v>
      </c>
      <c r="H1669" s="144">
        <v>49.845999999999997</v>
      </c>
      <c r="I1669" s="145"/>
      <c r="L1669" s="141"/>
      <c r="M1669" s="146"/>
      <c r="T1669" s="147"/>
      <c r="AT1669" s="142" t="s">
        <v>159</v>
      </c>
      <c r="AU1669" s="142" t="s">
        <v>77</v>
      </c>
      <c r="AV1669" s="12" t="s">
        <v>79</v>
      </c>
      <c r="AW1669" s="12" t="s">
        <v>30</v>
      </c>
      <c r="AX1669" s="12" t="s">
        <v>69</v>
      </c>
      <c r="AY1669" s="142" t="s">
        <v>151</v>
      </c>
    </row>
    <row r="1670" spans="2:65" s="11" customFormat="1">
      <c r="B1670" s="134"/>
      <c r="D1670" s="135" t="s">
        <v>159</v>
      </c>
      <c r="E1670" s="136" t="s">
        <v>19</v>
      </c>
      <c r="F1670" s="137" t="s">
        <v>2909</v>
      </c>
      <c r="H1670" s="136" t="s">
        <v>19</v>
      </c>
      <c r="I1670" s="138"/>
      <c r="L1670" s="134"/>
      <c r="M1670" s="139"/>
      <c r="T1670" s="140"/>
      <c r="AT1670" s="136" t="s">
        <v>159</v>
      </c>
      <c r="AU1670" s="136" t="s">
        <v>77</v>
      </c>
      <c r="AV1670" s="11" t="s">
        <v>77</v>
      </c>
      <c r="AW1670" s="11" t="s">
        <v>30</v>
      </c>
      <c r="AX1670" s="11" t="s">
        <v>69</v>
      </c>
      <c r="AY1670" s="136" t="s">
        <v>151</v>
      </c>
    </row>
    <row r="1671" spans="2:65" s="12" customFormat="1">
      <c r="B1671" s="141"/>
      <c r="D1671" s="135" t="s">
        <v>159</v>
      </c>
      <c r="E1671" s="142" t="s">
        <v>19</v>
      </c>
      <c r="F1671" s="143" t="s">
        <v>3047</v>
      </c>
      <c r="H1671" s="144">
        <v>62.390999999999998</v>
      </c>
      <c r="I1671" s="145"/>
      <c r="L1671" s="141"/>
      <c r="M1671" s="146"/>
      <c r="T1671" s="147"/>
      <c r="AT1671" s="142" t="s">
        <v>159</v>
      </c>
      <c r="AU1671" s="142" t="s">
        <v>77</v>
      </c>
      <c r="AV1671" s="12" t="s">
        <v>79</v>
      </c>
      <c r="AW1671" s="12" t="s">
        <v>30</v>
      </c>
      <c r="AX1671" s="12" t="s">
        <v>69</v>
      </c>
      <c r="AY1671" s="142" t="s">
        <v>151</v>
      </c>
    </row>
    <row r="1672" spans="2:65" s="11" customFormat="1">
      <c r="B1672" s="134"/>
      <c r="D1672" s="135" t="s">
        <v>159</v>
      </c>
      <c r="E1672" s="136" t="s">
        <v>19</v>
      </c>
      <c r="F1672" s="137" t="s">
        <v>2683</v>
      </c>
      <c r="H1672" s="136" t="s">
        <v>19</v>
      </c>
      <c r="I1672" s="138"/>
      <c r="L1672" s="134"/>
      <c r="M1672" s="139"/>
      <c r="T1672" s="140"/>
      <c r="AT1672" s="136" t="s">
        <v>159</v>
      </c>
      <c r="AU1672" s="136" t="s">
        <v>77</v>
      </c>
      <c r="AV1672" s="11" t="s">
        <v>77</v>
      </c>
      <c r="AW1672" s="11" t="s">
        <v>30</v>
      </c>
      <c r="AX1672" s="11" t="s">
        <v>69</v>
      </c>
      <c r="AY1672" s="136" t="s">
        <v>151</v>
      </c>
    </row>
    <row r="1673" spans="2:65" s="12" customFormat="1">
      <c r="B1673" s="141"/>
      <c r="D1673" s="135" t="s">
        <v>159</v>
      </c>
      <c r="E1673" s="142" t="s">
        <v>19</v>
      </c>
      <c r="F1673" s="143" t="s">
        <v>3046</v>
      </c>
      <c r="H1673" s="144">
        <v>43.753</v>
      </c>
      <c r="I1673" s="145"/>
      <c r="L1673" s="141"/>
      <c r="M1673" s="146"/>
      <c r="T1673" s="147"/>
      <c r="AT1673" s="142" t="s">
        <v>159</v>
      </c>
      <c r="AU1673" s="142" t="s">
        <v>77</v>
      </c>
      <c r="AV1673" s="12" t="s">
        <v>79</v>
      </c>
      <c r="AW1673" s="12" t="s">
        <v>30</v>
      </c>
      <c r="AX1673" s="12" t="s">
        <v>69</v>
      </c>
      <c r="AY1673" s="142" t="s">
        <v>151</v>
      </c>
    </row>
    <row r="1674" spans="2:65" s="13" customFormat="1">
      <c r="B1674" s="148"/>
      <c r="D1674" s="135" t="s">
        <v>159</v>
      </c>
      <c r="E1674" s="149" t="s">
        <v>19</v>
      </c>
      <c r="F1674" s="150" t="s">
        <v>163</v>
      </c>
      <c r="H1674" s="151">
        <v>205.83600000000001</v>
      </c>
      <c r="I1674" s="152"/>
      <c r="L1674" s="148"/>
      <c r="M1674" s="153"/>
      <c r="T1674" s="154"/>
      <c r="AT1674" s="149" t="s">
        <v>159</v>
      </c>
      <c r="AU1674" s="149" t="s">
        <v>77</v>
      </c>
      <c r="AV1674" s="13" t="s">
        <v>164</v>
      </c>
      <c r="AW1674" s="13" t="s">
        <v>30</v>
      </c>
      <c r="AX1674" s="13" t="s">
        <v>77</v>
      </c>
      <c r="AY1674" s="149" t="s">
        <v>151</v>
      </c>
    </row>
    <row r="1675" spans="2:65" s="1" customFormat="1" ht="66.75" customHeight="1">
      <c r="B1675" s="31"/>
      <c r="C1675" s="155" t="s">
        <v>2305</v>
      </c>
      <c r="D1675" s="155" t="s">
        <v>342</v>
      </c>
      <c r="E1675" s="156" t="s">
        <v>1318</v>
      </c>
      <c r="F1675" s="157" t="s">
        <v>1319</v>
      </c>
      <c r="G1675" s="158" t="s">
        <v>248</v>
      </c>
      <c r="H1675" s="159">
        <v>27.934000000000001</v>
      </c>
      <c r="I1675" s="160"/>
      <c r="J1675" s="161">
        <f>ROUND(I1675*H1675,2)</f>
        <v>0</v>
      </c>
      <c r="K1675" s="157" t="s">
        <v>156</v>
      </c>
      <c r="L1675" s="31"/>
      <c r="M1675" s="162" t="s">
        <v>19</v>
      </c>
      <c r="N1675" s="163" t="s">
        <v>40</v>
      </c>
      <c r="P1675" s="130">
        <f>O1675*H1675</f>
        <v>0</v>
      </c>
      <c r="Q1675" s="130">
        <v>0</v>
      </c>
      <c r="R1675" s="130">
        <f>Q1675*H1675</f>
        <v>0</v>
      </c>
      <c r="S1675" s="130">
        <v>0</v>
      </c>
      <c r="T1675" s="131">
        <f>S1675*H1675</f>
        <v>0</v>
      </c>
      <c r="AR1675" s="132" t="s">
        <v>164</v>
      </c>
      <c r="AT1675" s="132" t="s">
        <v>342</v>
      </c>
      <c r="AU1675" s="132" t="s">
        <v>77</v>
      </c>
      <c r="AY1675" s="16" t="s">
        <v>151</v>
      </c>
      <c r="BE1675" s="133">
        <f>IF(N1675="základní",J1675,0)</f>
        <v>0</v>
      </c>
      <c r="BF1675" s="133">
        <f>IF(N1675="snížená",J1675,0)</f>
        <v>0</v>
      </c>
      <c r="BG1675" s="133">
        <f>IF(N1675="zákl. přenesená",J1675,0)</f>
        <v>0</v>
      </c>
      <c r="BH1675" s="133">
        <f>IF(N1675="sníž. přenesená",J1675,0)</f>
        <v>0</v>
      </c>
      <c r="BI1675" s="133">
        <f>IF(N1675="nulová",J1675,0)</f>
        <v>0</v>
      </c>
      <c r="BJ1675" s="16" t="s">
        <v>77</v>
      </c>
      <c r="BK1675" s="133">
        <f>ROUND(I1675*H1675,2)</f>
        <v>0</v>
      </c>
      <c r="BL1675" s="16" t="s">
        <v>164</v>
      </c>
      <c r="BM1675" s="132" t="s">
        <v>3119</v>
      </c>
    </row>
    <row r="1676" spans="2:65" s="11" customFormat="1">
      <c r="B1676" s="134"/>
      <c r="D1676" s="135" t="s">
        <v>159</v>
      </c>
      <c r="E1676" s="136" t="s">
        <v>19</v>
      </c>
      <c r="F1676" s="137" t="s">
        <v>3120</v>
      </c>
      <c r="H1676" s="136" t="s">
        <v>19</v>
      </c>
      <c r="I1676" s="138"/>
      <c r="L1676" s="134"/>
      <c r="M1676" s="139"/>
      <c r="T1676" s="140"/>
      <c r="AT1676" s="136" t="s">
        <v>159</v>
      </c>
      <c r="AU1676" s="136" t="s">
        <v>77</v>
      </c>
      <c r="AV1676" s="11" t="s">
        <v>77</v>
      </c>
      <c r="AW1676" s="11" t="s">
        <v>30</v>
      </c>
      <c r="AX1676" s="11" t="s">
        <v>69</v>
      </c>
      <c r="AY1676" s="136" t="s">
        <v>151</v>
      </c>
    </row>
    <row r="1677" spans="2:65" s="12" customFormat="1">
      <c r="B1677" s="141"/>
      <c r="D1677" s="135" t="s">
        <v>159</v>
      </c>
      <c r="E1677" s="142" t="s">
        <v>19</v>
      </c>
      <c r="F1677" s="143" t="s">
        <v>3121</v>
      </c>
      <c r="H1677" s="144">
        <v>27.934000000000001</v>
      </c>
      <c r="I1677" s="145"/>
      <c r="L1677" s="141"/>
      <c r="M1677" s="146"/>
      <c r="T1677" s="147"/>
      <c r="AT1677" s="142" t="s">
        <v>159</v>
      </c>
      <c r="AU1677" s="142" t="s">
        <v>77</v>
      </c>
      <c r="AV1677" s="12" t="s">
        <v>79</v>
      </c>
      <c r="AW1677" s="12" t="s">
        <v>30</v>
      </c>
      <c r="AX1677" s="12" t="s">
        <v>69</v>
      </c>
      <c r="AY1677" s="142" t="s">
        <v>151</v>
      </c>
    </row>
    <row r="1678" spans="2:65" s="13" customFormat="1">
      <c r="B1678" s="148"/>
      <c r="D1678" s="135" t="s">
        <v>159</v>
      </c>
      <c r="E1678" s="149" t="s">
        <v>19</v>
      </c>
      <c r="F1678" s="150" t="s">
        <v>163</v>
      </c>
      <c r="H1678" s="151">
        <v>27.934000000000001</v>
      </c>
      <c r="I1678" s="152"/>
      <c r="L1678" s="148"/>
      <c r="M1678" s="153"/>
      <c r="T1678" s="154"/>
      <c r="AT1678" s="149" t="s">
        <v>159</v>
      </c>
      <c r="AU1678" s="149" t="s">
        <v>77</v>
      </c>
      <c r="AV1678" s="13" t="s">
        <v>164</v>
      </c>
      <c r="AW1678" s="13" t="s">
        <v>30</v>
      </c>
      <c r="AX1678" s="13" t="s">
        <v>77</v>
      </c>
      <c r="AY1678" s="149" t="s">
        <v>151</v>
      </c>
    </row>
    <row r="1679" spans="2:65" s="1" customFormat="1" ht="66.75" customHeight="1">
      <c r="B1679" s="31"/>
      <c r="C1679" s="155" t="s">
        <v>2309</v>
      </c>
      <c r="D1679" s="155" t="s">
        <v>342</v>
      </c>
      <c r="E1679" s="156" t="s">
        <v>3122</v>
      </c>
      <c r="F1679" s="157" t="s">
        <v>3123</v>
      </c>
      <c r="G1679" s="158" t="s">
        <v>248</v>
      </c>
      <c r="H1679" s="159">
        <v>167.60400000000001</v>
      </c>
      <c r="I1679" s="160"/>
      <c r="J1679" s="161">
        <f>ROUND(I1679*H1679,2)</f>
        <v>0</v>
      </c>
      <c r="K1679" s="157" t="s">
        <v>156</v>
      </c>
      <c r="L1679" s="31"/>
      <c r="M1679" s="162" t="s">
        <v>19</v>
      </c>
      <c r="N1679" s="163" t="s">
        <v>40</v>
      </c>
      <c r="P1679" s="130">
        <f>O1679*H1679</f>
        <v>0</v>
      </c>
      <c r="Q1679" s="130">
        <v>0</v>
      </c>
      <c r="R1679" s="130">
        <f>Q1679*H1679</f>
        <v>0</v>
      </c>
      <c r="S1679" s="130">
        <v>0</v>
      </c>
      <c r="T1679" s="131">
        <f>S1679*H1679</f>
        <v>0</v>
      </c>
      <c r="AR1679" s="132" t="s">
        <v>164</v>
      </c>
      <c r="AT1679" s="132" t="s">
        <v>342</v>
      </c>
      <c r="AU1679" s="132" t="s">
        <v>77</v>
      </c>
      <c r="AY1679" s="16" t="s">
        <v>151</v>
      </c>
      <c r="BE1679" s="133">
        <f>IF(N1679="základní",J1679,0)</f>
        <v>0</v>
      </c>
      <c r="BF1679" s="133">
        <f>IF(N1679="snížená",J1679,0)</f>
        <v>0</v>
      </c>
      <c r="BG1679" s="133">
        <f>IF(N1679="zákl. přenesená",J1679,0)</f>
        <v>0</v>
      </c>
      <c r="BH1679" s="133">
        <f>IF(N1679="sníž. přenesená",J1679,0)</f>
        <v>0</v>
      </c>
      <c r="BI1679" s="133">
        <f>IF(N1679="nulová",J1679,0)</f>
        <v>0</v>
      </c>
      <c r="BJ1679" s="16" t="s">
        <v>77</v>
      </c>
      <c r="BK1679" s="133">
        <f>ROUND(I1679*H1679,2)</f>
        <v>0</v>
      </c>
      <c r="BL1679" s="16" t="s">
        <v>164</v>
      </c>
      <c r="BM1679" s="132" t="s">
        <v>3124</v>
      </c>
    </row>
    <row r="1680" spans="2:65" s="11" customFormat="1">
      <c r="B1680" s="134"/>
      <c r="D1680" s="135" t="s">
        <v>159</v>
      </c>
      <c r="E1680" s="136" t="s">
        <v>19</v>
      </c>
      <c r="F1680" s="137" t="s">
        <v>3125</v>
      </c>
      <c r="H1680" s="136" t="s">
        <v>19</v>
      </c>
      <c r="I1680" s="138"/>
      <c r="L1680" s="134"/>
      <c r="M1680" s="139"/>
      <c r="T1680" s="140"/>
      <c r="AT1680" s="136" t="s">
        <v>159</v>
      </c>
      <c r="AU1680" s="136" t="s">
        <v>77</v>
      </c>
      <c r="AV1680" s="11" t="s">
        <v>77</v>
      </c>
      <c r="AW1680" s="11" t="s">
        <v>30</v>
      </c>
      <c r="AX1680" s="11" t="s">
        <v>69</v>
      </c>
      <c r="AY1680" s="136" t="s">
        <v>151</v>
      </c>
    </row>
    <row r="1681" spans="2:65" s="12" customFormat="1">
      <c r="B1681" s="141"/>
      <c r="D1681" s="135" t="s">
        <v>159</v>
      </c>
      <c r="E1681" s="142" t="s">
        <v>19</v>
      </c>
      <c r="F1681" s="143" t="s">
        <v>3126</v>
      </c>
      <c r="H1681" s="144">
        <v>55.868000000000002</v>
      </c>
      <c r="I1681" s="145"/>
      <c r="L1681" s="141"/>
      <c r="M1681" s="146"/>
      <c r="T1681" s="147"/>
      <c r="AT1681" s="142" t="s">
        <v>159</v>
      </c>
      <c r="AU1681" s="142" t="s">
        <v>77</v>
      </c>
      <c r="AV1681" s="12" t="s">
        <v>79</v>
      </c>
      <c r="AW1681" s="12" t="s">
        <v>30</v>
      </c>
      <c r="AX1681" s="12" t="s">
        <v>69</v>
      </c>
      <c r="AY1681" s="142" t="s">
        <v>151</v>
      </c>
    </row>
    <row r="1682" spans="2:65" s="11" customFormat="1">
      <c r="B1682" s="134"/>
      <c r="D1682" s="135" t="s">
        <v>159</v>
      </c>
      <c r="E1682" s="136" t="s">
        <v>19</v>
      </c>
      <c r="F1682" s="137" t="s">
        <v>3127</v>
      </c>
      <c r="H1682" s="136" t="s">
        <v>19</v>
      </c>
      <c r="I1682" s="138"/>
      <c r="L1682" s="134"/>
      <c r="M1682" s="139"/>
      <c r="T1682" s="140"/>
      <c r="AT1682" s="136" t="s">
        <v>159</v>
      </c>
      <c r="AU1682" s="136" t="s">
        <v>77</v>
      </c>
      <c r="AV1682" s="11" t="s">
        <v>77</v>
      </c>
      <c r="AW1682" s="11" t="s">
        <v>30</v>
      </c>
      <c r="AX1682" s="11" t="s">
        <v>69</v>
      </c>
      <c r="AY1682" s="136" t="s">
        <v>151</v>
      </c>
    </row>
    <row r="1683" spans="2:65" s="12" customFormat="1">
      <c r="B1683" s="141"/>
      <c r="D1683" s="135" t="s">
        <v>159</v>
      </c>
      <c r="E1683" s="142" t="s">
        <v>19</v>
      </c>
      <c r="F1683" s="143" t="s">
        <v>3126</v>
      </c>
      <c r="H1683" s="144">
        <v>55.868000000000002</v>
      </c>
      <c r="I1683" s="145"/>
      <c r="L1683" s="141"/>
      <c r="M1683" s="146"/>
      <c r="T1683" s="147"/>
      <c r="AT1683" s="142" t="s">
        <v>159</v>
      </c>
      <c r="AU1683" s="142" t="s">
        <v>77</v>
      </c>
      <c r="AV1683" s="12" t="s">
        <v>79</v>
      </c>
      <c r="AW1683" s="12" t="s">
        <v>30</v>
      </c>
      <c r="AX1683" s="12" t="s">
        <v>69</v>
      </c>
      <c r="AY1683" s="142" t="s">
        <v>151</v>
      </c>
    </row>
    <row r="1684" spans="2:65" s="11" customFormat="1">
      <c r="B1684" s="134"/>
      <c r="D1684" s="135" t="s">
        <v>159</v>
      </c>
      <c r="E1684" s="136" t="s">
        <v>19</v>
      </c>
      <c r="F1684" s="137" t="s">
        <v>3128</v>
      </c>
      <c r="H1684" s="136" t="s">
        <v>19</v>
      </c>
      <c r="I1684" s="138"/>
      <c r="L1684" s="134"/>
      <c r="M1684" s="139"/>
      <c r="T1684" s="140"/>
      <c r="AT1684" s="136" t="s">
        <v>159</v>
      </c>
      <c r="AU1684" s="136" t="s">
        <v>77</v>
      </c>
      <c r="AV1684" s="11" t="s">
        <v>77</v>
      </c>
      <c r="AW1684" s="11" t="s">
        <v>30</v>
      </c>
      <c r="AX1684" s="11" t="s">
        <v>69</v>
      </c>
      <c r="AY1684" s="136" t="s">
        <v>151</v>
      </c>
    </row>
    <row r="1685" spans="2:65" s="12" customFormat="1">
      <c r="B1685" s="141"/>
      <c r="D1685" s="135" t="s">
        <v>159</v>
      </c>
      <c r="E1685" s="142" t="s">
        <v>19</v>
      </c>
      <c r="F1685" s="143" t="s">
        <v>3126</v>
      </c>
      <c r="H1685" s="144">
        <v>55.868000000000002</v>
      </c>
      <c r="I1685" s="145"/>
      <c r="L1685" s="141"/>
      <c r="M1685" s="146"/>
      <c r="T1685" s="147"/>
      <c r="AT1685" s="142" t="s">
        <v>159</v>
      </c>
      <c r="AU1685" s="142" t="s">
        <v>77</v>
      </c>
      <c r="AV1685" s="12" t="s">
        <v>79</v>
      </c>
      <c r="AW1685" s="12" t="s">
        <v>30</v>
      </c>
      <c r="AX1685" s="12" t="s">
        <v>69</v>
      </c>
      <c r="AY1685" s="142" t="s">
        <v>151</v>
      </c>
    </row>
    <row r="1686" spans="2:65" s="13" customFormat="1">
      <c r="B1686" s="148"/>
      <c r="D1686" s="135" t="s">
        <v>159</v>
      </c>
      <c r="E1686" s="149" t="s">
        <v>19</v>
      </c>
      <c r="F1686" s="150" t="s">
        <v>163</v>
      </c>
      <c r="H1686" s="151">
        <v>167.60400000000001</v>
      </c>
      <c r="I1686" s="152"/>
      <c r="L1686" s="148"/>
      <c r="M1686" s="153"/>
      <c r="T1686" s="154"/>
      <c r="AT1686" s="149" t="s">
        <v>159</v>
      </c>
      <c r="AU1686" s="149" t="s">
        <v>77</v>
      </c>
      <c r="AV1686" s="13" t="s">
        <v>164</v>
      </c>
      <c r="AW1686" s="13" t="s">
        <v>30</v>
      </c>
      <c r="AX1686" s="13" t="s">
        <v>77</v>
      </c>
      <c r="AY1686" s="149" t="s">
        <v>151</v>
      </c>
    </row>
    <row r="1687" spans="2:65" s="1" customFormat="1" ht="66.75" customHeight="1">
      <c r="B1687" s="31"/>
      <c r="C1687" s="155" t="s">
        <v>2311</v>
      </c>
      <c r="D1687" s="155" t="s">
        <v>342</v>
      </c>
      <c r="E1687" s="156" t="s">
        <v>3129</v>
      </c>
      <c r="F1687" s="157" t="s">
        <v>3130</v>
      </c>
      <c r="G1687" s="158" t="s">
        <v>248</v>
      </c>
      <c r="H1687" s="159">
        <v>31.786000000000001</v>
      </c>
      <c r="I1687" s="160"/>
      <c r="J1687" s="161">
        <f>ROUND(I1687*H1687,2)</f>
        <v>0</v>
      </c>
      <c r="K1687" s="157" t="s">
        <v>156</v>
      </c>
      <c r="L1687" s="31"/>
      <c r="M1687" s="162" t="s">
        <v>19</v>
      </c>
      <c r="N1687" s="163" t="s">
        <v>40</v>
      </c>
      <c r="P1687" s="130">
        <f>O1687*H1687</f>
        <v>0</v>
      </c>
      <c r="Q1687" s="130">
        <v>0</v>
      </c>
      <c r="R1687" s="130">
        <f>Q1687*H1687</f>
        <v>0</v>
      </c>
      <c r="S1687" s="130">
        <v>0</v>
      </c>
      <c r="T1687" s="131">
        <f>S1687*H1687</f>
        <v>0</v>
      </c>
      <c r="AR1687" s="132" t="s">
        <v>164</v>
      </c>
      <c r="AT1687" s="132" t="s">
        <v>342</v>
      </c>
      <c r="AU1687" s="132" t="s">
        <v>77</v>
      </c>
      <c r="AY1687" s="16" t="s">
        <v>151</v>
      </c>
      <c r="BE1687" s="133">
        <f>IF(N1687="základní",J1687,0)</f>
        <v>0</v>
      </c>
      <c r="BF1687" s="133">
        <f>IF(N1687="snížená",J1687,0)</f>
        <v>0</v>
      </c>
      <c r="BG1687" s="133">
        <f>IF(N1687="zákl. přenesená",J1687,0)</f>
        <v>0</v>
      </c>
      <c r="BH1687" s="133">
        <f>IF(N1687="sníž. přenesená",J1687,0)</f>
        <v>0</v>
      </c>
      <c r="BI1687" s="133">
        <f>IF(N1687="nulová",J1687,0)</f>
        <v>0</v>
      </c>
      <c r="BJ1687" s="16" t="s">
        <v>77</v>
      </c>
      <c r="BK1687" s="133">
        <f>ROUND(I1687*H1687,2)</f>
        <v>0</v>
      </c>
      <c r="BL1687" s="16" t="s">
        <v>164</v>
      </c>
      <c r="BM1687" s="132" t="s">
        <v>3131</v>
      </c>
    </row>
    <row r="1688" spans="2:65" s="11" customFormat="1">
      <c r="B1688" s="134"/>
      <c r="D1688" s="135" t="s">
        <v>159</v>
      </c>
      <c r="E1688" s="136" t="s">
        <v>19</v>
      </c>
      <c r="F1688" s="137" t="s">
        <v>3132</v>
      </c>
      <c r="H1688" s="136" t="s">
        <v>19</v>
      </c>
      <c r="I1688" s="138"/>
      <c r="L1688" s="134"/>
      <c r="M1688" s="139"/>
      <c r="T1688" s="140"/>
      <c r="AT1688" s="136" t="s">
        <v>159</v>
      </c>
      <c r="AU1688" s="136" t="s">
        <v>77</v>
      </c>
      <c r="AV1688" s="11" t="s">
        <v>77</v>
      </c>
      <c r="AW1688" s="11" t="s">
        <v>30</v>
      </c>
      <c r="AX1688" s="11" t="s">
        <v>69</v>
      </c>
      <c r="AY1688" s="136" t="s">
        <v>151</v>
      </c>
    </row>
    <row r="1689" spans="2:65" s="12" customFormat="1">
      <c r="B1689" s="141"/>
      <c r="D1689" s="135" t="s">
        <v>159</v>
      </c>
      <c r="E1689" s="142" t="s">
        <v>19</v>
      </c>
      <c r="F1689" s="143" t="s">
        <v>3133</v>
      </c>
      <c r="H1689" s="144">
        <v>31.786000000000001</v>
      </c>
      <c r="I1689" s="145"/>
      <c r="L1689" s="141"/>
      <c r="M1689" s="146"/>
      <c r="T1689" s="147"/>
      <c r="AT1689" s="142" t="s">
        <v>159</v>
      </c>
      <c r="AU1689" s="142" t="s">
        <v>77</v>
      </c>
      <c r="AV1689" s="12" t="s">
        <v>79</v>
      </c>
      <c r="AW1689" s="12" t="s">
        <v>30</v>
      </c>
      <c r="AX1689" s="12" t="s">
        <v>69</v>
      </c>
      <c r="AY1689" s="142" t="s">
        <v>151</v>
      </c>
    </row>
    <row r="1690" spans="2:65" s="13" customFormat="1">
      <c r="B1690" s="148"/>
      <c r="D1690" s="135" t="s">
        <v>159</v>
      </c>
      <c r="E1690" s="149" t="s">
        <v>19</v>
      </c>
      <c r="F1690" s="150" t="s">
        <v>163</v>
      </c>
      <c r="H1690" s="151">
        <v>31.786000000000001</v>
      </c>
      <c r="I1690" s="152"/>
      <c r="L1690" s="148"/>
      <c r="M1690" s="153"/>
      <c r="T1690" s="154"/>
      <c r="AT1690" s="149" t="s">
        <v>159</v>
      </c>
      <c r="AU1690" s="149" t="s">
        <v>77</v>
      </c>
      <c r="AV1690" s="13" t="s">
        <v>164</v>
      </c>
      <c r="AW1690" s="13" t="s">
        <v>30</v>
      </c>
      <c r="AX1690" s="13" t="s">
        <v>77</v>
      </c>
      <c r="AY1690" s="149" t="s">
        <v>151</v>
      </c>
    </row>
    <row r="1691" spans="2:65" s="1" customFormat="1" ht="66.75" customHeight="1">
      <c r="B1691" s="31"/>
      <c r="C1691" s="155" t="s">
        <v>2316</v>
      </c>
      <c r="D1691" s="155" t="s">
        <v>342</v>
      </c>
      <c r="E1691" s="156" t="s">
        <v>3134</v>
      </c>
      <c r="F1691" s="157" t="s">
        <v>3135</v>
      </c>
      <c r="G1691" s="158" t="s">
        <v>248</v>
      </c>
      <c r="H1691" s="159">
        <v>73.41</v>
      </c>
      <c r="I1691" s="160"/>
      <c r="J1691" s="161">
        <f>ROUND(I1691*H1691,2)</f>
        <v>0</v>
      </c>
      <c r="K1691" s="157" t="s">
        <v>156</v>
      </c>
      <c r="L1691" s="31"/>
      <c r="M1691" s="162" t="s">
        <v>19</v>
      </c>
      <c r="N1691" s="163" t="s">
        <v>40</v>
      </c>
      <c r="P1691" s="130">
        <f>O1691*H1691</f>
        <v>0</v>
      </c>
      <c r="Q1691" s="130">
        <v>0</v>
      </c>
      <c r="R1691" s="130">
        <f>Q1691*H1691</f>
        <v>0</v>
      </c>
      <c r="S1691" s="130">
        <v>0</v>
      </c>
      <c r="T1691" s="131">
        <f>S1691*H1691</f>
        <v>0</v>
      </c>
      <c r="AR1691" s="132" t="s">
        <v>164</v>
      </c>
      <c r="AT1691" s="132" t="s">
        <v>342</v>
      </c>
      <c r="AU1691" s="132" t="s">
        <v>77</v>
      </c>
      <c r="AY1691" s="16" t="s">
        <v>151</v>
      </c>
      <c r="BE1691" s="133">
        <f>IF(N1691="základní",J1691,0)</f>
        <v>0</v>
      </c>
      <c r="BF1691" s="133">
        <f>IF(N1691="snížená",J1691,0)</f>
        <v>0</v>
      </c>
      <c r="BG1691" s="133">
        <f>IF(N1691="zákl. přenesená",J1691,0)</f>
        <v>0</v>
      </c>
      <c r="BH1691" s="133">
        <f>IF(N1691="sníž. přenesená",J1691,0)</f>
        <v>0</v>
      </c>
      <c r="BI1691" s="133">
        <f>IF(N1691="nulová",J1691,0)</f>
        <v>0</v>
      </c>
      <c r="BJ1691" s="16" t="s">
        <v>77</v>
      </c>
      <c r="BK1691" s="133">
        <f>ROUND(I1691*H1691,2)</f>
        <v>0</v>
      </c>
      <c r="BL1691" s="16" t="s">
        <v>164</v>
      </c>
      <c r="BM1691" s="132" t="s">
        <v>3136</v>
      </c>
    </row>
    <row r="1692" spans="2:65" s="11" customFormat="1">
      <c r="B1692" s="134"/>
      <c r="D1692" s="135" t="s">
        <v>159</v>
      </c>
      <c r="E1692" s="136" t="s">
        <v>19</v>
      </c>
      <c r="F1692" s="137" t="s">
        <v>3137</v>
      </c>
      <c r="H1692" s="136" t="s">
        <v>19</v>
      </c>
      <c r="I1692" s="138"/>
      <c r="L1692" s="134"/>
      <c r="M1692" s="139"/>
      <c r="T1692" s="140"/>
      <c r="AT1692" s="136" t="s">
        <v>159</v>
      </c>
      <c r="AU1692" s="136" t="s">
        <v>77</v>
      </c>
      <c r="AV1692" s="11" t="s">
        <v>77</v>
      </c>
      <c r="AW1692" s="11" t="s">
        <v>30</v>
      </c>
      <c r="AX1692" s="11" t="s">
        <v>69</v>
      </c>
      <c r="AY1692" s="136" t="s">
        <v>151</v>
      </c>
    </row>
    <row r="1693" spans="2:65" s="12" customFormat="1">
      <c r="B1693" s="141"/>
      <c r="D1693" s="135" t="s">
        <v>159</v>
      </c>
      <c r="E1693" s="142" t="s">
        <v>19</v>
      </c>
      <c r="F1693" s="143" t="s">
        <v>3138</v>
      </c>
      <c r="H1693" s="144">
        <v>73.41</v>
      </c>
      <c r="I1693" s="145"/>
      <c r="L1693" s="141"/>
      <c r="M1693" s="146"/>
      <c r="T1693" s="147"/>
      <c r="AT1693" s="142" t="s">
        <v>159</v>
      </c>
      <c r="AU1693" s="142" t="s">
        <v>77</v>
      </c>
      <c r="AV1693" s="12" t="s">
        <v>79</v>
      </c>
      <c r="AW1693" s="12" t="s">
        <v>30</v>
      </c>
      <c r="AX1693" s="12" t="s">
        <v>69</v>
      </c>
      <c r="AY1693" s="142" t="s">
        <v>151</v>
      </c>
    </row>
    <row r="1694" spans="2:65" s="13" customFormat="1">
      <c r="B1694" s="148"/>
      <c r="D1694" s="135" t="s">
        <v>159</v>
      </c>
      <c r="E1694" s="149" t="s">
        <v>19</v>
      </c>
      <c r="F1694" s="150" t="s">
        <v>163</v>
      </c>
      <c r="H1694" s="151">
        <v>73.41</v>
      </c>
      <c r="I1694" s="152"/>
      <c r="L1694" s="148"/>
      <c r="M1694" s="153"/>
      <c r="T1694" s="154"/>
      <c r="AT1694" s="149" t="s">
        <v>159</v>
      </c>
      <c r="AU1694" s="149" t="s">
        <v>77</v>
      </c>
      <c r="AV1694" s="13" t="s">
        <v>164</v>
      </c>
      <c r="AW1694" s="13" t="s">
        <v>30</v>
      </c>
      <c r="AX1694" s="13" t="s">
        <v>77</v>
      </c>
      <c r="AY1694" s="149" t="s">
        <v>151</v>
      </c>
    </row>
    <row r="1695" spans="2:65" s="1" customFormat="1" ht="66.75" customHeight="1">
      <c r="B1695" s="31"/>
      <c r="C1695" s="155" t="s">
        <v>2320</v>
      </c>
      <c r="D1695" s="155" t="s">
        <v>342</v>
      </c>
      <c r="E1695" s="156" t="s">
        <v>3139</v>
      </c>
      <c r="F1695" s="157" t="s">
        <v>3140</v>
      </c>
      <c r="G1695" s="158" t="s">
        <v>248</v>
      </c>
      <c r="H1695" s="159">
        <v>33.305999999999997</v>
      </c>
      <c r="I1695" s="160"/>
      <c r="J1695" s="161">
        <f>ROUND(I1695*H1695,2)</f>
        <v>0</v>
      </c>
      <c r="K1695" s="157" t="s">
        <v>156</v>
      </c>
      <c r="L1695" s="31"/>
      <c r="M1695" s="162" t="s">
        <v>19</v>
      </c>
      <c r="N1695" s="163" t="s">
        <v>40</v>
      </c>
      <c r="P1695" s="130">
        <f>O1695*H1695</f>
        <v>0</v>
      </c>
      <c r="Q1695" s="130">
        <v>0</v>
      </c>
      <c r="R1695" s="130">
        <f>Q1695*H1695</f>
        <v>0</v>
      </c>
      <c r="S1695" s="130">
        <v>0</v>
      </c>
      <c r="T1695" s="131">
        <f>S1695*H1695</f>
        <v>0</v>
      </c>
      <c r="AR1695" s="132" t="s">
        <v>164</v>
      </c>
      <c r="AT1695" s="132" t="s">
        <v>342</v>
      </c>
      <c r="AU1695" s="132" t="s">
        <v>77</v>
      </c>
      <c r="AY1695" s="16" t="s">
        <v>151</v>
      </c>
      <c r="BE1695" s="133">
        <f>IF(N1695="základní",J1695,0)</f>
        <v>0</v>
      </c>
      <c r="BF1695" s="133">
        <f>IF(N1695="snížená",J1695,0)</f>
        <v>0</v>
      </c>
      <c r="BG1695" s="133">
        <f>IF(N1695="zákl. přenesená",J1695,0)</f>
        <v>0</v>
      </c>
      <c r="BH1695" s="133">
        <f>IF(N1695="sníž. přenesená",J1695,0)</f>
        <v>0</v>
      </c>
      <c r="BI1695" s="133">
        <f>IF(N1695="nulová",J1695,0)</f>
        <v>0</v>
      </c>
      <c r="BJ1695" s="16" t="s">
        <v>77</v>
      </c>
      <c r="BK1695" s="133">
        <f>ROUND(I1695*H1695,2)</f>
        <v>0</v>
      </c>
      <c r="BL1695" s="16" t="s">
        <v>164</v>
      </c>
      <c r="BM1695" s="132" t="s">
        <v>3141</v>
      </c>
    </row>
    <row r="1696" spans="2:65" s="11" customFormat="1">
      <c r="B1696" s="134"/>
      <c r="D1696" s="135" t="s">
        <v>159</v>
      </c>
      <c r="E1696" s="136" t="s">
        <v>19</v>
      </c>
      <c r="F1696" s="137" t="s">
        <v>3142</v>
      </c>
      <c r="H1696" s="136" t="s">
        <v>19</v>
      </c>
      <c r="I1696" s="138"/>
      <c r="L1696" s="134"/>
      <c r="M1696" s="139"/>
      <c r="T1696" s="140"/>
      <c r="AT1696" s="136" t="s">
        <v>159</v>
      </c>
      <c r="AU1696" s="136" t="s">
        <v>77</v>
      </c>
      <c r="AV1696" s="11" t="s">
        <v>77</v>
      </c>
      <c r="AW1696" s="11" t="s">
        <v>30</v>
      </c>
      <c r="AX1696" s="11" t="s">
        <v>69</v>
      </c>
      <c r="AY1696" s="136" t="s">
        <v>151</v>
      </c>
    </row>
    <row r="1697" spans="2:65" s="12" customFormat="1">
      <c r="B1697" s="141"/>
      <c r="D1697" s="135" t="s">
        <v>159</v>
      </c>
      <c r="E1697" s="142" t="s">
        <v>19</v>
      </c>
      <c r="F1697" s="143" t="s">
        <v>3143</v>
      </c>
      <c r="H1697" s="144">
        <v>33.305999999999997</v>
      </c>
      <c r="I1697" s="145"/>
      <c r="L1697" s="141"/>
      <c r="M1697" s="146"/>
      <c r="T1697" s="147"/>
      <c r="AT1697" s="142" t="s">
        <v>159</v>
      </c>
      <c r="AU1697" s="142" t="s">
        <v>77</v>
      </c>
      <c r="AV1697" s="12" t="s">
        <v>79</v>
      </c>
      <c r="AW1697" s="12" t="s">
        <v>30</v>
      </c>
      <c r="AX1697" s="12" t="s">
        <v>69</v>
      </c>
      <c r="AY1697" s="142" t="s">
        <v>151</v>
      </c>
    </row>
    <row r="1698" spans="2:65" s="13" customFormat="1">
      <c r="B1698" s="148"/>
      <c r="D1698" s="135" t="s">
        <v>159</v>
      </c>
      <c r="E1698" s="149" t="s">
        <v>19</v>
      </c>
      <c r="F1698" s="150" t="s">
        <v>163</v>
      </c>
      <c r="H1698" s="151">
        <v>33.305999999999997</v>
      </c>
      <c r="I1698" s="152"/>
      <c r="L1698" s="148"/>
      <c r="M1698" s="153"/>
      <c r="T1698" s="154"/>
      <c r="AT1698" s="149" t="s">
        <v>159</v>
      </c>
      <c r="AU1698" s="149" t="s">
        <v>77</v>
      </c>
      <c r="AV1698" s="13" t="s">
        <v>164</v>
      </c>
      <c r="AW1698" s="13" t="s">
        <v>30</v>
      </c>
      <c r="AX1698" s="13" t="s">
        <v>77</v>
      </c>
      <c r="AY1698" s="149" t="s">
        <v>151</v>
      </c>
    </row>
    <row r="1699" spans="2:65" s="1" customFormat="1" ht="66.75" customHeight="1">
      <c r="B1699" s="31"/>
      <c r="C1699" s="155" t="s">
        <v>2322</v>
      </c>
      <c r="D1699" s="155" t="s">
        <v>342</v>
      </c>
      <c r="E1699" s="156" t="s">
        <v>3144</v>
      </c>
      <c r="F1699" s="157" t="s">
        <v>3145</v>
      </c>
      <c r="G1699" s="158" t="s">
        <v>248</v>
      </c>
      <c r="H1699" s="159">
        <v>27.934000000000001</v>
      </c>
      <c r="I1699" s="160"/>
      <c r="J1699" s="161">
        <f>ROUND(I1699*H1699,2)</f>
        <v>0</v>
      </c>
      <c r="K1699" s="157" t="s">
        <v>156</v>
      </c>
      <c r="L1699" s="31"/>
      <c r="M1699" s="162" t="s">
        <v>19</v>
      </c>
      <c r="N1699" s="163" t="s">
        <v>40</v>
      </c>
      <c r="P1699" s="130">
        <f>O1699*H1699</f>
        <v>0</v>
      </c>
      <c r="Q1699" s="130">
        <v>0</v>
      </c>
      <c r="R1699" s="130">
        <f>Q1699*H1699</f>
        <v>0</v>
      </c>
      <c r="S1699" s="130">
        <v>0</v>
      </c>
      <c r="T1699" s="131">
        <f>S1699*H1699</f>
        <v>0</v>
      </c>
      <c r="AR1699" s="132" t="s">
        <v>164</v>
      </c>
      <c r="AT1699" s="132" t="s">
        <v>342</v>
      </c>
      <c r="AU1699" s="132" t="s">
        <v>77</v>
      </c>
      <c r="AY1699" s="16" t="s">
        <v>151</v>
      </c>
      <c r="BE1699" s="133">
        <f>IF(N1699="základní",J1699,0)</f>
        <v>0</v>
      </c>
      <c r="BF1699" s="133">
        <f>IF(N1699="snížená",J1699,0)</f>
        <v>0</v>
      </c>
      <c r="BG1699" s="133">
        <f>IF(N1699="zákl. přenesená",J1699,0)</f>
        <v>0</v>
      </c>
      <c r="BH1699" s="133">
        <f>IF(N1699="sníž. přenesená",J1699,0)</f>
        <v>0</v>
      </c>
      <c r="BI1699" s="133">
        <f>IF(N1699="nulová",J1699,0)</f>
        <v>0</v>
      </c>
      <c r="BJ1699" s="16" t="s">
        <v>77</v>
      </c>
      <c r="BK1699" s="133">
        <f>ROUND(I1699*H1699,2)</f>
        <v>0</v>
      </c>
      <c r="BL1699" s="16" t="s">
        <v>164</v>
      </c>
      <c r="BM1699" s="132" t="s">
        <v>3146</v>
      </c>
    </row>
    <row r="1700" spans="2:65" s="11" customFormat="1">
      <c r="B1700" s="134"/>
      <c r="D1700" s="135" t="s">
        <v>159</v>
      </c>
      <c r="E1700" s="136" t="s">
        <v>19</v>
      </c>
      <c r="F1700" s="137" t="s">
        <v>3147</v>
      </c>
      <c r="H1700" s="136" t="s">
        <v>19</v>
      </c>
      <c r="I1700" s="138"/>
      <c r="L1700" s="134"/>
      <c r="M1700" s="139"/>
      <c r="T1700" s="140"/>
      <c r="AT1700" s="136" t="s">
        <v>159</v>
      </c>
      <c r="AU1700" s="136" t="s">
        <v>77</v>
      </c>
      <c r="AV1700" s="11" t="s">
        <v>77</v>
      </c>
      <c r="AW1700" s="11" t="s">
        <v>30</v>
      </c>
      <c r="AX1700" s="11" t="s">
        <v>69</v>
      </c>
      <c r="AY1700" s="136" t="s">
        <v>151</v>
      </c>
    </row>
    <row r="1701" spans="2:65" s="12" customFormat="1">
      <c r="B1701" s="141"/>
      <c r="D1701" s="135" t="s">
        <v>159</v>
      </c>
      <c r="E1701" s="142" t="s">
        <v>19</v>
      </c>
      <c r="F1701" s="143" t="s">
        <v>3121</v>
      </c>
      <c r="H1701" s="144">
        <v>27.934000000000001</v>
      </c>
      <c r="I1701" s="145"/>
      <c r="L1701" s="141"/>
      <c r="M1701" s="146"/>
      <c r="T1701" s="147"/>
      <c r="AT1701" s="142" t="s">
        <v>159</v>
      </c>
      <c r="AU1701" s="142" t="s">
        <v>77</v>
      </c>
      <c r="AV1701" s="12" t="s">
        <v>79</v>
      </c>
      <c r="AW1701" s="12" t="s">
        <v>30</v>
      </c>
      <c r="AX1701" s="12" t="s">
        <v>69</v>
      </c>
      <c r="AY1701" s="142" t="s">
        <v>151</v>
      </c>
    </row>
    <row r="1702" spans="2:65" s="13" customFormat="1">
      <c r="B1702" s="148"/>
      <c r="D1702" s="135" t="s">
        <v>159</v>
      </c>
      <c r="E1702" s="149" t="s">
        <v>19</v>
      </c>
      <c r="F1702" s="150" t="s">
        <v>163</v>
      </c>
      <c r="H1702" s="151">
        <v>27.934000000000001</v>
      </c>
      <c r="I1702" s="152"/>
      <c r="L1702" s="148"/>
      <c r="M1702" s="153"/>
      <c r="T1702" s="154"/>
      <c r="AT1702" s="149" t="s">
        <v>159</v>
      </c>
      <c r="AU1702" s="149" t="s">
        <v>77</v>
      </c>
      <c r="AV1702" s="13" t="s">
        <v>164</v>
      </c>
      <c r="AW1702" s="13" t="s">
        <v>30</v>
      </c>
      <c r="AX1702" s="13" t="s">
        <v>77</v>
      </c>
      <c r="AY1702" s="149" t="s">
        <v>151</v>
      </c>
    </row>
    <row r="1703" spans="2:65" s="1" customFormat="1" ht="66.75" customHeight="1">
      <c r="B1703" s="31"/>
      <c r="C1703" s="155" t="s">
        <v>2330</v>
      </c>
      <c r="D1703" s="155" t="s">
        <v>342</v>
      </c>
      <c r="E1703" s="156" t="s">
        <v>3148</v>
      </c>
      <c r="F1703" s="157" t="s">
        <v>3149</v>
      </c>
      <c r="G1703" s="158" t="s">
        <v>248</v>
      </c>
      <c r="H1703" s="159">
        <v>66.611999999999995</v>
      </c>
      <c r="I1703" s="160"/>
      <c r="J1703" s="161">
        <f>ROUND(I1703*H1703,2)</f>
        <v>0</v>
      </c>
      <c r="K1703" s="157" t="s">
        <v>156</v>
      </c>
      <c r="L1703" s="31"/>
      <c r="M1703" s="162" t="s">
        <v>19</v>
      </c>
      <c r="N1703" s="163" t="s">
        <v>40</v>
      </c>
      <c r="P1703" s="130">
        <f>O1703*H1703</f>
        <v>0</v>
      </c>
      <c r="Q1703" s="130">
        <v>0</v>
      </c>
      <c r="R1703" s="130">
        <f>Q1703*H1703</f>
        <v>0</v>
      </c>
      <c r="S1703" s="130">
        <v>0</v>
      </c>
      <c r="T1703" s="131">
        <f>S1703*H1703</f>
        <v>0</v>
      </c>
      <c r="AR1703" s="132" t="s">
        <v>164</v>
      </c>
      <c r="AT1703" s="132" t="s">
        <v>342</v>
      </c>
      <c r="AU1703" s="132" t="s">
        <v>77</v>
      </c>
      <c r="AY1703" s="16" t="s">
        <v>151</v>
      </c>
      <c r="BE1703" s="133">
        <f>IF(N1703="základní",J1703,0)</f>
        <v>0</v>
      </c>
      <c r="BF1703" s="133">
        <f>IF(N1703="snížená",J1703,0)</f>
        <v>0</v>
      </c>
      <c r="BG1703" s="133">
        <f>IF(N1703="zákl. přenesená",J1703,0)</f>
        <v>0</v>
      </c>
      <c r="BH1703" s="133">
        <f>IF(N1703="sníž. přenesená",J1703,0)</f>
        <v>0</v>
      </c>
      <c r="BI1703" s="133">
        <f>IF(N1703="nulová",J1703,0)</f>
        <v>0</v>
      </c>
      <c r="BJ1703" s="16" t="s">
        <v>77</v>
      </c>
      <c r="BK1703" s="133">
        <f>ROUND(I1703*H1703,2)</f>
        <v>0</v>
      </c>
      <c r="BL1703" s="16" t="s">
        <v>164</v>
      </c>
      <c r="BM1703" s="132" t="s">
        <v>3150</v>
      </c>
    </row>
    <row r="1704" spans="2:65" s="11" customFormat="1">
      <c r="B1704" s="134"/>
      <c r="D1704" s="135" t="s">
        <v>159</v>
      </c>
      <c r="E1704" s="136" t="s">
        <v>19</v>
      </c>
      <c r="F1704" s="137" t="s">
        <v>3151</v>
      </c>
      <c r="H1704" s="136" t="s">
        <v>19</v>
      </c>
      <c r="I1704" s="138"/>
      <c r="L1704" s="134"/>
      <c r="M1704" s="139"/>
      <c r="T1704" s="140"/>
      <c r="AT1704" s="136" t="s">
        <v>159</v>
      </c>
      <c r="AU1704" s="136" t="s">
        <v>77</v>
      </c>
      <c r="AV1704" s="11" t="s">
        <v>77</v>
      </c>
      <c r="AW1704" s="11" t="s">
        <v>30</v>
      </c>
      <c r="AX1704" s="11" t="s">
        <v>69</v>
      </c>
      <c r="AY1704" s="136" t="s">
        <v>151</v>
      </c>
    </row>
    <row r="1705" spans="2:65" s="12" customFormat="1">
      <c r="B1705" s="141"/>
      <c r="D1705" s="135" t="s">
        <v>159</v>
      </c>
      <c r="E1705" s="142" t="s">
        <v>19</v>
      </c>
      <c r="F1705" s="143" t="s">
        <v>3152</v>
      </c>
      <c r="H1705" s="144">
        <v>66.611999999999995</v>
      </c>
      <c r="I1705" s="145"/>
      <c r="L1705" s="141"/>
      <c r="M1705" s="146"/>
      <c r="T1705" s="147"/>
      <c r="AT1705" s="142" t="s">
        <v>159</v>
      </c>
      <c r="AU1705" s="142" t="s">
        <v>77</v>
      </c>
      <c r="AV1705" s="12" t="s">
        <v>79</v>
      </c>
      <c r="AW1705" s="12" t="s">
        <v>30</v>
      </c>
      <c r="AX1705" s="12" t="s">
        <v>69</v>
      </c>
      <c r="AY1705" s="142" t="s">
        <v>151</v>
      </c>
    </row>
    <row r="1706" spans="2:65" s="13" customFormat="1">
      <c r="B1706" s="148"/>
      <c r="D1706" s="135" t="s">
        <v>159</v>
      </c>
      <c r="E1706" s="149" t="s">
        <v>19</v>
      </c>
      <c r="F1706" s="150" t="s">
        <v>163</v>
      </c>
      <c r="H1706" s="151">
        <v>66.611999999999995</v>
      </c>
      <c r="I1706" s="152"/>
      <c r="L1706" s="148"/>
      <c r="M1706" s="153"/>
      <c r="T1706" s="154"/>
      <c r="AT1706" s="149" t="s">
        <v>159</v>
      </c>
      <c r="AU1706" s="149" t="s">
        <v>77</v>
      </c>
      <c r="AV1706" s="13" t="s">
        <v>164</v>
      </c>
      <c r="AW1706" s="13" t="s">
        <v>30</v>
      </c>
      <c r="AX1706" s="13" t="s">
        <v>77</v>
      </c>
      <c r="AY1706" s="149" t="s">
        <v>151</v>
      </c>
    </row>
    <row r="1707" spans="2:65" s="1" customFormat="1" ht="66.75" customHeight="1">
      <c r="B1707" s="31"/>
      <c r="C1707" s="155" t="s">
        <v>2334</v>
      </c>
      <c r="D1707" s="155" t="s">
        <v>342</v>
      </c>
      <c r="E1707" s="156" t="s">
        <v>3153</v>
      </c>
      <c r="F1707" s="157" t="s">
        <v>3154</v>
      </c>
      <c r="G1707" s="158" t="s">
        <v>248</v>
      </c>
      <c r="H1707" s="159">
        <v>33.305999999999997</v>
      </c>
      <c r="I1707" s="160"/>
      <c r="J1707" s="161">
        <f>ROUND(I1707*H1707,2)</f>
        <v>0</v>
      </c>
      <c r="K1707" s="157" t="s">
        <v>156</v>
      </c>
      <c r="L1707" s="31"/>
      <c r="M1707" s="162" t="s">
        <v>19</v>
      </c>
      <c r="N1707" s="163" t="s">
        <v>40</v>
      </c>
      <c r="P1707" s="130">
        <f>O1707*H1707</f>
        <v>0</v>
      </c>
      <c r="Q1707" s="130">
        <v>0</v>
      </c>
      <c r="R1707" s="130">
        <f>Q1707*H1707</f>
        <v>0</v>
      </c>
      <c r="S1707" s="130">
        <v>0</v>
      </c>
      <c r="T1707" s="131">
        <f>S1707*H1707</f>
        <v>0</v>
      </c>
      <c r="AR1707" s="132" t="s">
        <v>164</v>
      </c>
      <c r="AT1707" s="132" t="s">
        <v>342</v>
      </c>
      <c r="AU1707" s="132" t="s">
        <v>77</v>
      </c>
      <c r="AY1707" s="16" t="s">
        <v>151</v>
      </c>
      <c r="BE1707" s="133">
        <f>IF(N1707="základní",J1707,0)</f>
        <v>0</v>
      </c>
      <c r="BF1707" s="133">
        <f>IF(N1707="snížená",J1707,0)</f>
        <v>0</v>
      </c>
      <c r="BG1707" s="133">
        <f>IF(N1707="zákl. přenesená",J1707,0)</f>
        <v>0</v>
      </c>
      <c r="BH1707" s="133">
        <f>IF(N1707="sníž. přenesená",J1707,0)</f>
        <v>0</v>
      </c>
      <c r="BI1707" s="133">
        <f>IF(N1707="nulová",J1707,0)</f>
        <v>0</v>
      </c>
      <c r="BJ1707" s="16" t="s">
        <v>77</v>
      </c>
      <c r="BK1707" s="133">
        <f>ROUND(I1707*H1707,2)</f>
        <v>0</v>
      </c>
      <c r="BL1707" s="16" t="s">
        <v>164</v>
      </c>
      <c r="BM1707" s="132" t="s">
        <v>3155</v>
      </c>
    </row>
    <row r="1708" spans="2:65" s="11" customFormat="1">
      <c r="B1708" s="134"/>
      <c r="D1708" s="135" t="s">
        <v>159</v>
      </c>
      <c r="E1708" s="136" t="s">
        <v>19</v>
      </c>
      <c r="F1708" s="137" t="s">
        <v>3156</v>
      </c>
      <c r="H1708" s="136" t="s">
        <v>19</v>
      </c>
      <c r="I1708" s="138"/>
      <c r="L1708" s="134"/>
      <c r="M1708" s="139"/>
      <c r="T1708" s="140"/>
      <c r="AT1708" s="136" t="s">
        <v>159</v>
      </c>
      <c r="AU1708" s="136" t="s">
        <v>77</v>
      </c>
      <c r="AV1708" s="11" t="s">
        <v>77</v>
      </c>
      <c r="AW1708" s="11" t="s">
        <v>30</v>
      </c>
      <c r="AX1708" s="11" t="s">
        <v>69</v>
      </c>
      <c r="AY1708" s="136" t="s">
        <v>151</v>
      </c>
    </row>
    <row r="1709" spans="2:65" s="12" customFormat="1">
      <c r="B1709" s="141"/>
      <c r="D1709" s="135" t="s">
        <v>159</v>
      </c>
      <c r="E1709" s="142" t="s">
        <v>19</v>
      </c>
      <c r="F1709" s="143" t="s">
        <v>3143</v>
      </c>
      <c r="H1709" s="144">
        <v>33.305999999999997</v>
      </c>
      <c r="I1709" s="145"/>
      <c r="L1709" s="141"/>
      <c r="M1709" s="146"/>
      <c r="T1709" s="147"/>
      <c r="AT1709" s="142" t="s">
        <v>159</v>
      </c>
      <c r="AU1709" s="142" t="s">
        <v>77</v>
      </c>
      <c r="AV1709" s="12" t="s">
        <v>79</v>
      </c>
      <c r="AW1709" s="12" t="s">
        <v>30</v>
      </c>
      <c r="AX1709" s="12" t="s">
        <v>69</v>
      </c>
      <c r="AY1709" s="142" t="s">
        <v>151</v>
      </c>
    </row>
    <row r="1710" spans="2:65" s="13" customFormat="1">
      <c r="B1710" s="148"/>
      <c r="D1710" s="135" t="s">
        <v>159</v>
      </c>
      <c r="E1710" s="149" t="s">
        <v>19</v>
      </c>
      <c r="F1710" s="150" t="s">
        <v>163</v>
      </c>
      <c r="H1710" s="151">
        <v>33.305999999999997</v>
      </c>
      <c r="I1710" s="152"/>
      <c r="L1710" s="148"/>
      <c r="M1710" s="153"/>
      <c r="T1710" s="154"/>
      <c r="AT1710" s="149" t="s">
        <v>159</v>
      </c>
      <c r="AU1710" s="149" t="s">
        <v>77</v>
      </c>
      <c r="AV1710" s="13" t="s">
        <v>164</v>
      </c>
      <c r="AW1710" s="13" t="s">
        <v>30</v>
      </c>
      <c r="AX1710" s="13" t="s">
        <v>77</v>
      </c>
      <c r="AY1710" s="149" t="s">
        <v>151</v>
      </c>
    </row>
    <row r="1711" spans="2:65" s="1" customFormat="1" ht="24.2" customHeight="1">
      <c r="B1711" s="31"/>
      <c r="C1711" s="155" t="s">
        <v>2338</v>
      </c>
      <c r="D1711" s="155" t="s">
        <v>342</v>
      </c>
      <c r="E1711" s="156" t="s">
        <v>3157</v>
      </c>
      <c r="F1711" s="157" t="s">
        <v>3158</v>
      </c>
      <c r="G1711" s="158" t="s">
        <v>248</v>
      </c>
      <c r="H1711" s="159">
        <v>16</v>
      </c>
      <c r="I1711" s="160"/>
      <c r="J1711" s="161">
        <f>ROUND(I1711*H1711,2)</f>
        <v>0</v>
      </c>
      <c r="K1711" s="157" t="s">
        <v>156</v>
      </c>
      <c r="L1711" s="31"/>
      <c r="M1711" s="162" t="s">
        <v>19</v>
      </c>
      <c r="N1711" s="163" t="s">
        <v>40</v>
      </c>
      <c r="P1711" s="130">
        <f>O1711*H1711</f>
        <v>0</v>
      </c>
      <c r="Q1711" s="130">
        <v>0</v>
      </c>
      <c r="R1711" s="130">
        <f>Q1711*H1711</f>
        <v>0</v>
      </c>
      <c r="S1711" s="130">
        <v>0</v>
      </c>
      <c r="T1711" s="131">
        <f>S1711*H1711</f>
        <v>0</v>
      </c>
      <c r="AR1711" s="132" t="s">
        <v>164</v>
      </c>
      <c r="AT1711" s="132" t="s">
        <v>342</v>
      </c>
      <c r="AU1711" s="132" t="s">
        <v>77</v>
      </c>
      <c r="AY1711" s="16" t="s">
        <v>151</v>
      </c>
      <c r="BE1711" s="133">
        <f>IF(N1711="základní",J1711,0)</f>
        <v>0</v>
      </c>
      <c r="BF1711" s="133">
        <f>IF(N1711="snížená",J1711,0)</f>
        <v>0</v>
      </c>
      <c r="BG1711" s="133">
        <f>IF(N1711="zákl. přenesená",J1711,0)</f>
        <v>0</v>
      </c>
      <c r="BH1711" s="133">
        <f>IF(N1711="sníž. přenesená",J1711,0)</f>
        <v>0</v>
      </c>
      <c r="BI1711" s="133">
        <f>IF(N1711="nulová",J1711,0)</f>
        <v>0</v>
      </c>
      <c r="BJ1711" s="16" t="s">
        <v>77</v>
      </c>
      <c r="BK1711" s="133">
        <f>ROUND(I1711*H1711,2)</f>
        <v>0</v>
      </c>
      <c r="BL1711" s="16" t="s">
        <v>164</v>
      </c>
      <c r="BM1711" s="132" t="s">
        <v>3159</v>
      </c>
    </row>
    <row r="1712" spans="2:65" s="11" customFormat="1">
      <c r="B1712" s="134"/>
      <c r="D1712" s="135" t="s">
        <v>159</v>
      </c>
      <c r="E1712" s="136" t="s">
        <v>19</v>
      </c>
      <c r="F1712" s="137" t="s">
        <v>2555</v>
      </c>
      <c r="H1712" s="136" t="s">
        <v>19</v>
      </c>
      <c r="I1712" s="138"/>
      <c r="L1712" s="134"/>
      <c r="M1712" s="139"/>
      <c r="T1712" s="140"/>
      <c r="AT1712" s="136" t="s">
        <v>159</v>
      </c>
      <c r="AU1712" s="136" t="s">
        <v>77</v>
      </c>
      <c r="AV1712" s="11" t="s">
        <v>77</v>
      </c>
      <c r="AW1712" s="11" t="s">
        <v>30</v>
      </c>
      <c r="AX1712" s="11" t="s">
        <v>69</v>
      </c>
      <c r="AY1712" s="136" t="s">
        <v>151</v>
      </c>
    </row>
    <row r="1713" spans="2:65" s="12" customFormat="1">
      <c r="B1713" s="141"/>
      <c r="D1713" s="135" t="s">
        <v>159</v>
      </c>
      <c r="E1713" s="142" t="s">
        <v>19</v>
      </c>
      <c r="F1713" s="143" t="s">
        <v>664</v>
      </c>
      <c r="H1713" s="144">
        <v>16</v>
      </c>
      <c r="I1713" s="145"/>
      <c r="L1713" s="141"/>
      <c r="M1713" s="146"/>
      <c r="T1713" s="147"/>
      <c r="AT1713" s="142" t="s">
        <v>159</v>
      </c>
      <c r="AU1713" s="142" t="s">
        <v>77</v>
      </c>
      <c r="AV1713" s="12" t="s">
        <v>79</v>
      </c>
      <c r="AW1713" s="12" t="s">
        <v>30</v>
      </c>
      <c r="AX1713" s="12" t="s">
        <v>69</v>
      </c>
      <c r="AY1713" s="142" t="s">
        <v>151</v>
      </c>
    </row>
    <row r="1714" spans="2:65" s="13" customFormat="1">
      <c r="B1714" s="148"/>
      <c r="D1714" s="135" t="s">
        <v>159</v>
      </c>
      <c r="E1714" s="149" t="s">
        <v>19</v>
      </c>
      <c r="F1714" s="150" t="s">
        <v>163</v>
      </c>
      <c r="H1714" s="151">
        <v>16</v>
      </c>
      <c r="I1714" s="152"/>
      <c r="L1714" s="148"/>
      <c r="M1714" s="153"/>
      <c r="T1714" s="154"/>
      <c r="AT1714" s="149" t="s">
        <v>159</v>
      </c>
      <c r="AU1714" s="149" t="s">
        <v>77</v>
      </c>
      <c r="AV1714" s="13" t="s">
        <v>164</v>
      </c>
      <c r="AW1714" s="13" t="s">
        <v>30</v>
      </c>
      <c r="AX1714" s="13" t="s">
        <v>77</v>
      </c>
      <c r="AY1714" s="149" t="s">
        <v>151</v>
      </c>
    </row>
    <row r="1715" spans="2:65" s="1" customFormat="1" ht="24.2" customHeight="1">
      <c r="B1715" s="31"/>
      <c r="C1715" s="155" t="s">
        <v>2345</v>
      </c>
      <c r="D1715" s="155" t="s">
        <v>342</v>
      </c>
      <c r="E1715" s="156" t="s">
        <v>1362</v>
      </c>
      <c r="F1715" s="157" t="s">
        <v>1363</v>
      </c>
      <c r="G1715" s="158" t="s">
        <v>248</v>
      </c>
      <c r="H1715" s="159">
        <v>27</v>
      </c>
      <c r="I1715" s="160"/>
      <c r="J1715" s="161">
        <f>ROUND(I1715*H1715,2)</f>
        <v>0</v>
      </c>
      <c r="K1715" s="157" t="s">
        <v>156</v>
      </c>
      <c r="L1715" s="31"/>
      <c r="M1715" s="162" t="s">
        <v>19</v>
      </c>
      <c r="N1715" s="163" t="s">
        <v>40</v>
      </c>
      <c r="P1715" s="130">
        <f>O1715*H1715</f>
        <v>0</v>
      </c>
      <c r="Q1715" s="130">
        <v>0</v>
      </c>
      <c r="R1715" s="130">
        <f>Q1715*H1715</f>
        <v>0</v>
      </c>
      <c r="S1715" s="130">
        <v>0</v>
      </c>
      <c r="T1715" s="131">
        <f>S1715*H1715</f>
        <v>0</v>
      </c>
      <c r="AR1715" s="132" t="s">
        <v>164</v>
      </c>
      <c r="AT1715" s="132" t="s">
        <v>342</v>
      </c>
      <c r="AU1715" s="132" t="s">
        <v>77</v>
      </c>
      <c r="AY1715" s="16" t="s">
        <v>151</v>
      </c>
      <c r="BE1715" s="133">
        <f>IF(N1715="základní",J1715,0)</f>
        <v>0</v>
      </c>
      <c r="BF1715" s="133">
        <f>IF(N1715="snížená",J1715,0)</f>
        <v>0</v>
      </c>
      <c r="BG1715" s="133">
        <f>IF(N1715="zákl. přenesená",J1715,0)</f>
        <v>0</v>
      </c>
      <c r="BH1715" s="133">
        <f>IF(N1715="sníž. přenesená",J1715,0)</f>
        <v>0</v>
      </c>
      <c r="BI1715" s="133">
        <f>IF(N1715="nulová",J1715,0)</f>
        <v>0</v>
      </c>
      <c r="BJ1715" s="16" t="s">
        <v>77</v>
      </c>
      <c r="BK1715" s="133">
        <f>ROUND(I1715*H1715,2)</f>
        <v>0</v>
      </c>
      <c r="BL1715" s="16" t="s">
        <v>164</v>
      </c>
      <c r="BM1715" s="132" t="s">
        <v>3160</v>
      </c>
    </row>
    <row r="1716" spans="2:65" s="11" customFormat="1">
      <c r="B1716" s="134"/>
      <c r="D1716" s="135" t="s">
        <v>159</v>
      </c>
      <c r="E1716" s="136" t="s">
        <v>19</v>
      </c>
      <c r="F1716" s="137" t="s">
        <v>994</v>
      </c>
      <c r="H1716" s="136" t="s">
        <v>19</v>
      </c>
      <c r="I1716" s="138"/>
      <c r="L1716" s="134"/>
      <c r="M1716" s="139"/>
      <c r="T1716" s="140"/>
      <c r="AT1716" s="136" t="s">
        <v>159</v>
      </c>
      <c r="AU1716" s="136" t="s">
        <v>77</v>
      </c>
      <c r="AV1716" s="11" t="s">
        <v>77</v>
      </c>
      <c r="AW1716" s="11" t="s">
        <v>30</v>
      </c>
      <c r="AX1716" s="11" t="s">
        <v>69</v>
      </c>
      <c r="AY1716" s="136" t="s">
        <v>151</v>
      </c>
    </row>
    <row r="1717" spans="2:65" s="11" customFormat="1">
      <c r="B1717" s="134"/>
      <c r="D1717" s="135" t="s">
        <v>159</v>
      </c>
      <c r="E1717" s="136" t="s">
        <v>19</v>
      </c>
      <c r="F1717" s="137" t="s">
        <v>720</v>
      </c>
      <c r="H1717" s="136" t="s">
        <v>19</v>
      </c>
      <c r="I1717" s="138"/>
      <c r="L1717" s="134"/>
      <c r="M1717" s="139"/>
      <c r="T1717" s="140"/>
      <c r="AT1717" s="136" t="s">
        <v>159</v>
      </c>
      <c r="AU1717" s="136" t="s">
        <v>77</v>
      </c>
      <c r="AV1717" s="11" t="s">
        <v>77</v>
      </c>
      <c r="AW1717" s="11" t="s">
        <v>30</v>
      </c>
      <c r="AX1717" s="11" t="s">
        <v>69</v>
      </c>
      <c r="AY1717" s="136" t="s">
        <v>151</v>
      </c>
    </row>
    <row r="1718" spans="2:65" s="12" customFormat="1">
      <c r="B1718" s="141"/>
      <c r="D1718" s="135" t="s">
        <v>159</v>
      </c>
      <c r="E1718" s="142" t="s">
        <v>19</v>
      </c>
      <c r="F1718" s="143" t="s">
        <v>824</v>
      </c>
      <c r="H1718" s="144">
        <v>9</v>
      </c>
      <c r="I1718" s="145"/>
      <c r="L1718" s="141"/>
      <c r="M1718" s="146"/>
      <c r="T1718" s="147"/>
      <c r="AT1718" s="142" t="s">
        <v>159</v>
      </c>
      <c r="AU1718" s="142" t="s">
        <v>77</v>
      </c>
      <c r="AV1718" s="12" t="s">
        <v>79</v>
      </c>
      <c r="AW1718" s="12" t="s">
        <v>30</v>
      </c>
      <c r="AX1718" s="12" t="s">
        <v>69</v>
      </c>
      <c r="AY1718" s="142" t="s">
        <v>151</v>
      </c>
    </row>
    <row r="1719" spans="2:65" s="11" customFormat="1">
      <c r="B1719" s="134"/>
      <c r="D1719" s="135" t="s">
        <v>159</v>
      </c>
      <c r="E1719" s="136" t="s">
        <v>19</v>
      </c>
      <c r="F1719" s="137" t="s">
        <v>713</v>
      </c>
      <c r="H1719" s="136" t="s">
        <v>19</v>
      </c>
      <c r="I1719" s="138"/>
      <c r="L1719" s="134"/>
      <c r="M1719" s="139"/>
      <c r="T1719" s="140"/>
      <c r="AT1719" s="136" t="s">
        <v>159</v>
      </c>
      <c r="AU1719" s="136" t="s">
        <v>77</v>
      </c>
      <c r="AV1719" s="11" t="s">
        <v>77</v>
      </c>
      <c r="AW1719" s="11" t="s">
        <v>30</v>
      </c>
      <c r="AX1719" s="11" t="s">
        <v>69</v>
      </c>
      <c r="AY1719" s="136" t="s">
        <v>151</v>
      </c>
    </row>
    <row r="1720" spans="2:65" s="12" customFormat="1">
      <c r="B1720" s="141"/>
      <c r="D1720" s="135" t="s">
        <v>159</v>
      </c>
      <c r="E1720" s="142" t="s">
        <v>19</v>
      </c>
      <c r="F1720" s="143" t="s">
        <v>824</v>
      </c>
      <c r="H1720" s="144">
        <v>9</v>
      </c>
      <c r="I1720" s="145"/>
      <c r="L1720" s="141"/>
      <c r="M1720" s="146"/>
      <c r="T1720" s="147"/>
      <c r="AT1720" s="142" t="s">
        <v>159</v>
      </c>
      <c r="AU1720" s="142" t="s">
        <v>77</v>
      </c>
      <c r="AV1720" s="12" t="s">
        <v>79</v>
      </c>
      <c r="AW1720" s="12" t="s">
        <v>30</v>
      </c>
      <c r="AX1720" s="12" t="s">
        <v>69</v>
      </c>
      <c r="AY1720" s="142" t="s">
        <v>151</v>
      </c>
    </row>
    <row r="1721" spans="2:65" s="11" customFormat="1">
      <c r="B1721" s="134"/>
      <c r="D1721" s="135" t="s">
        <v>159</v>
      </c>
      <c r="E1721" s="136" t="s">
        <v>19</v>
      </c>
      <c r="F1721" s="137" t="s">
        <v>654</v>
      </c>
      <c r="H1721" s="136" t="s">
        <v>19</v>
      </c>
      <c r="I1721" s="138"/>
      <c r="L1721" s="134"/>
      <c r="M1721" s="139"/>
      <c r="T1721" s="140"/>
      <c r="AT1721" s="136" t="s">
        <v>159</v>
      </c>
      <c r="AU1721" s="136" t="s">
        <v>77</v>
      </c>
      <c r="AV1721" s="11" t="s">
        <v>77</v>
      </c>
      <c r="AW1721" s="11" t="s">
        <v>30</v>
      </c>
      <c r="AX1721" s="11" t="s">
        <v>69</v>
      </c>
      <c r="AY1721" s="136" t="s">
        <v>151</v>
      </c>
    </row>
    <row r="1722" spans="2:65" s="12" customFormat="1">
      <c r="B1722" s="141"/>
      <c r="D1722" s="135" t="s">
        <v>159</v>
      </c>
      <c r="E1722" s="142" t="s">
        <v>19</v>
      </c>
      <c r="F1722" s="143" t="s">
        <v>824</v>
      </c>
      <c r="H1722" s="144">
        <v>9</v>
      </c>
      <c r="I1722" s="145"/>
      <c r="L1722" s="141"/>
      <c r="M1722" s="146"/>
      <c r="T1722" s="147"/>
      <c r="AT1722" s="142" t="s">
        <v>159</v>
      </c>
      <c r="AU1722" s="142" t="s">
        <v>77</v>
      </c>
      <c r="AV1722" s="12" t="s">
        <v>79</v>
      </c>
      <c r="AW1722" s="12" t="s">
        <v>30</v>
      </c>
      <c r="AX1722" s="12" t="s">
        <v>69</v>
      </c>
      <c r="AY1722" s="142" t="s">
        <v>151</v>
      </c>
    </row>
    <row r="1723" spans="2:65" s="13" customFormat="1">
      <c r="B1723" s="148"/>
      <c r="D1723" s="135" t="s">
        <v>159</v>
      </c>
      <c r="E1723" s="149" t="s">
        <v>19</v>
      </c>
      <c r="F1723" s="150" t="s">
        <v>163</v>
      </c>
      <c r="H1723" s="151">
        <v>27</v>
      </c>
      <c r="I1723" s="152"/>
      <c r="L1723" s="148"/>
      <c r="M1723" s="153"/>
      <c r="T1723" s="154"/>
      <c r="AT1723" s="149" t="s">
        <v>159</v>
      </c>
      <c r="AU1723" s="149" t="s">
        <v>77</v>
      </c>
      <c r="AV1723" s="13" t="s">
        <v>164</v>
      </c>
      <c r="AW1723" s="13" t="s">
        <v>30</v>
      </c>
      <c r="AX1723" s="13" t="s">
        <v>77</v>
      </c>
      <c r="AY1723" s="149" t="s">
        <v>151</v>
      </c>
    </row>
    <row r="1724" spans="2:65" s="1" customFormat="1" ht="24.2" customHeight="1">
      <c r="B1724" s="31"/>
      <c r="C1724" s="155" t="s">
        <v>2349</v>
      </c>
      <c r="D1724" s="155" t="s">
        <v>342</v>
      </c>
      <c r="E1724" s="156" t="s">
        <v>474</v>
      </c>
      <c r="F1724" s="157" t="s">
        <v>475</v>
      </c>
      <c r="G1724" s="158" t="s">
        <v>248</v>
      </c>
      <c r="H1724" s="159">
        <v>51.6</v>
      </c>
      <c r="I1724" s="160"/>
      <c r="J1724" s="161">
        <f>ROUND(I1724*H1724,2)</f>
        <v>0</v>
      </c>
      <c r="K1724" s="157" t="s">
        <v>156</v>
      </c>
      <c r="L1724" s="31"/>
      <c r="M1724" s="162" t="s">
        <v>19</v>
      </c>
      <c r="N1724" s="163" t="s">
        <v>40</v>
      </c>
      <c r="P1724" s="130">
        <f>O1724*H1724</f>
        <v>0</v>
      </c>
      <c r="Q1724" s="130">
        <v>0</v>
      </c>
      <c r="R1724" s="130">
        <f>Q1724*H1724</f>
        <v>0</v>
      </c>
      <c r="S1724" s="130">
        <v>0</v>
      </c>
      <c r="T1724" s="131">
        <f>S1724*H1724</f>
        <v>0</v>
      </c>
      <c r="AR1724" s="132" t="s">
        <v>164</v>
      </c>
      <c r="AT1724" s="132" t="s">
        <v>342</v>
      </c>
      <c r="AU1724" s="132" t="s">
        <v>77</v>
      </c>
      <c r="AY1724" s="16" t="s">
        <v>151</v>
      </c>
      <c r="BE1724" s="133">
        <f>IF(N1724="základní",J1724,0)</f>
        <v>0</v>
      </c>
      <c r="BF1724" s="133">
        <f>IF(N1724="snížená",J1724,0)</f>
        <v>0</v>
      </c>
      <c r="BG1724" s="133">
        <f>IF(N1724="zákl. přenesená",J1724,0)</f>
        <v>0</v>
      </c>
      <c r="BH1724" s="133">
        <f>IF(N1724="sníž. přenesená",J1724,0)</f>
        <v>0</v>
      </c>
      <c r="BI1724" s="133">
        <f>IF(N1724="nulová",J1724,0)</f>
        <v>0</v>
      </c>
      <c r="BJ1724" s="16" t="s">
        <v>77</v>
      </c>
      <c r="BK1724" s="133">
        <f>ROUND(I1724*H1724,2)</f>
        <v>0</v>
      </c>
      <c r="BL1724" s="16" t="s">
        <v>164</v>
      </c>
      <c r="BM1724" s="132" t="s">
        <v>3161</v>
      </c>
    </row>
    <row r="1725" spans="2:65" s="11" customFormat="1">
      <c r="B1725" s="134"/>
      <c r="D1725" s="135" t="s">
        <v>159</v>
      </c>
      <c r="E1725" s="136" t="s">
        <v>19</v>
      </c>
      <c r="F1725" s="137" t="s">
        <v>3162</v>
      </c>
      <c r="H1725" s="136" t="s">
        <v>19</v>
      </c>
      <c r="I1725" s="138"/>
      <c r="L1725" s="134"/>
      <c r="M1725" s="139"/>
      <c r="T1725" s="140"/>
      <c r="AT1725" s="136" t="s">
        <v>159</v>
      </c>
      <c r="AU1725" s="136" t="s">
        <v>77</v>
      </c>
      <c r="AV1725" s="11" t="s">
        <v>77</v>
      </c>
      <c r="AW1725" s="11" t="s">
        <v>30</v>
      </c>
      <c r="AX1725" s="11" t="s">
        <v>69</v>
      </c>
      <c r="AY1725" s="136" t="s">
        <v>151</v>
      </c>
    </row>
    <row r="1726" spans="2:65" s="12" customFormat="1">
      <c r="B1726" s="141"/>
      <c r="D1726" s="135" t="s">
        <v>159</v>
      </c>
      <c r="E1726" s="142" t="s">
        <v>19</v>
      </c>
      <c r="F1726" s="143" t="s">
        <v>3163</v>
      </c>
      <c r="H1726" s="144">
        <v>16.8</v>
      </c>
      <c r="I1726" s="145"/>
      <c r="L1726" s="141"/>
      <c r="M1726" s="146"/>
      <c r="T1726" s="147"/>
      <c r="AT1726" s="142" t="s">
        <v>159</v>
      </c>
      <c r="AU1726" s="142" t="s">
        <v>77</v>
      </c>
      <c r="AV1726" s="12" t="s">
        <v>79</v>
      </c>
      <c r="AW1726" s="12" t="s">
        <v>30</v>
      </c>
      <c r="AX1726" s="12" t="s">
        <v>69</v>
      </c>
      <c r="AY1726" s="142" t="s">
        <v>151</v>
      </c>
    </row>
    <row r="1727" spans="2:65" s="11" customFormat="1">
      <c r="B1727" s="134"/>
      <c r="D1727" s="135" t="s">
        <v>159</v>
      </c>
      <c r="E1727" s="136" t="s">
        <v>19</v>
      </c>
      <c r="F1727" s="137" t="s">
        <v>2563</v>
      </c>
      <c r="H1727" s="136" t="s">
        <v>19</v>
      </c>
      <c r="I1727" s="138"/>
      <c r="L1727" s="134"/>
      <c r="M1727" s="139"/>
      <c r="T1727" s="140"/>
      <c r="AT1727" s="136" t="s">
        <v>159</v>
      </c>
      <c r="AU1727" s="136" t="s">
        <v>77</v>
      </c>
      <c r="AV1727" s="11" t="s">
        <v>77</v>
      </c>
      <c r="AW1727" s="11" t="s">
        <v>30</v>
      </c>
      <c r="AX1727" s="11" t="s">
        <v>69</v>
      </c>
      <c r="AY1727" s="136" t="s">
        <v>151</v>
      </c>
    </row>
    <row r="1728" spans="2:65" s="12" customFormat="1">
      <c r="B1728" s="141"/>
      <c r="D1728" s="135" t="s">
        <v>159</v>
      </c>
      <c r="E1728" s="142" t="s">
        <v>19</v>
      </c>
      <c r="F1728" s="143" t="s">
        <v>3164</v>
      </c>
      <c r="H1728" s="144">
        <v>25.2</v>
      </c>
      <c r="I1728" s="145"/>
      <c r="L1728" s="141"/>
      <c r="M1728" s="146"/>
      <c r="T1728" s="147"/>
      <c r="AT1728" s="142" t="s">
        <v>159</v>
      </c>
      <c r="AU1728" s="142" t="s">
        <v>77</v>
      </c>
      <c r="AV1728" s="12" t="s">
        <v>79</v>
      </c>
      <c r="AW1728" s="12" t="s">
        <v>30</v>
      </c>
      <c r="AX1728" s="12" t="s">
        <v>69</v>
      </c>
      <c r="AY1728" s="142" t="s">
        <v>151</v>
      </c>
    </row>
    <row r="1729" spans="2:65" s="11" customFormat="1">
      <c r="B1729" s="134"/>
      <c r="D1729" s="135" t="s">
        <v>159</v>
      </c>
      <c r="E1729" s="136" t="s">
        <v>19</v>
      </c>
      <c r="F1729" s="137" t="s">
        <v>3165</v>
      </c>
      <c r="H1729" s="136" t="s">
        <v>19</v>
      </c>
      <c r="I1729" s="138"/>
      <c r="L1729" s="134"/>
      <c r="M1729" s="139"/>
      <c r="T1729" s="140"/>
      <c r="AT1729" s="136" t="s">
        <v>159</v>
      </c>
      <c r="AU1729" s="136" t="s">
        <v>77</v>
      </c>
      <c r="AV1729" s="11" t="s">
        <v>77</v>
      </c>
      <c r="AW1729" s="11" t="s">
        <v>30</v>
      </c>
      <c r="AX1729" s="11" t="s">
        <v>69</v>
      </c>
      <c r="AY1729" s="136" t="s">
        <v>151</v>
      </c>
    </row>
    <row r="1730" spans="2:65" s="12" customFormat="1">
      <c r="B1730" s="141"/>
      <c r="D1730" s="135" t="s">
        <v>159</v>
      </c>
      <c r="E1730" s="142" t="s">
        <v>19</v>
      </c>
      <c r="F1730" s="143" t="s">
        <v>3166</v>
      </c>
      <c r="H1730" s="144">
        <v>9.6</v>
      </c>
      <c r="I1730" s="145"/>
      <c r="L1730" s="141"/>
      <c r="M1730" s="146"/>
      <c r="T1730" s="147"/>
      <c r="AT1730" s="142" t="s">
        <v>159</v>
      </c>
      <c r="AU1730" s="142" t="s">
        <v>77</v>
      </c>
      <c r="AV1730" s="12" t="s">
        <v>79</v>
      </c>
      <c r="AW1730" s="12" t="s">
        <v>30</v>
      </c>
      <c r="AX1730" s="12" t="s">
        <v>69</v>
      </c>
      <c r="AY1730" s="142" t="s">
        <v>151</v>
      </c>
    </row>
    <row r="1731" spans="2:65" s="13" customFormat="1">
      <c r="B1731" s="148"/>
      <c r="D1731" s="135" t="s">
        <v>159</v>
      </c>
      <c r="E1731" s="149" t="s">
        <v>19</v>
      </c>
      <c r="F1731" s="150" t="s">
        <v>163</v>
      </c>
      <c r="H1731" s="151">
        <v>51.6</v>
      </c>
      <c r="I1731" s="152"/>
      <c r="L1731" s="148"/>
      <c r="M1731" s="153"/>
      <c r="T1731" s="154"/>
      <c r="AT1731" s="149" t="s">
        <v>159</v>
      </c>
      <c r="AU1731" s="149" t="s">
        <v>77</v>
      </c>
      <c r="AV1731" s="13" t="s">
        <v>164</v>
      </c>
      <c r="AW1731" s="13" t="s">
        <v>30</v>
      </c>
      <c r="AX1731" s="13" t="s">
        <v>77</v>
      </c>
      <c r="AY1731" s="149" t="s">
        <v>151</v>
      </c>
    </row>
    <row r="1732" spans="2:65" s="1" customFormat="1" ht="33" customHeight="1">
      <c r="B1732" s="31"/>
      <c r="C1732" s="155" t="s">
        <v>2353</v>
      </c>
      <c r="D1732" s="155" t="s">
        <v>342</v>
      </c>
      <c r="E1732" s="156" t="s">
        <v>480</v>
      </c>
      <c r="F1732" s="157" t="s">
        <v>481</v>
      </c>
      <c r="G1732" s="158" t="s">
        <v>248</v>
      </c>
      <c r="H1732" s="159">
        <v>60</v>
      </c>
      <c r="I1732" s="160"/>
      <c r="J1732" s="161">
        <f>ROUND(I1732*H1732,2)</f>
        <v>0</v>
      </c>
      <c r="K1732" s="157" t="s">
        <v>156</v>
      </c>
      <c r="L1732" s="31"/>
      <c r="M1732" s="162" t="s">
        <v>19</v>
      </c>
      <c r="N1732" s="163" t="s">
        <v>40</v>
      </c>
      <c r="P1732" s="130">
        <f>O1732*H1732</f>
        <v>0</v>
      </c>
      <c r="Q1732" s="130">
        <v>0</v>
      </c>
      <c r="R1732" s="130">
        <f>Q1732*H1732</f>
        <v>0</v>
      </c>
      <c r="S1732" s="130">
        <v>0</v>
      </c>
      <c r="T1732" s="131">
        <f>S1732*H1732</f>
        <v>0</v>
      </c>
      <c r="AR1732" s="132" t="s">
        <v>164</v>
      </c>
      <c r="AT1732" s="132" t="s">
        <v>342</v>
      </c>
      <c r="AU1732" s="132" t="s">
        <v>77</v>
      </c>
      <c r="AY1732" s="16" t="s">
        <v>151</v>
      </c>
      <c r="BE1732" s="133">
        <f>IF(N1732="základní",J1732,0)</f>
        <v>0</v>
      </c>
      <c r="BF1732" s="133">
        <f>IF(N1732="snížená",J1732,0)</f>
        <v>0</v>
      </c>
      <c r="BG1732" s="133">
        <f>IF(N1732="zákl. přenesená",J1732,0)</f>
        <v>0</v>
      </c>
      <c r="BH1732" s="133">
        <f>IF(N1732="sníž. přenesená",J1732,0)</f>
        <v>0</v>
      </c>
      <c r="BI1732" s="133">
        <f>IF(N1732="nulová",J1732,0)</f>
        <v>0</v>
      </c>
      <c r="BJ1732" s="16" t="s">
        <v>77</v>
      </c>
      <c r="BK1732" s="133">
        <f>ROUND(I1732*H1732,2)</f>
        <v>0</v>
      </c>
      <c r="BL1732" s="16" t="s">
        <v>164</v>
      </c>
      <c r="BM1732" s="132" t="s">
        <v>3167</v>
      </c>
    </row>
    <row r="1733" spans="2:65" s="11" customFormat="1">
      <c r="B1733" s="134"/>
      <c r="D1733" s="135" t="s">
        <v>159</v>
      </c>
      <c r="E1733" s="136" t="s">
        <v>19</v>
      </c>
      <c r="F1733" s="137" t="s">
        <v>3162</v>
      </c>
      <c r="H1733" s="136" t="s">
        <v>19</v>
      </c>
      <c r="I1733" s="138"/>
      <c r="L1733" s="134"/>
      <c r="M1733" s="139"/>
      <c r="T1733" s="140"/>
      <c r="AT1733" s="136" t="s">
        <v>159</v>
      </c>
      <c r="AU1733" s="136" t="s">
        <v>77</v>
      </c>
      <c r="AV1733" s="11" t="s">
        <v>77</v>
      </c>
      <c r="AW1733" s="11" t="s">
        <v>30</v>
      </c>
      <c r="AX1733" s="11" t="s">
        <v>69</v>
      </c>
      <c r="AY1733" s="136" t="s">
        <v>151</v>
      </c>
    </row>
    <row r="1734" spans="2:65" s="12" customFormat="1">
      <c r="B1734" s="141"/>
      <c r="D1734" s="135" t="s">
        <v>159</v>
      </c>
      <c r="E1734" s="142" t="s">
        <v>19</v>
      </c>
      <c r="F1734" s="143" t="s">
        <v>3163</v>
      </c>
      <c r="H1734" s="144">
        <v>16.8</v>
      </c>
      <c r="I1734" s="145"/>
      <c r="L1734" s="141"/>
      <c r="M1734" s="146"/>
      <c r="T1734" s="147"/>
      <c r="AT1734" s="142" t="s">
        <v>159</v>
      </c>
      <c r="AU1734" s="142" t="s">
        <v>77</v>
      </c>
      <c r="AV1734" s="12" t="s">
        <v>79</v>
      </c>
      <c r="AW1734" s="12" t="s">
        <v>30</v>
      </c>
      <c r="AX1734" s="12" t="s">
        <v>69</v>
      </c>
      <c r="AY1734" s="142" t="s">
        <v>151</v>
      </c>
    </row>
    <row r="1735" spans="2:65" s="11" customFormat="1">
      <c r="B1735" s="134"/>
      <c r="D1735" s="135" t="s">
        <v>159</v>
      </c>
      <c r="E1735" s="136" t="s">
        <v>19</v>
      </c>
      <c r="F1735" s="137" t="s">
        <v>3168</v>
      </c>
      <c r="H1735" s="136" t="s">
        <v>19</v>
      </c>
      <c r="I1735" s="138"/>
      <c r="L1735" s="134"/>
      <c r="M1735" s="139"/>
      <c r="T1735" s="140"/>
      <c r="AT1735" s="136" t="s">
        <v>159</v>
      </c>
      <c r="AU1735" s="136" t="s">
        <v>77</v>
      </c>
      <c r="AV1735" s="11" t="s">
        <v>77</v>
      </c>
      <c r="AW1735" s="11" t="s">
        <v>30</v>
      </c>
      <c r="AX1735" s="11" t="s">
        <v>69</v>
      </c>
      <c r="AY1735" s="136" t="s">
        <v>151</v>
      </c>
    </row>
    <row r="1736" spans="2:65" s="12" customFormat="1">
      <c r="B1736" s="141"/>
      <c r="D1736" s="135" t="s">
        <v>159</v>
      </c>
      <c r="E1736" s="142" t="s">
        <v>19</v>
      </c>
      <c r="F1736" s="143" t="s">
        <v>3169</v>
      </c>
      <c r="H1736" s="144">
        <v>33.6</v>
      </c>
      <c r="I1736" s="145"/>
      <c r="L1736" s="141"/>
      <c r="M1736" s="146"/>
      <c r="T1736" s="147"/>
      <c r="AT1736" s="142" t="s">
        <v>159</v>
      </c>
      <c r="AU1736" s="142" t="s">
        <v>77</v>
      </c>
      <c r="AV1736" s="12" t="s">
        <v>79</v>
      </c>
      <c r="AW1736" s="12" t="s">
        <v>30</v>
      </c>
      <c r="AX1736" s="12" t="s">
        <v>69</v>
      </c>
      <c r="AY1736" s="142" t="s">
        <v>151</v>
      </c>
    </row>
    <row r="1737" spans="2:65" s="11" customFormat="1">
      <c r="B1737" s="134"/>
      <c r="D1737" s="135" t="s">
        <v>159</v>
      </c>
      <c r="E1737" s="136" t="s">
        <v>19</v>
      </c>
      <c r="F1737" s="137" t="s">
        <v>3165</v>
      </c>
      <c r="H1737" s="136" t="s">
        <v>19</v>
      </c>
      <c r="I1737" s="138"/>
      <c r="L1737" s="134"/>
      <c r="M1737" s="139"/>
      <c r="T1737" s="140"/>
      <c r="AT1737" s="136" t="s">
        <v>159</v>
      </c>
      <c r="AU1737" s="136" t="s">
        <v>77</v>
      </c>
      <c r="AV1737" s="11" t="s">
        <v>77</v>
      </c>
      <c r="AW1737" s="11" t="s">
        <v>30</v>
      </c>
      <c r="AX1737" s="11" t="s">
        <v>69</v>
      </c>
      <c r="AY1737" s="136" t="s">
        <v>151</v>
      </c>
    </row>
    <row r="1738" spans="2:65" s="12" customFormat="1">
      <c r="B1738" s="141"/>
      <c r="D1738" s="135" t="s">
        <v>159</v>
      </c>
      <c r="E1738" s="142" t="s">
        <v>19</v>
      </c>
      <c r="F1738" s="143" t="s">
        <v>3166</v>
      </c>
      <c r="H1738" s="144">
        <v>9.6</v>
      </c>
      <c r="I1738" s="145"/>
      <c r="L1738" s="141"/>
      <c r="M1738" s="146"/>
      <c r="T1738" s="147"/>
      <c r="AT1738" s="142" t="s">
        <v>159</v>
      </c>
      <c r="AU1738" s="142" t="s">
        <v>77</v>
      </c>
      <c r="AV1738" s="12" t="s">
        <v>79</v>
      </c>
      <c r="AW1738" s="12" t="s">
        <v>30</v>
      </c>
      <c r="AX1738" s="12" t="s">
        <v>69</v>
      </c>
      <c r="AY1738" s="142" t="s">
        <v>151</v>
      </c>
    </row>
    <row r="1739" spans="2:65" s="13" customFormat="1">
      <c r="B1739" s="148"/>
      <c r="D1739" s="135" t="s">
        <v>159</v>
      </c>
      <c r="E1739" s="149" t="s">
        <v>19</v>
      </c>
      <c r="F1739" s="150" t="s">
        <v>163</v>
      </c>
      <c r="H1739" s="151">
        <v>60.000000000000007</v>
      </c>
      <c r="I1739" s="152"/>
      <c r="L1739" s="148"/>
      <c r="M1739" s="153"/>
      <c r="T1739" s="154"/>
      <c r="AT1739" s="149" t="s">
        <v>159</v>
      </c>
      <c r="AU1739" s="149" t="s">
        <v>77</v>
      </c>
      <c r="AV1739" s="13" t="s">
        <v>164</v>
      </c>
      <c r="AW1739" s="13" t="s">
        <v>30</v>
      </c>
      <c r="AX1739" s="13" t="s">
        <v>77</v>
      </c>
      <c r="AY1739" s="149" t="s">
        <v>151</v>
      </c>
    </row>
    <row r="1740" spans="2:65" s="1" customFormat="1" ht="33" customHeight="1">
      <c r="B1740" s="31"/>
      <c r="C1740" s="155" t="s">
        <v>2357</v>
      </c>
      <c r="D1740" s="155" t="s">
        <v>342</v>
      </c>
      <c r="E1740" s="156" t="s">
        <v>1370</v>
      </c>
      <c r="F1740" s="157" t="s">
        <v>1371</v>
      </c>
      <c r="G1740" s="158" t="s">
        <v>248</v>
      </c>
      <c r="H1740" s="159">
        <v>27</v>
      </c>
      <c r="I1740" s="160"/>
      <c r="J1740" s="161">
        <f>ROUND(I1740*H1740,2)</f>
        <v>0</v>
      </c>
      <c r="K1740" s="157" t="s">
        <v>156</v>
      </c>
      <c r="L1740" s="31"/>
      <c r="M1740" s="162" t="s">
        <v>19</v>
      </c>
      <c r="N1740" s="163" t="s">
        <v>40</v>
      </c>
      <c r="P1740" s="130">
        <f>O1740*H1740</f>
        <v>0</v>
      </c>
      <c r="Q1740" s="130">
        <v>0</v>
      </c>
      <c r="R1740" s="130">
        <f>Q1740*H1740</f>
        <v>0</v>
      </c>
      <c r="S1740" s="130">
        <v>0</v>
      </c>
      <c r="T1740" s="131">
        <f>S1740*H1740</f>
        <v>0</v>
      </c>
      <c r="AR1740" s="132" t="s">
        <v>164</v>
      </c>
      <c r="AT1740" s="132" t="s">
        <v>342</v>
      </c>
      <c r="AU1740" s="132" t="s">
        <v>77</v>
      </c>
      <c r="AY1740" s="16" t="s">
        <v>151</v>
      </c>
      <c r="BE1740" s="133">
        <f>IF(N1740="základní",J1740,0)</f>
        <v>0</v>
      </c>
      <c r="BF1740" s="133">
        <f>IF(N1740="snížená",J1740,0)</f>
        <v>0</v>
      </c>
      <c r="BG1740" s="133">
        <f>IF(N1740="zákl. přenesená",J1740,0)</f>
        <v>0</v>
      </c>
      <c r="BH1740" s="133">
        <f>IF(N1740="sníž. přenesená",J1740,0)</f>
        <v>0</v>
      </c>
      <c r="BI1740" s="133">
        <f>IF(N1740="nulová",J1740,0)</f>
        <v>0</v>
      </c>
      <c r="BJ1740" s="16" t="s">
        <v>77</v>
      </c>
      <c r="BK1740" s="133">
        <f>ROUND(I1740*H1740,2)</f>
        <v>0</v>
      </c>
      <c r="BL1740" s="16" t="s">
        <v>164</v>
      </c>
      <c r="BM1740" s="132" t="s">
        <v>3170</v>
      </c>
    </row>
    <row r="1741" spans="2:65" s="11" customFormat="1">
      <c r="B1741" s="134"/>
      <c r="D1741" s="135" t="s">
        <v>159</v>
      </c>
      <c r="E1741" s="136" t="s">
        <v>19</v>
      </c>
      <c r="F1741" s="137" t="s">
        <v>994</v>
      </c>
      <c r="H1741" s="136" t="s">
        <v>19</v>
      </c>
      <c r="I1741" s="138"/>
      <c r="L1741" s="134"/>
      <c r="M1741" s="139"/>
      <c r="T1741" s="140"/>
      <c r="AT1741" s="136" t="s">
        <v>159</v>
      </c>
      <c r="AU1741" s="136" t="s">
        <v>77</v>
      </c>
      <c r="AV1741" s="11" t="s">
        <v>77</v>
      </c>
      <c r="AW1741" s="11" t="s">
        <v>30</v>
      </c>
      <c r="AX1741" s="11" t="s">
        <v>69</v>
      </c>
      <c r="AY1741" s="136" t="s">
        <v>151</v>
      </c>
    </row>
    <row r="1742" spans="2:65" s="11" customFormat="1">
      <c r="B1742" s="134"/>
      <c r="D1742" s="135" t="s">
        <v>159</v>
      </c>
      <c r="E1742" s="136" t="s">
        <v>19</v>
      </c>
      <c r="F1742" s="137" t="s">
        <v>720</v>
      </c>
      <c r="H1742" s="136" t="s">
        <v>19</v>
      </c>
      <c r="I1742" s="138"/>
      <c r="L1742" s="134"/>
      <c r="M1742" s="139"/>
      <c r="T1742" s="140"/>
      <c r="AT1742" s="136" t="s">
        <v>159</v>
      </c>
      <c r="AU1742" s="136" t="s">
        <v>77</v>
      </c>
      <c r="AV1742" s="11" t="s">
        <v>77</v>
      </c>
      <c r="AW1742" s="11" t="s">
        <v>30</v>
      </c>
      <c r="AX1742" s="11" t="s">
        <v>69</v>
      </c>
      <c r="AY1742" s="136" t="s">
        <v>151</v>
      </c>
    </row>
    <row r="1743" spans="2:65" s="12" customFormat="1">
      <c r="B1743" s="141"/>
      <c r="D1743" s="135" t="s">
        <v>159</v>
      </c>
      <c r="E1743" s="142" t="s">
        <v>19</v>
      </c>
      <c r="F1743" s="143" t="s">
        <v>824</v>
      </c>
      <c r="H1743" s="144">
        <v>9</v>
      </c>
      <c r="I1743" s="145"/>
      <c r="L1743" s="141"/>
      <c r="M1743" s="146"/>
      <c r="T1743" s="147"/>
      <c r="AT1743" s="142" t="s">
        <v>159</v>
      </c>
      <c r="AU1743" s="142" t="s">
        <v>77</v>
      </c>
      <c r="AV1743" s="12" t="s">
        <v>79</v>
      </c>
      <c r="AW1743" s="12" t="s">
        <v>30</v>
      </c>
      <c r="AX1743" s="12" t="s">
        <v>69</v>
      </c>
      <c r="AY1743" s="142" t="s">
        <v>151</v>
      </c>
    </row>
    <row r="1744" spans="2:65" s="11" customFormat="1">
      <c r="B1744" s="134"/>
      <c r="D1744" s="135" t="s">
        <v>159</v>
      </c>
      <c r="E1744" s="136" t="s">
        <v>19</v>
      </c>
      <c r="F1744" s="137" t="s">
        <v>713</v>
      </c>
      <c r="H1744" s="136" t="s">
        <v>19</v>
      </c>
      <c r="I1744" s="138"/>
      <c r="L1744" s="134"/>
      <c r="M1744" s="139"/>
      <c r="T1744" s="140"/>
      <c r="AT1744" s="136" t="s">
        <v>159</v>
      </c>
      <c r="AU1744" s="136" t="s">
        <v>77</v>
      </c>
      <c r="AV1744" s="11" t="s">
        <v>77</v>
      </c>
      <c r="AW1744" s="11" t="s">
        <v>30</v>
      </c>
      <c r="AX1744" s="11" t="s">
        <v>69</v>
      </c>
      <c r="AY1744" s="136" t="s">
        <v>151</v>
      </c>
    </row>
    <row r="1745" spans="2:65" s="12" customFormat="1">
      <c r="B1745" s="141"/>
      <c r="D1745" s="135" t="s">
        <v>159</v>
      </c>
      <c r="E1745" s="142" t="s">
        <v>19</v>
      </c>
      <c r="F1745" s="143" t="s">
        <v>824</v>
      </c>
      <c r="H1745" s="144">
        <v>9</v>
      </c>
      <c r="I1745" s="145"/>
      <c r="L1745" s="141"/>
      <c r="M1745" s="146"/>
      <c r="T1745" s="147"/>
      <c r="AT1745" s="142" t="s">
        <v>159</v>
      </c>
      <c r="AU1745" s="142" t="s">
        <v>77</v>
      </c>
      <c r="AV1745" s="12" t="s">
        <v>79</v>
      </c>
      <c r="AW1745" s="12" t="s">
        <v>30</v>
      </c>
      <c r="AX1745" s="12" t="s">
        <v>69</v>
      </c>
      <c r="AY1745" s="142" t="s">
        <v>151</v>
      </c>
    </row>
    <row r="1746" spans="2:65" s="11" customFormat="1">
      <c r="B1746" s="134"/>
      <c r="D1746" s="135" t="s">
        <v>159</v>
      </c>
      <c r="E1746" s="136" t="s">
        <v>19</v>
      </c>
      <c r="F1746" s="137" t="s">
        <v>654</v>
      </c>
      <c r="H1746" s="136" t="s">
        <v>19</v>
      </c>
      <c r="I1746" s="138"/>
      <c r="L1746" s="134"/>
      <c r="M1746" s="139"/>
      <c r="T1746" s="140"/>
      <c r="AT1746" s="136" t="s">
        <v>159</v>
      </c>
      <c r="AU1746" s="136" t="s">
        <v>77</v>
      </c>
      <c r="AV1746" s="11" t="s">
        <v>77</v>
      </c>
      <c r="AW1746" s="11" t="s">
        <v>30</v>
      </c>
      <c r="AX1746" s="11" t="s">
        <v>69</v>
      </c>
      <c r="AY1746" s="136" t="s">
        <v>151</v>
      </c>
    </row>
    <row r="1747" spans="2:65" s="12" customFormat="1">
      <c r="B1747" s="141"/>
      <c r="D1747" s="135" t="s">
        <v>159</v>
      </c>
      <c r="E1747" s="142" t="s">
        <v>19</v>
      </c>
      <c r="F1747" s="143" t="s">
        <v>824</v>
      </c>
      <c r="H1747" s="144">
        <v>9</v>
      </c>
      <c r="I1747" s="145"/>
      <c r="L1747" s="141"/>
      <c r="M1747" s="146"/>
      <c r="T1747" s="147"/>
      <c r="AT1747" s="142" t="s">
        <v>159</v>
      </c>
      <c r="AU1747" s="142" t="s">
        <v>77</v>
      </c>
      <c r="AV1747" s="12" t="s">
        <v>79</v>
      </c>
      <c r="AW1747" s="12" t="s">
        <v>30</v>
      </c>
      <c r="AX1747" s="12" t="s">
        <v>69</v>
      </c>
      <c r="AY1747" s="142" t="s">
        <v>151</v>
      </c>
    </row>
    <row r="1748" spans="2:65" s="13" customFormat="1">
      <c r="B1748" s="148"/>
      <c r="D1748" s="135" t="s">
        <v>159</v>
      </c>
      <c r="E1748" s="149" t="s">
        <v>19</v>
      </c>
      <c r="F1748" s="150" t="s">
        <v>163</v>
      </c>
      <c r="H1748" s="151">
        <v>27</v>
      </c>
      <c r="I1748" s="152"/>
      <c r="L1748" s="148"/>
      <c r="M1748" s="153"/>
      <c r="T1748" s="154"/>
      <c r="AT1748" s="149" t="s">
        <v>159</v>
      </c>
      <c r="AU1748" s="149" t="s">
        <v>77</v>
      </c>
      <c r="AV1748" s="13" t="s">
        <v>164</v>
      </c>
      <c r="AW1748" s="13" t="s">
        <v>30</v>
      </c>
      <c r="AX1748" s="13" t="s">
        <v>77</v>
      </c>
      <c r="AY1748" s="149" t="s">
        <v>151</v>
      </c>
    </row>
    <row r="1749" spans="2:65" s="1" customFormat="1" ht="24.2" customHeight="1">
      <c r="B1749" s="31"/>
      <c r="C1749" s="155" t="s">
        <v>2359</v>
      </c>
      <c r="D1749" s="155" t="s">
        <v>342</v>
      </c>
      <c r="E1749" s="156" t="s">
        <v>484</v>
      </c>
      <c r="F1749" s="157" t="s">
        <v>485</v>
      </c>
      <c r="G1749" s="158" t="s">
        <v>248</v>
      </c>
      <c r="H1749" s="159">
        <v>38.799999999999997</v>
      </c>
      <c r="I1749" s="160"/>
      <c r="J1749" s="161">
        <f>ROUND(I1749*H1749,2)</f>
        <v>0</v>
      </c>
      <c r="K1749" s="157" t="s">
        <v>156</v>
      </c>
      <c r="L1749" s="31"/>
      <c r="M1749" s="162" t="s">
        <v>19</v>
      </c>
      <c r="N1749" s="163" t="s">
        <v>40</v>
      </c>
      <c r="P1749" s="130">
        <f>O1749*H1749</f>
        <v>0</v>
      </c>
      <c r="Q1749" s="130">
        <v>0</v>
      </c>
      <c r="R1749" s="130">
        <f>Q1749*H1749</f>
        <v>0</v>
      </c>
      <c r="S1749" s="130">
        <v>0</v>
      </c>
      <c r="T1749" s="131">
        <f>S1749*H1749</f>
        <v>0</v>
      </c>
      <c r="AR1749" s="132" t="s">
        <v>164</v>
      </c>
      <c r="AT1749" s="132" t="s">
        <v>342</v>
      </c>
      <c r="AU1749" s="132" t="s">
        <v>77</v>
      </c>
      <c r="AY1749" s="16" t="s">
        <v>151</v>
      </c>
      <c r="BE1749" s="133">
        <f>IF(N1749="základní",J1749,0)</f>
        <v>0</v>
      </c>
      <c r="BF1749" s="133">
        <f>IF(N1749="snížená",J1749,0)</f>
        <v>0</v>
      </c>
      <c r="BG1749" s="133">
        <f>IF(N1749="zákl. přenesená",J1749,0)</f>
        <v>0</v>
      </c>
      <c r="BH1749" s="133">
        <f>IF(N1749="sníž. přenesená",J1749,0)</f>
        <v>0</v>
      </c>
      <c r="BI1749" s="133">
        <f>IF(N1749="nulová",J1749,0)</f>
        <v>0</v>
      </c>
      <c r="BJ1749" s="16" t="s">
        <v>77</v>
      </c>
      <c r="BK1749" s="133">
        <f>ROUND(I1749*H1749,2)</f>
        <v>0</v>
      </c>
      <c r="BL1749" s="16" t="s">
        <v>164</v>
      </c>
      <c r="BM1749" s="132" t="s">
        <v>3171</v>
      </c>
    </row>
    <row r="1750" spans="2:65" s="11" customFormat="1">
      <c r="B1750" s="134"/>
      <c r="D1750" s="135" t="s">
        <v>159</v>
      </c>
      <c r="E1750" s="136" t="s">
        <v>19</v>
      </c>
      <c r="F1750" s="137" t="s">
        <v>3172</v>
      </c>
      <c r="H1750" s="136" t="s">
        <v>19</v>
      </c>
      <c r="I1750" s="138"/>
      <c r="L1750" s="134"/>
      <c r="M1750" s="139"/>
      <c r="T1750" s="140"/>
      <c r="AT1750" s="136" t="s">
        <v>159</v>
      </c>
      <c r="AU1750" s="136" t="s">
        <v>77</v>
      </c>
      <c r="AV1750" s="11" t="s">
        <v>77</v>
      </c>
      <c r="AW1750" s="11" t="s">
        <v>30</v>
      </c>
      <c r="AX1750" s="11" t="s">
        <v>69</v>
      </c>
      <c r="AY1750" s="136" t="s">
        <v>151</v>
      </c>
    </row>
    <row r="1751" spans="2:65" s="12" customFormat="1">
      <c r="B1751" s="141"/>
      <c r="D1751" s="135" t="s">
        <v>159</v>
      </c>
      <c r="E1751" s="142" t="s">
        <v>19</v>
      </c>
      <c r="F1751" s="143" t="s">
        <v>664</v>
      </c>
      <c r="H1751" s="144">
        <v>16</v>
      </c>
      <c r="I1751" s="145"/>
      <c r="L1751" s="141"/>
      <c r="M1751" s="146"/>
      <c r="T1751" s="147"/>
      <c r="AT1751" s="142" t="s">
        <v>159</v>
      </c>
      <c r="AU1751" s="142" t="s">
        <v>77</v>
      </c>
      <c r="AV1751" s="12" t="s">
        <v>79</v>
      </c>
      <c r="AW1751" s="12" t="s">
        <v>30</v>
      </c>
      <c r="AX1751" s="12" t="s">
        <v>69</v>
      </c>
      <c r="AY1751" s="142" t="s">
        <v>151</v>
      </c>
    </row>
    <row r="1752" spans="2:65" s="11" customFormat="1">
      <c r="B1752" s="134"/>
      <c r="D1752" s="135" t="s">
        <v>159</v>
      </c>
      <c r="E1752" s="136" t="s">
        <v>19</v>
      </c>
      <c r="F1752" s="137" t="s">
        <v>3173</v>
      </c>
      <c r="H1752" s="136" t="s">
        <v>19</v>
      </c>
      <c r="I1752" s="138"/>
      <c r="L1752" s="134"/>
      <c r="M1752" s="139"/>
      <c r="T1752" s="140"/>
      <c r="AT1752" s="136" t="s">
        <v>159</v>
      </c>
      <c r="AU1752" s="136" t="s">
        <v>77</v>
      </c>
      <c r="AV1752" s="11" t="s">
        <v>77</v>
      </c>
      <c r="AW1752" s="11" t="s">
        <v>30</v>
      </c>
      <c r="AX1752" s="11" t="s">
        <v>69</v>
      </c>
      <c r="AY1752" s="136" t="s">
        <v>151</v>
      </c>
    </row>
    <row r="1753" spans="2:65" s="12" customFormat="1">
      <c r="B1753" s="141"/>
      <c r="D1753" s="135" t="s">
        <v>159</v>
      </c>
      <c r="E1753" s="142" t="s">
        <v>19</v>
      </c>
      <c r="F1753" s="143" t="s">
        <v>2507</v>
      </c>
      <c r="H1753" s="144">
        <v>18</v>
      </c>
      <c r="I1753" s="145"/>
      <c r="L1753" s="141"/>
      <c r="M1753" s="146"/>
      <c r="T1753" s="147"/>
      <c r="AT1753" s="142" t="s">
        <v>159</v>
      </c>
      <c r="AU1753" s="142" t="s">
        <v>77</v>
      </c>
      <c r="AV1753" s="12" t="s">
        <v>79</v>
      </c>
      <c r="AW1753" s="12" t="s">
        <v>30</v>
      </c>
      <c r="AX1753" s="12" t="s">
        <v>69</v>
      </c>
      <c r="AY1753" s="142" t="s">
        <v>151</v>
      </c>
    </row>
    <row r="1754" spans="2:65" s="11" customFormat="1">
      <c r="B1754" s="134"/>
      <c r="D1754" s="135" t="s">
        <v>159</v>
      </c>
      <c r="E1754" s="136" t="s">
        <v>19</v>
      </c>
      <c r="F1754" s="137" t="s">
        <v>3174</v>
      </c>
      <c r="H1754" s="136" t="s">
        <v>19</v>
      </c>
      <c r="I1754" s="138"/>
      <c r="L1754" s="134"/>
      <c r="M1754" s="139"/>
      <c r="T1754" s="140"/>
      <c r="AT1754" s="136" t="s">
        <v>159</v>
      </c>
      <c r="AU1754" s="136" t="s">
        <v>77</v>
      </c>
      <c r="AV1754" s="11" t="s">
        <v>77</v>
      </c>
      <c r="AW1754" s="11" t="s">
        <v>30</v>
      </c>
      <c r="AX1754" s="11" t="s">
        <v>69</v>
      </c>
      <c r="AY1754" s="136" t="s">
        <v>151</v>
      </c>
    </row>
    <row r="1755" spans="2:65" s="12" customFormat="1">
      <c r="B1755" s="141"/>
      <c r="D1755" s="135" t="s">
        <v>159</v>
      </c>
      <c r="E1755" s="142" t="s">
        <v>19</v>
      </c>
      <c r="F1755" s="143" t="s">
        <v>3175</v>
      </c>
      <c r="H1755" s="144">
        <v>4.8</v>
      </c>
      <c r="I1755" s="145"/>
      <c r="L1755" s="141"/>
      <c r="M1755" s="146"/>
      <c r="T1755" s="147"/>
      <c r="AT1755" s="142" t="s">
        <v>159</v>
      </c>
      <c r="AU1755" s="142" t="s">
        <v>77</v>
      </c>
      <c r="AV1755" s="12" t="s">
        <v>79</v>
      </c>
      <c r="AW1755" s="12" t="s">
        <v>30</v>
      </c>
      <c r="AX1755" s="12" t="s">
        <v>69</v>
      </c>
      <c r="AY1755" s="142" t="s">
        <v>151</v>
      </c>
    </row>
    <row r="1756" spans="2:65" s="13" customFormat="1">
      <c r="B1756" s="148"/>
      <c r="D1756" s="135" t="s">
        <v>159</v>
      </c>
      <c r="E1756" s="149" t="s">
        <v>19</v>
      </c>
      <c r="F1756" s="150" t="s">
        <v>163</v>
      </c>
      <c r="H1756" s="151">
        <v>38.799999999999997</v>
      </c>
      <c r="I1756" s="152"/>
      <c r="L1756" s="148"/>
      <c r="M1756" s="153"/>
      <c r="T1756" s="154"/>
      <c r="AT1756" s="149" t="s">
        <v>159</v>
      </c>
      <c r="AU1756" s="149" t="s">
        <v>77</v>
      </c>
      <c r="AV1756" s="13" t="s">
        <v>164</v>
      </c>
      <c r="AW1756" s="13" t="s">
        <v>30</v>
      </c>
      <c r="AX1756" s="13" t="s">
        <v>77</v>
      </c>
      <c r="AY1756" s="149" t="s">
        <v>151</v>
      </c>
    </row>
    <row r="1757" spans="2:65" s="1" customFormat="1" ht="33" customHeight="1">
      <c r="B1757" s="31"/>
      <c r="C1757" s="155" t="s">
        <v>2361</v>
      </c>
      <c r="D1757" s="155" t="s">
        <v>342</v>
      </c>
      <c r="E1757" s="156" t="s">
        <v>491</v>
      </c>
      <c r="F1757" s="157" t="s">
        <v>492</v>
      </c>
      <c r="G1757" s="158" t="s">
        <v>345</v>
      </c>
      <c r="H1757" s="159">
        <v>290.64</v>
      </c>
      <c r="I1757" s="160"/>
      <c r="J1757" s="161">
        <f>ROUND(I1757*H1757,2)</f>
        <v>0</v>
      </c>
      <c r="K1757" s="157" t="s">
        <v>156</v>
      </c>
      <c r="L1757" s="31"/>
      <c r="M1757" s="162" t="s">
        <v>19</v>
      </c>
      <c r="N1757" s="163" t="s">
        <v>40</v>
      </c>
      <c r="P1757" s="130">
        <f>O1757*H1757</f>
        <v>0</v>
      </c>
      <c r="Q1757" s="130">
        <v>0</v>
      </c>
      <c r="R1757" s="130">
        <f>Q1757*H1757</f>
        <v>0</v>
      </c>
      <c r="S1757" s="130">
        <v>0</v>
      </c>
      <c r="T1757" s="131">
        <f>S1757*H1757</f>
        <v>0</v>
      </c>
      <c r="AR1757" s="132" t="s">
        <v>164</v>
      </c>
      <c r="AT1757" s="132" t="s">
        <v>342</v>
      </c>
      <c r="AU1757" s="132" t="s">
        <v>77</v>
      </c>
      <c r="AY1757" s="16" t="s">
        <v>151</v>
      </c>
      <c r="BE1757" s="133">
        <f>IF(N1757="základní",J1757,0)</f>
        <v>0</v>
      </c>
      <c r="BF1757" s="133">
        <f>IF(N1757="snížená",J1757,0)</f>
        <v>0</v>
      </c>
      <c r="BG1757" s="133">
        <f>IF(N1757="zákl. přenesená",J1757,0)</f>
        <v>0</v>
      </c>
      <c r="BH1757" s="133">
        <f>IF(N1757="sníž. přenesená",J1757,0)</f>
        <v>0</v>
      </c>
      <c r="BI1757" s="133">
        <f>IF(N1757="nulová",J1757,0)</f>
        <v>0</v>
      </c>
      <c r="BJ1757" s="16" t="s">
        <v>77</v>
      </c>
      <c r="BK1757" s="133">
        <f>ROUND(I1757*H1757,2)</f>
        <v>0</v>
      </c>
      <c r="BL1757" s="16" t="s">
        <v>164</v>
      </c>
      <c r="BM1757" s="132" t="s">
        <v>3176</v>
      </c>
    </row>
    <row r="1758" spans="2:65" s="11" customFormat="1">
      <c r="B1758" s="134"/>
      <c r="D1758" s="135" t="s">
        <v>159</v>
      </c>
      <c r="E1758" s="136" t="s">
        <v>19</v>
      </c>
      <c r="F1758" s="137" t="s">
        <v>2887</v>
      </c>
      <c r="H1758" s="136" t="s">
        <v>19</v>
      </c>
      <c r="I1758" s="138"/>
      <c r="L1758" s="134"/>
      <c r="M1758" s="139"/>
      <c r="T1758" s="140"/>
      <c r="AT1758" s="136" t="s">
        <v>159</v>
      </c>
      <c r="AU1758" s="136" t="s">
        <v>77</v>
      </c>
      <c r="AV1758" s="11" t="s">
        <v>77</v>
      </c>
      <c r="AW1758" s="11" t="s">
        <v>30</v>
      </c>
      <c r="AX1758" s="11" t="s">
        <v>69</v>
      </c>
      <c r="AY1758" s="136" t="s">
        <v>151</v>
      </c>
    </row>
    <row r="1759" spans="2:65" s="12" customFormat="1">
      <c r="B1759" s="141"/>
      <c r="D1759" s="135" t="s">
        <v>159</v>
      </c>
      <c r="E1759" s="142" t="s">
        <v>19</v>
      </c>
      <c r="F1759" s="143" t="s">
        <v>3177</v>
      </c>
      <c r="H1759" s="144">
        <v>96</v>
      </c>
      <c r="I1759" s="145"/>
      <c r="L1759" s="141"/>
      <c r="M1759" s="146"/>
      <c r="T1759" s="147"/>
      <c r="AT1759" s="142" t="s">
        <v>159</v>
      </c>
      <c r="AU1759" s="142" t="s">
        <v>77</v>
      </c>
      <c r="AV1759" s="12" t="s">
        <v>79</v>
      </c>
      <c r="AW1759" s="12" t="s">
        <v>30</v>
      </c>
      <c r="AX1759" s="12" t="s">
        <v>69</v>
      </c>
      <c r="AY1759" s="142" t="s">
        <v>151</v>
      </c>
    </row>
    <row r="1760" spans="2:65" s="11" customFormat="1">
      <c r="B1760" s="134"/>
      <c r="D1760" s="135" t="s">
        <v>159</v>
      </c>
      <c r="E1760" s="136" t="s">
        <v>19</v>
      </c>
      <c r="F1760" s="137" t="s">
        <v>2889</v>
      </c>
      <c r="H1760" s="136" t="s">
        <v>19</v>
      </c>
      <c r="I1760" s="138"/>
      <c r="L1760" s="134"/>
      <c r="M1760" s="139"/>
      <c r="T1760" s="140"/>
      <c r="AT1760" s="136" t="s">
        <v>159</v>
      </c>
      <c r="AU1760" s="136" t="s">
        <v>77</v>
      </c>
      <c r="AV1760" s="11" t="s">
        <v>77</v>
      </c>
      <c r="AW1760" s="11" t="s">
        <v>30</v>
      </c>
      <c r="AX1760" s="11" t="s">
        <v>69</v>
      </c>
      <c r="AY1760" s="136" t="s">
        <v>151</v>
      </c>
    </row>
    <row r="1761" spans="2:65" s="12" customFormat="1">
      <c r="B1761" s="141"/>
      <c r="D1761" s="135" t="s">
        <v>159</v>
      </c>
      <c r="E1761" s="142" t="s">
        <v>19</v>
      </c>
      <c r="F1761" s="143" t="s">
        <v>3178</v>
      </c>
      <c r="H1761" s="144">
        <v>148.5</v>
      </c>
      <c r="I1761" s="145"/>
      <c r="L1761" s="141"/>
      <c r="M1761" s="146"/>
      <c r="T1761" s="147"/>
      <c r="AT1761" s="142" t="s">
        <v>159</v>
      </c>
      <c r="AU1761" s="142" t="s">
        <v>77</v>
      </c>
      <c r="AV1761" s="12" t="s">
        <v>79</v>
      </c>
      <c r="AW1761" s="12" t="s">
        <v>30</v>
      </c>
      <c r="AX1761" s="12" t="s">
        <v>69</v>
      </c>
      <c r="AY1761" s="142" t="s">
        <v>151</v>
      </c>
    </row>
    <row r="1762" spans="2:65" s="11" customFormat="1">
      <c r="B1762" s="134"/>
      <c r="D1762" s="135" t="s">
        <v>159</v>
      </c>
      <c r="E1762" s="136" t="s">
        <v>19</v>
      </c>
      <c r="F1762" s="137" t="s">
        <v>2891</v>
      </c>
      <c r="H1762" s="136" t="s">
        <v>19</v>
      </c>
      <c r="I1762" s="138"/>
      <c r="L1762" s="134"/>
      <c r="M1762" s="139"/>
      <c r="T1762" s="140"/>
      <c r="AT1762" s="136" t="s">
        <v>159</v>
      </c>
      <c r="AU1762" s="136" t="s">
        <v>77</v>
      </c>
      <c r="AV1762" s="11" t="s">
        <v>77</v>
      </c>
      <c r="AW1762" s="11" t="s">
        <v>30</v>
      </c>
      <c r="AX1762" s="11" t="s">
        <v>69</v>
      </c>
      <c r="AY1762" s="136" t="s">
        <v>151</v>
      </c>
    </row>
    <row r="1763" spans="2:65" s="12" customFormat="1">
      <c r="B1763" s="141"/>
      <c r="D1763" s="135" t="s">
        <v>159</v>
      </c>
      <c r="E1763" s="142" t="s">
        <v>19</v>
      </c>
      <c r="F1763" s="143" t="s">
        <v>3179</v>
      </c>
      <c r="H1763" s="144">
        <v>32.64</v>
      </c>
      <c r="I1763" s="145"/>
      <c r="L1763" s="141"/>
      <c r="M1763" s="146"/>
      <c r="T1763" s="147"/>
      <c r="AT1763" s="142" t="s">
        <v>159</v>
      </c>
      <c r="AU1763" s="142" t="s">
        <v>77</v>
      </c>
      <c r="AV1763" s="12" t="s">
        <v>79</v>
      </c>
      <c r="AW1763" s="12" t="s">
        <v>30</v>
      </c>
      <c r="AX1763" s="12" t="s">
        <v>69</v>
      </c>
      <c r="AY1763" s="142" t="s">
        <v>151</v>
      </c>
    </row>
    <row r="1764" spans="2:65" s="11" customFormat="1">
      <c r="B1764" s="134"/>
      <c r="D1764" s="135" t="s">
        <v>159</v>
      </c>
      <c r="E1764" s="136" t="s">
        <v>19</v>
      </c>
      <c r="F1764" s="137" t="s">
        <v>2555</v>
      </c>
      <c r="H1764" s="136" t="s">
        <v>19</v>
      </c>
      <c r="I1764" s="138"/>
      <c r="L1764" s="134"/>
      <c r="M1764" s="139"/>
      <c r="T1764" s="140"/>
      <c r="AT1764" s="136" t="s">
        <v>159</v>
      </c>
      <c r="AU1764" s="136" t="s">
        <v>77</v>
      </c>
      <c r="AV1764" s="11" t="s">
        <v>77</v>
      </c>
      <c r="AW1764" s="11" t="s">
        <v>30</v>
      </c>
      <c r="AX1764" s="11" t="s">
        <v>69</v>
      </c>
      <c r="AY1764" s="136" t="s">
        <v>151</v>
      </c>
    </row>
    <row r="1765" spans="2:65" s="12" customFormat="1">
      <c r="B1765" s="141"/>
      <c r="D1765" s="135" t="s">
        <v>159</v>
      </c>
      <c r="E1765" s="142" t="s">
        <v>19</v>
      </c>
      <c r="F1765" s="143" t="s">
        <v>3180</v>
      </c>
      <c r="H1765" s="144">
        <v>13.5</v>
      </c>
      <c r="I1765" s="145"/>
      <c r="L1765" s="141"/>
      <c r="M1765" s="146"/>
      <c r="T1765" s="147"/>
      <c r="AT1765" s="142" t="s">
        <v>159</v>
      </c>
      <c r="AU1765" s="142" t="s">
        <v>77</v>
      </c>
      <c r="AV1765" s="12" t="s">
        <v>79</v>
      </c>
      <c r="AW1765" s="12" t="s">
        <v>30</v>
      </c>
      <c r="AX1765" s="12" t="s">
        <v>69</v>
      </c>
      <c r="AY1765" s="142" t="s">
        <v>151</v>
      </c>
    </row>
    <row r="1766" spans="2:65" s="13" customFormat="1">
      <c r="B1766" s="148"/>
      <c r="D1766" s="135" t="s">
        <v>159</v>
      </c>
      <c r="E1766" s="149" t="s">
        <v>19</v>
      </c>
      <c r="F1766" s="150" t="s">
        <v>163</v>
      </c>
      <c r="H1766" s="151">
        <v>290.64</v>
      </c>
      <c r="I1766" s="152"/>
      <c r="L1766" s="148"/>
      <c r="M1766" s="153"/>
      <c r="T1766" s="154"/>
      <c r="AT1766" s="149" t="s">
        <v>159</v>
      </c>
      <c r="AU1766" s="149" t="s">
        <v>77</v>
      </c>
      <c r="AV1766" s="13" t="s">
        <v>164</v>
      </c>
      <c r="AW1766" s="13" t="s">
        <v>30</v>
      </c>
      <c r="AX1766" s="13" t="s">
        <v>77</v>
      </c>
      <c r="AY1766" s="149" t="s">
        <v>151</v>
      </c>
    </row>
    <row r="1767" spans="2:65" s="1" customFormat="1" ht="49.15" customHeight="1">
      <c r="B1767" s="31"/>
      <c r="C1767" s="155" t="s">
        <v>2363</v>
      </c>
      <c r="D1767" s="155" t="s">
        <v>342</v>
      </c>
      <c r="E1767" s="156" t="s">
        <v>498</v>
      </c>
      <c r="F1767" s="157" t="s">
        <v>499</v>
      </c>
      <c r="G1767" s="158" t="s">
        <v>345</v>
      </c>
      <c r="H1767" s="159">
        <v>277.14</v>
      </c>
      <c r="I1767" s="160"/>
      <c r="J1767" s="161">
        <f>ROUND(I1767*H1767,2)</f>
        <v>0</v>
      </c>
      <c r="K1767" s="157" t="s">
        <v>156</v>
      </c>
      <c r="L1767" s="31"/>
      <c r="M1767" s="162" t="s">
        <v>19</v>
      </c>
      <c r="N1767" s="163" t="s">
        <v>40</v>
      </c>
      <c r="P1767" s="130">
        <f>O1767*H1767</f>
        <v>0</v>
      </c>
      <c r="Q1767" s="130">
        <v>0</v>
      </c>
      <c r="R1767" s="130">
        <f>Q1767*H1767</f>
        <v>0</v>
      </c>
      <c r="S1767" s="130">
        <v>0</v>
      </c>
      <c r="T1767" s="131">
        <f>S1767*H1767</f>
        <v>0</v>
      </c>
      <c r="AR1767" s="132" t="s">
        <v>164</v>
      </c>
      <c r="AT1767" s="132" t="s">
        <v>342</v>
      </c>
      <c r="AU1767" s="132" t="s">
        <v>77</v>
      </c>
      <c r="AY1767" s="16" t="s">
        <v>151</v>
      </c>
      <c r="BE1767" s="133">
        <f>IF(N1767="základní",J1767,0)</f>
        <v>0</v>
      </c>
      <c r="BF1767" s="133">
        <f>IF(N1767="snížená",J1767,0)</f>
        <v>0</v>
      </c>
      <c r="BG1767" s="133">
        <f>IF(N1767="zákl. přenesená",J1767,0)</f>
        <v>0</v>
      </c>
      <c r="BH1767" s="133">
        <f>IF(N1767="sníž. přenesená",J1767,0)</f>
        <v>0</v>
      </c>
      <c r="BI1767" s="133">
        <f>IF(N1767="nulová",J1767,0)</f>
        <v>0</v>
      </c>
      <c r="BJ1767" s="16" t="s">
        <v>77</v>
      </c>
      <c r="BK1767" s="133">
        <f>ROUND(I1767*H1767,2)</f>
        <v>0</v>
      </c>
      <c r="BL1767" s="16" t="s">
        <v>164</v>
      </c>
      <c r="BM1767" s="132" t="s">
        <v>3181</v>
      </c>
    </row>
    <row r="1768" spans="2:65" s="11" customFormat="1">
      <c r="B1768" s="134"/>
      <c r="D1768" s="135" t="s">
        <v>159</v>
      </c>
      <c r="E1768" s="136" t="s">
        <v>19</v>
      </c>
      <c r="F1768" s="137" t="s">
        <v>2887</v>
      </c>
      <c r="H1768" s="136" t="s">
        <v>19</v>
      </c>
      <c r="I1768" s="138"/>
      <c r="L1768" s="134"/>
      <c r="M1768" s="139"/>
      <c r="T1768" s="140"/>
      <c r="AT1768" s="136" t="s">
        <v>159</v>
      </c>
      <c r="AU1768" s="136" t="s">
        <v>77</v>
      </c>
      <c r="AV1768" s="11" t="s">
        <v>77</v>
      </c>
      <c r="AW1768" s="11" t="s">
        <v>30</v>
      </c>
      <c r="AX1768" s="11" t="s">
        <v>69</v>
      </c>
      <c r="AY1768" s="136" t="s">
        <v>151</v>
      </c>
    </row>
    <row r="1769" spans="2:65" s="12" customFormat="1">
      <c r="B1769" s="141"/>
      <c r="D1769" s="135" t="s">
        <v>159</v>
      </c>
      <c r="E1769" s="142" t="s">
        <v>19</v>
      </c>
      <c r="F1769" s="143" t="s">
        <v>3177</v>
      </c>
      <c r="H1769" s="144">
        <v>96</v>
      </c>
      <c r="I1769" s="145"/>
      <c r="L1769" s="141"/>
      <c r="M1769" s="146"/>
      <c r="T1769" s="147"/>
      <c r="AT1769" s="142" t="s">
        <v>159</v>
      </c>
      <c r="AU1769" s="142" t="s">
        <v>77</v>
      </c>
      <c r="AV1769" s="12" t="s">
        <v>79</v>
      </c>
      <c r="AW1769" s="12" t="s">
        <v>30</v>
      </c>
      <c r="AX1769" s="12" t="s">
        <v>69</v>
      </c>
      <c r="AY1769" s="142" t="s">
        <v>151</v>
      </c>
    </row>
    <row r="1770" spans="2:65" s="11" customFormat="1">
      <c r="B1770" s="134"/>
      <c r="D1770" s="135" t="s">
        <v>159</v>
      </c>
      <c r="E1770" s="136" t="s">
        <v>19</v>
      </c>
      <c r="F1770" s="137" t="s">
        <v>2889</v>
      </c>
      <c r="H1770" s="136" t="s">
        <v>19</v>
      </c>
      <c r="I1770" s="138"/>
      <c r="L1770" s="134"/>
      <c r="M1770" s="139"/>
      <c r="T1770" s="140"/>
      <c r="AT1770" s="136" t="s">
        <v>159</v>
      </c>
      <c r="AU1770" s="136" t="s">
        <v>77</v>
      </c>
      <c r="AV1770" s="11" t="s">
        <v>77</v>
      </c>
      <c r="AW1770" s="11" t="s">
        <v>30</v>
      </c>
      <c r="AX1770" s="11" t="s">
        <v>69</v>
      </c>
      <c r="AY1770" s="136" t="s">
        <v>151</v>
      </c>
    </row>
    <row r="1771" spans="2:65" s="12" customFormat="1">
      <c r="B1771" s="141"/>
      <c r="D1771" s="135" t="s">
        <v>159</v>
      </c>
      <c r="E1771" s="142" t="s">
        <v>19</v>
      </c>
      <c r="F1771" s="143" t="s">
        <v>3178</v>
      </c>
      <c r="H1771" s="144">
        <v>148.5</v>
      </c>
      <c r="I1771" s="145"/>
      <c r="L1771" s="141"/>
      <c r="M1771" s="146"/>
      <c r="T1771" s="147"/>
      <c r="AT1771" s="142" t="s">
        <v>159</v>
      </c>
      <c r="AU1771" s="142" t="s">
        <v>77</v>
      </c>
      <c r="AV1771" s="12" t="s">
        <v>79</v>
      </c>
      <c r="AW1771" s="12" t="s">
        <v>30</v>
      </c>
      <c r="AX1771" s="12" t="s">
        <v>69</v>
      </c>
      <c r="AY1771" s="142" t="s">
        <v>151</v>
      </c>
    </row>
    <row r="1772" spans="2:65" s="11" customFormat="1">
      <c r="B1772" s="134"/>
      <c r="D1772" s="135" t="s">
        <v>159</v>
      </c>
      <c r="E1772" s="136" t="s">
        <v>19</v>
      </c>
      <c r="F1772" s="137" t="s">
        <v>2891</v>
      </c>
      <c r="H1772" s="136" t="s">
        <v>19</v>
      </c>
      <c r="I1772" s="138"/>
      <c r="L1772" s="134"/>
      <c r="M1772" s="139"/>
      <c r="T1772" s="140"/>
      <c r="AT1772" s="136" t="s">
        <v>159</v>
      </c>
      <c r="AU1772" s="136" t="s">
        <v>77</v>
      </c>
      <c r="AV1772" s="11" t="s">
        <v>77</v>
      </c>
      <c r="AW1772" s="11" t="s">
        <v>30</v>
      </c>
      <c r="AX1772" s="11" t="s">
        <v>69</v>
      </c>
      <c r="AY1772" s="136" t="s">
        <v>151</v>
      </c>
    </row>
    <row r="1773" spans="2:65" s="12" customFormat="1">
      <c r="B1773" s="141"/>
      <c r="D1773" s="135" t="s">
        <v>159</v>
      </c>
      <c r="E1773" s="142" t="s">
        <v>19</v>
      </c>
      <c r="F1773" s="143" t="s">
        <v>3179</v>
      </c>
      <c r="H1773" s="144">
        <v>32.64</v>
      </c>
      <c r="I1773" s="145"/>
      <c r="L1773" s="141"/>
      <c r="M1773" s="146"/>
      <c r="T1773" s="147"/>
      <c r="AT1773" s="142" t="s">
        <v>159</v>
      </c>
      <c r="AU1773" s="142" t="s">
        <v>77</v>
      </c>
      <c r="AV1773" s="12" t="s">
        <v>79</v>
      </c>
      <c r="AW1773" s="12" t="s">
        <v>30</v>
      </c>
      <c r="AX1773" s="12" t="s">
        <v>69</v>
      </c>
      <c r="AY1773" s="142" t="s">
        <v>151</v>
      </c>
    </row>
    <row r="1774" spans="2:65" s="13" customFormat="1">
      <c r="B1774" s="148"/>
      <c r="D1774" s="135" t="s">
        <v>159</v>
      </c>
      <c r="E1774" s="149" t="s">
        <v>19</v>
      </c>
      <c r="F1774" s="150" t="s">
        <v>163</v>
      </c>
      <c r="H1774" s="151">
        <v>277.14</v>
      </c>
      <c r="I1774" s="152"/>
      <c r="L1774" s="148"/>
      <c r="M1774" s="153"/>
      <c r="T1774" s="154"/>
      <c r="AT1774" s="149" t="s">
        <v>159</v>
      </c>
      <c r="AU1774" s="149" t="s">
        <v>77</v>
      </c>
      <c r="AV1774" s="13" t="s">
        <v>164</v>
      </c>
      <c r="AW1774" s="13" t="s">
        <v>30</v>
      </c>
      <c r="AX1774" s="13" t="s">
        <v>77</v>
      </c>
      <c r="AY1774" s="149" t="s">
        <v>151</v>
      </c>
    </row>
    <row r="1775" spans="2:65" s="1" customFormat="1" ht="37.9" customHeight="1">
      <c r="B1775" s="31"/>
      <c r="C1775" s="155" t="s">
        <v>2319</v>
      </c>
      <c r="D1775" s="155" t="s">
        <v>342</v>
      </c>
      <c r="E1775" s="156" t="s">
        <v>502</v>
      </c>
      <c r="F1775" s="157" t="s">
        <v>503</v>
      </c>
      <c r="G1775" s="158" t="s">
        <v>345</v>
      </c>
      <c r="H1775" s="159">
        <v>16.2</v>
      </c>
      <c r="I1775" s="160"/>
      <c r="J1775" s="161">
        <f>ROUND(I1775*H1775,2)</f>
        <v>0</v>
      </c>
      <c r="K1775" s="157" t="s">
        <v>156</v>
      </c>
      <c r="L1775" s="31"/>
      <c r="M1775" s="162" t="s">
        <v>19</v>
      </c>
      <c r="N1775" s="163" t="s">
        <v>40</v>
      </c>
      <c r="P1775" s="130">
        <f>O1775*H1775</f>
        <v>0</v>
      </c>
      <c r="Q1775" s="130">
        <v>0</v>
      </c>
      <c r="R1775" s="130">
        <f>Q1775*H1775</f>
        <v>0</v>
      </c>
      <c r="S1775" s="130">
        <v>0</v>
      </c>
      <c r="T1775" s="131">
        <f>S1775*H1775</f>
        <v>0</v>
      </c>
      <c r="AR1775" s="132" t="s">
        <v>164</v>
      </c>
      <c r="AT1775" s="132" t="s">
        <v>342</v>
      </c>
      <c r="AU1775" s="132" t="s">
        <v>77</v>
      </c>
      <c r="AY1775" s="16" t="s">
        <v>151</v>
      </c>
      <c r="BE1775" s="133">
        <f>IF(N1775="základní",J1775,0)</f>
        <v>0</v>
      </c>
      <c r="BF1775" s="133">
        <f>IF(N1775="snížená",J1775,0)</f>
        <v>0</v>
      </c>
      <c r="BG1775" s="133">
        <f>IF(N1775="zákl. přenesená",J1775,0)</f>
        <v>0</v>
      </c>
      <c r="BH1775" s="133">
        <f>IF(N1775="sníž. přenesená",J1775,0)</f>
        <v>0</v>
      </c>
      <c r="BI1775" s="133">
        <f>IF(N1775="nulová",J1775,0)</f>
        <v>0</v>
      </c>
      <c r="BJ1775" s="16" t="s">
        <v>77</v>
      </c>
      <c r="BK1775" s="133">
        <f>ROUND(I1775*H1775,2)</f>
        <v>0</v>
      </c>
      <c r="BL1775" s="16" t="s">
        <v>164</v>
      </c>
      <c r="BM1775" s="132" t="s">
        <v>3182</v>
      </c>
    </row>
    <row r="1776" spans="2:65" s="11" customFormat="1">
      <c r="B1776" s="134"/>
      <c r="D1776" s="135" t="s">
        <v>159</v>
      </c>
      <c r="E1776" s="136" t="s">
        <v>19</v>
      </c>
      <c r="F1776" s="137" t="s">
        <v>1036</v>
      </c>
      <c r="H1776" s="136" t="s">
        <v>19</v>
      </c>
      <c r="I1776" s="138"/>
      <c r="L1776" s="134"/>
      <c r="M1776" s="139"/>
      <c r="T1776" s="140"/>
      <c r="AT1776" s="136" t="s">
        <v>159</v>
      </c>
      <c r="AU1776" s="136" t="s">
        <v>77</v>
      </c>
      <c r="AV1776" s="11" t="s">
        <v>77</v>
      </c>
      <c r="AW1776" s="11" t="s">
        <v>30</v>
      </c>
      <c r="AX1776" s="11" t="s">
        <v>69</v>
      </c>
      <c r="AY1776" s="136" t="s">
        <v>151</v>
      </c>
    </row>
    <row r="1777" spans="2:65" s="12" customFormat="1">
      <c r="B1777" s="141"/>
      <c r="D1777" s="135" t="s">
        <v>159</v>
      </c>
      <c r="E1777" s="142" t="s">
        <v>19</v>
      </c>
      <c r="F1777" s="143" t="s">
        <v>3183</v>
      </c>
      <c r="H1777" s="144">
        <v>16.2</v>
      </c>
      <c r="I1777" s="145"/>
      <c r="L1777" s="141"/>
      <c r="M1777" s="146"/>
      <c r="T1777" s="147"/>
      <c r="AT1777" s="142" t="s">
        <v>159</v>
      </c>
      <c r="AU1777" s="142" t="s">
        <v>77</v>
      </c>
      <c r="AV1777" s="12" t="s">
        <v>79</v>
      </c>
      <c r="AW1777" s="12" t="s">
        <v>30</v>
      </c>
      <c r="AX1777" s="12" t="s">
        <v>69</v>
      </c>
      <c r="AY1777" s="142" t="s">
        <v>151</v>
      </c>
    </row>
    <row r="1778" spans="2:65" s="13" customFormat="1">
      <c r="B1778" s="148"/>
      <c r="D1778" s="135" t="s">
        <v>159</v>
      </c>
      <c r="E1778" s="149" t="s">
        <v>19</v>
      </c>
      <c r="F1778" s="150" t="s">
        <v>163</v>
      </c>
      <c r="H1778" s="151">
        <v>16.2</v>
      </c>
      <c r="I1778" s="152"/>
      <c r="L1778" s="148"/>
      <c r="M1778" s="153"/>
      <c r="T1778" s="154"/>
      <c r="AT1778" s="149" t="s">
        <v>159</v>
      </c>
      <c r="AU1778" s="149" t="s">
        <v>77</v>
      </c>
      <c r="AV1778" s="13" t="s">
        <v>164</v>
      </c>
      <c r="AW1778" s="13" t="s">
        <v>30</v>
      </c>
      <c r="AX1778" s="13" t="s">
        <v>77</v>
      </c>
      <c r="AY1778" s="149" t="s">
        <v>151</v>
      </c>
    </row>
    <row r="1779" spans="2:65" s="1" customFormat="1" ht="24.2" customHeight="1">
      <c r="B1779" s="31"/>
      <c r="C1779" s="155" t="s">
        <v>2366</v>
      </c>
      <c r="D1779" s="155" t="s">
        <v>342</v>
      </c>
      <c r="E1779" s="156" t="s">
        <v>3184</v>
      </c>
      <c r="F1779" s="157" t="s">
        <v>3185</v>
      </c>
      <c r="G1779" s="158" t="s">
        <v>248</v>
      </c>
      <c r="H1779" s="159">
        <v>18</v>
      </c>
      <c r="I1779" s="160"/>
      <c r="J1779" s="161">
        <f>ROUND(I1779*H1779,2)</f>
        <v>0</v>
      </c>
      <c r="K1779" s="157" t="s">
        <v>156</v>
      </c>
      <c r="L1779" s="31"/>
      <c r="M1779" s="162" t="s">
        <v>19</v>
      </c>
      <c r="N1779" s="163" t="s">
        <v>40</v>
      </c>
      <c r="P1779" s="130">
        <f>O1779*H1779</f>
        <v>0</v>
      </c>
      <c r="Q1779" s="130">
        <v>0</v>
      </c>
      <c r="R1779" s="130">
        <f>Q1779*H1779</f>
        <v>0</v>
      </c>
      <c r="S1779" s="130">
        <v>0</v>
      </c>
      <c r="T1779" s="131">
        <f>S1779*H1779</f>
        <v>0</v>
      </c>
      <c r="AR1779" s="132" t="s">
        <v>164</v>
      </c>
      <c r="AT1779" s="132" t="s">
        <v>342</v>
      </c>
      <c r="AU1779" s="132" t="s">
        <v>77</v>
      </c>
      <c r="AY1779" s="16" t="s">
        <v>151</v>
      </c>
      <c r="BE1779" s="133">
        <f>IF(N1779="základní",J1779,0)</f>
        <v>0</v>
      </c>
      <c r="BF1779" s="133">
        <f>IF(N1779="snížená",J1779,0)</f>
        <v>0</v>
      </c>
      <c r="BG1779" s="133">
        <f>IF(N1779="zákl. přenesená",J1779,0)</f>
        <v>0</v>
      </c>
      <c r="BH1779" s="133">
        <f>IF(N1779="sníž. přenesená",J1779,0)</f>
        <v>0</v>
      </c>
      <c r="BI1779" s="133">
        <f>IF(N1779="nulová",J1779,0)</f>
        <v>0</v>
      </c>
      <c r="BJ1779" s="16" t="s">
        <v>77</v>
      </c>
      <c r="BK1779" s="133">
        <f>ROUND(I1779*H1779,2)</f>
        <v>0</v>
      </c>
      <c r="BL1779" s="16" t="s">
        <v>164</v>
      </c>
      <c r="BM1779" s="132" t="s">
        <v>3186</v>
      </c>
    </row>
    <row r="1780" spans="2:65" s="11" customFormat="1">
      <c r="B1780" s="134"/>
      <c r="D1780" s="135" t="s">
        <v>159</v>
      </c>
      <c r="E1780" s="136" t="s">
        <v>19</v>
      </c>
      <c r="F1780" s="137" t="s">
        <v>2883</v>
      </c>
      <c r="H1780" s="136" t="s">
        <v>19</v>
      </c>
      <c r="I1780" s="138"/>
      <c r="L1780" s="134"/>
      <c r="M1780" s="139"/>
      <c r="T1780" s="140"/>
      <c r="AT1780" s="136" t="s">
        <v>159</v>
      </c>
      <c r="AU1780" s="136" t="s">
        <v>77</v>
      </c>
      <c r="AV1780" s="11" t="s">
        <v>77</v>
      </c>
      <c r="AW1780" s="11" t="s">
        <v>30</v>
      </c>
      <c r="AX1780" s="11" t="s">
        <v>69</v>
      </c>
      <c r="AY1780" s="136" t="s">
        <v>151</v>
      </c>
    </row>
    <row r="1781" spans="2:65" s="12" customFormat="1">
      <c r="B1781" s="141"/>
      <c r="D1781" s="135" t="s">
        <v>159</v>
      </c>
      <c r="E1781" s="142" t="s">
        <v>19</v>
      </c>
      <c r="F1781" s="143" t="s">
        <v>2884</v>
      </c>
      <c r="H1781" s="144">
        <v>18</v>
      </c>
      <c r="I1781" s="145"/>
      <c r="L1781" s="141"/>
      <c r="M1781" s="146"/>
      <c r="T1781" s="147"/>
      <c r="AT1781" s="142" t="s">
        <v>159</v>
      </c>
      <c r="AU1781" s="142" t="s">
        <v>77</v>
      </c>
      <c r="AV1781" s="12" t="s">
        <v>79</v>
      </c>
      <c r="AW1781" s="12" t="s">
        <v>30</v>
      </c>
      <c r="AX1781" s="12" t="s">
        <v>69</v>
      </c>
      <c r="AY1781" s="142" t="s">
        <v>151</v>
      </c>
    </row>
    <row r="1782" spans="2:65" s="13" customFormat="1">
      <c r="B1782" s="148"/>
      <c r="D1782" s="135" t="s">
        <v>159</v>
      </c>
      <c r="E1782" s="149" t="s">
        <v>19</v>
      </c>
      <c r="F1782" s="150" t="s">
        <v>163</v>
      </c>
      <c r="H1782" s="151">
        <v>18</v>
      </c>
      <c r="I1782" s="152"/>
      <c r="L1782" s="148"/>
      <c r="M1782" s="153"/>
      <c r="T1782" s="154"/>
      <c r="AT1782" s="149" t="s">
        <v>159</v>
      </c>
      <c r="AU1782" s="149" t="s">
        <v>77</v>
      </c>
      <c r="AV1782" s="13" t="s">
        <v>164</v>
      </c>
      <c r="AW1782" s="13" t="s">
        <v>30</v>
      </c>
      <c r="AX1782" s="13" t="s">
        <v>77</v>
      </c>
      <c r="AY1782" s="149" t="s">
        <v>151</v>
      </c>
    </row>
    <row r="1783" spans="2:65" s="1" customFormat="1" ht="33" customHeight="1">
      <c r="B1783" s="31"/>
      <c r="C1783" s="155" t="s">
        <v>2380</v>
      </c>
      <c r="D1783" s="155" t="s">
        <v>342</v>
      </c>
      <c r="E1783" s="156" t="s">
        <v>516</v>
      </c>
      <c r="F1783" s="157" t="s">
        <v>517</v>
      </c>
      <c r="G1783" s="158" t="s">
        <v>248</v>
      </c>
      <c r="H1783" s="159">
        <v>18</v>
      </c>
      <c r="I1783" s="160"/>
      <c r="J1783" s="161">
        <f>ROUND(I1783*H1783,2)</f>
        <v>0</v>
      </c>
      <c r="K1783" s="157" t="s">
        <v>156</v>
      </c>
      <c r="L1783" s="31"/>
      <c r="M1783" s="162" t="s">
        <v>19</v>
      </c>
      <c r="N1783" s="163" t="s">
        <v>40</v>
      </c>
      <c r="P1783" s="130">
        <f>O1783*H1783</f>
        <v>0</v>
      </c>
      <c r="Q1783" s="130">
        <v>0</v>
      </c>
      <c r="R1783" s="130">
        <f>Q1783*H1783</f>
        <v>0</v>
      </c>
      <c r="S1783" s="130">
        <v>0</v>
      </c>
      <c r="T1783" s="131">
        <f>S1783*H1783</f>
        <v>0</v>
      </c>
      <c r="AR1783" s="132" t="s">
        <v>164</v>
      </c>
      <c r="AT1783" s="132" t="s">
        <v>342</v>
      </c>
      <c r="AU1783" s="132" t="s">
        <v>77</v>
      </c>
      <c r="AY1783" s="16" t="s">
        <v>151</v>
      </c>
      <c r="BE1783" s="133">
        <f>IF(N1783="základní",J1783,0)</f>
        <v>0</v>
      </c>
      <c r="BF1783" s="133">
        <f>IF(N1783="snížená",J1783,0)</f>
        <v>0</v>
      </c>
      <c r="BG1783" s="133">
        <f>IF(N1783="zákl. přenesená",J1783,0)</f>
        <v>0</v>
      </c>
      <c r="BH1783" s="133">
        <f>IF(N1783="sníž. přenesená",J1783,0)</f>
        <v>0</v>
      </c>
      <c r="BI1783" s="133">
        <f>IF(N1783="nulová",J1783,0)</f>
        <v>0</v>
      </c>
      <c r="BJ1783" s="16" t="s">
        <v>77</v>
      </c>
      <c r="BK1783" s="133">
        <f>ROUND(I1783*H1783,2)</f>
        <v>0</v>
      </c>
      <c r="BL1783" s="16" t="s">
        <v>164</v>
      </c>
      <c r="BM1783" s="132" t="s">
        <v>3187</v>
      </c>
    </row>
    <row r="1784" spans="2:65" s="11" customFormat="1">
      <c r="B1784" s="134"/>
      <c r="D1784" s="135" t="s">
        <v>159</v>
      </c>
      <c r="E1784" s="136" t="s">
        <v>19</v>
      </c>
      <c r="F1784" s="137" t="s">
        <v>2883</v>
      </c>
      <c r="H1784" s="136" t="s">
        <v>19</v>
      </c>
      <c r="I1784" s="138"/>
      <c r="L1784" s="134"/>
      <c r="M1784" s="139"/>
      <c r="T1784" s="140"/>
      <c r="AT1784" s="136" t="s">
        <v>159</v>
      </c>
      <c r="AU1784" s="136" t="s">
        <v>77</v>
      </c>
      <c r="AV1784" s="11" t="s">
        <v>77</v>
      </c>
      <c r="AW1784" s="11" t="s">
        <v>30</v>
      </c>
      <c r="AX1784" s="11" t="s">
        <v>69</v>
      </c>
      <c r="AY1784" s="136" t="s">
        <v>151</v>
      </c>
    </row>
    <row r="1785" spans="2:65" s="12" customFormat="1">
      <c r="B1785" s="141"/>
      <c r="D1785" s="135" t="s">
        <v>159</v>
      </c>
      <c r="E1785" s="142" t="s">
        <v>19</v>
      </c>
      <c r="F1785" s="143" t="s">
        <v>2884</v>
      </c>
      <c r="H1785" s="144">
        <v>18</v>
      </c>
      <c r="I1785" s="145"/>
      <c r="L1785" s="141"/>
      <c r="M1785" s="146"/>
      <c r="T1785" s="147"/>
      <c r="AT1785" s="142" t="s">
        <v>159</v>
      </c>
      <c r="AU1785" s="142" t="s">
        <v>77</v>
      </c>
      <c r="AV1785" s="12" t="s">
        <v>79</v>
      </c>
      <c r="AW1785" s="12" t="s">
        <v>30</v>
      </c>
      <c r="AX1785" s="12" t="s">
        <v>69</v>
      </c>
      <c r="AY1785" s="142" t="s">
        <v>151</v>
      </c>
    </row>
    <row r="1786" spans="2:65" s="13" customFormat="1">
      <c r="B1786" s="148"/>
      <c r="D1786" s="135" t="s">
        <v>159</v>
      </c>
      <c r="E1786" s="149" t="s">
        <v>19</v>
      </c>
      <c r="F1786" s="150" t="s">
        <v>163</v>
      </c>
      <c r="H1786" s="151">
        <v>18</v>
      </c>
      <c r="I1786" s="152"/>
      <c r="L1786" s="148"/>
      <c r="M1786" s="153"/>
      <c r="T1786" s="154"/>
      <c r="AT1786" s="149" t="s">
        <v>159</v>
      </c>
      <c r="AU1786" s="149" t="s">
        <v>77</v>
      </c>
      <c r="AV1786" s="13" t="s">
        <v>164</v>
      </c>
      <c r="AW1786" s="13" t="s">
        <v>30</v>
      </c>
      <c r="AX1786" s="13" t="s">
        <v>77</v>
      </c>
      <c r="AY1786" s="149" t="s">
        <v>151</v>
      </c>
    </row>
    <row r="1787" spans="2:65" s="1" customFormat="1" ht="44.25" customHeight="1">
      <c r="B1787" s="31"/>
      <c r="C1787" s="155" t="s">
        <v>2389</v>
      </c>
      <c r="D1787" s="155" t="s">
        <v>342</v>
      </c>
      <c r="E1787" s="156" t="s">
        <v>1401</v>
      </c>
      <c r="F1787" s="157" t="s">
        <v>1402</v>
      </c>
      <c r="G1787" s="158" t="s">
        <v>280</v>
      </c>
      <c r="H1787" s="159">
        <v>55.7</v>
      </c>
      <c r="I1787" s="160"/>
      <c r="J1787" s="161">
        <f>ROUND(I1787*H1787,2)</f>
        <v>0</v>
      </c>
      <c r="K1787" s="157" t="s">
        <v>156</v>
      </c>
      <c r="L1787" s="31"/>
      <c r="M1787" s="162" t="s">
        <v>19</v>
      </c>
      <c r="N1787" s="163" t="s">
        <v>40</v>
      </c>
      <c r="P1787" s="130">
        <f>O1787*H1787</f>
        <v>0</v>
      </c>
      <c r="Q1787" s="130">
        <v>0</v>
      </c>
      <c r="R1787" s="130">
        <f>Q1787*H1787</f>
        <v>0</v>
      </c>
      <c r="S1787" s="130">
        <v>0</v>
      </c>
      <c r="T1787" s="131">
        <f>S1787*H1787</f>
        <v>0</v>
      </c>
      <c r="AR1787" s="132" t="s">
        <v>164</v>
      </c>
      <c r="AT1787" s="132" t="s">
        <v>342</v>
      </c>
      <c r="AU1787" s="132" t="s">
        <v>77</v>
      </c>
      <c r="AY1787" s="16" t="s">
        <v>151</v>
      </c>
      <c r="BE1787" s="133">
        <f>IF(N1787="základní",J1787,0)</f>
        <v>0</v>
      </c>
      <c r="BF1787" s="133">
        <f>IF(N1787="snížená",J1787,0)</f>
        <v>0</v>
      </c>
      <c r="BG1787" s="133">
        <f>IF(N1787="zákl. přenesená",J1787,0)</f>
        <v>0</v>
      </c>
      <c r="BH1787" s="133">
        <f>IF(N1787="sníž. přenesená",J1787,0)</f>
        <v>0</v>
      </c>
      <c r="BI1787" s="133">
        <f>IF(N1787="nulová",J1787,0)</f>
        <v>0</v>
      </c>
      <c r="BJ1787" s="16" t="s">
        <v>77</v>
      </c>
      <c r="BK1787" s="133">
        <f>ROUND(I1787*H1787,2)</f>
        <v>0</v>
      </c>
      <c r="BL1787" s="16" t="s">
        <v>164</v>
      </c>
      <c r="BM1787" s="132" t="s">
        <v>3188</v>
      </c>
    </row>
    <row r="1788" spans="2:65" s="11" customFormat="1">
      <c r="B1788" s="134"/>
      <c r="D1788" s="135" t="s">
        <v>159</v>
      </c>
      <c r="E1788" s="136" t="s">
        <v>19</v>
      </c>
      <c r="F1788" s="137" t="s">
        <v>3189</v>
      </c>
      <c r="H1788" s="136" t="s">
        <v>19</v>
      </c>
      <c r="I1788" s="138"/>
      <c r="L1788" s="134"/>
      <c r="M1788" s="139"/>
      <c r="T1788" s="140"/>
      <c r="AT1788" s="136" t="s">
        <v>159</v>
      </c>
      <c r="AU1788" s="136" t="s">
        <v>77</v>
      </c>
      <c r="AV1788" s="11" t="s">
        <v>77</v>
      </c>
      <c r="AW1788" s="11" t="s">
        <v>30</v>
      </c>
      <c r="AX1788" s="11" t="s">
        <v>69</v>
      </c>
      <c r="AY1788" s="136" t="s">
        <v>151</v>
      </c>
    </row>
    <row r="1789" spans="2:65" s="12" customFormat="1">
      <c r="B1789" s="141"/>
      <c r="D1789" s="135" t="s">
        <v>159</v>
      </c>
      <c r="E1789" s="142" t="s">
        <v>19</v>
      </c>
      <c r="F1789" s="143" t="s">
        <v>3190</v>
      </c>
      <c r="H1789" s="144">
        <v>39.1</v>
      </c>
      <c r="I1789" s="145"/>
      <c r="L1789" s="141"/>
      <c r="M1789" s="146"/>
      <c r="T1789" s="147"/>
      <c r="AT1789" s="142" t="s">
        <v>159</v>
      </c>
      <c r="AU1789" s="142" t="s">
        <v>77</v>
      </c>
      <c r="AV1789" s="12" t="s">
        <v>79</v>
      </c>
      <c r="AW1789" s="12" t="s">
        <v>30</v>
      </c>
      <c r="AX1789" s="12" t="s">
        <v>69</v>
      </c>
      <c r="AY1789" s="142" t="s">
        <v>151</v>
      </c>
    </row>
    <row r="1790" spans="2:65" s="11" customFormat="1">
      <c r="B1790" s="134"/>
      <c r="D1790" s="135" t="s">
        <v>159</v>
      </c>
      <c r="E1790" s="136" t="s">
        <v>19</v>
      </c>
      <c r="F1790" s="137" t="s">
        <v>694</v>
      </c>
      <c r="H1790" s="136" t="s">
        <v>19</v>
      </c>
      <c r="I1790" s="138"/>
      <c r="L1790" s="134"/>
      <c r="M1790" s="139"/>
      <c r="T1790" s="140"/>
      <c r="AT1790" s="136" t="s">
        <v>159</v>
      </c>
      <c r="AU1790" s="136" t="s">
        <v>77</v>
      </c>
      <c r="AV1790" s="11" t="s">
        <v>77</v>
      </c>
      <c r="AW1790" s="11" t="s">
        <v>30</v>
      </c>
      <c r="AX1790" s="11" t="s">
        <v>69</v>
      </c>
      <c r="AY1790" s="136" t="s">
        <v>151</v>
      </c>
    </row>
    <row r="1791" spans="2:65" s="12" customFormat="1">
      <c r="B1791" s="141"/>
      <c r="D1791" s="135" t="s">
        <v>159</v>
      </c>
      <c r="E1791" s="142" t="s">
        <v>19</v>
      </c>
      <c r="F1791" s="143" t="s">
        <v>3191</v>
      </c>
      <c r="H1791" s="144">
        <v>16.600000000000001</v>
      </c>
      <c r="I1791" s="145"/>
      <c r="L1791" s="141"/>
      <c r="M1791" s="146"/>
      <c r="T1791" s="147"/>
      <c r="AT1791" s="142" t="s">
        <v>159</v>
      </c>
      <c r="AU1791" s="142" t="s">
        <v>77</v>
      </c>
      <c r="AV1791" s="12" t="s">
        <v>79</v>
      </c>
      <c r="AW1791" s="12" t="s">
        <v>30</v>
      </c>
      <c r="AX1791" s="12" t="s">
        <v>69</v>
      </c>
      <c r="AY1791" s="142" t="s">
        <v>151</v>
      </c>
    </row>
    <row r="1792" spans="2:65" s="13" customFormat="1">
      <c r="B1792" s="148"/>
      <c r="D1792" s="135" t="s">
        <v>159</v>
      </c>
      <c r="E1792" s="149" t="s">
        <v>19</v>
      </c>
      <c r="F1792" s="150" t="s">
        <v>163</v>
      </c>
      <c r="H1792" s="151">
        <v>55.7</v>
      </c>
      <c r="I1792" s="152"/>
      <c r="L1792" s="148"/>
      <c r="M1792" s="153"/>
      <c r="T1792" s="154"/>
      <c r="AT1792" s="149" t="s">
        <v>159</v>
      </c>
      <c r="AU1792" s="149" t="s">
        <v>77</v>
      </c>
      <c r="AV1792" s="13" t="s">
        <v>164</v>
      </c>
      <c r="AW1792" s="13" t="s">
        <v>30</v>
      </c>
      <c r="AX1792" s="13" t="s">
        <v>77</v>
      </c>
      <c r="AY1792" s="149" t="s">
        <v>151</v>
      </c>
    </row>
    <row r="1793" spans="2:65" s="1" customFormat="1" ht="44.25" customHeight="1">
      <c r="B1793" s="31"/>
      <c r="C1793" s="155" t="s">
        <v>2399</v>
      </c>
      <c r="D1793" s="155" t="s">
        <v>342</v>
      </c>
      <c r="E1793" s="156" t="s">
        <v>2339</v>
      </c>
      <c r="F1793" s="157" t="s">
        <v>2340</v>
      </c>
      <c r="G1793" s="158" t="s">
        <v>280</v>
      </c>
      <c r="H1793" s="159">
        <v>25.9</v>
      </c>
      <c r="I1793" s="160"/>
      <c r="J1793" s="161">
        <f>ROUND(I1793*H1793,2)</f>
        <v>0</v>
      </c>
      <c r="K1793" s="157" t="s">
        <v>156</v>
      </c>
      <c r="L1793" s="31"/>
      <c r="M1793" s="162" t="s">
        <v>19</v>
      </c>
      <c r="N1793" s="163" t="s">
        <v>40</v>
      </c>
      <c r="P1793" s="130">
        <f>O1793*H1793</f>
        <v>0</v>
      </c>
      <c r="Q1793" s="130">
        <v>0</v>
      </c>
      <c r="R1793" s="130">
        <f>Q1793*H1793</f>
        <v>0</v>
      </c>
      <c r="S1793" s="130">
        <v>0</v>
      </c>
      <c r="T1793" s="131">
        <f>S1793*H1793</f>
        <v>0</v>
      </c>
      <c r="AR1793" s="132" t="s">
        <v>164</v>
      </c>
      <c r="AT1793" s="132" t="s">
        <v>342</v>
      </c>
      <c r="AU1793" s="132" t="s">
        <v>77</v>
      </c>
      <c r="AY1793" s="16" t="s">
        <v>151</v>
      </c>
      <c r="BE1793" s="133">
        <f>IF(N1793="základní",J1793,0)</f>
        <v>0</v>
      </c>
      <c r="BF1793" s="133">
        <f>IF(N1793="snížená",J1793,0)</f>
        <v>0</v>
      </c>
      <c r="BG1793" s="133">
        <f>IF(N1793="zákl. přenesená",J1793,0)</f>
        <v>0</v>
      </c>
      <c r="BH1793" s="133">
        <f>IF(N1793="sníž. přenesená",J1793,0)</f>
        <v>0</v>
      </c>
      <c r="BI1793" s="133">
        <f>IF(N1793="nulová",J1793,0)</f>
        <v>0</v>
      </c>
      <c r="BJ1793" s="16" t="s">
        <v>77</v>
      </c>
      <c r="BK1793" s="133">
        <f>ROUND(I1793*H1793,2)</f>
        <v>0</v>
      </c>
      <c r="BL1793" s="16" t="s">
        <v>164</v>
      </c>
      <c r="BM1793" s="132" t="s">
        <v>3192</v>
      </c>
    </row>
    <row r="1794" spans="2:65" s="11" customFormat="1">
      <c r="B1794" s="134"/>
      <c r="D1794" s="135" t="s">
        <v>159</v>
      </c>
      <c r="E1794" s="136" t="s">
        <v>19</v>
      </c>
      <c r="F1794" s="137" t="s">
        <v>692</v>
      </c>
      <c r="H1794" s="136" t="s">
        <v>19</v>
      </c>
      <c r="I1794" s="138"/>
      <c r="L1794" s="134"/>
      <c r="M1794" s="139"/>
      <c r="T1794" s="140"/>
      <c r="AT1794" s="136" t="s">
        <v>159</v>
      </c>
      <c r="AU1794" s="136" t="s">
        <v>77</v>
      </c>
      <c r="AV1794" s="11" t="s">
        <v>77</v>
      </c>
      <c r="AW1794" s="11" t="s">
        <v>30</v>
      </c>
      <c r="AX1794" s="11" t="s">
        <v>69</v>
      </c>
      <c r="AY1794" s="136" t="s">
        <v>151</v>
      </c>
    </row>
    <row r="1795" spans="2:65" s="12" customFormat="1">
      <c r="B1795" s="141"/>
      <c r="D1795" s="135" t="s">
        <v>159</v>
      </c>
      <c r="E1795" s="142" t="s">
        <v>19</v>
      </c>
      <c r="F1795" s="143" t="s">
        <v>3193</v>
      </c>
      <c r="H1795" s="144">
        <v>25.9</v>
      </c>
      <c r="I1795" s="145"/>
      <c r="L1795" s="141"/>
      <c r="M1795" s="146"/>
      <c r="T1795" s="147"/>
      <c r="AT1795" s="142" t="s">
        <v>159</v>
      </c>
      <c r="AU1795" s="142" t="s">
        <v>77</v>
      </c>
      <c r="AV1795" s="12" t="s">
        <v>79</v>
      </c>
      <c r="AW1795" s="12" t="s">
        <v>30</v>
      </c>
      <c r="AX1795" s="12" t="s">
        <v>69</v>
      </c>
      <c r="AY1795" s="142" t="s">
        <v>151</v>
      </c>
    </row>
    <row r="1796" spans="2:65" s="13" customFormat="1">
      <c r="B1796" s="148"/>
      <c r="D1796" s="135" t="s">
        <v>159</v>
      </c>
      <c r="E1796" s="149" t="s">
        <v>19</v>
      </c>
      <c r="F1796" s="150" t="s">
        <v>163</v>
      </c>
      <c r="H1796" s="151">
        <v>25.9</v>
      </c>
      <c r="I1796" s="152"/>
      <c r="L1796" s="148"/>
      <c r="M1796" s="153"/>
      <c r="T1796" s="154"/>
      <c r="AT1796" s="149" t="s">
        <v>159</v>
      </c>
      <c r="AU1796" s="149" t="s">
        <v>77</v>
      </c>
      <c r="AV1796" s="13" t="s">
        <v>164</v>
      </c>
      <c r="AW1796" s="13" t="s">
        <v>30</v>
      </c>
      <c r="AX1796" s="13" t="s">
        <v>77</v>
      </c>
      <c r="AY1796" s="149" t="s">
        <v>151</v>
      </c>
    </row>
    <row r="1797" spans="2:65" s="1" customFormat="1" ht="37.9" customHeight="1">
      <c r="B1797" s="31"/>
      <c r="C1797" s="155" t="s">
        <v>2406</v>
      </c>
      <c r="D1797" s="155" t="s">
        <v>342</v>
      </c>
      <c r="E1797" s="156" t="s">
        <v>1406</v>
      </c>
      <c r="F1797" s="157" t="s">
        <v>1407</v>
      </c>
      <c r="G1797" s="158" t="s">
        <v>280</v>
      </c>
      <c r="H1797" s="159">
        <v>55.7</v>
      </c>
      <c r="I1797" s="160"/>
      <c r="J1797" s="161">
        <f>ROUND(I1797*H1797,2)</f>
        <v>0</v>
      </c>
      <c r="K1797" s="157" t="s">
        <v>156</v>
      </c>
      <c r="L1797" s="31"/>
      <c r="M1797" s="162" t="s">
        <v>19</v>
      </c>
      <c r="N1797" s="163" t="s">
        <v>40</v>
      </c>
      <c r="P1797" s="130">
        <f>O1797*H1797</f>
        <v>0</v>
      </c>
      <c r="Q1797" s="130">
        <v>0</v>
      </c>
      <c r="R1797" s="130">
        <f>Q1797*H1797</f>
        <v>0</v>
      </c>
      <c r="S1797" s="130">
        <v>0</v>
      </c>
      <c r="T1797" s="131">
        <f>S1797*H1797</f>
        <v>0</v>
      </c>
      <c r="AR1797" s="132" t="s">
        <v>164</v>
      </c>
      <c r="AT1797" s="132" t="s">
        <v>342</v>
      </c>
      <c r="AU1797" s="132" t="s">
        <v>77</v>
      </c>
      <c r="AY1797" s="16" t="s">
        <v>151</v>
      </c>
      <c r="BE1797" s="133">
        <f>IF(N1797="základní",J1797,0)</f>
        <v>0</v>
      </c>
      <c r="BF1797" s="133">
        <f>IF(N1797="snížená",J1797,0)</f>
        <v>0</v>
      </c>
      <c r="BG1797" s="133">
        <f>IF(N1797="zákl. přenesená",J1797,0)</f>
        <v>0</v>
      </c>
      <c r="BH1797" s="133">
        <f>IF(N1797="sníž. přenesená",J1797,0)</f>
        <v>0</v>
      </c>
      <c r="BI1797" s="133">
        <f>IF(N1797="nulová",J1797,0)</f>
        <v>0</v>
      </c>
      <c r="BJ1797" s="16" t="s">
        <v>77</v>
      </c>
      <c r="BK1797" s="133">
        <f>ROUND(I1797*H1797,2)</f>
        <v>0</v>
      </c>
      <c r="BL1797" s="16" t="s">
        <v>164</v>
      </c>
      <c r="BM1797" s="132" t="s">
        <v>3194</v>
      </c>
    </row>
    <row r="1798" spans="2:65" s="11" customFormat="1">
      <c r="B1798" s="134"/>
      <c r="D1798" s="135" t="s">
        <v>159</v>
      </c>
      <c r="E1798" s="136" t="s">
        <v>19</v>
      </c>
      <c r="F1798" s="137" t="s">
        <v>3189</v>
      </c>
      <c r="H1798" s="136" t="s">
        <v>19</v>
      </c>
      <c r="I1798" s="138"/>
      <c r="L1798" s="134"/>
      <c r="M1798" s="139"/>
      <c r="T1798" s="140"/>
      <c r="AT1798" s="136" t="s">
        <v>159</v>
      </c>
      <c r="AU1798" s="136" t="s">
        <v>77</v>
      </c>
      <c r="AV1798" s="11" t="s">
        <v>77</v>
      </c>
      <c r="AW1798" s="11" t="s">
        <v>30</v>
      </c>
      <c r="AX1798" s="11" t="s">
        <v>69</v>
      </c>
      <c r="AY1798" s="136" t="s">
        <v>151</v>
      </c>
    </row>
    <row r="1799" spans="2:65" s="12" customFormat="1">
      <c r="B1799" s="141"/>
      <c r="D1799" s="135" t="s">
        <v>159</v>
      </c>
      <c r="E1799" s="142" t="s">
        <v>19</v>
      </c>
      <c r="F1799" s="143" t="s">
        <v>3190</v>
      </c>
      <c r="H1799" s="144">
        <v>39.1</v>
      </c>
      <c r="I1799" s="145"/>
      <c r="L1799" s="141"/>
      <c r="M1799" s="146"/>
      <c r="T1799" s="147"/>
      <c r="AT1799" s="142" t="s">
        <v>159</v>
      </c>
      <c r="AU1799" s="142" t="s">
        <v>77</v>
      </c>
      <c r="AV1799" s="12" t="s">
        <v>79</v>
      </c>
      <c r="AW1799" s="12" t="s">
        <v>30</v>
      </c>
      <c r="AX1799" s="12" t="s">
        <v>69</v>
      </c>
      <c r="AY1799" s="142" t="s">
        <v>151</v>
      </c>
    </row>
    <row r="1800" spans="2:65" s="11" customFormat="1">
      <c r="B1800" s="134"/>
      <c r="D1800" s="135" t="s">
        <v>159</v>
      </c>
      <c r="E1800" s="136" t="s">
        <v>19</v>
      </c>
      <c r="F1800" s="137" t="s">
        <v>694</v>
      </c>
      <c r="H1800" s="136" t="s">
        <v>19</v>
      </c>
      <c r="I1800" s="138"/>
      <c r="L1800" s="134"/>
      <c r="M1800" s="139"/>
      <c r="T1800" s="140"/>
      <c r="AT1800" s="136" t="s">
        <v>159</v>
      </c>
      <c r="AU1800" s="136" t="s">
        <v>77</v>
      </c>
      <c r="AV1800" s="11" t="s">
        <v>77</v>
      </c>
      <c r="AW1800" s="11" t="s">
        <v>30</v>
      </c>
      <c r="AX1800" s="11" t="s">
        <v>69</v>
      </c>
      <c r="AY1800" s="136" t="s">
        <v>151</v>
      </c>
    </row>
    <row r="1801" spans="2:65" s="12" customFormat="1">
      <c r="B1801" s="141"/>
      <c r="D1801" s="135" t="s">
        <v>159</v>
      </c>
      <c r="E1801" s="142" t="s">
        <v>19</v>
      </c>
      <c r="F1801" s="143" t="s">
        <v>3191</v>
      </c>
      <c r="H1801" s="144">
        <v>16.600000000000001</v>
      </c>
      <c r="I1801" s="145"/>
      <c r="L1801" s="141"/>
      <c r="M1801" s="146"/>
      <c r="T1801" s="147"/>
      <c r="AT1801" s="142" t="s">
        <v>159</v>
      </c>
      <c r="AU1801" s="142" t="s">
        <v>77</v>
      </c>
      <c r="AV1801" s="12" t="s">
        <v>79</v>
      </c>
      <c r="AW1801" s="12" t="s">
        <v>30</v>
      </c>
      <c r="AX1801" s="12" t="s">
        <v>69</v>
      </c>
      <c r="AY1801" s="142" t="s">
        <v>151</v>
      </c>
    </row>
    <row r="1802" spans="2:65" s="13" customFormat="1">
      <c r="B1802" s="148"/>
      <c r="D1802" s="135" t="s">
        <v>159</v>
      </c>
      <c r="E1802" s="149" t="s">
        <v>19</v>
      </c>
      <c r="F1802" s="150" t="s">
        <v>163</v>
      </c>
      <c r="H1802" s="151">
        <v>55.7</v>
      </c>
      <c r="I1802" s="152"/>
      <c r="L1802" s="148"/>
      <c r="M1802" s="153"/>
      <c r="T1802" s="154"/>
      <c r="AT1802" s="149" t="s">
        <v>159</v>
      </c>
      <c r="AU1802" s="149" t="s">
        <v>77</v>
      </c>
      <c r="AV1802" s="13" t="s">
        <v>164</v>
      </c>
      <c r="AW1802" s="13" t="s">
        <v>30</v>
      </c>
      <c r="AX1802" s="13" t="s">
        <v>77</v>
      </c>
      <c r="AY1802" s="149" t="s">
        <v>151</v>
      </c>
    </row>
    <row r="1803" spans="2:65" s="1" customFormat="1" ht="37.9" customHeight="1">
      <c r="B1803" s="31"/>
      <c r="C1803" s="155" t="s">
        <v>2408</v>
      </c>
      <c r="D1803" s="155" t="s">
        <v>342</v>
      </c>
      <c r="E1803" s="156" t="s">
        <v>2346</v>
      </c>
      <c r="F1803" s="157" t="s">
        <v>2347</v>
      </c>
      <c r="G1803" s="158" t="s">
        <v>280</v>
      </c>
      <c r="H1803" s="159">
        <v>25.9</v>
      </c>
      <c r="I1803" s="160"/>
      <c r="J1803" s="161">
        <f>ROUND(I1803*H1803,2)</f>
        <v>0</v>
      </c>
      <c r="K1803" s="157" t="s">
        <v>156</v>
      </c>
      <c r="L1803" s="31"/>
      <c r="M1803" s="162" t="s">
        <v>19</v>
      </c>
      <c r="N1803" s="163" t="s">
        <v>40</v>
      </c>
      <c r="P1803" s="130">
        <f>O1803*H1803</f>
        <v>0</v>
      </c>
      <c r="Q1803" s="130">
        <v>0</v>
      </c>
      <c r="R1803" s="130">
        <f>Q1803*H1803</f>
        <v>0</v>
      </c>
      <c r="S1803" s="130">
        <v>0</v>
      </c>
      <c r="T1803" s="131">
        <f>S1803*H1803</f>
        <v>0</v>
      </c>
      <c r="AR1803" s="132" t="s">
        <v>164</v>
      </c>
      <c r="AT1803" s="132" t="s">
        <v>342</v>
      </c>
      <c r="AU1803" s="132" t="s">
        <v>77</v>
      </c>
      <c r="AY1803" s="16" t="s">
        <v>151</v>
      </c>
      <c r="BE1803" s="133">
        <f>IF(N1803="základní",J1803,0)</f>
        <v>0</v>
      </c>
      <c r="BF1803" s="133">
        <f>IF(N1803="snížená",J1803,0)</f>
        <v>0</v>
      </c>
      <c r="BG1803" s="133">
        <f>IF(N1803="zákl. přenesená",J1803,0)</f>
        <v>0</v>
      </c>
      <c r="BH1803" s="133">
        <f>IF(N1803="sníž. přenesená",J1803,0)</f>
        <v>0</v>
      </c>
      <c r="BI1803" s="133">
        <f>IF(N1803="nulová",J1803,0)</f>
        <v>0</v>
      </c>
      <c r="BJ1803" s="16" t="s">
        <v>77</v>
      </c>
      <c r="BK1803" s="133">
        <f>ROUND(I1803*H1803,2)</f>
        <v>0</v>
      </c>
      <c r="BL1803" s="16" t="s">
        <v>164</v>
      </c>
      <c r="BM1803" s="132" t="s">
        <v>3195</v>
      </c>
    </row>
    <row r="1804" spans="2:65" s="11" customFormat="1">
      <c r="B1804" s="134"/>
      <c r="D1804" s="135" t="s">
        <v>159</v>
      </c>
      <c r="E1804" s="136" t="s">
        <v>19</v>
      </c>
      <c r="F1804" s="137" t="s">
        <v>692</v>
      </c>
      <c r="H1804" s="136" t="s">
        <v>19</v>
      </c>
      <c r="I1804" s="138"/>
      <c r="L1804" s="134"/>
      <c r="M1804" s="139"/>
      <c r="T1804" s="140"/>
      <c r="AT1804" s="136" t="s">
        <v>159</v>
      </c>
      <c r="AU1804" s="136" t="s">
        <v>77</v>
      </c>
      <c r="AV1804" s="11" t="s">
        <v>77</v>
      </c>
      <c r="AW1804" s="11" t="s">
        <v>30</v>
      </c>
      <c r="AX1804" s="11" t="s">
        <v>69</v>
      </c>
      <c r="AY1804" s="136" t="s">
        <v>151</v>
      </c>
    </row>
    <row r="1805" spans="2:65" s="12" customFormat="1">
      <c r="B1805" s="141"/>
      <c r="D1805" s="135" t="s">
        <v>159</v>
      </c>
      <c r="E1805" s="142" t="s">
        <v>19</v>
      </c>
      <c r="F1805" s="143" t="s">
        <v>3193</v>
      </c>
      <c r="H1805" s="144">
        <v>25.9</v>
      </c>
      <c r="I1805" s="145"/>
      <c r="L1805" s="141"/>
      <c r="M1805" s="146"/>
      <c r="T1805" s="147"/>
      <c r="AT1805" s="142" t="s">
        <v>159</v>
      </c>
      <c r="AU1805" s="142" t="s">
        <v>77</v>
      </c>
      <c r="AV1805" s="12" t="s">
        <v>79</v>
      </c>
      <c r="AW1805" s="12" t="s">
        <v>30</v>
      </c>
      <c r="AX1805" s="12" t="s">
        <v>69</v>
      </c>
      <c r="AY1805" s="142" t="s">
        <v>151</v>
      </c>
    </row>
    <row r="1806" spans="2:65" s="13" customFormat="1">
      <c r="B1806" s="148"/>
      <c r="D1806" s="135" t="s">
        <v>159</v>
      </c>
      <c r="E1806" s="149" t="s">
        <v>19</v>
      </c>
      <c r="F1806" s="150" t="s">
        <v>163</v>
      </c>
      <c r="H1806" s="151">
        <v>25.9</v>
      </c>
      <c r="I1806" s="152"/>
      <c r="L1806" s="148"/>
      <c r="M1806" s="153"/>
      <c r="T1806" s="154"/>
      <c r="AT1806" s="149" t="s">
        <v>159</v>
      </c>
      <c r="AU1806" s="149" t="s">
        <v>77</v>
      </c>
      <c r="AV1806" s="13" t="s">
        <v>164</v>
      </c>
      <c r="AW1806" s="13" t="s">
        <v>30</v>
      </c>
      <c r="AX1806" s="13" t="s">
        <v>77</v>
      </c>
      <c r="AY1806" s="149" t="s">
        <v>151</v>
      </c>
    </row>
    <row r="1807" spans="2:65" s="1" customFormat="1" ht="24.2" customHeight="1">
      <c r="B1807" s="31"/>
      <c r="C1807" s="155" t="s">
        <v>2411</v>
      </c>
      <c r="D1807" s="155" t="s">
        <v>342</v>
      </c>
      <c r="E1807" s="156" t="s">
        <v>1410</v>
      </c>
      <c r="F1807" s="157" t="s">
        <v>1411</v>
      </c>
      <c r="G1807" s="158" t="s">
        <v>345</v>
      </c>
      <c r="H1807" s="159">
        <v>352.5</v>
      </c>
      <c r="I1807" s="160"/>
      <c r="J1807" s="161">
        <f>ROUND(I1807*H1807,2)</f>
        <v>0</v>
      </c>
      <c r="K1807" s="157" t="s">
        <v>19</v>
      </c>
      <c r="L1807" s="31"/>
      <c r="M1807" s="162" t="s">
        <v>19</v>
      </c>
      <c r="N1807" s="163" t="s">
        <v>40</v>
      </c>
      <c r="P1807" s="130">
        <f>O1807*H1807</f>
        <v>0</v>
      </c>
      <c r="Q1807" s="130">
        <v>1E-4</v>
      </c>
      <c r="R1807" s="130">
        <f>Q1807*H1807</f>
        <v>3.5250000000000004E-2</v>
      </c>
      <c r="S1807" s="130">
        <v>0</v>
      </c>
      <c r="T1807" s="131">
        <f>S1807*H1807</f>
        <v>0</v>
      </c>
      <c r="AR1807" s="132" t="s">
        <v>164</v>
      </c>
      <c r="AT1807" s="132" t="s">
        <v>342</v>
      </c>
      <c r="AU1807" s="132" t="s">
        <v>77</v>
      </c>
      <c r="AY1807" s="16" t="s">
        <v>151</v>
      </c>
      <c r="BE1807" s="133">
        <f>IF(N1807="základní",J1807,0)</f>
        <v>0</v>
      </c>
      <c r="BF1807" s="133">
        <f>IF(N1807="snížená",J1807,0)</f>
        <v>0</v>
      </c>
      <c r="BG1807" s="133">
        <f>IF(N1807="zákl. přenesená",J1807,0)</f>
        <v>0</v>
      </c>
      <c r="BH1807" s="133">
        <f>IF(N1807="sníž. přenesená",J1807,0)</f>
        <v>0</v>
      </c>
      <c r="BI1807" s="133">
        <f>IF(N1807="nulová",J1807,0)</f>
        <v>0</v>
      </c>
      <c r="BJ1807" s="16" t="s">
        <v>77</v>
      </c>
      <c r="BK1807" s="133">
        <f>ROUND(I1807*H1807,2)</f>
        <v>0</v>
      </c>
      <c r="BL1807" s="16" t="s">
        <v>164</v>
      </c>
      <c r="BM1807" s="132" t="s">
        <v>3196</v>
      </c>
    </row>
    <row r="1808" spans="2:65" s="11" customFormat="1">
      <c r="B1808" s="134"/>
      <c r="D1808" s="135" t="s">
        <v>159</v>
      </c>
      <c r="E1808" s="136" t="s">
        <v>19</v>
      </c>
      <c r="F1808" s="137" t="s">
        <v>2355</v>
      </c>
      <c r="H1808" s="136" t="s">
        <v>19</v>
      </c>
      <c r="I1808" s="138"/>
      <c r="L1808" s="134"/>
      <c r="M1808" s="139"/>
      <c r="T1808" s="140"/>
      <c r="AT1808" s="136" t="s">
        <v>159</v>
      </c>
      <c r="AU1808" s="136" t="s">
        <v>77</v>
      </c>
      <c r="AV1808" s="11" t="s">
        <v>77</v>
      </c>
      <c r="AW1808" s="11" t="s">
        <v>30</v>
      </c>
      <c r="AX1808" s="11" t="s">
        <v>69</v>
      </c>
      <c r="AY1808" s="136" t="s">
        <v>151</v>
      </c>
    </row>
    <row r="1809" spans="2:65" s="11" customFormat="1">
      <c r="B1809" s="134"/>
      <c r="D1809" s="135" t="s">
        <v>159</v>
      </c>
      <c r="E1809" s="136" t="s">
        <v>19</v>
      </c>
      <c r="F1809" s="137" t="s">
        <v>994</v>
      </c>
      <c r="H1809" s="136" t="s">
        <v>19</v>
      </c>
      <c r="I1809" s="138"/>
      <c r="L1809" s="134"/>
      <c r="M1809" s="139"/>
      <c r="T1809" s="140"/>
      <c r="AT1809" s="136" t="s">
        <v>159</v>
      </c>
      <c r="AU1809" s="136" t="s">
        <v>77</v>
      </c>
      <c r="AV1809" s="11" t="s">
        <v>77</v>
      </c>
      <c r="AW1809" s="11" t="s">
        <v>30</v>
      </c>
      <c r="AX1809" s="11" t="s">
        <v>69</v>
      </c>
      <c r="AY1809" s="136" t="s">
        <v>151</v>
      </c>
    </row>
    <row r="1810" spans="2:65" s="11" customFormat="1">
      <c r="B1810" s="134"/>
      <c r="D1810" s="135" t="s">
        <v>159</v>
      </c>
      <c r="E1810" s="136" t="s">
        <v>19</v>
      </c>
      <c r="F1810" s="137" t="s">
        <v>720</v>
      </c>
      <c r="H1810" s="136" t="s">
        <v>19</v>
      </c>
      <c r="I1810" s="138"/>
      <c r="L1810" s="134"/>
      <c r="M1810" s="139"/>
      <c r="T1810" s="140"/>
      <c r="AT1810" s="136" t="s">
        <v>159</v>
      </c>
      <c r="AU1810" s="136" t="s">
        <v>77</v>
      </c>
      <c r="AV1810" s="11" t="s">
        <v>77</v>
      </c>
      <c r="AW1810" s="11" t="s">
        <v>30</v>
      </c>
      <c r="AX1810" s="11" t="s">
        <v>69</v>
      </c>
      <c r="AY1810" s="136" t="s">
        <v>151</v>
      </c>
    </row>
    <row r="1811" spans="2:65" s="12" customFormat="1">
      <c r="B1811" s="141"/>
      <c r="D1811" s="135" t="s">
        <v>159</v>
      </c>
      <c r="E1811" s="142" t="s">
        <v>19</v>
      </c>
      <c r="F1811" s="143" t="s">
        <v>2944</v>
      </c>
      <c r="H1811" s="144">
        <v>31.5</v>
      </c>
      <c r="I1811" s="145"/>
      <c r="L1811" s="141"/>
      <c r="M1811" s="146"/>
      <c r="T1811" s="147"/>
      <c r="AT1811" s="142" t="s">
        <v>159</v>
      </c>
      <c r="AU1811" s="142" t="s">
        <v>77</v>
      </c>
      <c r="AV1811" s="12" t="s">
        <v>79</v>
      </c>
      <c r="AW1811" s="12" t="s">
        <v>30</v>
      </c>
      <c r="AX1811" s="12" t="s">
        <v>69</v>
      </c>
      <c r="AY1811" s="142" t="s">
        <v>151</v>
      </c>
    </row>
    <row r="1812" spans="2:65" s="11" customFormat="1">
      <c r="B1812" s="134"/>
      <c r="D1812" s="135" t="s">
        <v>159</v>
      </c>
      <c r="E1812" s="136" t="s">
        <v>19</v>
      </c>
      <c r="F1812" s="137" t="s">
        <v>713</v>
      </c>
      <c r="H1812" s="136" t="s">
        <v>19</v>
      </c>
      <c r="I1812" s="138"/>
      <c r="L1812" s="134"/>
      <c r="M1812" s="139"/>
      <c r="T1812" s="140"/>
      <c r="AT1812" s="136" t="s">
        <v>159</v>
      </c>
      <c r="AU1812" s="136" t="s">
        <v>77</v>
      </c>
      <c r="AV1812" s="11" t="s">
        <v>77</v>
      </c>
      <c r="AW1812" s="11" t="s">
        <v>30</v>
      </c>
      <c r="AX1812" s="11" t="s">
        <v>69</v>
      </c>
      <c r="AY1812" s="136" t="s">
        <v>151</v>
      </c>
    </row>
    <row r="1813" spans="2:65" s="12" customFormat="1">
      <c r="B1813" s="141"/>
      <c r="D1813" s="135" t="s">
        <v>159</v>
      </c>
      <c r="E1813" s="142" t="s">
        <v>19</v>
      </c>
      <c r="F1813" s="143" t="s">
        <v>2944</v>
      </c>
      <c r="H1813" s="144">
        <v>31.5</v>
      </c>
      <c r="I1813" s="145"/>
      <c r="L1813" s="141"/>
      <c r="M1813" s="146"/>
      <c r="T1813" s="147"/>
      <c r="AT1813" s="142" t="s">
        <v>159</v>
      </c>
      <c r="AU1813" s="142" t="s">
        <v>77</v>
      </c>
      <c r="AV1813" s="12" t="s">
        <v>79</v>
      </c>
      <c r="AW1813" s="12" t="s">
        <v>30</v>
      </c>
      <c r="AX1813" s="12" t="s">
        <v>69</v>
      </c>
      <c r="AY1813" s="142" t="s">
        <v>151</v>
      </c>
    </row>
    <row r="1814" spans="2:65" s="11" customFormat="1">
      <c r="B1814" s="134"/>
      <c r="D1814" s="135" t="s">
        <v>159</v>
      </c>
      <c r="E1814" s="136" t="s">
        <v>19</v>
      </c>
      <c r="F1814" s="137" t="s">
        <v>654</v>
      </c>
      <c r="H1814" s="136" t="s">
        <v>19</v>
      </c>
      <c r="I1814" s="138"/>
      <c r="L1814" s="134"/>
      <c r="M1814" s="139"/>
      <c r="T1814" s="140"/>
      <c r="AT1814" s="136" t="s">
        <v>159</v>
      </c>
      <c r="AU1814" s="136" t="s">
        <v>77</v>
      </c>
      <c r="AV1814" s="11" t="s">
        <v>77</v>
      </c>
      <c r="AW1814" s="11" t="s">
        <v>30</v>
      </c>
      <c r="AX1814" s="11" t="s">
        <v>69</v>
      </c>
      <c r="AY1814" s="136" t="s">
        <v>151</v>
      </c>
    </row>
    <row r="1815" spans="2:65" s="12" customFormat="1">
      <c r="B1815" s="141"/>
      <c r="D1815" s="135" t="s">
        <v>159</v>
      </c>
      <c r="E1815" s="142" t="s">
        <v>19</v>
      </c>
      <c r="F1815" s="143" t="s">
        <v>2944</v>
      </c>
      <c r="H1815" s="144">
        <v>31.5</v>
      </c>
      <c r="I1815" s="145"/>
      <c r="L1815" s="141"/>
      <c r="M1815" s="146"/>
      <c r="T1815" s="147"/>
      <c r="AT1815" s="142" t="s">
        <v>159</v>
      </c>
      <c r="AU1815" s="142" t="s">
        <v>77</v>
      </c>
      <c r="AV1815" s="12" t="s">
        <v>79</v>
      </c>
      <c r="AW1815" s="12" t="s">
        <v>30</v>
      </c>
      <c r="AX1815" s="12" t="s">
        <v>69</v>
      </c>
      <c r="AY1815" s="142" t="s">
        <v>151</v>
      </c>
    </row>
    <row r="1816" spans="2:65" s="11" customFormat="1">
      <c r="B1816" s="134"/>
      <c r="D1816" s="135" t="s">
        <v>159</v>
      </c>
      <c r="E1816" s="136" t="s">
        <v>19</v>
      </c>
      <c r="F1816" s="137" t="s">
        <v>2937</v>
      </c>
      <c r="H1816" s="136" t="s">
        <v>19</v>
      </c>
      <c r="I1816" s="138"/>
      <c r="L1816" s="134"/>
      <c r="M1816" s="139"/>
      <c r="T1816" s="140"/>
      <c r="AT1816" s="136" t="s">
        <v>159</v>
      </c>
      <c r="AU1816" s="136" t="s">
        <v>77</v>
      </c>
      <c r="AV1816" s="11" t="s">
        <v>77</v>
      </c>
      <c r="AW1816" s="11" t="s">
        <v>30</v>
      </c>
      <c r="AX1816" s="11" t="s">
        <v>69</v>
      </c>
      <c r="AY1816" s="136" t="s">
        <v>151</v>
      </c>
    </row>
    <row r="1817" spans="2:65" s="12" customFormat="1">
      <c r="B1817" s="141"/>
      <c r="D1817" s="135" t="s">
        <v>159</v>
      </c>
      <c r="E1817" s="142" t="s">
        <v>19</v>
      </c>
      <c r="F1817" s="143" t="s">
        <v>1634</v>
      </c>
      <c r="H1817" s="144">
        <v>10</v>
      </c>
      <c r="I1817" s="145"/>
      <c r="L1817" s="141"/>
      <c r="M1817" s="146"/>
      <c r="T1817" s="147"/>
      <c r="AT1817" s="142" t="s">
        <v>159</v>
      </c>
      <c r="AU1817" s="142" t="s">
        <v>77</v>
      </c>
      <c r="AV1817" s="12" t="s">
        <v>79</v>
      </c>
      <c r="AW1817" s="12" t="s">
        <v>30</v>
      </c>
      <c r="AX1817" s="12" t="s">
        <v>69</v>
      </c>
      <c r="AY1817" s="142" t="s">
        <v>151</v>
      </c>
    </row>
    <row r="1818" spans="2:65" s="11" customFormat="1">
      <c r="B1818" s="134"/>
      <c r="D1818" s="135" t="s">
        <v>159</v>
      </c>
      <c r="E1818" s="136" t="s">
        <v>19</v>
      </c>
      <c r="F1818" s="137" t="s">
        <v>2356</v>
      </c>
      <c r="H1818" s="136" t="s">
        <v>19</v>
      </c>
      <c r="I1818" s="138"/>
      <c r="L1818" s="134"/>
      <c r="M1818" s="139"/>
      <c r="T1818" s="140"/>
      <c r="AT1818" s="136" t="s">
        <v>159</v>
      </c>
      <c r="AU1818" s="136" t="s">
        <v>77</v>
      </c>
      <c r="AV1818" s="11" t="s">
        <v>77</v>
      </c>
      <c r="AW1818" s="11" t="s">
        <v>30</v>
      </c>
      <c r="AX1818" s="11" t="s">
        <v>69</v>
      </c>
      <c r="AY1818" s="136" t="s">
        <v>151</v>
      </c>
    </row>
    <row r="1819" spans="2:65" s="11" customFormat="1">
      <c r="B1819" s="134"/>
      <c r="D1819" s="135" t="s">
        <v>159</v>
      </c>
      <c r="E1819" s="136" t="s">
        <v>19</v>
      </c>
      <c r="F1819" s="137" t="s">
        <v>2928</v>
      </c>
      <c r="H1819" s="136" t="s">
        <v>19</v>
      </c>
      <c r="I1819" s="138"/>
      <c r="L1819" s="134"/>
      <c r="M1819" s="139"/>
      <c r="T1819" s="140"/>
      <c r="AT1819" s="136" t="s">
        <v>159</v>
      </c>
      <c r="AU1819" s="136" t="s">
        <v>77</v>
      </c>
      <c r="AV1819" s="11" t="s">
        <v>77</v>
      </c>
      <c r="AW1819" s="11" t="s">
        <v>30</v>
      </c>
      <c r="AX1819" s="11" t="s">
        <v>69</v>
      </c>
      <c r="AY1819" s="136" t="s">
        <v>151</v>
      </c>
    </row>
    <row r="1820" spans="2:65" s="12" customFormat="1">
      <c r="B1820" s="141"/>
      <c r="D1820" s="135" t="s">
        <v>159</v>
      </c>
      <c r="E1820" s="142" t="s">
        <v>19</v>
      </c>
      <c r="F1820" s="143" t="s">
        <v>2946</v>
      </c>
      <c r="H1820" s="144">
        <v>248</v>
      </c>
      <c r="I1820" s="145"/>
      <c r="L1820" s="141"/>
      <c r="M1820" s="146"/>
      <c r="T1820" s="147"/>
      <c r="AT1820" s="142" t="s">
        <v>159</v>
      </c>
      <c r="AU1820" s="142" t="s">
        <v>77</v>
      </c>
      <c r="AV1820" s="12" t="s">
        <v>79</v>
      </c>
      <c r="AW1820" s="12" t="s">
        <v>30</v>
      </c>
      <c r="AX1820" s="12" t="s">
        <v>69</v>
      </c>
      <c r="AY1820" s="142" t="s">
        <v>151</v>
      </c>
    </row>
    <row r="1821" spans="2:65" s="13" customFormat="1">
      <c r="B1821" s="148"/>
      <c r="D1821" s="135" t="s">
        <v>159</v>
      </c>
      <c r="E1821" s="149" t="s">
        <v>19</v>
      </c>
      <c r="F1821" s="150" t="s">
        <v>163</v>
      </c>
      <c r="H1821" s="151">
        <v>352.5</v>
      </c>
      <c r="I1821" s="152"/>
      <c r="L1821" s="148"/>
      <c r="M1821" s="153"/>
      <c r="T1821" s="154"/>
      <c r="AT1821" s="149" t="s">
        <v>159</v>
      </c>
      <c r="AU1821" s="149" t="s">
        <v>77</v>
      </c>
      <c r="AV1821" s="13" t="s">
        <v>164</v>
      </c>
      <c r="AW1821" s="13" t="s">
        <v>30</v>
      </c>
      <c r="AX1821" s="13" t="s">
        <v>77</v>
      </c>
      <c r="AY1821" s="149" t="s">
        <v>151</v>
      </c>
    </row>
    <row r="1822" spans="2:65" s="10" customFormat="1" ht="25.9" customHeight="1">
      <c r="B1822" s="110"/>
      <c r="D1822" s="111" t="s">
        <v>68</v>
      </c>
      <c r="E1822" s="112" t="s">
        <v>543</v>
      </c>
      <c r="F1822" s="112" t="s">
        <v>544</v>
      </c>
      <c r="I1822" s="113"/>
      <c r="J1822" s="114">
        <f>BK1822</f>
        <v>0</v>
      </c>
      <c r="L1822" s="110"/>
      <c r="M1822" s="115"/>
      <c r="P1822" s="116">
        <f>SUM(P1823:P1903)</f>
        <v>0</v>
      </c>
      <c r="R1822" s="116">
        <f>SUM(R1823:R1903)</f>
        <v>0</v>
      </c>
      <c r="T1822" s="117">
        <f>SUM(T1823:T1903)</f>
        <v>0</v>
      </c>
      <c r="AR1822" s="111" t="s">
        <v>164</v>
      </c>
      <c r="AT1822" s="118" t="s">
        <v>68</v>
      </c>
      <c r="AU1822" s="118" t="s">
        <v>69</v>
      </c>
      <c r="AY1822" s="111" t="s">
        <v>151</v>
      </c>
      <c r="BK1822" s="119">
        <f>SUM(BK1823:BK1903)</f>
        <v>0</v>
      </c>
    </row>
    <row r="1823" spans="2:65" s="1" customFormat="1" ht="66.75" customHeight="1">
      <c r="B1823" s="31"/>
      <c r="C1823" s="155" t="s">
        <v>2413</v>
      </c>
      <c r="D1823" s="155" t="s">
        <v>342</v>
      </c>
      <c r="E1823" s="156" t="s">
        <v>1414</v>
      </c>
      <c r="F1823" s="157" t="s">
        <v>1415</v>
      </c>
      <c r="G1823" s="158" t="s">
        <v>155</v>
      </c>
      <c r="H1823" s="159">
        <v>12</v>
      </c>
      <c r="I1823" s="160"/>
      <c r="J1823" s="161">
        <f>ROUND(I1823*H1823,2)</f>
        <v>0</v>
      </c>
      <c r="K1823" s="157" t="s">
        <v>156</v>
      </c>
      <c r="L1823" s="31"/>
      <c r="M1823" s="162" t="s">
        <v>19</v>
      </c>
      <c r="N1823" s="163" t="s">
        <v>40</v>
      </c>
      <c r="P1823" s="130">
        <f>O1823*H1823</f>
        <v>0</v>
      </c>
      <c r="Q1823" s="130">
        <v>0</v>
      </c>
      <c r="R1823" s="130">
        <f>Q1823*H1823</f>
        <v>0</v>
      </c>
      <c r="S1823" s="130">
        <v>0</v>
      </c>
      <c r="T1823" s="131">
        <f>S1823*H1823</f>
        <v>0</v>
      </c>
      <c r="AR1823" s="132" t="s">
        <v>548</v>
      </c>
      <c r="AT1823" s="132" t="s">
        <v>342</v>
      </c>
      <c r="AU1823" s="132" t="s">
        <v>77</v>
      </c>
      <c r="AY1823" s="16" t="s">
        <v>151</v>
      </c>
      <c r="BE1823" s="133">
        <f>IF(N1823="základní",J1823,0)</f>
        <v>0</v>
      </c>
      <c r="BF1823" s="133">
        <f>IF(N1823="snížená",J1823,0)</f>
        <v>0</v>
      </c>
      <c r="BG1823" s="133">
        <f>IF(N1823="zákl. přenesená",J1823,0)</f>
        <v>0</v>
      </c>
      <c r="BH1823" s="133">
        <f>IF(N1823="sníž. přenesená",J1823,0)</f>
        <v>0</v>
      </c>
      <c r="BI1823" s="133">
        <f>IF(N1823="nulová",J1823,0)</f>
        <v>0</v>
      </c>
      <c r="BJ1823" s="16" t="s">
        <v>77</v>
      </c>
      <c r="BK1823" s="133">
        <f>ROUND(I1823*H1823,2)</f>
        <v>0</v>
      </c>
      <c r="BL1823" s="16" t="s">
        <v>548</v>
      </c>
      <c r="BM1823" s="132" t="s">
        <v>3197</v>
      </c>
    </row>
    <row r="1824" spans="2:65" s="11" customFormat="1">
      <c r="B1824" s="134"/>
      <c r="D1824" s="135" t="s">
        <v>159</v>
      </c>
      <c r="E1824" s="136" t="s">
        <v>19</v>
      </c>
      <c r="F1824" s="137" t="s">
        <v>3198</v>
      </c>
      <c r="H1824" s="136" t="s">
        <v>19</v>
      </c>
      <c r="I1824" s="138"/>
      <c r="L1824" s="134"/>
      <c r="M1824" s="139"/>
      <c r="T1824" s="140"/>
      <c r="AT1824" s="136" t="s">
        <v>159</v>
      </c>
      <c r="AU1824" s="136" t="s">
        <v>77</v>
      </c>
      <c r="AV1824" s="11" t="s">
        <v>77</v>
      </c>
      <c r="AW1824" s="11" t="s">
        <v>30</v>
      </c>
      <c r="AX1824" s="11" t="s">
        <v>69</v>
      </c>
      <c r="AY1824" s="136" t="s">
        <v>151</v>
      </c>
    </row>
    <row r="1825" spans="2:65" s="12" customFormat="1">
      <c r="B1825" s="141"/>
      <c r="D1825" s="135" t="s">
        <v>159</v>
      </c>
      <c r="E1825" s="142" t="s">
        <v>19</v>
      </c>
      <c r="F1825" s="143" t="s">
        <v>2261</v>
      </c>
      <c r="H1825" s="144">
        <v>3</v>
      </c>
      <c r="I1825" s="145"/>
      <c r="L1825" s="141"/>
      <c r="M1825" s="146"/>
      <c r="T1825" s="147"/>
      <c r="AT1825" s="142" t="s">
        <v>159</v>
      </c>
      <c r="AU1825" s="142" t="s">
        <v>77</v>
      </c>
      <c r="AV1825" s="12" t="s">
        <v>79</v>
      </c>
      <c r="AW1825" s="12" t="s">
        <v>30</v>
      </c>
      <c r="AX1825" s="12" t="s">
        <v>69</v>
      </c>
      <c r="AY1825" s="142" t="s">
        <v>151</v>
      </c>
    </row>
    <row r="1826" spans="2:65" s="11" customFormat="1">
      <c r="B1826" s="134"/>
      <c r="D1826" s="135" t="s">
        <v>159</v>
      </c>
      <c r="E1826" s="136" t="s">
        <v>19</v>
      </c>
      <c r="F1826" s="137" t="s">
        <v>3199</v>
      </c>
      <c r="H1826" s="136" t="s">
        <v>19</v>
      </c>
      <c r="I1826" s="138"/>
      <c r="L1826" s="134"/>
      <c r="M1826" s="139"/>
      <c r="T1826" s="140"/>
      <c r="AT1826" s="136" t="s">
        <v>159</v>
      </c>
      <c r="AU1826" s="136" t="s">
        <v>77</v>
      </c>
      <c r="AV1826" s="11" t="s">
        <v>77</v>
      </c>
      <c r="AW1826" s="11" t="s">
        <v>30</v>
      </c>
      <c r="AX1826" s="11" t="s">
        <v>69</v>
      </c>
      <c r="AY1826" s="136" t="s">
        <v>151</v>
      </c>
    </row>
    <row r="1827" spans="2:65" s="12" customFormat="1">
      <c r="B1827" s="141"/>
      <c r="D1827" s="135" t="s">
        <v>159</v>
      </c>
      <c r="E1827" s="142" t="s">
        <v>19</v>
      </c>
      <c r="F1827" s="143" t="s">
        <v>1293</v>
      </c>
      <c r="H1827" s="144">
        <v>9</v>
      </c>
      <c r="I1827" s="145"/>
      <c r="L1827" s="141"/>
      <c r="M1827" s="146"/>
      <c r="T1827" s="147"/>
      <c r="AT1827" s="142" t="s">
        <v>159</v>
      </c>
      <c r="AU1827" s="142" t="s">
        <v>77</v>
      </c>
      <c r="AV1827" s="12" t="s">
        <v>79</v>
      </c>
      <c r="AW1827" s="12" t="s">
        <v>30</v>
      </c>
      <c r="AX1827" s="12" t="s">
        <v>69</v>
      </c>
      <c r="AY1827" s="142" t="s">
        <v>151</v>
      </c>
    </row>
    <row r="1828" spans="2:65" s="13" customFormat="1">
      <c r="B1828" s="148"/>
      <c r="D1828" s="135" t="s">
        <v>159</v>
      </c>
      <c r="E1828" s="149" t="s">
        <v>19</v>
      </c>
      <c r="F1828" s="150" t="s">
        <v>163</v>
      </c>
      <c r="H1828" s="151">
        <v>12</v>
      </c>
      <c r="I1828" s="152"/>
      <c r="L1828" s="148"/>
      <c r="M1828" s="153"/>
      <c r="T1828" s="154"/>
      <c r="AT1828" s="149" t="s">
        <v>159</v>
      </c>
      <c r="AU1828" s="149" t="s">
        <v>77</v>
      </c>
      <c r="AV1828" s="13" t="s">
        <v>164</v>
      </c>
      <c r="AW1828" s="13" t="s">
        <v>30</v>
      </c>
      <c r="AX1828" s="13" t="s">
        <v>77</v>
      </c>
      <c r="AY1828" s="149" t="s">
        <v>151</v>
      </c>
    </row>
    <row r="1829" spans="2:65" s="1" customFormat="1" ht="66.75" customHeight="1">
      <c r="B1829" s="31"/>
      <c r="C1829" s="155" t="s">
        <v>2415</v>
      </c>
      <c r="D1829" s="155" t="s">
        <v>342</v>
      </c>
      <c r="E1829" s="156" t="s">
        <v>3200</v>
      </c>
      <c r="F1829" s="157" t="s">
        <v>3201</v>
      </c>
      <c r="G1829" s="158" t="s">
        <v>155</v>
      </c>
      <c r="H1829" s="159">
        <v>10</v>
      </c>
      <c r="I1829" s="160"/>
      <c r="J1829" s="161">
        <f>ROUND(I1829*H1829,2)</f>
        <v>0</v>
      </c>
      <c r="K1829" s="157" t="s">
        <v>156</v>
      </c>
      <c r="L1829" s="31"/>
      <c r="M1829" s="162" t="s">
        <v>19</v>
      </c>
      <c r="N1829" s="163" t="s">
        <v>40</v>
      </c>
      <c r="P1829" s="130">
        <f>O1829*H1829</f>
        <v>0</v>
      </c>
      <c r="Q1829" s="130">
        <v>0</v>
      </c>
      <c r="R1829" s="130">
        <f>Q1829*H1829</f>
        <v>0</v>
      </c>
      <c r="S1829" s="130">
        <v>0</v>
      </c>
      <c r="T1829" s="131">
        <f>S1829*H1829</f>
        <v>0</v>
      </c>
      <c r="AR1829" s="132" t="s">
        <v>548</v>
      </c>
      <c r="AT1829" s="132" t="s">
        <v>342</v>
      </c>
      <c r="AU1829" s="132" t="s">
        <v>77</v>
      </c>
      <c r="AY1829" s="16" t="s">
        <v>151</v>
      </c>
      <c r="BE1829" s="133">
        <f>IF(N1829="základní",J1829,0)</f>
        <v>0</v>
      </c>
      <c r="BF1829" s="133">
        <f>IF(N1829="snížená",J1829,0)</f>
        <v>0</v>
      </c>
      <c r="BG1829" s="133">
        <f>IF(N1829="zákl. přenesená",J1829,0)</f>
        <v>0</v>
      </c>
      <c r="BH1829" s="133">
        <f>IF(N1829="sníž. přenesená",J1829,0)</f>
        <v>0</v>
      </c>
      <c r="BI1829" s="133">
        <f>IF(N1829="nulová",J1829,0)</f>
        <v>0</v>
      </c>
      <c r="BJ1829" s="16" t="s">
        <v>77</v>
      </c>
      <c r="BK1829" s="133">
        <f>ROUND(I1829*H1829,2)</f>
        <v>0</v>
      </c>
      <c r="BL1829" s="16" t="s">
        <v>548</v>
      </c>
      <c r="BM1829" s="132" t="s">
        <v>3202</v>
      </c>
    </row>
    <row r="1830" spans="2:65" s="11" customFormat="1">
      <c r="B1830" s="134"/>
      <c r="D1830" s="135" t="s">
        <v>159</v>
      </c>
      <c r="E1830" s="136" t="s">
        <v>19</v>
      </c>
      <c r="F1830" s="137" t="s">
        <v>3203</v>
      </c>
      <c r="H1830" s="136" t="s">
        <v>19</v>
      </c>
      <c r="I1830" s="138"/>
      <c r="L1830" s="134"/>
      <c r="M1830" s="139"/>
      <c r="T1830" s="140"/>
      <c r="AT1830" s="136" t="s">
        <v>159</v>
      </c>
      <c r="AU1830" s="136" t="s">
        <v>77</v>
      </c>
      <c r="AV1830" s="11" t="s">
        <v>77</v>
      </c>
      <c r="AW1830" s="11" t="s">
        <v>30</v>
      </c>
      <c r="AX1830" s="11" t="s">
        <v>69</v>
      </c>
      <c r="AY1830" s="136" t="s">
        <v>151</v>
      </c>
    </row>
    <row r="1831" spans="2:65" s="12" customFormat="1">
      <c r="B1831" s="141"/>
      <c r="D1831" s="135" t="s">
        <v>159</v>
      </c>
      <c r="E1831" s="142" t="s">
        <v>19</v>
      </c>
      <c r="F1831" s="143" t="s">
        <v>955</v>
      </c>
      <c r="H1831" s="144">
        <v>10</v>
      </c>
      <c r="I1831" s="145"/>
      <c r="L1831" s="141"/>
      <c r="M1831" s="146"/>
      <c r="T1831" s="147"/>
      <c r="AT1831" s="142" t="s">
        <v>159</v>
      </c>
      <c r="AU1831" s="142" t="s">
        <v>77</v>
      </c>
      <c r="AV1831" s="12" t="s">
        <v>79</v>
      </c>
      <c r="AW1831" s="12" t="s">
        <v>30</v>
      </c>
      <c r="AX1831" s="12" t="s">
        <v>69</v>
      </c>
      <c r="AY1831" s="142" t="s">
        <v>151</v>
      </c>
    </row>
    <row r="1832" spans="2:65" s="13" customFormat="1">
      <c r="B1832" s="148"/>
      <c r="D1832" s="135" t="s">
        <v>159</v>
      </c>
      <c r="E1832" s="149" t="s">
        <v>19</v>
      </c>
      <c r="F1832" s="150" t="s">
        <v>163</v>
      </c>
      <c r="H1832" s="151">
        <v>10</v>
      </c>
      <c r="I1832" s="152"/>
      <c r="L1832" s="148"/>
      <c r="M1832" s="153"/>
      <c r="T1832" s="154"/>
      <c r="AT1832" s="149" t="s">
        <v>159</v>
      </c>
      <c r="AU1832" s="149" t="s">
        <v>77</v>
      </c>
      <c r="AV1832" s="13" t="s">
        <v>164</v>
      </c>
      <c r="AW1832" s="13" t="s">
        <v>30</v>
      </c>
      <c r="AX1832" s="13" t="s">
        <v>77</v>
      </c>
      <c r="AY1832" s="149" t="s">
        <v>151</v>
      </c>
    </row>
    <row r="1833" spans="2:65" s="1" customFormat="1" ht="66.75" customHeight="1">
      <c r="B1833" s="31"/>
      <c r="C1833" s="155" t="s">
        <v>946</v>
      </c>
      <c r="D1833" s="155" t="s">
        <v>342</v>
      </c>
      <c r="E1833" s="156" t="s">
        <v>3204</v>
      </c>
      <c r="F1833" s="157" t="s">
        <v>3205</v>
      </c>
      <c r="G1833" s="158" t="s">
        <v>155</v>
      </c>
      <c r="H1833" s="159">
        <v>2</v>
      </c>
      <c r="I1833" s="160"/>
      <c r="J1833" s="161">
        <f>ROUND(I1833*H1833,2)</f>
        <v>0</v>
      </c>
      <c r="K1833" s="157" t="s">
        <v>156</v>
      </c>
      <c r="L1833" s="31"/>
      <c r="M1833" s="162" t="s">
        <v>19</v>
      </c>
      <c r="N1833" s="163" t="s">
        <v>40</v>
      </c>
      <c r="P1833" s="130">
        <f>O1833*H1833</f>
        <v>0</v>
      </c>
      <c r="Q1833" s="130">
        <v>0</v>
      </c>
      <c r="R1833" s="130">
        <f>Q1833*H1833</f>
        <v>0</v>
      </c>
      <c r="S1833" s="130">
        <v>0</v>
      </c>
      <c r="T1833" s="131">
        <f>S1833*H1833</f>
        <v>0</v>
      </c>
      <c r="AR1833" s="132" t="s">
        <v>548</v>
      </c>
      <c r="AT1833" s="132" t="s">
        <v>342</v>
      </c>
      <c r="AU1833" s="132" t="s">
        <v>77</v>
      </c>
      <c r="AY1833" s="16" t="s">
        <v>151</v>
      </c>
      <c r="BE1833" s="133">
        <f>IF(N1833="základní",J1833,0)</f>
        <v>0</v>
      </c>
      <c r="BF1833" s="133">
        <f>IF(N1833="snížená",J1833,0)</f>
        <v>0</v>
      </c>
      <c r="BG1833" s="133">
        <f>IF(N1833="zákl. přenesená",J1833,0)</f>
        <v>0</v>
      </c>
      <c r="BH1833" s="133">
        <f>IF(N1833="sníž. přenesená",J1833,0)</f>
        <v>0</v>
      </c>
      <c r="BI1833" s="133">
        <f>IF(N1833="nulová",J1833,0)</f>
        <v>0</v>
      </c>
      <c r="BJ1833" s="16" t="s">
        <v>77</v>
      </c>
      <c r="BK1833" s="133">
        <f>ROUND(I1833*H1833,2)</f>
        <v>0</v>
      </c>
      <c r="BL1833" s="16" t="s">
        <v>548</v>
      </c>
      <c r="BM1833" s="132" t="s">
        <v>3206</v>
      </c>
    </row>
    <row r="1834" spans="2:65" s="11" customFormat="1">
      <c r="B1834" s="134"/>
      <c r="D1834" s="135" t="s">
        <v>159</v>
      </c>
      <c r="E1834" s="136" t="s">
        <v>19</v>
      </c>
      <c r="F1834" s="137" t="s">
        <v>3207</v>
      </c>
      <c r="H1834" s="136" t="s">
        <v>19</v>
      </c>
      <c r="I1834" s="138"/>
      <c r="L1834" s="134"/>
      <c r="M1834" s="139"/>
      <c r="T1834" s="140"/>
      <c r="AT1834" s="136" t="s">
        <v>159</v>
      </c>
      <c r="AU1834" s="136" t="s">
        <v>77</v>
      </c>
      <c r="AV1834" s="11" t="s">
        <v>77</v>
      </c>
      <c r="AW1834" s="11" t="s">
        <v>30</v>
      </c>
      <c r="AX1834" s="11" t="s">
        <v>69</v>
      </c>
      <c r="AY1834" s="136" t="s">
        <v>151</v>
      </c>
    </row>
    <row r="1835" spans="2:65" s="12" customFormat="1">
      <c r="B1835" s="141"/>
      <c r="D1835" s="135" t="s">
        <v>159</v>
      </c>
      <c r="E1835" s="142" t="s">
        <v>19</v>
      </c>
      <c r="F1835" s="143" t="s">
        <v>851</v>
      </c>
      <c r="H1835" s="144">
        <v>2</v>
      </c>
      <c r="I1835" s="145"/>
      <c r="L1835" s="141"/>
      <c r="M1835" s="146"/>
      <c r="T1835" s="147"/>
      <c r="AT1835" s="142" t="s">
        <v>159</v>
      </c>
      <c r="AU1835" s="142" t="s">
        <v>77</v>
      </c>
      <c r="AV1835" s="12" t="s">
        <v>79</v>
      </c>
      <c r="AW1835" s="12" t="s">
        <v>30</v>
      </c>
      <c r="AX1835" s="12" t="s">
        <v>69</v>
      </c>
      <c r="AY1835" s="142" t="s">
        <v>151</v>
      </c>
    </row>
    <row r="1836" spans="2:65" s="13" customFormat="1">
      <c r="B1836" s="148"/>
      <c r="D1836" s="135" t="s">
        <v>159</v>
      </c>
      <c r="E1836" s="149" t="s">
        <v>19</v>
      </c>
      <c r="F1836" s="150" t="s">
        <v>163</v>
      </c>
      <c r="H1836" s="151">
        <v>2</v>
      </c>
      <c r="I1836" s="152"/>
      <c r="L1836" s="148"/>
      <c r="M1836" s="153"/>
      <c r="T1836" s="154"/>
      <c r="AT1836" s="149" t="s">
        <v>159</v>
      </c>
      <c r="AU1836" s="149" t="s">
        <v>77</v>
      </c>
      <c r="AV1836" s="13" t="s">
        <v>164</v>
      </c>
      <c r="AW1836" s="13" t="s">
        <v>30</v>
      </c>
      <c r="AX1836" s="13" t="s">
        <v>77</v>
      </c>
      <c r="AY1836" s="149" t="s">
        <v>151</v>
      </c>
    </row>
    <row r="1837" spans="2:65" s="1" customFormat="1" ht="37.9" customHeight="1">
      <c r="B1837" s="31"/>
      <c r="C1837" s="155" t="s">
        <v>3208</v>
      </c>
      <c r="D1837" s="155" t="s">
        <v>342</v>
      </c>
      <c r="E1837" s="156" t="s">
        <v>1420</v>
      </c>
      <c r="F1837" s="157" t="s">
        <v>1421</v>
      </c>
      <c r="G1837" s="158" t="s">
        <v>155</v>
      </c>
      <c r="H1837" s="159">
        <v>12</v>
      </c>
      <c r="I1837" s="160"/>
      <c r="J1837" s="161">
        <f>ROUND(I1837*H1837,2)</f>
        <v>0</v>
      </c>
      <c r="K1837" s="157" t="s">
        <v>156</v>
      </c>
      <c r="L1837" s="31"/>
      <c r="M1837" s="162" t="s">
        <v>19</v>
      </c>
      <c r="N1837" s="163" t="s">
        <v>40</v>
      </c>
      <c r="P1837" s="130">
        <f>O1837*H1837</f>
        <v>0</v>
      </c>
      <c r="Q1837" s="130">
        <v>0</v>
      </c>
      <c r="R1837" s="130">
        <f>Q1837*H1837</f>
        <v>0</v>
      </c>
      <c r="S1837" s="130">
        <v>0</v>
      </c>
      <c r="T1837" s="131">
        <f>S1837*H1837</f>
        <v>0</v>
      </c>
      <c r="AR1837" s="132" t="s">
        <v>548</v>
      </c>
      <c r="AT1837" s="132" t="s">
        <v>342</v>
      </c>
      <c r="AU1837" s="132" t="s">
        <v>77</v>
      </c>
      <c r="AY1837" s="16" t="s">
        <v>151</v>
      </c>
      <c r="BE1837" s="133">
        <f>IF(N1837="základní",J1837,0)</f>
        <v>0</v>
      </c>
      <c r="BF1837" s="133">
        <f>IF(N1837="snížená",J1837,0)</f>
        <v>0</v>
      </c>
      <c r="BG1837" s="133">
        <f>IF(N1837="zákl. přenesená",J1837,0)</f>
        <v>0</v>
      </c>
      <c r="BH1837" s="133">
        <f>IF(N1837="sníž. přenesená",J1837,0)</f>
        <v>0</v>
      </c>
      <c r="BI1837" s="133">
        <f>IF(N1837="nulová",J1837,0)</f>
        <v>0</v>
      </c>
      <c r="BJ1837" s="16" t="s">
        <v>77</v>
      </c>
      <c r="BK1837" s="133">
        <f>ROUND(I1837*H1837,2)</f>
        <v>0</v>
      </c>
      <c r="BL1837" s="16" t="s">
        <v>548</v>
      </c>
      <c r="BM1837" s="132" t="s">
        <v>3209</v>
      </c>
    </row>
    <row r="1838" spans="2:65" s="11" customFormat="1">
      <c r="B1838" s="134"/>
      <c r="D1838" s="135" t="s">
        <v>159</v>
      </c>
      <c r="E1838" s="136" t="s">
        <v>19</v>
      </c>
      <c r="F1838" s="137" t="s">
        <v>3198</v>
      </c>
      <c r="H1838" s="136" t="s">
        <v>19</v>
      </c>
      <c r="I1838" s="138"/>
      <c r="L1838" s="134"/>
      <c r="M1838" s="139"/>
      <c r="T1838" s="140"/>
      <c r="AT1838" s="136" t="s">
        <v>159</v>
      </c>
      <c r="AU1838" s="136" t="s">
        <v>77</v>
      </c>
      <c r="AV1838" s="11" t="s">
        <v>77</v>
      </c>
      <c r="AW1838" s="11" t="s">
        <v>30</v>
      </c>
      <c r="AX1838" s="11" t="s">
        <v>69</v>
      </c>
      <c r="AY1838" s="136" t="s">
        <v>151</v>
      </c>
    </row>
    <row r="1839" spans="2:65" s="12" customFormat="1">
      <c r="B1839" s="141"/>
      <c r="D1839" s="135" t="s">
        <v>159</v>
      </c>
      <c r="E1839" s="142" t="s">
        <v>19</v>
      </c>
      <c r="F1839" s="143" t="s">
        <v>2261</v>
      </c>
      <c r="H1839" s="144">
        <v>3</v>
      </c>
      <c r="I1839" s="145"/>
      <c r="L1839" s="141"/>
      <c r="M1839" s="146"/>
      <c r="T1839" s="147"/>
      <c r="AT1839" s="142" t="s">
        <v>159</v>
      </c>
      <c r="AU1839" s="142" t="s">
        <v>77</v>
      </c>
      <c r="AV1839" s="12" t="s">
        <v>79</v>
      </c>
      <c r="AW1839" s="12" t="s">
        <v>30</v>
      </c>
      <c r="AX1839" s="12" t="s">
        <v>69</v>
      </c>
      <c r="AY1839" s="142" t="s">
        <v>151</v>
      </c>
    </row>
    <row r="1840" spans="2:65" s="11" customFormat="1">
      <c r="B1840" s="134"/>
      <c r="D1840" s="135" t="s">
        <v>159</v>
      </c>
      <c r="E1840" s="136" t="s">
        <v>19</v>
      </c>
      <c r="F1840" s="137" t="s">
        <v>3199</v>
      </c>
      <c r="H1840" s="136" t="s">
        <v>19</v>
      </c>
      <c r="I1840" s="138"/>
      <c r="L1840" s="134"/>
      <c r="M1840" s="139"/>
      <c r="T1840" s="140"/>
      <c r="AT1840" s="136" t="s">
        <v>159</v>
      </c>
      <c r="AU1840" s="136" t="s">
        <v>77</v>
      </c>
      <c r="AV1840" s="11" t="s">
        <v>77</v>
      </c>
      <c r="AW1840" s="11" t="s">
        <v>30</v>
      </c>
      <c r="AX1840" s="11" t="s">
        <v>69</v>
      </c>
      <c r="AY1840" s="136" t="s">
        <v>151</v>
      </c>
    </row>
    <row r="1841" spans="2:65" s="12" customFormat="1">
      <c r="B1841" s="141"/>
      <c r="D1841" s="135" t="s">
        <v>159</v>
      </c>
      <c r="E1841" s="142" t="s">
        <v>19</v>
      </c>
      <c r="F1841" s="143" t="s">
        <v>1293</v>
      </c>
      <c r="H1841" s="144">
        <v>9</v>
      </c>
      <c r="I1841" s="145"/>
      <c r="L1841" s="141"/>
      <c r="M1841" s="146"/>
      <c r="T1841" s="147"/>
      <c r="AT1841" s="142" t="s">
        <v>159</v>
      </c>
      <c r="AU1841" s="142" t="s">
        <v>77</v>
      </c>
      <c r="AV1841" s="12" t="s">
        <v>79</v>
      </c>
      <c r="AW1841" s="12" t="s">
        <v>30</v>
      </c>
      <c r="AX1841" s="12" t="s">
        <v>69</v>
      </c>
      <c r="AY1841" s="142" t="s">
        <v>151</v>
      </c>
    </row>
    <row r="1842" spans="2:65" s="13" customFormat="1">
      <c r="B1842" s="148"/>
      <c r="D1842" s="135" t="s">
        <v>159</v>
      </c>
      <c r="E1842" s="149" t="s">
        <v>19</v>
      </c>
      <c r="F1842" s="150" t="s">
        <v>163</v>
      </c>
      <c r="H1842" s="151">
        <v>12</v>
      </c>
      <c r="I1842" s="152"/>
      <c r="L1842" s="148"/>
      <c r="M1842" s="153"/>
      <c r="T1842" s="154"/>
      <c r="AT1842" s="149" t="s">
        <v>159</v>
      </c>
      <c r="AU1842" s="149" t="s">
        <v>77</v>
      </c>
      <c r="AV1842" s="13" t="s">
        <v>164</v>
      </c>
      <c r="AW1842" s="13" t="s">
        <v>30</v>
      </c>
      <c r="AX1842" s="13" t="s">
        <v>77</v>
      </c>
      <c r="AY1842" s="149" t="s">
        <v>151</v>
      </c>
    </row>
    <row r="1843" spans="2:65" s="1" customFormat="1" ht="37.9" customHeight="1">
      <c r="B1843" s="31"/>
      <c r="C1843" s="155" t="s">
        <v>3210</v>
      </c>
      <c r="D1843" s="155" t="s">
        <v>342</v>
      </c>
      <c r="E1843" s="156" t="s">
        <v>3211</v>
      </c>
      <c r="F1843" s="157" t="s">
        <v>3212</v>
      </c>
      <c r="G1843" s="158" t="s">
        <v>155</v>
      </c>
      <c r="H1843" s="159">
        <v>10</v>
      </c>
      <c r="I1843" s="160"/>
      <c r="J1843" s="161">
        <f>ROUND(I1843*H1843,2)</f>
        <v>0</v>
      </c>
      <c r="K1843" s="157" t="s">
        <v>156</v>
      </c>
      <c r="L1843" s="31"/>
      <c r="M1843" s="162" t="s">
        <v>19</v>
      </c>
      <c r="N1843" s="163" t="s">
        <v>40</v>
      </c>
      <c r="P1843" s="130">
        <f>O1843*H1843</f>
        <v>0</v>
      </c>
      <c r="Q1843" s="130">
        <v>0</v>
      </c>
      <c r="R1843" s="130">
        <f>Q1843*H1843</f>
        <v>0</v>
      </c>
      <c r="S1843" s="130">
        <v>0</v>
      </c>
      <c r="T1843" s="131">
        <f>S1843*H1843</f>
        <v>0</v>
      </c>
      <c r="AR1843" s="132" t="s">
        <v>548</v>
      </c>
      <c r="AT1843" s="132" t="s">
        <v>342</v>
      </c>
      <c r="AU1843" s="132" t="s">
        <v>77</v>
      </c>
      <c r="AY1843" s="16" t="s">
        <v>151</v>
      </c>
      <c r="BE1843" s="133">
        <f>IF(N1843="základní",J1843,0)</f>
        <v>0</v>
      </c>
      <c r="BF1843" s="133">
        <f>IF(N1843="snížená",J1843,0)</f>
        <v>0</v>
      </c>
      <c r="BG1843" s="133">
        <f>IF(N1843="zákl. přenesená",J1843,0)</f>
        <v>0</v>
      </c>
      <c r="BH1843" s="133">
        <f>IF(N1843="sníž. přenesená",J1843,0)</f>
        <v>0</v>
      </c>
      <c r="BI1843" s="133">
        <f>IF(N1843="nulová",J1843,0)</f>
        <v>0</v>
      </c>
      <c r="BJ1843" s="16" t="s">
        <v>77</v>
      </c>
      <c r="BK1843" s="133">
        <f>ROUND(I1843*H1843,2)</f>
        <v>0</v>
      </c>
      <c r="BL1843" s="16" t="s">
        <v>548</v>
      </c>
      <c r="BM1843" s="132" t="s">
        <v>3213</v>
      </c>
    </row>
    <row r="1844" spans="2:65" s="11" customFormat="1">
      <c r="B1844" s="134"/>
      <c r="D1844" s="135" t="s">
        <v>159</v>
      </c>
      <c r="E1844" s="136" t="s">
        <v>19</v>
      </c>
      <c r="F1844" s="137" t="s">
        <v>3203</v>
      </c>
      <c r="H1844" s="136" t="s">
        <v>19</v>
      </c>
      <c r="I1844" s="138"/>
      <c r="L1844" s="134"/>
      <c r="M1844" s="139"/>
      <c r="T1844" s="140"/>
      <c r="AT1844" s="136" t="s">
        <v>159</v>
      </c>
      <c r="AU1844" s="136" t="s">
        <v>77</v>
      </c>
      <c r="AV1844" s="11" t="s">
        <v>77</v>
      </c>
      <c r="AW1844" s="11" t="s">
        <v>30</v>
      </c>
      <c r="AX1844" s="11" t="s">
        <v>69</v>
      </c>
      <c r="AY1844" s="136" t="s">
        <v>151</v>
      </c>
    </row>
    <row r="1845" spans="2:65" s="12" customFormat="1">
      <c r="B1845" s="141"/>
      <c r="D1845" s="135" t="s">
        <v>159</v>
      </c>
      <c r="E1845" s="142" t="s">
        <v>19</v>
      </c>
      <c r="F1845" s="143" t="s">
        <v>955</v>
      </c>
      <c r="H1845" s="144">
        <v>10</v>
      </c>
      <c r="I1845" s="145"/>
      <c r="L1845" s="141"/>
      <c r="M1845" s="146"/>
      <c r="T1845" s="147"/>
      <c r="AT1845" s="142" t="s">
        <v>159</v>
      </c>
      <c r="AU1845" s="142" t="s">
        <v>77</v>
      </c>
      <c r="AV1845" s="12" t="s">
        <v>79</v>
      </c>
      <c r="AW1845" s="12" t="s">
        <v>30</v>
      </c>
      <c r="AX1845" s="12" t="s">
        <v>69</v>
      </c>
      <c r="AY1845" s="142" t="s">
        <v>151</v>
      </c>
    </row>
    <row r="1846" spans="2:65" s="13" customFormat="1">
      <c r="B1846" s="148"/>
      <c r="D1846" s="135" t="s">
        <v>159</v>
      </c>
      <c r="E1846" s="149" t="s">
        <v>19</v>
      </c>
      <c r="F1846" s="150" t="s">
        <v>163</v>
      </c>
      <c r="H1846" s="151">
        <v>10</v>
      </c>
      <c r="I1846" s="152"/>
      <c r="L1846" s="148"/>
      <c r="M1846" s="153"/>
      <c r="T1846" s="154"/>
      <c r="AT1846" s="149" t="s">
        <v>159</v>
      </c>
      <c r="AU1846" s="149" t="s">
        <v>77</v>
      </c>
      <c r="AV1846" s="13" t="s">
        <v>164</v>
      </c>
      <c r="AW1846" s="13" t="s">
        <v>30</v>
      </c>
      <c r="AX1846" s="13" t="s">
        <v>77</v>
      </c>
      <c r="AY1846" s="149" t="s">
        <v>151</v>
      </c>
    </row>
    <row r="1847" spans="2:65" s="1" customFormat="1" ht="37.9" customHeight="1">
      <c r="B1847" s="31"/>
      <c r="C1847" s="155" t="s">
        <v>3214</v>
      </c>
      <c r="D1847" s="155" t="s">
        <v>342</v>
      </c>
      <c r="E1847" s="156" t="s">
        <v>3215</v>
      </c>
      <c r="F1847" s="157" t="s">
        <v>3216</v>
      </c>
      <c r="G1847" s="158" t="s">
        <v>155</v>
      </c>
      <c r="H1847" s="159">
        <v>2</v>
      </c>
      <c r="I1847" s="160"/>
      <c r="J1847" s="161">
        <f>ROUND(I1847*H1847,2)</f>
        <v>0</v>
      </c>
      <c r="K1847" s="157" t="s">
        <v>156</v>
      </c>
      <c r="L1847" s="31"/>
      <c r="M1847" s="162" t="s">
        <v>19</v>
      </c>
      <c r="N1847" s="163" t="s">
        <v>40</v>
      </c>
      <c r="P1847" s="130">
        <f>O1847*H1847</f>
        <v>0</v>
      </c>
      <c r="Q1847" s="130">
        <v>0</v>
      </c>
      <c r="R1847" s="130">
        <f>Q1847*H1847</f>
        <v>0</v>
      </c>
      <c r="S1847" s="130">
        <v>0</v>
      </c>
      <c r="T1847" s="131">
        <f>S1847*H1847</f>
        <v>0</v>
      </c>
      <c r="AR1847" s="132" t="s">
        <v>548</v>
      </c>
      <c r="AT1847" s="132" t="s">
        <v>342</v>
      </c>
      <c r="AU1847" s="132" t="s">
        <v>77</v>
      </c>
      <c r="AY1847" s="16" t="s">
        <v>151</v>
      </c>
      <c r="BE1847" s="133">
        <f>IF(N1847="základní",J1847,0)</f>
        <v>0</v>
      </c>
      <c r="BF1847" s="133">
        <f>IF(N1847="snížená",J1847,0)</f>
        <v>0</v>
      </c>
      <c r="BG1847" s="133">
        <f>IF(N1847="zákl. přenesená",J1847,0)</f>
        <v>0</v>
      </c>
      <c r="BH1847" s="133">
        <f>IF(N1847="sníž. přenesená",J1847,0)</f>
        <v>0</v>
      </c>
      <c r="BI1847" s="133">
        <f>IF(N1847="nulová",J1847,0)</f>
        <v>0</v>
      </c>
      <c r="BJ1847" s="16" t="s">
        <v>77</v>
      </c>
      <c r="BK1847" s="133">
        <f>ROUND(I1847*H1847,2)</f>
        <v>0</v>
      </c>
      <c r="BL1847" s="16" t="s">
        <v>548</v>
      </c>
      <c r="BM1847" s="132" t="s">
        <v>3217</v>
      </c>
    </row>
    <row r="1848" spans="2:65" s="11" customFormat="1">
      <c r="B1848" s="134"/>
      <c r="D1848" s="135" t="s">
        <v>159</v>
      </c>
      <c r="E1848" s="136" t="s">
        <v>19</v>
      </c>
      <c r="F1848" s="137" t="s">
        <v>3207</v>
      </c>
      <c r="H1848" s="136" t="s">
        <v>19</v>
      </c>
      <c r="I1848" s="138"/>
      <c r="L1848" s="134"/>
      <c r="M1848" s="139"/>
      <c r="T1848" s="140"/>
      <c r="AT1848" s="136" t="s">
        <v>159</v>
      </c>
      <c r="AU1848" s="136" t="s">
        <v>77</v>
      </c>
      <c r="AV1848" s="11" t="s">
        <v>77</v>
      </c>
      <c r="AW1848" s="11" t="s">
        <v>30</v>
      </c>
      <c r="AX1848" s="11" t="s">
        <v>69</v>
      </c>
      <c r="AY1848" s="136" t="s">
        <v>151</v>
      </c>
    </row>
    <row r="1849" spans="2:65" s="12" customFormat="1">
      <c r="B1849" s="141"/>
      <c r="D1849" s="135" t="s">
        <v>159</v>
      </c>
      <c r="E1849" s="142" t="s">
        <v>19</v>
      </c>
      <c r="F1849" s="143" t="s">
        <v>851</v>
      </c>
      <c r="H1849" s="144">
        <v>2</v>
      </c>
      <c r="I1849" s="145"/>
      <c r="L1849" s="141"/>
      <c r="M1849" s="146"/>
      <c r="T1849" s="147"/>
      <c r="AT1849" s="142" t="s">
        <v>159</v>
      </c>
      <c r="AU1849" s="142" t="s">
        <v>77</v>
      </c>
      <c r="AV1849" s="12" t="s">
        <v>79</v>
      </c>
      <c r="AW1849" s="12" t="s">
        <v>30</v>
      </c>
      <c r="AX1849" s="12" t="s">
        <v>69</v>
      </c>
      <c r="AY1849" s="142" t="s">
        <v>151</v>
      </c>
    </row>
    <row r="1850" spans="2:65" s="13" customFormat="1">
      <c r="B1850" s="148"/>
      <c r="D1850" s="135" t="s">
        <v>159</v>
      </c>
      <c r="E1850" s="149" t="s">
        <v>19</v>
      </c>
      <c r="F1850" s="150" t="s">
        <v>163</v>
      </c>
      <c r="H1850" s="151">
        <v>2</v>
      </c>
      <c r="I1850" s="152"/>
      <c r="L1850" s="148"/>
      <c r="M1850" s="153"/>
      <c r="T1850" s="154"/>
      <c r="AT1850" s="149" t="s">
        <v>159</v>
      </c>
      <c r="AU1850" s="149" t="s">
        <v>77</v>
      </c>
      <c r="AV1850" s="13" t="s">
        <v>164</v>
      </c>
      <c r="AW1850" s="13" t="s">
        <v>30</v>
      </c>
      <c r="AX1850" s="13" t="s">
        <v>77</v>
      </c>
      <c r="AY1850" s="149" t="s">
        <v>151</v>
      </c>
    </row>
    <row r="1851" spans="2:65" s="1" customFormat="1" ht="16.5" customHeight="1">
      <c r="B1851" s="31"/>
      <c r="C1851" s="155" t="s">
        <v>3218</v>
      </c>
      <c r="D1851" s="155" t="s">
        <v>342</v>
      </c>
      <c r="E1851" s="156" t="s">
        <v>546</v>
      </c>
      <c r="F1851" s="157" t="s">
        <v>547</v>
      </c>
      <c r="G1851" s="158" t="s">
        <v>155</v>
      </c>
      <c r="H1851" s="159">
        <v>100</v>
      </c>
      <c r="I1851" s="160"/>
      <c r="J1851" s="161">
        <f>ROUND(I1851*H1851,2)</f>
        <v>0</v>
      </c>
      <c r="K1851" s="157" t="s">
        <v>156</v>
      </c>
      <c r="L1851" s="31"/>
      <c r="M1851" s="162" t="s">
        <v>19</v>
      </c>
      <c r="N1851" s="163" t="s">
        <v>40</v>
      </c>
      <c r="P1851" s="130">
        <f>O1851*H1851</f>
        <v>0</v>
      </c>
      <c r="Q1851" s="130">
        <v>0</v>
      </c>
      <c r="R1851" s="130">
        <f>Q1851*H1851</f>
        <v>0</v>
      </c>
      <c r="S1851" s="130">
        <v>0</v>
      </c>
      <c r="T1851" s="131">
        <f>S1851*H1851</f>
        <v>0</v>
      </c>
      <c r="AR1851" s="132" t="s">
        <v>548</v>
      </c>
      <c r="AT1851" s="132" t="s">
        <v>342</v>
      </c>
      <c r="AU1851" s="132" t="s">
        <v>77</v>
      </c>
      <c r="AY1851" s="16" t="s">
        <v>151</v>
      </c>
      <c r="BE1851" s="133">
        <f>IF(N1851="základní",J1851,0)</f>
        <v>0</v>
      </c>
      <c r="BF1851" s="133">
        <f>IF(N1851="snížená",J1851,0)</f>
        <v>0</v>
      </c>
      <c r="BG1851" s="133">
        <f>IF(N1851="zákl. přenesená",J1851,0)</f>
        <v>0</v>
      </c>
      <c r="BH1851" s="133">
        <f>IF(N1851="sníž. přenesená",J1851,0)</f>
        <v>0</v>
      </c>
      <c r="BI1851" s="133">
        <f>IF(N1851="nulová",J1851,0)</f>
        <v>0</v>
      </c>
      <c r="BJ1851" s="16" t="s">
        <v>77</v>
      </c>
      <c r="BK1851" s="133">
        <f>ROUND(I1851*H1851,2)</f>
        <v>0</v>
      </c>
      <c r="BL1851" s="16" t="s">
        <v>548</v>
      </c>
      <c r="BM1851" s="132" t="s">
        <v>3219</v>
      </c>
    </row>
    <row r="1852" spans="2:65" s="12" customFormat="1">
      <c r="B1852" s="141"/>
      <c r="D1852" s="135" t="s">
        <v>159</v>
      </c>
      <c r="E1852" s="142" t="s">
        <v>19</v>
      </c>
      <c r="F1852" s="143" t="s">
        <v>653</v>
      </c>
      <c r="H1852" s="144">
        <v>100</v>
      </c>
      <c r="I1852" s="145"/>
      <c r="L1852" s="141"/>
      <c r="M1852" s="146"/>
      <c r="T1852" s="147"/>
      <c r="AT1852" s="142" t="s">
        <v>159</v>
      </c>
      <c r="AU1852" s="142" t="s">
        <v>77</v>
      </c>
      <c r="AV1852" s="12" t="s">
        <v>79</v>
      </c>
      <c r="AW1852" s="12" t="s">
        <v>30</v>
      </c>
      <c r="AX1852" s="12" t="s">
        <v>69</v>
      </c>
      <c r="AY1852" s="142" t="s">
        <v>151</v>
      </c>
    </row>
    <row r="1853" spans="2:65" s="13" customFormat="1">
      <c r="B1853" s="148"/>
      <c r="D1853" s="135" t="s">
        <v>159</v>
      </c>
      <c r="E1853" s="149" t="s">
        <v>19</v>
      </c>
      <c r="F1853" s="150" t="s">
        <v>163</v>
      </c>
      <c r="H1853" s="151">
        <v>100</v>
      </c>
      <c r="I1853" s="152"/>
      <c r="L1853" s="148"/>
      <c r="M1853" s="153"/>
      <c r="T1853" s="154"/>
      <c r="AT1853" s="149" t="s">
        <v>159</v>
      </c>
      <c r="AU1853" s="149" t="s">
        <v>77</v>
      </c>
      <c r="AV1853" s="13" t="s">
        <v>164</v>
      </c>
      <c r="AW1853" s="13" t="s">
        <v>30</v>
      </c>
      <c r="AX1853" s="13" t="s">
        <v>77</v>
      </c>
      <c r="AY1853" s="149" t="s">
        <v>151</v>
      </c>
    </row>
    <row r="1854" spans="2:65" s="1" customFormat="1" ht="33" customHeight="1">
      <c r="B1854" s="31"/>
      <c r="C1854" s="155" t="s">
        <v>3220</v>
      </c>
      <c r="D1854" s="155" t="s">
        <v>342</v>
      </c>
      <c r="E1854" s="156" t="s">
        <v>552</v>
      </c>
      <c r="F1854" s="157" t="s">
        <v>553</v>
      </c>
      <c r="G1854" s="158" t="s">
        <v>155</v>
      </c>
      <c r="H1854" s="159">
        <v>100</v>
      </c>
      <c r="I1854" s="160"/>
      <c r="J1854" s="161">
        <f>ROUND(I1854*H1854,2)</f>
        <v>0</v>
      </c>
      <c r="K1854" s="157" t="s">
        <v>156</v>
      </c>
      <c r="L1854" s="31"/>
      <c r="M1854" s="162" t="s">
        <v>19</v>
      </c>
      <c r="N1854" s="163" t="s">
        <v>40</v>
      </c>
      <c r="P1854" s="130">
        <f>O1854*H1854</f>
        <v>0</v>
      </c>
      <c r="Q1854" s="130">
        <v>0</v>
      </c>
      <c r="R1854" s="130">
        <f>Q1854*H1854</f>
        <v>0</v>
      </c>
      <c r="S1854" s="130">
        <v>0</v>
      </c>
      <c r="T1854" s="131">
        <f>S1854*H1854</f>
        <v>0</v>
      </c>
      <c r="AR1854" s="132" t="s">
        <v>548</v>
      </c>
      <c r="AT1854" s="132" t="s">
        <v>342</v>
      </c>
      <c r="AU1854" s="132" t="s">
        <v>77</v>
      </c>
      <c r="AY1854" s="16" t="s">
        <v>151</v>
      </c>
      <c r="BE1854" s="133">
        <f>IF(N1854="základní",J1854,0)</f>
        <v>0</v>
      </c>
      <c r="BF1854" s="133">
        <f>IF(N1854="snížená",J1854,0)</f>
        <v>0</v>
      </c>
      <c r="BG1854" s="133">
        <f>IF(N1854="zákl. přenesená",J1854,0)</f>
        <v>0</v>
      </c>
      <c r="BH1854" s="133">
        <f>IF(N1854="sníž. přenesená",J1854,0)</f>
        <v>0</v>
      </c>
      <c r="BI1854" s="133">
        <f>IF(N1854="nulová",J1854,0)</f>
        <v>0</v>
      </c>
      <c r="BJ1854" s="16" t="s">
        <v>77</v>
      </c>
      <c r="BK1854" s="133">
        <f>ROUND(I1854*H1854,2)</f>
        <v>0</v>
      </c>
      <c r="BL1854" s="16" t="s">
        <v>548</v>
      </c>
      <c r="BM1854" s="132" t="s">
        <v>3221</v>
      </c>
    </row>
    <row r="1855" spans="2:65" s="12" customFormat="1">
      <c r="B1855" s="141"/>
      <c r="D1855" s="135" t="s">
        <v>159</v>
      </c>
      <c r="E1855" s="142" t="s">
        <v>19</v>
      </c>
      <c r="F1855" s="143" t="s">
        <v>653</v>
      </c>
      <c r="H1855" s="144">
        <v>100</v>
      </c>
      <c r="I1855" s="145"/>
      <c r="L1855" s="141"/>
      <c r="M1855" s="146"/>
      <c r="T1855" s="147"/>
      <c r="AT1855" s="142" t="s">
        <v>159</v>
      </c>
      <c r="AU1855" s="142" t="s">
        <v>77</v>
      </c>
      <c r="AV1855" s="12" t="s">
        <v>79</v>
      </c>
      <c r="AW1855" s="12" t="s">
        <v>30</v>
      </c>
      <c r="AX1855" s="12" t="s">
        <v>69</v>
      </c>
      <c r="AY1855" s="142" t="s">
        <v>151</v>
      </c>
    </row>
    <row r="1856" spans="2:65" s="13" customFormat="1">
      <c r="B1856" s="148"/>
      <c r="D1856" s="135" t="s">
        <v>159</v>
      </c>
      <c r="E1856" s="149" t="s">
        <v>19</v>
      </c>
      <c r="F1856" s="150" t="s">
        <v>163</v>
      </c>
      <c r="H1856" s="151">
        <v>100</v>
      </c>
      <c r="I1856" s="152"/>
      <c r="L1856" s="148"/>
      <c r="M1856" s="153"/>
      <c r="T1856" s="154"/>
      <c r="AT1856" s="149" t="s">
        <v>159</v>
      </c>
      <c r="AU1856" s="149" t="s">
        <v>77</v>
      </c>
      <c r="AV1856" s="13" t="s">
        <v>164</v>
      </c>
      <c r="AW1856" s="13" t="s">
        <v>30</v>
      </c>
      <c r="AX1856" s="13" t="s">
        <v>77</v>
      </c>
      <c r="AY1856" s="149" t="s">
        <v>151</v>
      </c>
    </row>
    <row r="1857" spans="2:65" s="1" customFormat="1" ht="16.5" customHeight="1">
      <c r="B1857" s="31"/>
      <c r="C1857" s="155" t="s">
        <v>3222</v>
      </c>
      <c r="D1857" s="155" t="s">
        <v>342</v>
      </c>
      <c r="E1857" s="156" t="s">
        <v>556</v>
      </c>
      <c r="F1857" s="157" t="s">
        <v>557</v>
      </c>
      <c r="G1857" s="158" t="s">
        <v>155</v>
      </c>
      <c r="H1857" s="159">
        <v>16</v>
      </c>
      <c r="I1857" s="160"/>
      <c r="J1857" s="161">
        <f>ROUND(I1857*H1857,2)</f>
        <v>0</v>
      </c>
      <c r="K1857" s="157" t="s">
        <v>156</v>
      </c>
      <c r="L1857" s="31"/>
      <c r="M1857" s="162" t="s">
        <v>19</v>
      </c>
      <c r="N1857" s="163" t="s">
        <v>40</v>
      </c>
      <c r="P1857" s="130">
        <f>O1857*H1857</f>
        <v>0</v>
      </c>
      <c r="Q1857" s="130">
        <v>0</v>
      </c>
      <c r="R1857" s="130">
        <f>Q1857*H1857</f>
        <v>0</v>
      </c>
      <c r="S1857" s="130">
        <v>0</v>
      </c>
      <c r="T1857" s="131">
        <f>S1857*H1857</f>
        <v>0</v>
      </c>
      <c r="AR1857" s="132" t="s">
        <v>548</v>
      </c>
      <c r="AT1857" s="132" t="s">
        <v>342</v>
      </c>
      <c r="AU1857" s="132" t="s">
        <v>77</v>
      </c>
      <c r="AY1857" s="16" t="s">
        <v>151</v>
      </c>
      <c r="BE1857" s="133">
        <f>IF(N1857="základní",J1857,0)</f>
        <v>0</v>
      </c>
      <c r="BF1857" s="133">
        <f>IF(N1857="snížená",J1857,0)</f>
        <v>0</v>
      </c>
      <c r="BG1857" s="133">
        <f>IF(N1857="zákl. přenesená",J1857,0)</f>
        <v>0</v>
      </c>
      <c r="BH1857" s="133">
        <f>IF(N1857="sníž. přenesená",J1857,0)</f>
        <v>0</v>
      </c>
      <c r="BI1857" s="133">
        <f>IF(N1857="nulová",J1857,0)</f>
        <v>0</v>
      </c>
      <c r="BJ1857" s="16" t="s">
        <v>77</v>
      </c>
      <c r="BK1857" s="133">
        <f>ROUND(I1857*H1857,2)</f>
        <v>0</v>
      </c>
      <c r="BL1857" s="16" t="s">
        <v>548</v>
      </c>
      <c r="BM1857" s="132" t="s">
        <v>3223</v>
      </c>
    </row>
    <row r="1858" spans="2:65" s="11" customFormat="1">
      <c r="B1858" s="134"/>
      <c r="D1858" s="135" t="s">
        <v>159</v>
      </c>
      <c r="E1858" s="136" t="s">
        <v>19</v>
      </c>
      <c r="F1858" s="137" t="s">
        <v>720</v>
      </c>
      <c r="H1858" s="136" t="s">
        <v>19</v>
      </c>
      <c r="I1858" s="138"/>
      <c r="L1858" s="134"/>
      <c r="M1858" s="139"/>
      <c r="T1858" s="140"/>
      <c r="AT1858" s="136" t="s">
        <v>159</v>
      </c>
      <c r="AU1858" s="136" t="s">
        <v>77</v>
      </c>
      <c r="AV1858" s="11" t="s">
        <v>77</v>
      </c>
      <c r="AW1858" s="11" t="s">
        <v>30</v>
      </c>
      <c r="AX1858" s="11" t="s">
        <v>69</v>
      </c>
      <c r="AY1858" s="136" t="s">
        <v>151</v>
      </c>
    </row>
    <row r="1859" spans="2:65" s="12" customFormat="1">
      <c r="B1859" s="141"/>
      <c r="D1859" s="135" t="s">
        <v>159</v>
      </c>
      <c r="E1859" s="142" t="s">
        <v>19</v>
      </c>
      <c r="F1859" s="143" t="s">
        <v>257</v>
      </c>
      <c r="H1859" s="144">
        <v>4</v>
      </c>
      <c r="I1859" s="145"/>
      <c r="L1859" s="141"/>
      <c r="M1859" s="146"/>
      <c r="T1859" s="147"/>
      <c r="AT1859" s="142" t="s">
        <v>159</v>
      </c>
      <c r="AU1859" s="142" t="s">
        <v>77</v>
      </c>
      <c r="AV1859" s="12" t="s">
        <v>79</v>
      </c>
      <c r="AW1859" s="12" t="s">
        <v>30</v>
      </c>
      <c r="AX1859" s="12" t="s">
        <v>69</v>
      </c>
      <c r="AY1859" s="142" t="s">
        <v>151</v>
      </c>
    </row>
    <row r="1860" spans="2:65" s="11" customFormat="1">
      <c r="B1860" s="134"/>
      <c r="D1860" s="135" t="s">
        <v>159</v>
      </c>
      <c r="E1860" s="136" t="s">
        <v>19</v>
      </c>
      <c r="F1860" s="137" t="s">
        <v>713</v>
      </c>
      <c r="H1860" s="136" t="s">
        <v>19</v>
      </c>
      <c r="I1860" s="138"/>
      <c r="L1860" s="134"/>
      <c r="M1860" s="139"/>
      <c r="T1860" s="140"/>
      <c r="AT1860" s="136" t="s">
        <v>159</v>
      </c>
      <c r="AU1860" s="136" t="s">
        <v>77</v>
      </c>
      <c r="AV1860" s="11" t="s">
        <v>77</v>
      </c>
      <c r="AW1860" s="11" t="s">
        <v>30</v>
      </c>
      <c r="AX1860" s="11" t="s">
        <v>69</v>
      </c>
      <c r="AY1860" s="136" t="s">
        <v>151</v>
      </c>
    </row>
    <row r="1861" spans="2:65" s="12" customFormat="1">
      <c r="B1861" s="141"/>
      <c r="D1861" s="135" t="s">
        <v>159</v>
      </c>
      <c r="E1861" s="142" t="s">
        <v>19</v>
      </c>
      <c r="F1861" s="143" t="s">
        <v>257</v>
      </c>
      <c r="H1861" s="144">
        <v>4</v>
      </c>
      <c r="I1861" s="145"/>
      <c r="L1861" s="141"/>
      <c r="M1861" s="146"/>
      <c r="T1861" s="147"/>
      <c r="AT1861" s="142" t="s">
        <v>159</v>
      </c>
      <c r="AU1861" s="142" t="s">
        <v>77</v>
      </c>
      <c r="AV1861" s="12" t="s">
        <v>79</v>
      </c>
      <c r="AW1861" s="12" t="s">
        <v>30</v>
      </c>
      <c r="AX1861" s="12" t="s">
        <v>69</v>
      </c>
      <c r="AY1861" s="142" t="s">
        <v>151</v>
      </c>
    </row>
    <row r="1862" spans="2:65" s="11" customFormat="1">
      <c r="B1862" s="134"/>
      <c r="D1862" s="135" t="s">
        <v>159</v>
      </c>
      <c r="E1862" s="136" t="s">
        <v>19</v>
      </c>
      <c r="F1862" s="137" t="s">
        <v>654</v>
      </c>
      <c r="H1862" s="136" t="s">
        <v>19</v>
      </c>
      <c r="I1862" s="138"/>
      <c r="L1862" s="134"/>
      <c r="M1862" s="139"/>
      <c r="T1862" s="140"/>
      <c r="AT1862" s="136" t="s">
        <v>159</v>
      </c>
      <c r="AU1862" s="136" t="s">
        <v>77</v>
      </c>
      <c r="AV1862" s="11" t="s">
        <v>77</v>
      </c>
      <c r="AW1862" s="11" t="s">
        <v>30</v>
      </c>
      <c r="AX1862" s="11" t="s">
        <v>69</v>
      </c>
      <c r="AY1862" s="136" t="s">
        <v>151</v>
      </c>
    </row>
    <row r="1863" spans="2:65" s="12" customFormat="1">
      <c r="B1863" s="141"/>
      <c r="D1863" s="135" t="s">
        <v>159</v>
      </c>
      <c r="E1863" s="142" t="s">
        <v>19</v>
      </c>
      <c r="F1863" s="143" t="s">
        <v>79</v>
      </c>
      <c r="H1863" s="144">
        <v>2</v>
      </c>
      <c r="I1863" s="145"/>
      <c r="L1863" s="141"/>
      <c r="M1863" s="146"/>
      <c r="T1863" s="147"/>
      <c r="AT1863" s="142" t="s">
        <v>159</v>
      </c>
      <c r="AU1863" s="142" t="s">
        <v>77</v>
      </c>
      <c r="AV1863" s="12" t="s">
        <v>79</v>
      </c>
      <c r="AW1863" s="12" t="s">
        <v>30</v>
      </c>
      <c r="AX1863" s="12" t="s">
        <v>69</v>
      </c>
      <c r="AY1863" s="142" t="s">
        <v>151</v>
      </c>
    </row>
    <row r="1864" spans="2:65" s="11" customFormat="1">
      <c r="B1864" s="134"/>
      <c r="D1864" s="135" t="s">
        <v>159</v>
      </c>
      <c r="E1864" s="136" t="s">
        <v>19</v>
      </c>
      <c r="F1864" s="137" t="s">
        <v>2917</v>
      </c>
      <c r="H1864" s="136" t="s">
        <v>19</v>
      </c>
      <c r="I1864" s="138"/>
      <c r="L1864" s="134"/>
      <c r="M1864" s="139"/>
      <c r="T1864" s="140"/>
      <c r="AT1864" s="136" t="s">
        <v>159</v>
      </c>
      <c r="AU1864" s="136" t="s">
        <v>77</v>
      </c>
      <c r="AV1864" s="11" t="s">
        <v>77</v>
      </c>
      <c r="AW1864" s="11" t="s">
        <v>30</v>
      </c>
      <c r="AX1864" s="11" t="s">
        <v>69</v>
      </c>
      <c r="AY1864" s="136" t="s">
        <v>151</v>
      </c>
    </row>
    <row r="1865" spans="2:65" s="12" customFormat="1">
      <c r="B1865" s="141"/>
      <c r="D1865" s="135" t="s">
        <v>159</v>
      </c>
      <c r="E1865" s="142" t="s">
        <v>19</v>
      </c>
      <c r="F1865" s="143" t="s">
        <v>79</v>
      </c>
      <c r="H1865" s="144">
        <v>2</v>
      </c>
      <c r="I1865" s="145"/>
      <c r="L1865" s="141"/>
      <c r="M1865" s="146"/>
      <c r="T1865" s="147"/>
      <c r="AT1865" s="142" t="s">
        <v>159</v>
      </c>
      <c r="AU1865" s="142" t="s">
        <v>77</v>
      </c>
      <c r="AV1865" s="12" t="s">
        <v>79</v>
      </c>
      <c r="AW1865" s="12" t="s">
        <v>30</v>
      </c>
      <c r="AX1865" s="12" t="s">
        <v>69</v>
      </c>
      <c r="AY1865" s="142" t="s">
        <v>151</v>
      </c>
    </row>
    <row r="1866" spans="2:65" s="11" customFormat="1">
      <c r="B1866" s="134"/>
      <c r="D1866" s="135" t="s">
        <v>159</v>
      </c>
      <c r="E1866" s="136" t="s">
        <v>19</v>
      </c>
      <c r="F1866" s="137" t="s">
        <v>684</v>
      </c>
      <c r="H1866" s="136" t="s">
        <v>19</v>
      </c>
      <c r="I1866" s="138"/>
      <c r="L1866" s="134"/>
      <c r="M1866" s="139"/>
      <c r="T1866" s="140"/>
      <c r="AT1866" s="136" t="s">
        <v>159</v>
      </c>
      <c r="AU1866" s="136" t="s">
        <v>77</v>
      </c>
      <c r="AV1866" s="11" t="s">
        <v>77</v>
      </c>
      <c r="AW1866" s="11" t="s">
        <v>30</v>
      </c>
      <c r="AX1866" s="11" t="s">
        <v>69</v>
      </c>
      <c r="AY1866" s="136" t="s">
        <v>151</v>
      </c>
    </row>
    <row r="1867" spans="2:65" s="12" customFormat="1">
      <c r="B1867" s="141"/>
      <c r="D1867" s="135" t="s">
        <v>159</v>
      </c>
      <c r="E1867" s="142" t="s">
        <v>19</v>
      </c>
      <c r="F1867" s="143" t="s">
        <v>257</v>
      </c>
      <c r="H1867" s="144">
        <v>4</v>
      </c>
      <c r="I1867" s="145"/>
      <c r="L1867" s="141"/>
      <c r="M1867" s="146"/>
      <c r="T1867" s="147"/>
      <c r="AT1867" s="142" t="s">
        <v>159</v>
      </c>
      <c r="AU1867" s="142" t="s">
        <v>77</v>
      </c>
      <c r="AV1867" s="12" t="s">
        <v>79</v>
      </c>
      <c r="AW1867" s="12" t="s">
        <v>30</v>
      </c>
      <c r="AX1867" s="12" t="s">
        <v>69</v>
      </c>
      <c r="AY1867" s="142" t="s">
        <v>151</v>
      </c>
    </row>
    <row r="1868" spans="2:65" s="13" customFormat="1">
      <c r="B1868" s="148"/>
      <c r="D1868" s="135" t="s">
        <v>159</v>
      </c>
      <c r="E1868" s="149" t="s">
        <v>19</v>
      </c>
      <c r="F1868" s="150" t="s">
        <v>163</v>
      </c>
      <c r="H1868" s="151">
        <v>16</v>
      </c>
      <c r="I1868" s="152"/>
      <c r="L1868" s="148"/>
      <c r="M1868" s="153"/>
      <c r="T1868" s="154"/>
      <c r="AT1868" s="149" t="s">
        <v>159</v>
      </c>
      <c r="AU1868" s="149" t="s">
        <v>77</v>
      </c>
      <c r="AV1868" s="13" t="s">
        <v>164</v>
      </c>
      <c r="AW1868" s="13" t="s">
        <v>30</v>
      </c>
      <c r="AX1868" s="13" t="s">
        <v>77</v>
      </c>
      <c r="AY1868" s="149" t="s">
        <v>151</v>
      </c>
    </row>
    <row r="1869" spans="2:65" s="1" customFormat="1" ht="16.5" customHeight="1">
      <c r="B1869" s="31"/>
      <c r="C1869" s="155" t="s">
        <v>3224</v>
      </c>
      <c r="D1869" s="155" t="s">
        <v>342</v>
      </c>
      <c r="E1869" s="156" t="s">
        <v>560</v>
      </c>
      <c r="F1869" s="157" t="s">
        <v>561</v>
      </c>
      <c r="G1869" s="158" t="s">
        <v>155</v>
      </c>
      <c r="H1869" s="159">
        <v>16</v>
      </c>
      <c r="I1869" s="160"/>
      <c r="J1869" s="161">
        <f>ROUND(I1869*H1869,2)</f>
        <v>0</v>
      </c>
      <c r="K1869" s="157" t="s">
        <v>156</v>
      </c>
      <c r="L1869" s="31"/>
      <c r="M1869" s="162" t="s">
        <v>19</v>
      </c>
      <c r="N1869" s="163" t="s">
        <v>40</v>
      </c>
      <c r="P1869" s="130">
        <f>O1869*H1869</f>
        <v>0</v>
      </c>
      <c r="Q1869" s="130">
        <v>0</v>
      </c>
      <c r="R1869" s="130">
        <f>Q1869*H1869</f>
        <v>0</v>
      </c>
      <c r="S1869" s="130">
        <v>0</v>
      </c>
      <c r="T1869" s="131">
        <f>S1869*H1869</f>
        <v>0</v>
      </c>
      <c r="AR1869" s="132" t="s">
        <v>548</v>
      </c>
      <c r="AT1869" s="132" t="s">
        <v>342</v>
      </c>
      <c r="AU1869" s="132" t="s">
        <v>77</v>
      </c>
      <c r="AY1869" s="16" t="s">
        <v>151</v>
      </c>
      <c r="BE1869" s="133">
        <f>IF(N1869="základní",J1869,0)</f>
        <v>0</v>
      </c>
      <c r="BF1869" s="133">
        <f>IF(N1869="snížená",J1869,0)</f>
        <v>0</v>
      </c>
      <c r="BG1869" s="133">
        <f>IF(N1869="zákl. přenesená",J1869,0)</f>
        <v>0</v>
      </c>
      <c r="BH1869" s="133">
        <f>IF(N1869="sníž. přenesená",J1869,0)</f>
        <v>0</v>
      </c>
      <c r="BI1869" s="133">
        <f>IF(N1869="nulová",J1869,0)</f>
        <v>0</v>
      </c>
      <c r="BJ1869" s="16" t="s">
        <v>77</v>
      </c>
      <c r="BK1869" s="133">
        <f>ROUND(I1869*H1869,2)</f>
        <v>0</v>
      </c>
      <c r="BL1869" s="16" t="s">
        <v>548</v>
      </c>
      <c r="BM1869" s="132" t="s">
        <v>3225</v>
      </c>
    </row>
    <row r="1870" spans="2:65" s="11" customFormat="1">
      <c r="B1870" s="134"/>
      <c r="D1870" s="135" t="s">
        <v>159</v>
      </c>
      <c r="E1870" s="136" t="s">
        <v>19</v>
      </c>
      <c r="F1870" s="137" t="s">
        <v>720</v>
      </c>
      <c r="H1870" s="136" t="s">
        <v>19</v>
      </c>
      <c r="I1870" s="138"/>
      <c r="L1870" s="134"/>
      <c r="M1870" s="139"/>
      <c r="T1870" s="140"/>
      <c r="AT1870" s="136" t="s">
        <v>159</v>
      </c>
      <c r="AU1870" s="136" t="s">
        <v>77</v>
      </c>
      <c r="AV1870" s="11" t="s">
        <v>77</v>
      </c>
      <c r="AW1870" s="11" t="s">
        <v>30</v>
      </c>
      <c r="AX1870" s="11" t="s">
        <v>69</v>
      </c>
      <c r="AY1870" s="136" t="s">
        <v>151</v>
      </c>
    </row>
    <row r="1871" spans="2:65" s="12" customFormat="1">
      <c r="B1871" s="141"/>
      <c r="D1871" s="135" t="s">
        <v>159</v>
      </c>
      <c r="E1871" s="142" t="s">
        <v>19</v>
      </c>
      <c r="F1871" s="143" t="s">
        <v>257</v>
      </c>
      <c r="H1871" s="144">
        <v>4</v>
      </c>
      <c r="I1871" s="145"/>
      <c r="L1871" s="141"/>
      <c r="M1871" s="146"/>
      <c r="T1871" s="147"/>
      <c r="AT1871" s="142" t="s">
        <v>159</v>
      </c>
      <c r="AU1871" s="142" t="s">
        <v>77</v>
      </c>
      <c r="AV1871" s="12" t="s">
        <v>79</v>
      </c>
      <c r="AW1871" s="12" t="s">
        <v>30</v>
      </c>
      <c r="AX1871" s="12" t="s">
        <v>69</v>
      </c>
      <c r="AY1871" s="142" t="s">
        <v>151</v>
      </c>
    </row>
    <row r="1872" spans="2:65" s="11" customFormat="1">
      <c r="B1872" s="134"/>
      <c r="D1872" s="135" t="s">
        <v>159</v>
      </c>
      <c r="E1872" s="136" t="s">
        <v>19</v>
      </c>
      <c r="F1872" s="137" t="s">
        <v>713</v>
      </c>
      <c r="H1872" s="136" t="s">
        <v>19</v>
      </c>
      <c r="I1872" s="138"/>
      <c r="L1872" s="134"/>
      <c r="M1872" s="139"/>
      <c r="T1872" s="140"/>
      <c r="AT1872" s="136" t="s">
        <v>159</v>
      </c>
      <c r="AU1872" s="136" t="s">
        <v>77</v>
      </c>
      <c r="AV1872" s="11" t="s">
        <v>77</v>
      </c>
      <c r="AW1872" s="11" t="s">
        <v>30</v>
      </c>
      <c r="AX1872" s="11" t="s">
        <v>69</v>
      </c>
      <c r="AY1872" s="136" t="s">
        <v>151</v>
      </c>
    </row>
    <row r="1873" spans="2:65" s="12" customFormat="1">
      <c r="B1873" s="141"/>
      <c r="D1873" s="135" t="s">
        <v>159</v>
      </c>
      <c r="E1873" s="142" t="s">
        <v>19</v>
      </c>
      <c r="F1873" s="143" t="s">
        <v>257</v>
      </c>
      <c r="H1873" s="144">
        <v>4</v>
      </c>
      <c r="I1873" s="145"/>
      <c r="L1873" s="141"/>
      <c r="M1873" s="146"/>
      <c r="T1873" s="147"/>
      <c r="AT1873" s="142" t="s">
        <v>159</v>
      </c>
      <c r="AU1873" s="142" t="s">
        <v>77</v>
      </c>
      <c r="AV1873" s="12" t="s">
        <v>79</v>
      </c>
      <c r="AW1873" s="12" t="s">
        <v>30</v>
      </c>
      <c r="AX1873" s="12" t="s">
        <v>69</v>
      </c>
      <c r="AY1873" s="142" t="s">
        <v>151</v>
      </c>
    </row>
    <row r="1874" spans="2:65" s="11" customFormat="1">
      <c r="B1874" s="134"/>
      <c r="D1874" s="135" t="s">
        <v>159</v>
      </c>
      <c r="E1874" s="136" t="s">
        <v>19</v>
      </c>
      <c r="F1874" s="137" t="s">
        <v>654</v>
      </c>
      <c r="H1874" s="136" t="s">
        <v>19</v>
      </c>
      <c r="I1874" s="138"/>
      <c r="L1874" s="134"/>
      <c r="M1874" s="139"/>
      <c r="T1874" s="140"/>
      <c r="AT1874" s="136" t="s">
        <v>159</v>
      </c>
      <c r="AU1874" s="136" t="s">
        <v>77</v>
      </c>
      <c r="AV1874" s="11" t="s">
        <v>77</v>
      </c>
      <c r="AW1874" s="11" t="s">
        <v>30</v>
      </c>
      <c r="AX1874" s="11" t="s">
        <v>69</v>
      </c>
      <c r="AY1874" s="136" t="s">
        <v>151</v>
      </c>
    </row>
    <row r="1875" spans="2:65" s="12" customFormat="1">
      <c r="B1875" s="141"/>
      <c r="D1875" s="135" t="s">
        <v>159</v>
      </c>
      <c r="E1875" s="142" t="s">
        <v>19</v>
      </c>
      <c r="F1875" s="143" t="s">
        <v>79</v>
      </c>
      <c r="H1875" s="144">
        <v>2</v>
      </c>
      <c r="I1875" s="145"/>
      <c r="L1875" s="141"/>
      <c r="M1875" s="146"/>
      <c r="T1875" s="147"/>
      <c r="AT1875" s="142" t="s">
        <v>159</v>
      </c>
      <c r="AU1875" s="142" t="s">
        <v>77</v>
      </c>
      <c r="AV1875" s="12" t="s">
        <v>79</v>
      </c>
      <c r="AW1875" s="12" t="s">
        <v>30</v>
      </c>
      <c r="AX1875" s="12" t="s">
        <v>69</v>
      </c>
      <c r="AY1875" s="142" t="s">
        <v>151</v>
      </c>
    </row>
    <row r="1876" spans="2:65" s="11" customFormat="1">
      <c r="B1876" s="134"/>
      <c r="D1876" s="135" t="s">
        <v>159</v>
      </c>
      <c r="E1876" s="136" t="s">
        <v>19</v>
      </c>
      <c r="F1876" s="137" t="s">
        <v>2917</v>
      </c>
      <c r="H1876" s="136" t="s">
        <v>19</v>
      </c>
      <c r="I1876" s="138"/>
      <c r="L1876" s="134"/>
      <c r="M1876" s="139"/>
      <c r="T1876" s="140"/>
      <c r="AT1876" s="136" t="s">
        <v>159</v>
      </c>
      <c r="AU1876" s="136" t="s">
        <v>77</v>
      </c>
      <c r="AV1876" s="11" t="s">
        <v>77</v>
      </c>
      <c r="AW1876" s="11" t="s">
        <v>30</v>
      </c>
      <c r="AX1876" s="11" t="s">
        <v>69</v>
      </c>
      <c r="AY1876" s="136" t="s">
        <v>151</v>
      </c>
    </row>
    <row r="1877" spans="2:65" s="12" customFormat="1">
      <c r="B1877" s="141"/>
      <c r="D1877" s="135" t="s">
        <v>159</v>
      </c>
      <c r="E1877" s="142" t="s">
        <v>19</v>
      </c>
      <c r="F1877" s="143" t="s">
        <v>79</v>
      </c>
      <c r="H1877" s="144">
        <v>2</v>
      </c>
      <c r="I1877" s="145"/>
      <c r="L1877" s="141"/>
      <c r="M1877" s="146"/>
      <c r="T1877" s="147"/>
      <c r="AT1877" s="142" t="s">
        <v>159</v>
      </c>
      <c r="AU1877" s="142" t="s">
        <v>77</v>
      </c>
      <c r="AV1877" s="12" t="s">
        <v>79</v>
      </c>
      <c r="AW1877" s="12" t="s">
        <v>30</v>
      </c>
      <c r="AX1877" s="12" t="s">
        <v>69</v>
      </c>
      <c r="AY1877" s="142" t="s">
        <v>151</v>
      </c>
    </row>
    <row r="1878" spans="2:65" s="11" customFormat="1">
      <c r="B1878" s="134"/>
      <c r="D1878" s="135" t="s">
        <v>159</v>
      </c>
      <c r="E1878" s="136" t="s">
        <v>19</v>
      </c>
      <c r="F1878" s="137" t="s">
        <v>684</v>
      </c>
      <c r="H1878" s="136" t="s">
        <v>19</v>
      </c>
      <c r="I1878" s="138"/>
      <c r="L1878" s="134"/>
      <c r="M1878" s="139"/>
      <c r="T1878" s="140"/>
      <c r="AT1878" s="136" t="s">
        <v>159</v>
      </c>
      <c r="AU1878" s="136" t="s">
        <v>77</v>
      </c>
      <c r="AV1878" s="11" t="s">
        <v>77</v>
      </c>
      <c r="AW1878" s="11" t="s">
        <v>30</v>
      </c>
      <c r="AX1878" s="11" t="s">
        <v>69</v>
      </c>
      <c r="AY1878" s="136" t="s">
        <v>151</v>
      </c>
    </row>
    <row r="1879" spans="2:65" s="12" customFormat="1">
      <c r="B1879" s="141"/>
      <c r="D1879" s="135" t="s">
        <v>159</v>
      </c>
      <c r="E1879" s="142" t="s">
        <v>19</v>
      </c>
      <c r="F1879" s="143" t="s">
        <v>257</v>
      </c>
      <c r="H1879" s="144">
        <v>4</v>
      </c>
      <c r="I1879" s="145"/>
      <c r="L1879" s="141"/>
      <c r="M1879" s="146"/>
      <c r="T1879" s="147"/>
      <c r="AT1879" s="142" t="s">
        <v>159</v>
      </c>
      <c r="AU1879" s="142" t="s">
        <v>77</v>
      </c>
      <c r="AV1879" s="12" t="s">
        <v>79</v>
      </c>
      <c r="AW1879" s="12" t="s">
        <v>30</v>
      </c>
      <c r="AX1879" s="12" t="s">
        <v>69</v>
      </c>
      <c r="AY1879" s="142" t="s">
        <v>151</v>
      </c>
    </row>
    <row r="1880" spans="2:65" s="13" customFormat="1">
      <c r="B1880" s="148"/>
      <c r="D1880" s="135" t="s">
        <v>159</v>
      </c>
      <c r="E1880" s="149" t="s">
        <v>19</v>
      </c>
      <c r="F1880" s="150" t="s">
        <v>163</v>
      </c>
      <c r="H1880" s="151">
        <v>16</v>
      </c>
      <c r="I1880" s="152"/>
      <c r="L1880" s="148"/>
      <c r="M1880" s="153"/>
      <c r="T1880" s="154"/>
      <c r="AT1880" s="149" t="s">
        <v>159</v>
      </c>
      <c r="AU1880" s="149" t="s">
        <v>77</v>
      </c>
      <c r="AV1880" s="13" t="s">
        <v>164</v>
      </c>
      <c r="AW1880" s="13" t="s">
        <v>30</v>
      </c>
      <c r="AX1880" s="13" t="s">
        <v>77</v>
      </c>
      <c r="AY1880" s="149" t="s">
        <v>151</v>
      </c>
    </row>
    <row r="1881" spans="2:65" s="1" customFormat="1" ht="24.2" customHeight="1">
      <c r="B1881" s="31"/>
      <c r="C1881" s="155" t="s">
        <v>3226</v>
      </c>
      <c r="D1881" s="155" t="s">
        <v>342</v>
      </c>
      <c r="E1881" s="156" t="s">
        <v>564</v>
      </c>
      <c r="F1881" s="157" t="s">
        <v>565</v>
      </c>
      <c r="G1881" s="158" t="s">
        <v>155</v>
      </c>
      <c r="H1881" s="159">
        <v>26</v>
      </c>
      <c r="I1881" s="160"/>
      <c r="J1881" s="161">
        <f>ROUND(I1881*H1881,2)</f>
        <v>0</v>
      </c>
      <c r="K1881" s="157" t="s">
        <v>156</v>
      </c>
      <c r="L1881" s="31"/>
      <c r="M1881" s="162" t="s">
        <v>19</v>
      </c>
      <c r="N1881" s="163" t="s">
        <v>40</v>
      </c>
      <c r="P1881" s="130">
        <f>O1881*H1881</f>
        <v>0</v>
      </c>
      <c r="Q1881" s="130">
        <v>0</v>
      </c>
      <c r="R1881" s="130">
        <f>Q1881*H1881</f>
        <v>0</v>
      </c>
      <c r="S1881" s="130">
        <v>0</v>
      </c>
      <c r="T1881" s="131">
        <f>S1881*H1881</f>
        <v>0</v>
      </c>
      <c r="AR1881" s="132" t="s">
        <v>164</v>
      </c>
      <c r="AT1881" s="132" t="s">
        <v>342</v>
      </c>
      <c r="AU1881" s="132" t="s">
        <v>77</v>
      </c>
      <c r="AY1881" s="16" t="s">
        <v>151</v>
      </c>
      <c r="BE1881" s="133">
        <f>IF(N1881="základní",J1881,0)</f>
        <v>0</v>
      </c>
      <c r="BF1881" s="133">
        <f>IF(N1881="snížená",J1881,0)</f>
        <v>0</v>
      </c>
      <c r="BG1881" s="133">
        <f>IF(N1881="zákl. přenesená",J1881,0)</f>
        <v>0</v>
      </c>
      <c r="BH1881" s="133">
        <f>IF(N1881="sníž. přenesená",J1881,0)</f>
        <v>0</v>
      </c>
      <c r="BI1881" s="133">
        <f>IF(N1881="nulová",J1881,0)</f>
        <v>0</v>
      </c>
      <c r="BJ1881" s="16" t="s">
        <v>77</v>
      </c>
      <c r="BK1881" s="133">
        <f>ROUND(I1881*H1881,2)</f>
        <v>0</v>
      </c>
      <c r="BL1881" s="16" t="s">
        <v>164</v>
      </c>
      <c r="BM1881" s="132" t="s">
        <v>3227</v>
      </c>
    </row>
    <row r="1882" spans="2:65" s="11" customFormat="1">
      <c r="B1882" s="134"/>
      <c r="D1882" s="135" t="s">
        <v>159</v>
      </c>
      <c r="E1882" s="136" t="s">
        <v>19</v>
      </c>
      <c r="F1882" s="137" t="s">
        <v>2916</v>
      </c>
      <c r="H1882" s="136" t="s">
        <v>19</v>
      </c>
      <c r="I1882" s="138"/>
      <c r="L1882" s="134"/>
      <c r="M1882" s="139"/>
      <c r="T1882" s="140"/>
      <c r="AT1882" s="136" t="s">
        <v>159</v>
      </c>
      <c r="AU1882" s="136" t="s">
        <v>77</v>
      </c>
      <c r="AV1882" s="11" t="s">
        <v>77</v>
      </c>
      <c r="AW1882" s="11" t="s">
        <v>30</v>
      </c>
      <c r="AX1882" s="11" t="s">
        <v>69</v>
      </c>
      <c r="AY1882" s="136" t="s">
        <v>151</v>
      </c>
    </row>
    <row r="1883" spans="2:65" s="12" customFormat="1">
      <c r="B1883" s="141"/>
      <c r="D1883" s="135" t="s">
        <v>159</v>
      </c>
      <c r="E1883" s="142" t="s">
        <v>19</v>
      </c>
      <c r="F1883" s="143" t="s">
        <v>257</v>
      </c>
      <c r="H1883" s="144">
        <v>4</v>
      </c>
      <c r="I1883" s="145"/>
      <c r="L1883" s="141"/>
      <c r="M1883" s="146"/>
      <c r="T1883" s="147"/>
      <c r="AT1883" s="142" t="s">
        <v>159</v>
      </c>
      <c r="AU1883" s="142" t="s">
        <v>77</v>
      </c>
      <c r="AV1883" s="12" t="s">
        <v>79</v>
      </c>
      <c r="AW1883" s="12" t="s">
        <v>30</v>
      </c>
      <c r="AX1883" s="12" t="s">
        <v>69</v>
      </c>
      <c r="AY1883" s="142" t="s">
        <v>151</v>
      </c>
    </row>
    <row r="1884" spans="2:65" s="11" customFormat="1">
      <c r="B1884" s="134"/>
      <c r="D1884" s="135" t="s">
        <v>159</v>
      </c>
      <c r="E1884" s="136" t="s">
        <v>19</v>
      </c>
      <c r="F1884" s="137" t="s">
        <v>2914</v>
      </c>
      <c r="H1884" s="136" t="s">
        <v>19</v>
      </c>
      <c r="I1884" s="138"/>
      <c r="L1884" s="134"/>
      <c r="M1884" s="139"/>
      <c r="T1884" s="140"/>
      <c r="AT1884" s="136" t="s">
        <v>159</v>
      </c>
      <c r="AU1884" s="136" t="s">
        <v>77</v>
      </c>
      <c r="AV1884" s="11" t="s">
        <v>77</v>
      </c>
      <c r="AW1884" s="11" t="s">
        <v>30</v>
      </c>
      <c r="AX1884" s="11" t="s">
        <v>69</v>
      </c>
      <c r="AY1884" s="136" t="s">
        <v>151</v>
      </c>
    </row>
    <row r="1885" spans="2:65" s="12" customFormat="1">
      <c r="B1885" s="141"/>
      <c r="D1885" s="135" t="s">
        <v>159</v>
      </c>
      <c r="E1885" s="142" t="s">
        <v>19</v>
      </c>
      <c r="F1885" s="143" t="s">
        <v>257</v>
      </c>
      <c r="H1885" s="144">
        <v>4</v>
      </c>
      <c r="I1885" s="145"/>
      <c r="L1885" s="141"/>
      <c r="M1885" s="146"/>
      <c r="T1885" s="147"/>
      <c r="AT1885" s="142" t="s">
        <v>159</v>
      </c>
      <c r="AU1885" s="142" t="s">
        <v>77</v>
      </c>
      <c r="AV1885" s="12" t="s">
        <v>79</v>
      </c>
      <c r="AW1885" s="12" t="s">
        <v>30</v>
      </c>
      <c r="AX1885" s="12" t="s">
        <v>69</v>
      </c>
      <c r="AY1885" s="142" t="s">
        <v>151</v>
      </c>
    </row>
    <row r="1886" spans="2:65" s="11" customFormat="1">
      <c r="B1886" s="134"/>
      <c r="D1886" s="135" t="s">
        <v>159</v>
      </c>
      <c r="E1886" s="136" t="s">
        <v>19</v>
      </c>
      <c r="F1886" s="137" t="s">
        <v>2917</v>
      </c>
      <c r="H1886" s="136" t="s">
        <v>19</v>
      </c>
      <c r="I1886" s="138"/>
      <c r="L1886" s="134"/>
      <c r="M1886" s="139"/>
      <c r="T1886" s="140"/>
      <c r="AT1886" s="136" t="s">
        <v>159</v>
      </c>
      <c r="AU1886" s="136" t="s">
        <v>77</v>
      </c>
      <c r="AV1886" s="11" t="s">
        <v>77</v>
      </c>
      <c r="AW1886" s="11" t="s">
        <v>30</v>
      </c>
      <c r="AX1886" s="11" t="s">
        <v>69</v>
      </c>
      <c r="AY1886" s="136" t="s">
        <v>151</v>
      </c>
    </row>
    <row r="1887" spans="2:65" s="12" customFormat="1">
      <c r="B1887" s="141"/>
      <c r="D1887" s="135" t="s">
        <v>159</v>
      </c>
      <c r="E1887" s="142" t="s">
        <v>19</v>
      </c>
      <c r="F1887" s="143" t="s">
        <v>79</v>
      </c>
      <c r="H1887" s="144">
        <v>2</v>
      </c>
      <c r="I1887" s="145"/>
      <c r="L1887" s="141"/>
      <c r="M1887" s="146"/>
      <c r="T1887" s="147"/>
      <c r="AT1887" s="142" t="s">
        <v>159</v>
      </c>
      <c r="AU1887" s="142" t="s">
        <v>77</v>
      </c>
      <c r="AV1887" s="12" t="s">
        <v>79</v>
      </c>
      <c r="AW1887" s="12" t="s">
        <v>30</v>
      </c>
      <c r="AX1887" s="12" t="s">
        <v>69</v>
      </c>
      <c r="AY1887" s="142" t="s">
        <v>151</v>
      </c>
    </row>
    <row r="1888" spans="2:65" s="11" customFormat="1">
      <c r="B1888" s="134"/>
      <c r="D1888" s="135" t="s">
        <v>159</v>
      </c>
      <c r="E1888" s="136" t="s">
        <v>19</v>
      </c>
      <c r="F1888" s="137" t="s">
        <v>2736</v>
      </c>
      <c r="H1888" s="136" t="s">
        <v>19</v>
      </c>
      <c r="I1888" s="138"/>
      <c r="L1888" s="134"/>
      <c r="M1888" s="139"/>
      <c r="T1888" s="140"/>
      <c r="AT1888" s="136" t="s">
        <v>159</v>
      </c>
      <c r="AU1888" s="136" t="s">
        <v>77</v>
      </c>
      <c r="AV1888" s="11" t="s">
        <v>77</v>
      </c>
      <c r="AW1888" s="11" t="s">
        <v>30</v>
      </c>
      <c r="AX1888" s="11" t="s">
        <v>69</v>
      </c>
      <c r="AY1888" s="136" t="s">
        <v>151</v>
      </c>
    </row>
    <row r="1889" spans="2:65" s="12" customFormat="1">
      <c r="B1889" s="141"/>
      <c r="D1889" s="135" t="s">
        <v>159</v>
      </c>
      <c r="E1889" s="142" t="s">
        <v>19</v>
      </c>
      <c r="F1889" s="143" t="s">
        <v>257</v>
      </c>
      <c r="H1889" s="144">
        <v>4</v>
      </c>
      <c r="I1889" s="145"/>
      <c r="L1889" s="141"/>
      <c r="M1889" s="146"/>
      <c r="T1889" s="147"/>
      <c r="AT1889" s="142" t="s">
        <v>159</v>
      </c>
      <c r="AU1889" s="142" t="s">
        <v>77</v>
      </c>
      <c r="AV1889" s="12" t="s">
        <v>79</v>
      </c>
      <c r="AW1889" s="12" t="s">
        <v>30</v>
      </c>
      <c r="AX1889" s="12" t="s">
        <v>69</v>
      </c>
      <c r="AY1889" s="142" t="s">
        <v>151</v>
      </c>
    </row>
    <row r="1890" spans="2:65" s="11" customFormat="1">
      <c r="B1890" s="134"/>
      <c r="D1890" s="135" t="s">
        <v>159</v>
      </c>
      <c r="E1890" s="136" t="s">
        <v>19</v>
      </c>
      <c r="F1890" s="137" t="s">
        <v>2921</v>
      </c>
      <c r="H1890" s="136" t="s">
        <v>19</v>
      </c>
      <c r="I1890" s="138"/>
      <c r="L1890" s="134"/>
      <c r="M1890" s="139"/>
      <c r="T1890" s="140"/>
      <c r="AT1890" s="136" t="s">
        <v>159</v>
      </c>
      <c r="AU1890" s="136" t="s">
        <v>77</v>
      </c>
      <c r="AV1890" s="11" t="s">
        <v>77</v>
      </c>
      <c r="AW1890" s="11" t="s">
        <v>30</v>
      </c>
      <c r="AX1890" s="11" t="s">
        <v>69</v>
      </c>
      <c r="AY1890" s="136" t="s">
        <v>151</v>
      </c>
    </row>
    <row r="1891" spans="2:65" s="12" customFormat="1">
      <c r="B1891" s="141"/>
      <c r="D1891" s="135" t="s">
        <v>159</v>
      </c>
      <c r="E1891" s="142" t="s">
        <v>19</v>
      </c>
      <c r="F1891" s="143" t="s">
        <v>79</v>
      </c>
      <c r="H1891" s="144">
        <v>2</v>
      </c>
      <c r="I1891" s="145"/>
      <c r="L1891" s="141"/>
      <c r="M1891" s="146"/>
      <c r="T1891" s="147"/>
      <c r="AT1891" s="142" t="s">
        <v>159</v>
      </c>
      <c r="AU1891" s="142" t="s">
        <v>77</v>
      </c>
      <c r="AV1891" s="12" t="s">
        <v>79</v>
      </c>
      <c r="AW1891" s="12" t="s">
        <v>30</v>
      </c>
      <c r="AX1891" s="12" t="s">
        <v>69</v>
      </c>
      <c r="AY1891" s="142" t="s">
        <v>151</v>
      </c>
    </row>
    <row r="1892" spans="2:65" s="11" customFormat="1">
      <c r="B1892" s="134"/>
      <c r="D1892" s="135" t="s">
        <v>159</v>
      </c>
      <c r="E1892" s="136" t="s">
        <v>19</v>
      </c>
      <c r="F1892" s="137" t="s">
        <v>2924</v>
      </c>
      <c r="H1892" s="136" t="s">
        <v>19</v>
      </c>
      <c r="I1892" s="138"/>
      <c r="L1892" s="134"/>
      <c r="M1892" s="139"/>
      <c r="T1892" s="140"/>
      <c r="AT1892" s="136" t="s">
        <v>159</v>
      </c>
      <c r="AU1892" s="136" t="s">
        <v>77</v>
      </c>
      <c r="AV1892" s="11" t="s">
        <v>77</v>
      </c>
      <c r="AW1892" s="11" t="s">
        <v>30</v>
      </c>
      <c r="AX1892" s="11" t="s">
        <v>69</v>
      </c>
      <c r="AY1892" s="136" t="s">
        <v>151</v>
      </c>
    </row>
    <row r="1893" spans="2:65" s="12" customFormat="1">
      <c r="B1893" s="141"/>
      <c r="D1893" s="135" t="s">
        <v>159</v>
      </c>
      <c r="E1893" s="142" t="s">
        <v>19</v>
      </c>
      <c r="F1893" s="143" t="s">
        <v>79</v>
      </c>
      <c r="H1893" s="144">
        <v>2</v>
      </c>
      <c r="I1893" s="145"/>
      <c r="L1893" s="141"/>
      <c r="M1893" s="146"/>
      <c r="T1893" s="147"/>
      <c r="AT1893" s="142" t="s">
        <v>159</v>
      </c>
      <c r="AU1893" s="142" t="s">
        <v>77</v>
      </c>
      <c r="AV1893" s="12" t="s">
        <v>79</v>
      </c>
      <c r="AW1893" s="12" t="s">
        <v>30</v>
      </c>
      <c r="AX1893" s="12" t="s">
        <v>69</v>
      </c>
      <c r="AY1893" s="142" t="s">
        <v>151</v>
      </c>
    </row>
    <row r="1894" spans="2:65" s="11" customFormat="1">
      <c r="B1894" s="134"/>
      <c r="D1894" s="135" t="s">
        <v>159</v>
      </c>
      <c r="E1894" s="136" t="s">
        <v>19</v>
      </c>
      <c r="F1894" s="137" t="s">
        <v>713</v>
      </c>
      <c r="H1894" s="136" t="s">
        <v>19</v>
      </c>
      <c r="I1894" s="138"/>
      <c r="L1894" s="134"/>
      <c r="M1894" s="139"/>
      <c r="T1894" s="140"/>
      <c r="AT1894" s="136" t="s">
        <v>159</v>
      </c>
      <c r="AU1894" s="136" t="s">
        <v>77</v>
      </c>
      <c r="AV1894" s="11" t="s">
        <v>77</v>
      </c>
      <c r="AW1894" s="11" t="s">
        <v>30</v>
      </c>
      <c r="AX1894" s="11" t="s">
        <v>69</v>
      </c>
      <c r="AY1894" s="136" t="s">
        <v>151</v>
      </c>
    </row>
    <row r="1895" spans="2:65" s="12" customFormat="1">
      <c r="B1895" s="141"/>
      <c r="D1895" s="135" t="s">
        <v>159</v>
      </c>
      <c r="E1895" s="142" t="s">
        <v>19</v>
      </c>
      <c r="F1895" s="143" t="s">
        <v>257</v>
      </c>
      <c r="H1895" s="144">
        <v>4</v>
      </c>
      <c r="I1895" s="145"/>
      <c r="L1895" s="141"/>
      <c r="M1895" s="146"/>
      <c r="T1895" s="147"/>
      <c r="AT1895" s="142" t="s">
        <v>159</v>
      </c>
      <c r="AU1895" s="142" t="s">
        <v>77</v>
      </c>
      <c r="AV1895" s="12" t="s">
        <v>79</v>
      </c>
      <c r="AW1895" s="12" t="s">
        <v>30</v>
      </c>
      <c r="AX1895" s="12" t="s">
        <v>69</v>
      </c>
      <c r="AY1895" s="142" t="s">
        <v>151</v>
      </c>
    </row>
    <row r="1896" spans="2:65" s="11" customFormat="1">
      <c r="B1896" s="134"/>
      <c r="D1896" s="135" t="s">
        <v>159</v>
      </c>
      <c r="E1896" s="136" t="s">
        <v>19</v>
      </c>
      <c r="F1896" s="137" t="s">
        <v>654</v>
      </c>
      <c r="H1896" s="136" t="s">
        <v>19</v>
      </c>
      <c r="I1896" s="138"/>
      <c r="L1896" s="134"/>
      <c r="M1896" s="139"/>
      <c r="T1896" s="140"/>
      <c r="AT1896" s="136" t="s">
        <v>159</v>
      </c>
      <c r="AU1896" s="136" t="s">
        <v>77</v>
      </c>
      <c r="AV1896" s="11" t="s">
        <v>77</v>
      </c>
      <c r="AW1896" s="11" t="s">
        <v>30</v>
      </c>
      <c r="AX1896" s="11" t="s">
        <v>69</v>
      </c>
      <c r="AY1896" s="136" t="s">
        <v>151</v>
      </c>
    </row>
    <row r="1897" spans="2:65" s="12" customFormat="1">
      <c r="B1897" s="141"/>
      <c r="D1897" s="135" t="s">
        <v>159</v>
      </c>
      <c r="E1897" s="142" t="s">
        <v>19</v>
      </c>
      <c r="F1897" s="143" t="s">
        <v>257</v>
      </c>
      <c r="H1897" s="144">
        <v>4</v>
      </c>
      <c r="I1897" s="145"/>
      <c r="L1897" s="141"/>
      <c r="M1897" s="146"/>
      <c r="T1897" s="147"/>
      <c r="AT1897" s="142" t="s">
        <v>159</v>
      </c>
      <c r="AU1897" s="142" t="s">
        <v>77</v>
      </c>
      <c r="AV1897" s="12" t="s">
        <v>79</v>
      </c>
      <c r="AW1897" s="12" t="s">
        <v>30</v>
      </c>
      <c r="AX1897" s="12" t="s">
        <v>69</v>
      </c>
      <c r="AY1897" s="142" t="s">
        <v>151</v>
      </c>
    </row>
    <row r="1898" spans="2:65" s="13" customFormat="1">
      <c r="B1898" s="148"/>
      <c r="D1898" s="135" t="s">
        <v>159</v>
      </c>
      <c r="E1898" s="149" t="s">
        <v>19</v>
      </c>
      <c r="F1898" s="150" t="s">
        <v>163</v>
      </c>
      <c r="H1898" s="151">
        <v>26</v>
      </c>
      <c r="I1898" s="152"/>
      <c r="L1898" s="148"/>
      <c r="M1898" s="153"/>
      <c r="T1898" s="154"/>
      <c r="AT1898" s="149" t="s">
        <v>159</v>
      </c>
      <c r="AU1898" s="149" t="s">
        <v>77</v>
      </c>
      <c r="AV1898" s="13" t="s">
        <v>164</v>
      </c>
      <c r="AW1898" s="13" t="s">
        <v>30</v>
      </c>
      <c r="AX1898" s="13" t="s">
        <v>77</v>
      </c>
      <c r="AY1898" s="149" t="s">
        <v>151</v>
      </c>
    </row>
    <row r="1899" spans="2:65" s="1" customFormat="1" ht="24.2" customHeight="1">
      <c r="B1899" s="31"/>
      <c r="C1899" s="155" t="s">
        <v>3228</v>
      </c>
      <c r="D1899" s="155" t="s">
        <v>342</v>
      </c>
      <c r="E1899" s="156" t="s">
        <v>3229</v>
      </c>
      <c r="F1899" s="157" t="s">
        <v>3230</v>
      </c>
      <c r="G1899" s="158" t="s">
        <v>155</v>
      </c>
      <c r="H1899" s="159">
        <v>9</v>
      </c>
      <c r="I1899" s="160"/>
      <c r="J1899" s="161">
        <f>ROUND(I1899*H1899,2)</f>
        <v>0</v>
      </c>
      <c r="K1899" s="157" t="s">
        <v>19</v>
      </c>
      <c r="L1899" s="31"/>
      <c r="M1899" s="162" t="s">
        <v>19</v>
      </c>
      <c r="N1899" s="163" t="s">
        <v>40</v>
      </c>
      <c r="P1899" s="130">
        <f>O1899*H1899</f>
        <v>0</v>
      </c>
      <c r="Q1899" s="130">
        <v>0</v>
      </c>
      <c r="R1899" s="130">
        <f>Q1899*H1899</f>
        <v>0</v>
      </c>
      <c r="S1899" s="130">
        <v>0</v>
      </c>
      <c r="T1899" s="131">
        <f>S1899*H1899</f>
        <v>0</v>
      </c>
      <c r="AR1899" s="132" t="s">
        <v>548</v>
      </c>
      <c r="AT1899" s="132" t="s">
        <v>342</v>
      </c>
      <c r="AU1899" s="132" t="s">
        <v>77</v>
      </c>
      <c r="AY1899" s="16" t="s">
        <v>151</v>
      </c>
      <c r="BE1899" s="133">
        <f>IF(N1899="základní",J1899,0)</f>
        <v>0</v>
      </c>
      <c r="BF1899" s="133">
        <f>IF(N1899="snížená",J1899,0)</f>
        <v>0</v>
      </c>
      <c r="BG1899" s="133">
        <f>IF(N1899="zákl. přenesená",J1899,0)</f>
        <v>0</v>
      </c>
      <c r="BH1899" s="133">
        <f>IF(N1899="sníž. přenesená",J1899,0)</f>
        <v>0</v>
      </c>
      <c r="BI1899" s="133">
        <f>IF(N1899="nulová",J1899,0)</f>
        <v>0</v>
      </c>
      <c r="BJ1899" s="16" t="s">
        <v>77</v>
      </c>
      <c r="BK1899" s="133">
        <f>ROUND(I1899*H1899,2)</f>
        <v>0</v>
      </c>
      <c r="BL1899" s="16" t="s">
        <v>548</v>
      </c>
      <c r="BM1899" s="132" t="s">
        <v>3231</v>
      </c>
    </row>
    <row r="1900" spans="2:65" s="1" customFormat="1" ht="19.5">
      <c r="B1900" s="31"/>
      <c r="D1900" s="135" t="s">
        <v>339</v>
      </c>
      <c r="F1900" s="164" t="s">
        <v>3232</v>
      </c>
      <c r="I1900" s="165"/>
      <c r="L1900" s="31"/>
      <c r="M1900" s="166"/>
      <c r="T1900" s="50"/>
      <c r="AT1900" s="16" t="s">
        <v>339</v>
      </c>
      <c r="AU1900" s="16" t="s">
        <v>77</v>
      </c>
    </row>
    <row r="1901" spans="2:65" s="11" customFormat="1">
      <c r="B1901" s="134"/>
      <c r="D1901" s="135" t="s">
        <v>159</v>
      </c>
      <c r="E1901" s="136" t="s">
        <v>19</v>
      </c>
      <c r="F1901" s="137" t="s">
        <v>3233</v>
      </c>
      <c r="H1901" s="136" t="s">
        <v>19</v>
      </c>
      <c r="I1901" s="138"/>
      <c r="L1901" s="134"/>
      <c r="M1901" s="139"/>
      <c r="T1901" s="140"/>
      <c r="AT1901" s="136" t="s">
        <v>159</v>
      </c>
      <c r="AU1901" s="136" t="s">
        <v>77</v>
      </c>
      <c r="AV1901" s="11" t="s">
        <v>77</v>
      </c>
      <c r="AW1901" s="11" t="s">
        <v>30</v>
      </c>
      <c r="AX1901" s="11" t="s">
        <v>69</v>
      </c>
      <c r="AY1901" s="136" t="s">
        <v>151</v>
      </c>
    </row>
    <row r="1902" spans="2:65" s="12" customFormat="1">
      <c r="B1902" s="141"/>
      <c r="D1902" s="135" t="s">
        <v>159</v>
      </c>
      <c r="E1902" s="142" t="s">
        <v>19</v>
      </c>
      <c r="F1902" s="143" t="s">
        <v>1293</v>
      </c>
      <c r="H1902" s="144">
        <v>9</v>
      </c>
      <c r="I1902" s="145"/>
      <c r="L1902" s="141"/>
      <c r="M1902" s="146"/>
      <c r="T1902" s="147"/>
      <c r="AT1902" s="142" t="s">
        <v>159</v>
      </c>
      <c r="AU1902" s="142" t="s">
        <v>77</v>
      </c>
      <c r="AV1902" s="12" t="s">
        <v>79</v>
      </c>
      <c r="AW1902" s="12" t="s">
        <v>30</v>
      </c>
      <c r="AX1902" s="12" t="s">
        <v>69</v>
      </c>
      <c r="AY1902" s="142" t="s">
        <v>151</v>
      </c>
    </row>
    <row r="1903" spans="2:65" s="13" customFormat="1">
      <c r="B1903" s="148"/>
      <c r="D1903" s="135" t="s">
        <v>159</v>
      </c>
      <c r="E1903" s="149" t="s">
        <v>19</v>
      </c>
      <c r="F1903" s="150" t="s">
        <v>163</v>
      </c>
      <c r="H1903" s="151">
        <v>9</v>
      </c>
      <c r="I1903" s="152"/>
      <c r="L1903" s="148"/>
      <c r="M1903" s="153"/>
      <c r="T1903" s="154"/>
      <c r="AT1903" s="149" t="s">
        <v>159</v>
      </c>
      <c r="AU1903" s="149" t="s">
        <v>77</v>
      </c>
      <c r="AV1903" s="13" t="s">
        <v>164</v>
      </c>
      <c r="AW1903" s="13" t="s">
        <v>30</v>
      </c>
      <c r="AX1903" s="13" t="s">
        <v>77</v>
      </c>
      <c r="AY1903" s="149" t="s">
        <v>151</v>
      </c>
    </row>
    <row r="1904" spans="2:65" s="10" customFormat="1" ht="25.9" customHeight="1">
      <c r="B1904" s="110"/>
      <c r="D1904" s="111" t="s">
        <v>68</v>
      </c>
      <c r="E1904" s="112" t="s">
        <v>568</v>
      </c>
      <c r="F1904" s="112" t="s">
        <v>569</v>
      </c>
      <c r="I1904" s="113"/>
      <c r="J1904" s="114">
        <f>BK1904</f>
        <v>0</v>
      </c>
      <c r="L1904" s="110"/>
      <c r="M1904" s="115"/>
      <c r="P1904" s="116">
        <f>SUM(P1905:P1985)</f>
        <v>0</v>
      </c>
      <c r="R1904" s="116">
        <f>SUM(R1905:R1985)</f>
        <v>0</v>
      </c>
      <c r="T1904" s="117">
        <f>SUM(T1905:T1985)</f>
        <v>0</v>
      </c>
      <c r="AR1904" s="111" t="s">
        <v>185</v>
      </c>
      <c r="AT1904" s="118" t="s">
        <v>68</v>
      </c>
      <c r="AU1904" s="118" t="s">
        <v>69</v>
      </c>
      <c r="AY1904" s="111" t="s">
        <v>151</v>
      </c>
      <c r="BK1904" s="119">
        <f>SUM(BK1905:BK1985)</f>
        <v>0</v>
      </c>
    </row>
    <row r="1905" spans="2:65" s="1" customFormat="1" ht="55.5" customHeight="1">
      <c r="B1905" s="31"/>
      <c r="C1905" s="155" t="s">
        <v>3234</v>
      </c>
      <c r="D1905" s="155" t="s">
        <v>342</v>
      </c>
      <c r="E1905" s="156" t="s">
        <v>571</v>
      </c>
      <c r="F1905" s="157" t="s">
        <v>572</v>
      </c>
      <c r="G1905" s="158" t="s">
        <v>280</v>
      </c>
      <c r="H1905" s="159">
        <v>3041.181</v>
      </c>
      <c r="I1905" s="160"/>
      <c r="J1905" s="161">
        <f>ROUND(I1905*H1905,2)</f>
        <v>0</v>
      </c>
      <c r="K1905" s="157" t="s">
        <v>156</v>
      </c>
      <c r="L1905" s="31"/>
      <c r="M1905" s="162" t="s">
        <v>19</v>
      </c>
      <c r="N1905" s="163" t="s">
        <v>40</v>
      </c>
      <c r="P1905" s="130">
        <f>O1905*H1905</f>
        <v>0</v>
      </c>
      <c r="Q1905" s="130">
        <v>0</v>
      </c>
      <c r="R1905" s="130">
        <f>Q1905*H1905</f>
        <v>0</v>
      </c>
      <c r="S1905" s="130">
        <v>0</v>
      </c>
      <c r="T1905" s="131">
        <f>S1905*H1905</f>
        <v>0</v>
      </c>
      <c r="AR1905" s="132" t="s">
        <v>548</v>
      </c>
      <c r="AT1905" s="132" t="s">
        <v>342</v>
      </c>
      <c r="AU1905" s="132" t="s">
        <v>77</v>
      </c>
      <c r="AY1905" s="16" t="s">
        <v>151</v>
      </c>
      <c r="BE1905" s="133">
        <f>IF(N1905="základní",J1905,0)</f>
        <v>0</v>
      </c>
      <c r="BF1905" s="133">
        <f>IF(N1905="snížená",J1905,0)</f>
        <v>0</v>
      </c>
      <c r="BG1905" s="133">
        <f>IF(N1905="zákl. přenesená",J1905,0)</f>
        <v>0</v>
      </c>
      <c r="BH1905" s="133">
        <f>IF(N1905="sníž. přenesená",J1905,0)</f>
        <v>0</v>
      </c>
      <c r="BI1905" s="133">
        <f>IF(N1905="nulová",J1905,0)</f>
        <v>0</v>
      </c>
      <c r="BJ1905" s="16" t="s">
        <v>77</v>
      </c>
      <c r="BK1905" s="133">
        <f>ROUND(I1905*H1905,2)</f>
        <v>0</v>
      </c>
      <c r="BL1905" s="16" t="s">
        <v>548</v>
      </c>
      <c r="BM1905" s="132" t="s">
        <v>3235</v>
      </c>
    </row>
    <row r="1906" spans="2:65" s="11" customFormat="1">
      <c r="B1906" s="134"/>
      <c r="D1906" s="135" t="s">
        <v>159</v>
      </c>
      <c r="E1906" s="136" t="s">
        <v>19</v>
      </c>
      <c r="F1906" s="137" t="s">
        <v>1445</v>
      </c>
      <c r="H1906" s="136" t="s">
        <v>19</v>
      </c>
      <c r="I1906" s="138"/>
      <c r="L1906" s="134"/>
      <c r="M1906" s="139"/>
      <c r="T1906" s="140"/>
      <c r="AT1906" s="136" t="s">
        <v>159</v>
      </c>
      <c r="AU1906" s="136" t="s">
        <v>77</v>
      </c>
      <c r="AV1906" s="11" t="s">
        <v>77</v>
      </c>
      <c r="AW1906" s="11" t="s">
        <v>30</v>
      </c>
      <c r="AX1906" s="11" t="s">
        <v>69</v>
      </c>
      <c r="AY1906" s="136" t="s">
        <v>151</v>
      </c>
    </row>
    <row r="1907" spans="2:65" s="12" customFormat="1">
      <c r="B1907" s="141"/>
      <c r="D1907" s="135" t="s">
        <v>159</v>
      </c>
      <c r="E1907" s="142" t="s">
        <v>19</v>
      </c>
      <c r="F1907" s="143" t="s">
        <v>3236</v>
      </c>
      <c r="H1907" s="144">
        <v>2.1640000000000001</v>
      </c>
      <c r="I1907" s="145"/>
      <c r="L1907" s="141"/>
      <c r="M1907" s="146"/>
      <c r="T1907" s="147"/>
      <c r="AT1907" s="142" t="s">
        <v>159</v>
      </c>
      <c r="AU1907" s="142" t="s">
        <v>77</v>
      </c>
      <c r="AV1907" s="12" t="s">
        <v>79</v>
      </c>
      <c r="AW1907" s="12" t="s">
        <v>30</v>
      </c>
      <c r="AX1907" s="12" t="s">
        <v>69</v>
      </c>
      <c r="AY1907" s="142" t="s">
        <v>151</v>
      </c>
    </row>
    <row r="1908" spans="2:65" s="11" customFormat="1">
      <c r="B1908" s="134"/>
      <c r="D1908" s="135" t="s">
        <v>159</v>
      </c>
      <c r="E1908" s="136" t="s">
        <v>19</v>
      </c>
      <c r="F1908" s="137" t="s">
        <v>3237</v>
      </c>
      <c r="H1908" s="136" t="s">
        <v>19</v>
      </c>
      <c r="I1908" s="138"/>
      <c r="L1908" s="134"/>
      <c r="M1908" s="139"/>
      <c r="T1908" s="140"/>
      <c r="AT1908" s="136" t="s">
        <v>159</v>
      </c>
      <c r="AU1908" s="136" t="s">
        <v>77</v>
      </c>
      <c r="AV1908" s="11" t="s">
        <v>77</v>
      </c>
      <c r="AW1908" s="11" t="s">
        <v>30</v>
      </c>
      <c r="AX1908" s="11" t="s">
        <v>69</v>
      </c>
      <c r="AY1908" s="136" t="s">
        <v>151</v>
      </c>
    </row>
    <row r="1909" spans="2:65" s="12" customFormat="1">
      <c r="B1909" s="141"/>
      <c r="D1909" s="135" t="s">
        <v>159</v>
      </c>
      <c r="E1909" s="142" t="s">
        <v>19</v>
      </c>
      <c r="F1909" s="143" t="s">
        <v>3238</v>
      </c>
      <c r="H1909" s="144">
        <v>0.501</v>
      </c>
      <c r="I1909" s="145"/>
      <c r="L1909" s="141"/>
      <c r="M1909" s="146"/>
      <c r="T1909" s="147"/>
      <c r="AT1909" s="142" t="s">
        <v>159</v>
      </c>
      <c r="AU1909" s="142" t="s">
        <v>77</v>
      </c>
      <c r="AV1909" s="12" t="s">
        <v>79</v>
      </c>
      <c r="AW1909" s="12" t="s">
        <v>30</v>
      </c>
      <c r="AX1909" s="12" t="s">
        <v>69</v>
      </c>
      <c r="AY1909" s="142" t="s">
        <v>151</v>
      </c>
    </row>
    <row r="1910" spans="2:65" s="11" customFormat="1">
      <c r="B1910" s="134"/>
      <c r="D1910" s="135" t="s">
        <v>159</v>
      </c>
      <c r="E1910" s="136" t="s">
        <v>19</v>
      </c>
      <c r="F1910" s="137" t="s">
        <v>3239</v>
      </c>
      <c r="H1910" s="136" t="s">
        <v>19</v>
      </c>
      <c r="I1910" s="138"/>
      <c r="L1910" s="134"/>
      <c r="M1910" s="139"/>
      <c r="T1910" s="140"/>
      <c r="AT1910" s="136" t="s">
        <v>159</v>
      </c>
      <c r="AU1910" s="136" t="s">
        <v>77</v>
      </c>
      <c r="AV1910" s="11" t="s">
        <v>77</v>
      </c>
      <c r="AW1910" s="11" t="s">
        <v>30</v>
      </c>
      <c r="AX1910" s="11" t="s">
        <v>69</v>
      </c>
      <c r="AY1910" s="136" t="s">
        <v>151</v>
      </c>
    </row>
    <row r="1911" spans="2:65" s="12" customFormat="1">
      <c r="B1911" s="141"/>
      <c r="D1911" s="135" t="s">
        <v>159</v>
      </c>
      <c r="E1911" s="142" t="s">
        <v>19</v>
      </c>
      <c r="F1911" s="143" t="s">
        <v>3240</v>
      </c>
      <c r="H1911" s="144">
        <v>0.27</v>
      </c>
      <c r="I1911" s="145"/>
      <c r="L1911" s="141"/>
      <c r="M1911" s="146"/>
      <c r="T1911" s="147"/>
      <c r="AT1911" s="142" t="s">
        <v>159</v>
      </c>
      <c r="AU1911" s="142" t="s">
        <v>77</v>
      </c>
      <c r="AV1911" s="12" t="s">
        <v>79</v>
      </c>
      <c r="AW1911" s="12" t="s">
        <v>30</v>
      </c>
      <c r="AX1911" s="12" t="s">
        <v>69</v>
      </c>
      <c r="AY1911" s="142" t="s">
        <v>151</v>
      </c>
    </row>
    <row r="1912" spans="2:65" s="11" customFormat="1">
      <c r="B1912" s="134"/>
      <c r="D1912" s="135" t="s">
        <v>159</v>
      </c>
      <c r="E1912" s="136" t="s">
        <v>19</v>
      </c>
      <c r="F1912" s="137" t="s">
        <v>3241</v>
      </c>
      <c r="H1912" s="136" t="s">
        <v>19</v>
      </c>
      <c r="I1912" s="138"/>
      <c r="L1912" s="134"/>
      <c r="M1912" s="139"/>
      <c r="T1912" s="140"/>
      <c r="AT1912" s="136" t="s">
        <v>159</v>
      </c>
      <c r="AU1912" s="136" t="s">
        <v>77</v>
      </c>
      <c r="AV1912" s="11" t="s">
        <v>77</v>
      </c>
      <c r="AW1912" s="11" t="s">
        <v>30</v>
      </c>
      <c r="AX1912" s="11" t="s">
        <v>69</v>
      </c>
      <c r="AY1912" s="136" t="s">
        <v>151</v>
      </c>
    </row>
    <row r="1913" spans="2:65" s="12" customFormat="1">
      <c r="B1913" s="141"/>
      <c r="D1913" s="135" t="s">
        <v>159</v>
      </c>
      <c r="E1913" s="142" t="s">
        <v>19</v>
      </c>
      <c r="F1913" s="143" t="s">
        <v>1201</v>
      </c>
      <c r="H1913" s="144">
        <v>0.48</v>
      </c>
      <c r="I1913" s="145"/>
      <c r="L1913" s="141"/>
      <c r="M1913" s="146"/>
      <c r="T1913" s="147"/>
      <c r="AT1913" s="142" t="s">
        <v>159</v>
      </c>
      <c r="AU1913" s="142" t="s">
        <v>77</v>
      </c>
      <c r="AV1913" s="12" t="s">
        <v>79</v>
      </c>
      <c r="AW1913" s="12" t="s">
        <v>30</v>
      </c>
      <c r="AX1913" s="12" t="s">
        <v>69</v>
      </c>
      <c r="AY1913" s="142" t="s">
        <v>151</v>
      </c>
    </row>
    <row r="1914" spans="2:65" s="11" customFormat="1">
      <c r="B1914" s="134"/>
      <c r="D1914" s="135" t="s">
        <v>159</v>
      </c>
      <c r="E1914" s="136" t="s">
        <v>19</v>
      </c>
      <c r="F1914" s="137" t="s">
        <v>1451</v>
      </c>
      <c r="H1914" s="136" t="s">
        <v>19</v>
      </c>
      <c r="I1914" s="138"/>
      <c r="L1914" s="134"/>
      <c r="M1914" s="139"/>
      <c r="T1914" s="140"/>
      <c r="AT1914" s="136" t="s">
        <v>159</v>
      </c>
      <c r="AU1914" s="136" t="s">
        <v>77</v>
      </c>
      <c r="AV1914" s="11" t="s">
        <v>77</v>
      </c>
      <c r="AW1914" s="11" t="s">
        <v>30</v>
      </c>
      <c r="AX1914" s="11" t="s">
        <v>69</v>
      </c>
      <c r="AY1914" s="136" t="s">
        <v>151</v>
      </c>
    </row>
    <row r="1915" spans="2:65" s="12" customFormat="1">
      <c r="B1915" s="141"/>
      <c r="D1915" s="135" t="s">
        <v>159</v>
      </c>
      <c r="E1915" s="142" t="s">
        <v>19</v>
      </c>
      <c r="F1915" s="143" t="s">
        <v>3242</v>
      </c>
      <c r="H1915" s="144">
        <v>0.88900000000000001</v>
      </c>
      <c r="I1915" s="145"/>
      <c r="L1915" s="141"/>
      <c r="M1915" s="146"/>
      <c r="T1915" s="147"/>
      <c r="AT1915" s="142" t="s">
        <v>159</v>
      </c>
      <c r="AU1915" s="142" t="s">
        <v>77</v>
      </c>
      <c r="AV1915" s="12" t="s">
        <v>79</v>
      </c>
      <c r="AW1915" s="12" t="s">
        <v>30</v>
      </c>
      <c r="AX1915" s="12" t="s">
        <v>69</v>
      </c>
      <c r="AY1915" s="142" t="s">
        <v>151</v>
      </c>
    </row>
    <row r="1916" spans="2:65" s="11" customFormat="1">
      <c r="B1916" s="134"/>
      <c r="D1916" s="135" t="s">
        <v>159</v>
      </c>
      <c r="E1916" s="136" t="s">
        <v>19</v>
      </c>
      <c r="F1916" s="137" t="s">
        <v>578</v>
      </c>
      <c r="H1916" s="136" t="s">
        <v>19</v>
      </c>
      <c r="I1916" s="138"/>
      <c r="L1916" s="134"/>
      <c r="M1916" s="139"/>
      <c r="T1916" s="140"/>
      <c r="AT1916" s="136" t="s">
        <v>159</v>
      </c>
      <c r="AU1916" s="136" t="s">
        <v>77</v>
      </c>
      <c r="AV1916" s="11" t="s">
        <v>77</v>
      </c>
      <c r="AW1916" s="11" t="s">
        <v>30</v>
      </c>
      <c r="AX1916" s="11" t="s">
        <v>69</v>
      </c>
      <c r="AY1916" s="136" t="s">
        <v>151</v>
      </c>
    </row>
    <row r="1917" spans="2:65" s="12" customFormat="1">
      <c r="B1917" s="141"/>
      <c r="D1917" s="135" t="s">
        <v>159</v>
      </c>
      <c r="E1917" s="142" t="s">
        <v>19</v>
      </c>
      <c r="F1917" s="143" t="s">
        <v>3243</v>
      </c>
      <c r="H1917" s="144">
        <v>1.2350000000000001</v>
      </c>
      <c r="I1917" s="145"/>
      <c r="L1917" s="141"/>
      <c r="M1917" s="146"/>
      <c r="T1917" s="147"/>
      <c r="AT1917" s="142" t="s">
        <v>159</v>
      </c>
      <c r="AU1917" s="142" t="s">
        <v>77</v>
      </c>
      <c r="AV1917" s="12" t="s">
        <v>79</v>
      </c>
      <c r="AW1917" s="12" t="s">
        <v>30</v>
      </c>
      <c r="AX1917" s="12" t="s">
        <v>69</v>
      </c>
      <c r="AY1917" s="142" t="s">
        <v>151</v>
      </c>
    </row>
    <row r="1918" spans="2:65" s="11" customFormat="1">
      <c r="B1918" s="134"/>
      <c r="D1918" s="135" t="s">
        <v>159</v>
      </c>
      <c r="E1918" s="136" t="s">
        <v>19</v>
      </c>
      <c r="F1918" s="137" t="s">
        <v>580</v>
      </c>
      <c r="H1918" s="136" t="s">
        <v>19</v>
      </c>
      <c r="I1918" s="138"/>
      <c r="L1918" s="134"/>
      <c r="M1918" s="139"/>
      <c r="T1918" s="140"/>
      <c r="AT1918" s="136" t="s">
        <v>159</v>
      </c>
      <c r="AU1918" s="136" t="s">
        <v>77</v>
      </c>
      <c r="AV1918" s="11" t="s">
        <v>77</v>
      </c>
      <c r="AW1918" s="11" t="s">
        <v>30</v>
      </c>
      <c r="AX1918" s="11" t="s">
        <v>69</v>
      </c>
      <c r="AY1918" s="136" t="s">
        <v>151</v>
      </c>
    </row>
    <row r="1919" spans="2:65" s="12" customFormat="1">
      <c r="B1919" s="141"/>
      <c r="D1919" s="135" t="s">
        <v>159</v>
      </c>
      <c r="E1919" s="142" t="s">
        <v>19</v>
      </c>
      <c r="F1919" s="143" t="s">
        <v>3244</v>
      </c>
      <c r="H1919" s="144">
        <v>1929.5989999999999</v>
      </c>
      <c r="I1919" s="145"/>
      <c r="L1919" s="141"/>
      <c r="M1919" s="146"/>
      <c r="T1919" s="147"/>
      <c r="AT1919" s="142" t="s">
        <v>159</v>
      </c>
      <c r="AU1919" s="142" t="s">
        <v>77</v>
      </c>
      <c r="AV1919" s="12" t="s">
        <v>79</v>
      </c>
      <c r="AW1919" s="12" t="s">
        <v>30</v>
      </c>
      <c r="AX1919" s="12" t="s">
        <v>69</v>
      </c>
      <c r="AY1919" s="142" t="s">
        <v>151</v>
      </c>
    </row>
    <row r="1920" spans="2:65" s="11" customFormat="1">
      <c r="B1920" s="134"/>
      <c r="D1920" s="135" t="s">
        <v>159</v>
      </c>
      <c r="E1920" s="136" t="s">
        <v>19</v>
      </c>
      <c r="F1920" s="137" t="s">
        <v>3245</v>
      </c>
      <c r="H1920" s="136" t="s">
        <v>19</v>
      </c>
      <c r="I1920" s="138"/>
      <c r="L1920" s="134"/>
      <c r="M1920" s="139"/>
      <c r="T1920" s="140"/>
      <c r="AT1920" s="136" t="s">
        <v>159</v>
      </c>
      <c r="AU1920" s="136" t="s">
        <v>77</v>
      </c>
      <c r="AV1920" s="11" t="s">
        <v>77</v>
      </c>
      <c r="AW1920" s="11" t="s">
        <v>30</v>
      </c>
      <c r="AX1920" s="11" t="s">
        <v>69</v>
      </c>
      <c r="AY1920" s="136" t="s">
        <v>151</v>
      </c>
    </row>
    <row r="1921" spans="2:65" s="12" customFormat="1">
      <c r="B1921" s="141"/>
      <c r="D1921" s="135" t="s">
        <v>159</v>
      </c>
      <c r="E1921" s="142" t="s">
        <v>19</v>
      </c>
      <c r="F1921" s="143" t="s">
        <v>3246</v>
      </c>
      <c r="H1921" s="144">
        <v>143.86500000000001</v>
      </c>
      <c r="I1921" s="145"/>
      <c r="L1921" s="141"/>
      <c r="M1921" s="146"/>
      <c r="T1921" s="147"/>
      <c r="AT1921" s="142" t="s">
        <v>159</v>
      </c>
      <c r="AU1921" s="142" t="s">
        <v>77</v>
      </c>
      <c r="AV1921" s="12" t="s">
        <v>79</v>
      </c>
      <c r="AW1921" s="12" t="s">
        <v>30</v>
      </c>
      <c r="AX1921" s="12" t="s">
        <v>69</v>
      </c>
      <c r="AY1921" s="142" t="s">
        <v>151</v>
      </c>
    </row>
    <row r="1922" spans="2:65" s="11" customFormat="1">
      <c r="B1922" s="134"/>
      <c r="D1922" s="135" t="s">
        <v>159</v>
      </c>
      <c r="E1922" s="136" t="s">
        <v>19</v>
      </c>
      <c r="F1922" s="137" t="s">
        <v>3247</v>
      </c>
      <c r="H1922" s="136" t="s">
        <v>19</v>
      </c>
      <c r="I1922" s="138"/>
      <c r="L1922" s="134"/>
      <c r="M1922" s="139"/>
      <c r="T1922" s="140"/>
      <c r="AT1922" s="136" t="s">
        <v>159</v>
      </c>
      <c r="AU1922" s="136" t="s">
        <v>77</v>
      </c>
      <c r="AV1922" s="11" t="s">
        <v>77</v>
      </c>
      <c r="AW1922" s="11" t="s">
        <v>30</v>
      </c>
      <c r="AX1922" s="11" t="s">
        <v>69</v>
      </c>
      <c r="AY1922" s="136" t="s">
        <v>151</v>
      </c>
    </row>
    <row r="1923" spans="2:65" s="12" customFormat="1">
      <c r="B1923" s="141"/>
      <c r="D1923" s="135" t="s">
        <v>159</v>
      </c>
      <c r="E1923" s="142" t="s">
        <v>19</v>
      </c>
      <c r="F1923" s="143" t="s">
        <v>3248</v>
      </c>
      <c r="H1923" s="144">
        <v>1.0049999999999999</v>
      </c>
      <c r="I1923" s="145"/>
      <c r="L1923" s="141"/>
      <c r="M1923" s="146"/>
      <c r="T1923" s="147"/>
      <c r="AT1923" s="142" t="s">
        <v>159</v>
      </c>
      <c r="AU1923" s="142" t="s">
        <v>77</v>
      </c>
      <c r="AV1923" s="12" t="s">
        <v>79</v>
      </c>
      <c r="AW1923" s="12" t="s">
        <v>30</v>
      </c>
      <c r="AX1923" s="12" t="s">
        <v>69</v>
      </c>
      <c r="AY1923" s="142" t="s">
        <v>151</v>
      </c>
    </row>
    <row r="1924" spans="2:65" s="11" customFormat="1">
      <c r="B1924" s="134"/>
      <c r="D1924" s="135" t="s">
        <v>159</v>
      </c>
      <c r="E1924" s="136" t="s">
        <v>19</v>
      </c>
      <c r="F1924" s="137" t="s">
        <v>1720</v>
      </c>
      <c r="H1924" s="136" t="s">
        <v>19</v>
      </c>
      <c r="I1924" s="138"/>
      <c r="L1924" s="134"/>
      <c r="M1924" s="139"/>
      <c r="T1924" s="140"/>
      <c r="AT1924" s="136" t="s">
        <v>159</v>
      </c>
      <c r="AU1924" s="136" t="s">
        <v>77</v>
      </c>
      <c r="AV1924" s="11" t="s">
        <v>77</v>
      </c>
      <c r="AW1924" s="11" t="s">
        <v>30</v>
      </c>
      <c r="AX1924" s="11" t="s">
        <v>69</v>
      </c>
      <c r="AY1924" s="136" t="s">
        <v>151</v>
      </c>
    </row>
    <row r="1925" spans="2:65" s="12" customFormat="1">
      <c r="B1925" s="141"/>
      <c r="D1925" s="135" t="s">
        <v>159</v>
      </c>
      <c r="E1925" s="142" t="s">
        <v>19</v>
      </c>
      <c r="F1925" s="143" t="s">
        <v>3249</v>
      </c>
      <c r="H1925" s="144">
        <v>0.35299999999999998</v>
      </c>
      <c r="I1925" s="145"/>
      <c r="L1925" s="141"/>
      <c r="M1925" s="146"/>
      <c r="T1925" s="147"/>
      <c r="AT1925" s="142" t="s">
        <v>159</v>
      </c>
      <c r="AU1925" s="142" t="s">
        <v>77</v>
      </c>
      <c r="AV1925" s="12" t="s">
        <v>79</v>
      </c>
      <c r="AW1925" s="12" t="s">
        <v>30</v>
      </c>
      <c r="AX1925" s="12" t="s">
        <v>69</v>
      </c>
      <c r="AY1925" s="142" t="s">
        <v>151</v>
      </c>
    </row>
    <row r="1926" spans="2:65" s="11" customFormat="1">
      <c r="B1926" s="134"/>
      <c r="D1926" s="135" t="s">
        <v>159</v>
      </c>
      <c r="E1926" s="136" t="s">
        <v>19</v>
      </c>
      <c r="F1926" s="137" t="s">
        <v>3250</v>
      </c>
      <c r="H1926" s="136" t="s">
        <v>19</v>
      </c>
      <c r="I1926" s="138"/>
      <c r="L1926" s="134"/>
      <c r="M1926" s="139"/>
      <c r="T1926" s="140"/>
      <c r="AT1926" s="136" t="s">
        <v>159</v>
      </c>
      <c r="AU1926" s="136" t="s">
        <v>77</v>
      </c>
      <c r="AV1926" s="11" t="s">
        <v>77</v>
      </c>
      <c r="AW1926" s="11" t="s">
        <v>30</v>
      </c>
      <c r="AX1926" s="11" t="s">
        <v>69</v>
      </c>
      <c r="AY1926" s="136" t="s">
        <v>151</v>
      </c>
    </row>
    <row r="1927" spans="2:65" s="12" customFormat="1">
      <c r="B1927" s="141"/>
      <c r="D1927" s="135" t="s">
        <v>159</v>
      </c>
      <c r="E1927" s="142" t="s">
        <v>19</v>
      </c>
      <c r="F1927" s="143" t="s">
        <v>3251</v>
      </c>
      <c r="H1927" s="144">
        <v>960.82</v>
      </c>
      <c r="I1927" s="145"/>
      <c r="L1927" s="141"/>
      <c r="M1927" s="146"/>
      <c r="T1927" s="147"/>
      <c r="AT1927" s="142" t="s">
        <v>159</v>
      </c>
      <c r="AU1927" s="142" t="s">
        <v>77</v>
      </c>
      <c r="AV1927" s="12" t="s">
        <v>79</v>
      </c>
      <c r="AW1927" s="12" t="s">
        <v>30</v>
      </c>
      <c r="AX1927" s="12" t="s">
        <v>69</v>
      </c>
      <c r="AY1927" s="142" t="s">
        <v>151</v>
      </c>
    </row>
    <row r="1928" spans="2:65" s="13" customFormat="1">
      <c r="B1928" s="148"/>
      <c r="D1928" s="135" t="s">
        <v>159</v>
      </c>
      <c r="E1928" s="149" t="s">
        <v>19</v>
      </c>
      <c r="F1928" s="150" t="s">
        <v>163</v>
      </c>
      <c r="H1928" s="151">
        <v>3041.181</v>
      </c>
      <c r="I1928" s="152"/>
      <c r="L1928" s="148"/>
      <c r="M1928" s="153"/>
      <c r="T1928" s="154"/>
      <c r="AT1928" s="149" t="s">
        <v>159</v>
      </c>
      <c r="AU1928" s="149" t="s">
        <v>77</v>
      </c>
      <c r="AV1928" s="13" t="s">
        <v>164</v>
      </c>
      <c r="AW1928" s="13" t="s">
        <v>30</v>
      </c>
      <c r="AX1928" s="13" t="s">
        <v>77</v>
      </c>
      <c r="AY1928" s="149" t="s">
        <v>151</v>
      </c>
    </row>
    <row r="1929" spans="2:65" s="1" customFormat="1" ht="55.5" customHeight="1">
      <c r="B1929" s="31"/>
      <c r="C1929" s="155" t="s">
        <v>3252</v>
      </c>
      <c r="D1929" s="155" t="s">
        <v>342</v>
      </c>
      <c r="E1929" s="156" t="s">
        <v>591</v>
      </c>
      <c r="F1929" s="157" t="s">
        <v>592</v>
      </c>
      <c r="G1929" s="158" t="s">
        <v>280</v>
      </c>
      <c r="H1929" s="159">
        <v>2918.8780000000002</v>
      </c>
      <c r="I1929" s="160"/>
      <c r="J1929" s="161">
        <f>ROUND(I1929*H1929,2)</f>
        <v>0</v>
      </c>
      <c r="K1929" s="157" t="s">
        <v>156</v>
      </c>
      <c r="L1929" s="31"/>
      <c r="M1929" s="162" t="s">
        <v>19</v>
      </c>
      <c r="N1929" s="163" t="s">
        <v>40</v>
      </c>
      <c r="P1929" s="130">
        <f>O1929*H1929</f>
        <v>0</v>
      </c>
      <c r="Q1929" s="130">
        <v>0</v>
      </c>
      <c r="R1929" s="130">
        <f>Q1929*H1929</f>
        <v>0</v>
      </c>
      <c r="S1929" s="130">
        <v>0</v>
      </c>
      <c r="T1929" s="131">
        <f>S1929*H1929</f>
        <v>0</v>
      </c>
      <c r="AR1929" s="132" t="s">
        <v>548</v>
      </c>
      <c r="AT1929" s="132" t="s">
        <v>342</v>
      </c>
      <c r="AU1929" s="132" t="s">
        <v>77</v>
      </c>
      <c r="AY1929" s="16" t="s">
        <v>151</v>
      </c>
      <c r="BE1929" s="133">
        <f>IF(N1929="základní",J1929,0)</f>
        <v>0</v>
      </c>
      <c r="BF1929" s="133">
        <f>IF(N1929="snížená",J1929,0)</f>
        <v>0</v>
      </c>
      <c r="BG1929" s="133">
        <f>IF(N1929="zákl. přenesená",J1929,0)</f>
        <v>0</v>
      </c>
      <c r="BH1929" s="133">
        <f>IF(N1929="sníž. přenesená",J1929,0)</f>
        <v>0</v>
      </c>
      <c r="BI1929" s="133">
        <f>IF(N1929="nulová",J1929,0)</f>
        <v>0</v>
      </c>
      <c r="BJ1929" s="16" t="s">
        <v>77</v>
      </c>
      <c r="BK1929" s="133">
        <f>ROUND(I1929*H1929,2)</f>
        <v>0</v>
      </c>
      <c r="BL1929" s="16" t="s">
        <v>548</v>
      </c>
      <c r="BM1929" s="132" t="s">
        <v>3253</v>
      </c>
    </row>
    <row r="1930" spans="2:65" s="11" customFormat="1">
      <c r="B1930" s="134"/>
      <c r="D1930" s="135" t="s">
        <v>159</v>
      </c>
      <c r="E1930" s="136" t="s">
        <v>19</v>
      </c>
      <c r="F1930" s="137" t="s">
        <v>1445</v>
      </c>
      <c r="H1930" s="136" t="s">
        <v>19</v>
      </c>
      <c r="I1930" s="138"/>
      <c r="L1930" s="134"/>
      <c r="M1930" s="139"/>
      <c r="T1930" s="140"/>
      <c r="AT1930" s="136" t="s">
        <v>159</v>
      </c>
      <c r="AU1930" s="136" t="s">
        <v>77</v>
      </c>
      <c r="AV1930" s="11" t="s">
        <v>77</v>
      </c>
      <c r="AW1930" s="11" t="s">
        <v>30</v>
      </c>
      <c r="AX1930" s="11" t="s">
        <v>69</v>
      </c>
      <c r="AY1930" s="136" t="s">
        <v>151</v>
      </c>
    </row>
    <row r="1931" spans="2:65" s="12" customFormat="1">
      <c r="B1931" s="141"/>
      <c r="D1931" s="135" t="s">
        <v>159</v>
      </c>
      <c r="E1931" s="142" t="s">
        <v>19</v>
      </c>
      <c r="F1931" s="143" t="s">
        <v>3254</v>
      </c>
      <c r="H1931" s="144">
        <v>3.246</v>
      </c>
      <c r="I1931" s="145"/>
      <c r="L1931" s="141"/>
      <c r="M1931" s="146"/>
      <c r="T1931" s="147"/>
      <c r="AT1931" s="142" t="s">
        <v>159</v>
      </c>
      <c r="AU1931" s="142" t="s">
        <v>77</v>
      </c>
      <c r="AV1931" s="12" t="s">
        <v>79</v>
      </c>
      <c r="AW1931" s="12" t="s">
        <v>30</v>
      </c>
      <c r="AX1931" s="12" t="s">
        <v>69</v>
      </c>
      <c r="AY1931" s="142" t="s">
        <v>151</v>
      </c>
    </row>
    <row r="1932" spans="2:65" s="11" customFormat="1">
      <c r="B1932" s="134"/>
      <c r="D1932" s="135" t="s">
        <v>159</v>
      </c>
      <c r="E1932" s="136" t="s">
        <v>19</v>
      </c>
      <c r="F1932" s="137" t="s">
        <v>3237</v>
      </c>
      <c r="H1932" s="136" t="s">
        <v>19</v>
      </c>
      <c r="I1932" s="138"/>
      <c r="L1932" s="134"/>
      <c r="M1932" s="139"/>
      <c r="T1932" s="140"/>
      <c r="AT1932" s="136" t="s">
        <v>159</v>
      </c>
      <c r="AU1932" s="136" t="s">
        <v>77</v>
      </c>
      <c r="AV1932" s="11" t="s">
        <v>77</v>
      </c>
      <c r="AW1932" s="11" t="s">
        <v>30</v>
      </c>
      <c r="AX1932" s="11" t="s">
        <v>69</v>
      </c>
      <c r="AY1932" s="136" t="s">
        <v>151</v>
      </c>
    </row>
    <row r="1933" spans="2:65" s="12" customFormat="1">
      <c r="B1933" s="141"/>
      <c r="D1933" s="135" t="s">
        <v>159</v>
      </c>
      <c r="E1933" s="142" t="s">
        <v>19</v>
      </c>
      <c r="F1933" s="143" t="s">
        <v>3255</v>
      </c>
      <c r="H1933" s="144">
        <v>0.752</v>
      </c>
      <c r="I1933" s="145"/>
      <c r="L1933" s="141"/>
      <c r="M1933" s="146"/>
      <c r="T1933" s="147"/>
      <c r="AT1933" s="142" t="s">
        <v>159</v>
      </c>
      <c r="AU1933" s="142" t="s">
        <v>77</v>
      </c>
      <c r="AV1933" s="12" t="s">
        <v>79</v>
      </c>
      <c r="AW1933" s="12" t="s">
        <v>30</v>
      </c>
      <c r="AX1933" s="12" t="s">
        <v>69</v>
      </c>
      <c r="AY1933" s="142" t="s">
        <v>151</v>
      </c>
    </row>
    <row r="1934" spans="2:65" s="11" customFormat="1">
      <c r="B1934" s="134"/>
      <c r="D1934" s="135" t="s">
        <v>159</v>
      </c>
      <c r="E1934" s="136" t="s">
        <v>19</v>
      </c>
      <c r="F1934" s="137" t="s">
        <v>3239</v>
      </c>
      <c r="H1934" s="136" t="s">
        <v>19</v>
      </c>
      <c r="I1934" s="138"/>
      <c r="L1934" s="134"/>
      <c r="M1934" s="139"/>
      <c r="T1934" s="140"/>
      <c r="AT1934" s="136" t="s">
        <v>159</v>
      </c>
      <c r="AU1934" s="136" t="s">
        <v>77</v>
      </c>
      <c r="AV1934" s="11" t="s">
        <v>77</v>
      </c>
      <c r="AW1934" s="11" t="s">
        <v>30</v>
      </c>
      <c r="AX1934" s="11" t="s">
        <v>69</v>
      </c>
      <c r="AY1934" s="136" t="s">
        <v>151</v>
      </c>
    </row>
    <row r="1935" spans="2:65" s="12" customFormat="1">
      <c r="B1935" s="141"/>
      <c r="D1935" s="135" t="s">
        <v>159</v>
      </c>
      <c r="E1935" s="142" t="s">
        <v>19</v>
      </c>
      <c r="F1935" s="143" t="s">
        <v>3256</v>
      </c>
      <c r="H1935" s="144">
        <v>0.40500000000000003</v>
      </c>
      <c r="I1935" s="145"/>
      <c r="L1935" s="141"/>
      <c r="M1935" s="146"/>
      <c r="T1935" s="147"/>
      <c r="AT1935" s="142" t="s">
        <v>159</v>
      </c>
      <c r="AU1935" s="142" t="s">
        <v>77</v>
      </c>
      <c r="AV1935" s="12" t="s">
        <v>79</v>
      </c>
      <c r="AW1935" s="12" t="s">
        <v>30</v>
      </c>
      <c r="AX1935" s="12" t="s">
        <v>69</v>
      </c>
      <c r="AY1935" s="142" t="s">
        <v>151</v>
      </c>
    </row>
    <row r="1936" spans="2:65" s="11" customFormat="1">
      <c r="B1936" s="134"/>
      <c r="D1936" s="135" t="s">
        <v>159</v>
      </c>
      <c r="E1936" s="136" t="s">
        <v>19</v>
      </c>
      <c r="F1936" s="137" t="s">
        <v>3241</v>
      </c>
      <c r="H1936" s="136" t="s">
        <v>19</v>
      </c>
      <c r="I1936" s="138"/>
      <c r="L1936" s="134"/>
      <c r="M1936" s="139"/>
      <c r="T1936" s="140"/>
      <c r="AT1936" s="136" t="s">
        <v>159</v>
      </c>
      <c r="AU1936" s="136" t="s">
        <v>77</v>
      </c>
      <c r="AV1936" s="11" t="s">
        <v>77</v>
      </c>
      <c r="AW1936" s="11" t="s">
        <v>30</v>
      </c>
      <c r="AX1936" s="11" t="s">
        <v>69</v>
      </c>
      <c r="AY1936" s="136" t="s">
        <v>151</v>
      </c>
    </row>
    <row r="1937" spans="2:51" s="12" customFormat="1">
      <c r="B1937" s="141"/>
      <c r="D1937" s="135" t="s">
        <v>159</v>
      </c>
      <c r="E1937" s="142" t="s">
        <v>19</v>
      </c>
      <c r="F1937" s="143" t="s">
        <v>3257</v>
      </c>
      <c r="H1937" s="144">
        <v>9.5039999999999996</v>
      </c>
      <c r="I1937" s="145"/>
      <c r="L1937" s="141"/>
      <c r="M1937" s="146"/>
      <c r="T1937" s="147"/>
      <c r="AT1937" s="142" t="s">
        <v>159</v>
      </c>
      <c r="AU1937" s="142" t="s">
        <v>77</v>
      </c>
      <c r="AV1937" s="12" t="s">
        <v>79</v>
      </c>
      <c r="AW1937" s="12" t="s">
        <v>30</v>
      </c>
      <c r="AX1937" s="12" t="s">
        <v>69</v>
      </c>
      <c r="AY1937" s="142" t="s">
        <v>151</v>
      </c>
    </row>
    <row r="1938" spans="2:51" s="11" customFormat="1">
      <c r="B1938" s="134"/>
      <c r="D1938" s="135" t="s">
        <v>159</v>
      </c>
      <c r="E1938" s="136" t="s">
        <v>19</v>
      </c>
      <c r="F1938" s="137" t="s">
        <v>1451</v>
      </c>
      <c r="H1938" s="136" t="s">
        <v>19</v>
      </c>
      <c r="I1938" s="138"/>
      <c r="L1938" s="134"/>
      <c r="M1938" s="139"/>
      <c r="T1938" s="140"/>
      <c r="AT1938" s="136" t="s">
        <v>159</v>
      </c>
      <c r="AU1938" s="136" t="s">
        <v>77</v>
      </c>
      <c r="AV1938" s="11" t="s">
        <v>77</v>
      </c>
      <c r="AW1938" s="11" t="s">
        <v>30</v>
      </c>
      <c r="AX1938" s="11" t="s">
        <v>69</v>
      </c>
      <c r="AY1938" s="136" t="s">
        <v>151</v>
      </c>
    </row>
    <row r="1939" spans="2:51" s="12" customFormat="1">
      <c r="B1939" s="141"/>
      <c r="D1939" s="135" t="s">
        <v>159</v>
      </c>
      <c r="E1939" s="142" t="s">
        <v>19</v>
      </c>
      <c r="F1939" s="143" t="s">
        <v>3258</v>
      </c>
      <c r="H1939" s="144">
        <v>1.3340000000000001</v>
      </c>
      <c r="I1939" s="145"/>
      <c r="L1939" s="141"/>
      <c r="M1939" s="146"/>
      <c r="T1939" s="147"/>
      <c r="AT1939" s="142" t="s">
        <v>159</v>
      </c>
      <c r="AU1939" s="142" t="s">
        <v>77</v>
      </c>
      <c r="AV1939" s="12" t="s">
        <v>79</v>
      </c>
      <c r="AW1939" s="12" t="s">
        <v>30</v>
      </c>
      <c r="AX1939" s="12" t="s">
        <v>69</v>
      </c>
      <c r="AY1939" s="142" t="s">
        <v>151</v>
      </c>
    </row>
    <row r="1940" spans="2:51" s="11" customFormat="1">
      <c r="B1940" s="134"/>
      <c r="D1940" s="135" t="s">
        <v>159</v>
      </c>
      <c r="E1940" s="136" t="s">
        <v>19</v>
      </c>
      <c r="F1940" s="137" t="s">
        <v>578</v>
      </c>
      <c r="H1940" s="136" t="s">
        <v>19</v>
      </c>
      <c r="I1940" s="138"/>
      <c r="L1940" s="134"/>
      <c r="M1940" s="139"/>
      <c r="T1940" s="140"/>
      <c r="AT1940" s="136" t="s">
        <v>159</v>
      </c>
      <c r="AU1940" s="136" t="s">
        <v>77</v>
      </c>
      <c r="AV1940" s="11" t="s">
        <v>77</v>
      </c>
      <c r="AW1940" s="11" t="s">
        <v>30</v>
      </c>
      <c r="AX1940" s="11" t="s">
        <v>69</v>
      </c>
      <c r="AY1940" s="136" t="s">
        <v>151</v>
      </c>
    </row>
    <row r="1941" spans="2:51" s="12" customFormat="1">
      <c r="B1941" s="141"/>
      <c r="D1941" s="135" t="s">
        <v>159</v>
      </c>
      <c r="E1941" s="142" t="s">
        <v>19</v>
      </c>
      <c r="F1941" s="143" t="s">
        <v>3243</v>
      </c>
      <c r="H1941" s="144">
        <v>1.2350000000000001</v>
      </c>
      <c r="I1941" s="145"/>
      <c r="L1941" s="141"/>
      <c r="M1941" s="146"/>
      <c r="T1941" s="147"/>
      <c r="AT1941" s="142" t="s">
        <v>159</v>
      </c>
      <c r="AU1941" s="142" t="s">
        <v>77</v>
      </c>
      <c r="AV1941" s="12" t="s">
        <v>79</v>
      </c>
      <c r="AW1941" s="12" t="s">
        <v>30</v>
      </c>
      <c r="AX1941" s="12" t="s">
        <v>69</v>
      </c>
      <c r="AY1941" s="142" t="s">
        <v>151</v>
      </c>
    </row>
    <row r="1942" spans="2:51" s="11" customFormat="1">
      <c r="B1942" s="134"/>
      <c r="D1942" s="135" t="s">
        <v>159</v>
      </c>
      <c r="E1942" s="136" t="s">
        <v>19</v>
      </c>
      <c r="F1942" s="137" t="s">
        <v>580</v>
      </c>
      <c r="H1942" s="136" t="s">
        <v>19</v>
      </c>
      <c r="I1942" s="138"/>
      <c r="L1942" s="134"/>
      <c r="M1942" s="139"/>
      <c r="T1942" s="140"/>
      <c r="AT1942" s="136" t="s">
        <v>159</v>
      </c>
      <c r="AU1942" s="136" t="s">
        <v>77</v>
      </c>
      <c r="AV1942" s="11" t="s">
        <v>77</v>
      </c>
      <c r="AW1942" s="11" t="s">
        <v>30</v>
      </c>
      <c r="AX1942" s="11" t="s">
        <v>69</v>
      </c>
      <c r="AY1942" s="136" t="s">
        <v>151</v>
      </c>
    </row>
    <row r="1943" spans="2:51" s="12" customFormat="1">
      <c r="B1943" s="141"/>
      <c r="D1943" s="135" t="s">
        <v>159</v>
      </c>
      <c r="E1943" s="142" t="s">
        <v>19</v>
      </c>
      <c r="F1943" s="143" t="s">
        <v>3259</v>
      </c>
      <c r="H1943" s="144">
        <v>2122.5590000000002</v>
      </c>
      <c r="I1943" s="145"/>
      <c r="L1943" s="141"/>
      <c r="M1943" s="146"/>
      <c r="T1943" s="147"/>
      <c r="AT1943" s="142" t="s">
        <v>159</v>
      </c>
      <c r="AU1943" s="142" t="s">
        <v>77</v>
      </c>
      <c r="AV1943" s="12" t="s">
        <v>79</v>
      </c>
      <c r="AW1943" s="12" t="s">
        <v>30</v>
      </c>
      <c r="AX1943" s="12" t="s">
        <v>69</v>
      </c>
      <c r="AY1943" s="142" t="s">
        <v>151</v>
      </c>
    </row>
    <row r="1944" spans="2:51" s="11" customFormat="1">
      <c r="B1944" s="134"/>
      <c r="D1944" s="135" t="s">
        <v>159</v>
      </c>
      <c r="E1944" s="136" t="s">
        <v>19</v>
      </c>
      <c r="F1944" s="137" t="s">
        <v>3245</v>
      </c>
      <c r="H1944" s="136" t="s">
        <v>19</v>
      </c>
      <c r="I1944" s="138"/>
      <c r="L1944" s="134"/>
      <c r="M1944" s="139"/>
      <c r="T1944" s="140"/>
      <c r="AT1944" s="136" t="s">
        <v>159</v>
      </c>
      <c r="AU1944" s="136" t="s">
        <v>77</v>
      </c>
      <c r="AV1944" s="11" t="s">
        <v>77</v>
      </c>
      <c r="AW1944" s="11" t="s">
        <v>30</v>
      </c>
      <c r="AX1944" s="11" t="s">
        <v>69</v>
      </c>
      <c r="AY1944" s="136" t="s">
        <v>151</v>
      </c>
    </row>
    <row r="1945" spans="2:51" s="12" customFormat="1">
      <c r="B1945" s="141"/>
      <c r="D1945" s="135" t="s">
        <v>159</v>
      </c>
      <c r="E1945" s="142" t="s">
        <v>19</v>
      </c>
      <c r="F1945" s="143" t="s">
        <v>3246</v>
      </c>
      <c r="H1945" s="144">
        <v>143.86500000000001</v>
      </c>
      <c r="I1945" s="145"/>
      <c r="L1945" s="141"/>
      <c r="M1945" s="146"/>
      <c r="T1945" s="147"/>
      <c r="AT1945" s="142" t="s">
        <v>159</v>
      </c>
      <c r="AU1945" s="142" t="s">
        <v>77</v>
      </c>
      <c r="AV1945" s="12" t="s">
        <v>79</v>
      </c>
      <c r="AW1945" s="12" t="s">
        <v>30</v>
      </c>
      <c r="AX1945" s="12" t="s">
        <v>69</v>
      </c>
      <c r="AY1945" s="142" t="s">
        <v>151</v>
      </c>
    </row>
    <row r="1946" spans="2:51" s="11" customFormat="1">
      <c r="B1946" s="134"/>
      <c r="D1946" s="135" t="s">
        <v>159</v>
      </c>
      <c r="E1946" s="136" t="s">
        <v>19</v>
      </c>
      <c r="F1946" s="137" t="s">
        <v>3247</v>
      </c>
      <c r="H1946" s="136" t="s">
        <v>19</v>
      </c>
      <c r="I1946" s="138"/>
      <c r="L1946" s="134"/>
      <c r="M1946" s="139"/>
      <c r="T1946" s="140"/>
      <c r="AT1946" s="136" t="s">
        <v>159</v>
      </c>
      <c r="AU1946" s="136" t="s">
        <v>77</v>
      </c>
      <c r="AV1946" s="11" t="s">
        <v>77</v>
      </c>
      <c r="AW1946" s="11" t="s">
        <v>30</v>
      </c>
      <c r="AX1946" s="11" t="s">
        <v>69</v>
      </c>
      <c r="AY1946" s="136" t="s">
        <v>151</v>
      </c>
    </row>
    <row r="1947" spans="2:51" s="12" customFormat="1">
      <c r="B1947" s="141"/>
      <c r="D1947" s="135" t="s">
        <v>159</v>
      </c>
      <c r="E1947" s="142" t="s">
        <v>19</v>
      </c>
      <c r="F1947" s="143" t="s">
        <v>3248</v>
      </c>
      <c r="H1947" s="144">
        <v>1.0049999999999999</v>
      </c>
      <c r="I1947" s="145"/>
      <c r="L1947" s="141"/>
      <c r="M1947" s="146"/>
      <c r="T1947" s="147"/>
      <c r="AT1947" s="142" t="s">
        <v>159</v>
      </c>
      <c r="AU1947" s="142" t="s">
        <v>77</v>
      </c>
      <c r="AV1947" s="12" t="s">
        <v>79</v>
      </c>
      <c r="AW1947" s="12" t="s">
        <v>30</v>
      </c>
      <c r="AX1947" s="12" t="s">
        <v>69</v>
      </c>
      <c r="AY1947" s="142" t="s">
        <v>151</v>
      </c>
    </row>
    <row r="1948" spans="2:51" s="11" customFormat="1">
      <c r="B1948" s="134"/>
      <c r="D1948" s="135" t="s">
        <v>159</v>
      </c>
      <c r="E1948" s="136" t="s">
        <v>19</v>
      </c>
      <c r="F1948" s="137" t="s">
        <v>1720</v>
      </c>
      <c r="H1948" s="136" t="s">
        <v>19</v>
      </c>
      <c r="I1948" s="138"/>
      <c r="L1948" s="134"/>
      <c r="M1948" s="139"/>
      <c r="T1948" s="140"/>
      <c r="AT1948" s="136" t="s">
        <v>159</v>
      </c>
      <c r="AU1948" s="136" t="s">
        <v>77</v>
      </c>
      <c r="AV1948" s="11" t="s">
        <v>77</v>
      </c>
      <c r="AW1948" s="11" t="s">
        <v>30</v>
      </c>
      <c r="AX1948" s="11" t="s">
        <v>69</v>
      </c>
      <c r="AY1948" s="136" t="s">
        <v>151</v>
      </c>
    </row>
    <row r="1949" spans="2:51" s="12" customFormat="1">
      <c r="B1949" s="141"/>
      <c r="D1949" s="135" t="s">
        <v>159</v>
      </c>
      <c r="E1949" s="142" t="s">
        <v>19</v>
      </c>
      <c r="F1949" s="143" t="s">
        <v>3249</v>
      </c>
      <c r="H1949" s="144">
        <v>0.35299999999999998</v>
      </c>
      <c r="I1949" s="145"/>
      <c r="L1949" s="141"/>
      <c r="M1949" s="146"/>
      <c r="T1949" s="147"/>
      <c r="AT1949" s="142" t="s">
        <v>159</v>
      </c>
      <c r="AU1949" s="142" t="s">
        <v>77</v>
      </c>
      <c r="AV1949" s="12" t="s">
        <v>79</v>
      </c>
      <c r="AW1949" s="12" t="s">
        <v>30</v>
      </c>
      <c r="AX1949" s="12" t="s">
        <v>69</v>
      </c>
      <c r="AY1949" s="142" t="s">
        <v>151</v>
      </c>
    </row>
    <row r="1950" spans="2:51" s="11" customFormat="1">
      <c r="B1950" s="134"/>
      <c r="D1950" s="135" t="s">
        <v>159</v>
      </c>
      <c r="E1950" s="136" t="s">
        <v>19</v>
      </c>
      <c r="F1950" s="137" t="s">
        <v>3250</v>
      </c>
      <c r="H1950" s="136" t="s">
        <v>19</v>
      </c>
      <c r="I1950" s="138"/>
      <c r="L1950" s="134"/>
      <c r="M1950" s="139"/>
      <c r="T1950" s="140"/>
      <c r="AT1950" s="136" t="s">
        <v>159</v>
      </c>
      <c r="AU1950" s="136" t="s">
        <v>77</v>
      </c>
      <c r="AV1950" s="11" t="s">
        <v>77</v>
      </c>
      <c r="AW1950" s="11" t="s">
        <v>30</v>
      </c>
      <c r="AX1950" s="11" t="s">
        <v>69</v>
      </c>
      <c r="AY1950" s="136" t="s">
        <v>151</v>
      </c>
    </row>
    <row r="1951" spans="2:51" s="12" customFormat="1">
      <c r="B1951" s="141"/>
      <c r="D1951" s="135" t="s">
        <v>159</v>
      </c>
      <c r="E1951" s="142" t="s">
        <v>19</v>
      </c>
      <c r="F1951" s="143" t="s">
        <v>3260</v>
      </c>
      <c r="H1951" s="144">
        <v>489.3</v>
      </c>
      <c r="I1951" s="145"/>
      <c r="L1951" s="141"/>
      <c r="M1951" s="146"/>
      <c r="T1951" s="147"/>
      <c r="AT1951" s="142" t="s">
        <v>159</v>
      </c>
      <c r="AU1951" s="142" t="s">
        <v>77</v>
      </c>
      <c r="AV1951" s="12" t="s">
        <v>79</v>
      </c>
      <c r="AW1951" s="12" t="s">
        <v>30</v>
      </c>
      <c r="AX1951" s="12" t="s">
        <v>69</v>
      </c>
      <c r="AY1951" s="142" t="s">
        <v>151</v>
      </c>
    </row>
    <row r="1952" spans="2:51" s="11" customFormat="1">
      <c r="B1952" s="134"/>
      <c r="D1952" s="135" t="s">
        <v>159</v>
      </c>
      <c r="E1952" s="136" t="s">
        <v>19</v>
      </c>
      <c r="F1952" s="137" t="s">
        <v>598</v>
      </c>
      <c r="H1952" s="136" t="s">
        <v>19</v>
      </c>
      <c r="I1952" s="138"/>
      <c r="L1952" s="134"/>
      <c r="M1952" s="139"/>
      <c r="T1952" s="140"/>
      <c r="AT1952" s="136" t="s">
        <v>159</v>
      </c>
      <c r="AU1952" s="136" t="s">
        <v>77</v>
      </c>
      <c r="AV1952" s="11" t="s">
        <v>77</v>
      </c>
      <c r="AW1952" s="11" t="s">
        <v>30</v>
      </c>
      <c r="AX1952" s="11" t="s">
        <v>69</v>
      </c>
      <c r="AY1952" s="136" t="s">
        <v>151</v>
      </c>
    </row>
    <row r="1953" spans="2:65" s="12" customFormat="1">
      <c r="B1953" s="141"/>
      <c r="D1953" s="135" t="s">
        <v>159</v>
      </c>
      <c r="E1953" s="142" t="s">
        <v>19</v>
      </c>
      <c r="F1953" s="143" t="s">
        <v>3261</v>
      </c>
      <c r="H1953" s="144">
        <v>145.32</v>
      </c>
      <c r="I1953" s="145"/>
      <c r="L1953" s="141"/>
      <c r="M1953" s="146"/>
      <c r="T1953" s="147"/>
      <c r="AT1953" s="142" t="s">
        <v>159</v>
      </c>
      <c r="AU1953" s="142" t="s">
        <v>77</v>
      </c>
      <c r="AV1953" s="12" t="s">
        <v>79</v>
      </c>
      <c r="AW1953" s="12" t="s">
        <v>30</v>
      </c>
      <c r="AX1953" s="12" t="s">
        <v>69</v>
      </c>
      <c r="AY1953" s="142" t="s">
        <v>151</v>
      </c>
    </row>
    <row r="1954" spans="2:65" s="13" customFormat="1">
      <c r="B1954" s="148"/>
      <c r="D1954" s="135" t="s">
        <v>159</v>
      </c>
      <c r="E1954" s="149" t="s">
        <v>19</v>
      </c>
      <c r="F1954" s="150" t="s">
        <v>163</v>
      </c>
      <c r="H1954" s="151">
        <v>2918.8780000000011</v>
      </c>
      <c r="I1954" s="152"/>
      <c r="L1954" s="148"/>
      <c r="M1954" s="153"/>
      <c r="T1954" s="154"/>
      <c r="AT1954" s="149" t="s">
        <v>159</v>
      </c>
      <c r="AU1954" s="149" t="s">
        <v>77</v>
      </c>
      <c r="AV1954" s="13" t="s">
        <v>164</v>
      </c>
      <c r="AW1954" s="13" t="s">
        <v>30</v>
      </c>
      <c r="AX1954" s="13" t="s">
        <v>77</v>
      </c>
      <c r="AY1954" s="149" t="s">
        <v>151</v>
      </c>
    </row>
    <row r="1955" spans="2:65" s="1" customFormat="1" ht="62.65" customHeight="1">
      <c r="B1955" s="31"/>
      <c r="C1955" s="155" t="s">
        <v>3262</v>
      </c>
      <c r="D1955" s="155" t="s">
        <v>342</v>
      </c>
      <c r="E1955" s="156" t="s">
        <v>601</v>
      </c>
      <c r="F1955" s="157" t="s">
        <v>602</v>
      </c>
      <c r="G1955" s="158" t="s">
        <v>280</v>
      </c>
      <c r="H1955" s="159">
        <v>49.691000000000003</v>
      </c>
      <c r="I1955" s="160"/>
      <c r="J1955" s="161">
        <f>ROUND(I1955*H1955,2)</f>
        <v>0</v>
      </c>
      <c r="K1955" s="157" t="s">
        <v>156</v>
      </c>
      <c r="L1955" s="31"/>
      <c r="M1955" s="162" t="s">
        <v>19</v>
      </c>
      <c r="N1955" s="163" t="s">
        <v>40</v>
      </c>
      <c r="P1955" s="130">
        <f>O1955*H1955</f>
        <v>0</v>
      </c>
      <c r="Q1955" s="130">
        <v>0</v>
      </c>
      <c r="R1955" s="130">
        <f>Q1955*H1955</f>
        <v>0</v>
      </c>
      <c r="S1955" s="130">
        <v>0</v>
      </c>
      <c r="T1955" s="131">
        <f>S1955*H1955</f>
        <v>0</v>
      </c>
      <c r="AR1955" s="132" t="s">
        <v>548</v>
      </c>
      <c r="AT1955" s="132" t="s">
        <v>342</v>
      </c>
      <c r="AU1955" s="132" t="s">
        <v>77</v>
      </c>
      <c r="AY1955" s="16" t="s">
        <v>151</v>
      </c>
      <c r="BE1955" s="133">
        <f>IF(N1955="základní",J1955,0)</f>
        <v>0</v>
      </c>
      <c r="BF1955" s="133">
        <f>IF(N1955="snížená",J1955,0)</f>
        <v>0</v>
      </c>
      <c r="BG1955" s="133">
        <f>IF(N1955="zákl. přenesená",J1955,0)</f>
        <v>0</v>
      </c>
      <c r="BH1955" s="133">
        <f>IF(N1955="sníž. přenesená",J1955,0)</f>
        <v>0</v>
      </c>
      <c r="BI1955" s="133">
        <f>IF(N1955="nulová",J1955,0)</f>
        <v>0</v>
      </c>
      <c r="BJ1955" s="16" t="s">
        <v>77</v>
      </c>
      <c r="BK1955" s="133">
        <f>ROUND(I1955*H1955,2)</f>
        <v>0</v>
      </c>
      <c r="BL1955" s="16" t="s">
        <v>548</v>
      </c>
      <c r="BM1955" s="132" t="s">
        <v>3263</v>
      </c>
    </row>
    <row r="1956" spans="2:65" s="11" customFormat="1">
      <c r="B1956" s="134"/>
      <c r="D1956" s="135" t="s">
        <v>159</v>
      </c>
      <c r="E1956" s="136" t="s">
        <v>19</v>
      </c>
      <c r="F1956" s="137" t="s">
        <v>3264</v>
      </c>
      <c r="H1956" s="136" t="s">
        <v>19</v>
      </c>
      <c r="I1956" s="138"/>
      <c r="L1956" s="134"/>
      <c r="M1956" s="139"/>
      <c r="T1956" s="140"/>
      <c r="AT1956" s="136" t="s">
        <v>159</v>
      </c>
      <c r="AU1956" s="136" t="s">
        <v>77</v>
      </c>
      <c r="AV1956" s="11" t="s">
        <v>77</v>
      </c>
      <c r="AW1956" s="11" t="s">
        <v>30</v>
      </c>
      <c r="AX1956" s="11" t="s">
        <v>69</v>
      </c>
      <c r="AY1956" s="136" t="s">
        <v>151</v>
      </c>
    </row>
    <row r="1957" spans="2:65" s="12" customFormat="1">
      <c r="B1957" s="141"/>
      <c r="D1957" s="135" t="s">
        <v>159</v>
      </c>
      <c r="E1957" s="142" t="s">
        <v>19</v>
      </c>
      <c r="F1957" s="143" t="s">
        <v>3265</v>
      </c>
      <c r="H1957" s="144">
        <v>4.6909999999999998</v>
      </c>
      <c r="I1957" s="145"/>
      <c r="L1957" s="141"/>
      <c r="M1957" s="146"/>
      <c r="T1957" s="147"/>
      <c r="AT1957" s="142" t="s">
        <v>159</v>
      </c>
      <c r="AU1957" s="142" t="s">
        <v>77</v>
      </c>
      <c r="AV1957" s="12" t="s">
        <v>79</v>
      </c>
      <c r="AW1957" s="12" t="s">
        <v>30</v>
      </c>
      <c r="AX1957" s="12" t="s">
        <v>69</v>
      </c>
      <c r="AY1957" s="142" t="s">
        <v>151</v>
      </c>
    </row>
    <row r="1958" spans="2:65" s="11" customFormat="1">
      <c r="B1958" s="134"/>
      <c r="D1958" s="135" t="s">
        <v>159</v>
      </c>
      <c r="E1958" s="136" t="s">
        <v>19</v>
      </c>
      <c r="F1958" s="137" t="s">
        <v>1477</v>
      </c>
      <c r="H1958" s="136" t="s">
        <v>19</v>
      </c>
      <c r="I1958" s="138"/>
      <c r="L1958" s="134"/>
      <c r="M1958" s="139"/>
      <c r="T1958" s="140"/>
      <c r="AT1958" s="136" t="s">
        <v>159</v>
      </c>
      <c r="AU1958" s="136" t="s">
        <v>77</v>
      </c>
      <c r="AV1958" s="11" t="s">
        <v>77</v>
      </c>
      <c r="AW1958" s="11" t="s">
        <v>30</v>
      </c>
      <c r="AX1958" s="11" t="s">
        <v>69</v>
      </c>
      <c r="AY1958" s="136" t="s">
        <v>151</v>
      </c>
    </row>
    <row r="1959" spans="2:65" s="12" customFormat="1">
      <c r="B1959" s="141"/>
      <c r="D1959" s="135" t="s">
        <v>159</v>
      </c>
      <c r="E1959" s="142" t="s">
        <v>19</v>
      </c>
      <c r="F1959" s="143" t="s">
        <v>440</v>
      </c>
      <c r="H1959" s="144">
        <v>45</v>
      </c>
      <c r="I1959" s="145"/>
      <c r="L1959" s="141"/>
      <c r="M1959" s="146"/>
      <c r="T1959" s="147"/>
      <c r="AT1959" s="142" t="s">
        <v>159</v>
      </c>
      <c r="AU1959" s="142" t="s">
        <v>77</v>
      </c>
      <c r="AV1959" s="12" t="s">
        <v>79</v>
      </c>
      <c r="AW1959" s="12" t="s">
        <v>30</v>
      </c>
      <c r="AX1959" s="12" t="s">
        <v>69</v>
      </c>
      <c r="AY1959" s="142" t="s">
        <v>151</v>
      </c>
    </row>
    <row r="1960" spans="2:65" s="13" customFormat="1">
      <c r="B1960" s="148"/>
      <c r="D1960" s="135" t="s">
        <v>159</v>
      </c>
      <c r="E1960" s="149" t="s">
        <v>19</v>
      </c>
      <c r="F1960" s="150" t="s">
        <v>163</v>
      </c>
      <c r="H1960" s="151">
        <v>49.691000000000003</v>
      </c>
      <c r="I1960" s="152"/>
      <c r="L1960" s="148"/>
      <c r="M1960" s="153"/>
      <c r="T1960" s="154"/>
      <c r="AT1960" s="149" t="s">
        <v>159</v>
      </c>
      <c r="AU1960" s="149" t="s">
        <v>77</v>
      </c>
      <c r="AV1960" s="13" t="s">
        <v>164</v>
      </c>
      <c r="AW1960" s="13" t="s">
        <v>30</v>
      </c>
      <c r="AX1960" s="13" t="s">
        <v>77</v>
      </c>
      <c r="AY1960" s="149" t="s">
        <v>151</v>
      </c>
    </row>
    <row r="1961" spans="2:65" s="1" customFormat="1" ht="62.65" customHeight="1">
      <c r="B1961" s="31"/>
      <c r="C1961" s="155" t="s">
        <v>3266</v>
      </c>
      <c r="D1961" s="155" t="s">
        <v>342</v>
      </c>
      <c r="E1961" s="156" t="s">
        <v>612</v>
      </c>
      <c r="F1961" s="157" t="s">
        <v>613</v>
      </c>
      <c r="G1961" s="158" t="s">
        <v>280</v>
      </c>
      <c r="H1961" s="159">
        <v>705.99400000000003</v>
      </c>
      <c r="I1961" s="160"/>
      <c r="J1961" s="161">
        <f>ROUND(I1961*H1961,2)</f>
        <v>0</v>
      </c>
      <c r="K1961" s="157" t="s">
        <v>156</v>
      </c>
      <c r="L1961" s="31"/>
      <c r="M1961" s="162" t="s">
        <v>19</v>
      </c>
      <c r="N1961" s="163" t="s">
        <v>40</v>
      </c>
      <c r="P1961" s="130">
        <f>O1961*H1961</f>
        <v>0</v>
      </c>
      <c r="Q1961" s="130">
        <v>0</v>
      </c>
      <c r="R1961" s="130">
        <f>Q1961*H1961</f>
        <v>0</v>
      </c>
      <c r="S1961" s="130">
        <v>0</v>
      </c>
      <c r="T1961" s="131">
        <f>S1961*H1961</f>
        <v>0</v>
      </c>
      <c r="AR1961" s="132" t="s">
        <v>548</v>
      </c>
      <c r="AT1961" s="132" t="s">
        <v>342</v>
      </c>
      <c r="AU1961" s="132" t="s">
        <v>77</v>
      </c>
      <c r="AY1961" s="16" t="s">
        <v>151</v>
      </c>
      <c r="BE1961" s="133">
        <f>IF(N1961="základní",J1961,0)</f>
        <v>0</v>
      </c>
      <c r="BF1961" s="133">
        <f>IF(N1961="snížená",J1961,0)</f>
        <v>0</v>
      </c>
      <c r="BG1961" s="133">
        <f>IF(N1961="zákl. přenesená",J1961,0)</f>
        <v>0</v>
      </c>
      <c r="BH1961" s="133">
        <f>IF(N1961="sníž. přenesená",J1961,0)</f>
        <v>0</v>
      </c>
      <c r="BI1961" s="133">
        <f>IF(N1961="nulová",J1961,0)</f>
        <v>0</v>
      </c>
      <c r="BJ1961" s="16" t="s">
        <v>77</v>
      </c>
      <c r="BK1961" s="133">
        <f>ROUND(I1961*H1961,2)</f>
        <v>0</v>
      </c>
      <c r="BL1961" s="16" t="s">
        <v>548</v>
      </c>
      <c r="BM1961" s="132" t="s">
        <v>3267</v>
      </c>
    </row>
    <row r="1962" spans="2:65" s="11" customFormat="1">
      <c r="B1962" s="134"/>
      <c r="D1962" s="135" t="s">
        <v>159</v>
      </c>
      <c r="E1962" s="136" t="s">
        <v>19</v>
      </c>
      <c r="F1962" s="137" t="s">
        <v>3264</v>
      </c>
      <c r="H1962" s="136" t="s">
        <v>19</v>
      </c>
      <c r="I1962" s="138"/>
      <c r="L1962" s="134"/>
      <c r="M1962" s="139"/>
      <c r="T1962" s="140"/>
      <c r="AT1962" s="136" t="s">
        <v>159</v>
      </c>
      <c r="AU1962" s="136" t="s">
        <v>77</v>
      </c>
      <c r="AV1962" s="11" t="s">
        <v>77</v>
      </c>
      <c r="AW1962" s="11" t="s">
        <v>30</v>
      </c>
      <c r="AX1962" s="11" t="s">
        <v>69</v>
      </c>
      <c r="AY1962" s="136" t="s">
        <v>151</v>
      </c>
    </row>
    <row r="1963" spans="2:65" s="12" customFormat="1">
      <c r="B1963" s="141"/>
      <c r="D1963" s="135" t="s">
        <v>159</v>
      </c>
      <c r="E1963" s="142" t="s">
        <v>19</v>
      </c>
      <c r="F1963" s="143" t="s">
        <v>3268</v>
      </c>
      <c r="H1963" s="144">
        <v>75.994</v>
      </c>
      <c r="I1963" s="145"/>
      <c r="L1963" s="141"/>
      <c r="M1963" s="146"/>
      <c r="T1963" s="147"/>
      <c r="AT1963" s="142" t="s">
        <v>159</v>
      </c>
      <c r="AU1963" s="142" t="s">
        <v>77</v>
      </c>
      <c r="AV1963" s="12" t="s">
        <v>79</v>
      </c>
      <c r="AW1963" s="12" t="s">
        <v>30</v>
      </c>
      <c r="AX1963" s="12" t="s">
        <v>69</v>
      </c>
      <c r="AY1963" s="142" t="s">
        <v>151</v>
      </c>
    </row>
    <row r="1964" spans="2:65" s="11" customFormat="1">
      <c r="B1964" s="134"/>
      <c r="D1964" s="135" t="s">
        <v>159</v>
      </c>
      <c r="E1964" s="136" t="s">
        <v>19</v>
      </c>
      <c r="F1964" s="137" t="s">
        <v>1477</v>
      </c>
      <c r="H1964" s="136" t="s">
        <v>19</v>
      </c>
      <c r="I1964" s="138"/>
      <c r="L1964" s="134"/>
      <c r="M1964" s="139"/>
      <c r="T1964" s="140"/>
      <c r="AT1964" s="136" t="s">
        <v>159</v>
      </c>
      <c r="AU1964" s="136" t="s">
        <v>77</v>
      </c>
      <c r="AV1964" s="11" t="s">
        <v>77</v>
      </c>
      <c r="AW1964" s="11" t="s">
        <v>30</v>
      </c>
      <c r="AX1964" s="11" t="s">
        <v>69</v>
      </c>
      <c r="AY1964" s="136" t="s">
        <v>151</v>
      </c>
    </row>
    <row r="1965" spans="2:65" s="12" customFormat="1">
      <c r="B1965" s="141"/>
      <c r="D1965" s="135" t="s">
        <v>159</v>
      </c>
      <c r="E1965" s="142" t="s">
        <v>19</v>
      </c>
      <c r="F1965" s="143" t="s">
        <v>3269</v>
      </c>
      <c r="H1965" s="144">
        <v>630</v>
      </c>
      <c r="I1965" s="145"/>
      <c r="L1965" s="141"/>
      <c r="M1965" s="146"/>
      <c r="T1965" s="147"/>
      <c r="AT1965" s="142" t="s">
        <v>159</v>
      </c>
      <c r="AU1965" s="142" t="s">
        <v>77</v>
      </c>
      <c r="AV1965" s="12" t="s">
        <v>79</v>
      </c>
      <c r="AW1965" s="12" t="s">
        <v>30</v>
      </c>
      <c r="AX1965" s="12" t="s">
        <v>69</v>
      </c>
      <c r="AY1965" s="142" t="s">
        <v>151</v>
      </c>
    </row>
    <row r="1966" spans="2:65" s="13" customFormat="1">
      <c r="B1966" s="148"/>
      <c r="D1966" s="135" t="s">
        <v>159</v>
      </c>
      <c r="E1966" s="149" t="s">
        <v>19</v>
      </c>
      <c r="F1966" s="150" t="s">
        <v>163</v>
      </c>
      <c r="H1966" s="151">
        <v>705.99400000000003</v>
      </c>
      <c r="I1966" s="152"/>
      <c r="L1966" s="148"/>
      <c r="M1966" s="153"/>
      <c r="T1966" s="154"/>
      <c r="AT1966" s="149" t="s">
        <v>159</v>
      </c>
      <c r="AU1966" s="149" t="s">
        <v>77</v>
      </c>
      <c r="AV1966" s="13" t="s">
        <v>164</v>
      </c>
      <c r="AW1966" s="13" t="s">
        <v>30</v>
      </c>
      <c r="AX1966" s="13" t="s">
        <v>77</v>
      </c>
      <c r="AY1966" s="149" t="s">
        <v>151</v>
      </c>
    </row>
    <row r="1967" spans="2:65" s="1" customFormat="1" ht="44.25" customHeight="1">
      <c r="B1967" s="31"/>
      <c r="C1967" s="155" t="s">
        <v>3270</v>
      </c>
      <c r="D1967" s="155" t="s">
        <v>342</v>
      </c>
      <c r="E1967" s="156" t="s">
        <v>619</v>
      </c>
      <c r="F1967" s="157" t="s">
        <v>620</v>
      </c>
      <c r="G1967" s="158" t="s">
        <v>280</v>
      </c>
      <c r="H1967" s="159">
        <v>10.43</v>
      </c>
      <c r="I1967" s="160"/>
      <c r="J1967" s="161">
        <f>ROUND(I1967*H1967,2)</f>
        <v>0</v>
      </c>
      <c r="K1967" s="157" t="s">
        <v>156</v>
      </c>
      <c r="L1967" s="31"/>
      <c r="M1967" s="162" t="s">
        <v>19</v>
      </c>
      <c r="N1967" s="163" t="s">
        <v>40</v>
      </c>
      <c r="P1967" s="130">
        <f>O1967*H1967</f>
        <v>0</v>
      </c>
      <c r="Q1967" s="130">
        <v>0</v>
      </c>
      <c r="R1967" s="130">
        <f>Q1967*H1967</f>
        <v>0</v>
      </c>
      <c r="S1967" s="130">
        <v>0</v>
      </c>
      <c r="T1967" s="131">
        <f>S1967*H1967</f>
        <v>0</v>
      </c>
      <c r="AR1967" s="132" t="s">
        <v>548</v>
      </c>
      <c r="AT1967" s="132" t="s">
        <v>342</v>
      </c>
      <c r="AU1967" s="132" t="s">
        <v>77</v>
      </c>
      <c r="AY1967" s="16" t="s">
        <v>151</v>
      </c>
      <c r="BE1967" s="133">
        <f>IF(N1967="základní",J1967,0)</f>
        <v>0</v>
      </c>
      <c r="BF1967" s="133">
        <f>IF(N1967="snížená",J1967,0)</f>
        <v>0</v>
      </c>
      <c r="BG1967" s="133">
        <f>IF(N1967="zákl. přenesená",J1967,0)</f>
        <v>0</v>
      </c>
      <c r="BH1967" s="133">
        <f>IF(N1967="sníž. přenesená",J1967,0)</f>
        <v>0</v>
      </c>
      <c r="BI1967" s="133">
        <f>IF(N1967="nulová",J1967,0)</f>
        <v>0</v>
      </c>
      <c r="BJ1967" s="16" t="s">
        <v>77</v>
      </c>
      <c r="BK1967" s="133">
        <f>ROUND(I1967*H1967,2)</f>
        <v>0</v>
      </c>
      <c r="BL1967" s="16" t="s">
        <v>548</v>
      </c>
      <c r="BM1967" s="132" t="s">
        <v>3271</v>
      </c>
    </row>
    <row r="1968" spans="2:65" s="11" customFormat="1">
      <c r="B1968" s="134"/>
      <c r="D1968" s="135" t="s">
        <v>159</v>
      </c>
      <c r="E1968" s="136" t="s">
        <v>19</v>
      </c>
      <c r="F1968" s="137" t="s">
        <v>1490</v>
      </c>
      <c r="H1968" s="136" t="s">
        <v>19</v>
      </c>
      <c r="I1968" s="138"/>
      <c r="L1968" s="134"/>
      <c r="M1968" s="139"/>
      <c r="T1968" s="140"/>
      <c r="AT1968" s="136" t="s">
        <v>159</v>
      </c>
      <c r="AU1968" s="136" t="s">
        <v>77</v>
      </c>
      <c r="AV1968" s="11" t="s">
        <v>77</v>
      </c>
      <c r="AW1968" s="11" t="s">
        <v>30</v>
      </c>
      <c r="AX1968" s="11" t="s">
        <v>69</v>
      </c>
      <c r="AY1968" s="136" t="s">
        <v>151</v>
      </c>
    </row>
    <row r="1969" spans="2:65" s="12" customFormat="1">
      <c r="B1969" s="141"/>
      <c r="D1969" s="135" t="s">
        <v>159</v>
      </c>
      <c r="E1969" s="142" t="s">
        <v>19</v>
      </c>
      <c r="F1969" s="143" t="s">
        <v>3272</v>
      </c>
      <c r="H1969" s="144">
        <v>8.4540000000000006</v>
      </c>
      <c r="I1969" s="145"/>
      <c r="L1969" s="141"/>
      <c r="M1969" s="146"/>
      <c r="T1969" s="147"/>
      <c r="AT1969" s="142" t="s">
        <v>159</v>
      </c>
      <c r="AU1969" s="142" t="s">
        <v>77</v>
      </c>
      <c r="AV1969" s="12" t="s">
        <v>79</v>
      </c>
      <c r="AW1969" s="12" t="s">
        <v>30</v>
      </c>
      <c r="AX1969" s="12" t="s">
        <v>69</v>
      </c>
      <c r="AY1969" s="142" t="s">
        <v>151</v>
      </c>
    </row>
    <row r="1970" spans="2:65" s="11" customFormat="1">
      <c r="B1970" s="134"/>
      <c r="D1970" s="135" t="s">
        <v>159</v>
      </c>
      <c r="E1970" s="136" t="s">
        <v>19</v>
      </c>
      <c r="F1970" s="137" t="s">
        <v>3273</v>
      </c>
      <c r="H1970" s="136" t="s">
        <v>19</v>
      </c>
      <c r="I1970" s="138"/>
      <c r="L1970" s="134"/>
      <c r="M1970" s="139"/>
      <c r="T1970" s="140"/>
      <c r="AT1970" s="136" t="s">
        <v>159</v>
      </c>
      <c r="AU1970" s="136" t="s">
        <v>77</v>
      </c>
      <c r="AV1970" s="11" t="s">
        <v>77</v>
      </c>
      <c r="AW1970" s="11" t="s">
        <v>30</v>
      </c>
      <c r="AX1970" s="11" t="s">
        <v>69</v>
      </c>
      <c r="AY1970" s="136" t="s">
        <v>151</v>
      </c>
    </row>
    <row r="1971" spans="2:65" s="12" customFormat="1">
      <c r="B1971" s="141"/>
      <c r="D1971" s="135" t="s">
        <v>159</v>
      </c>
      <c r="E1971" s="142" t="s">
        <v>19</v>
      </c>
      <c r="F1971" s="143" t="s">
        <v>3274</v>
      </c>
      <c r="H1971" s="144">
        <v>1.976</v>
      </c>
      <c r="I1971" s="145"/>
      <c r="L1971" s="141"/>
      <c r="M1971" s="146"/>
      <c r="T1971" s="147"/>
      <c r="AT1971" s="142" t="s">
        <v>159</v>
      </c>
      <c r="AU1971" s="142" t="s">
        <v>77</v>
      </c>
      <c r="AV1971" s="12" t="s">
        <v>79</v>
      </c>
      <c r="AW1971" s="12" t="s">
        <v>30</v>
      </c>
      <c r="AX1971" s="12" t="s">
        <v>69</v>
      </c>
      <c r="AY1971" s="142" t="s">
        <v>151</v>
      </c>
    </row>
    <row r="1972" spans="2:65" s="13" customFormat="1">
      <c r="B1972" s="148"/>
      <c r="D1972" s="135" t="s">
        <v>159</v>
      </c>
      <c r="E1972" s="149" t="s">
        <v>19</v>
      </c>
      <c r="F1972" s="150" t="s">
        <v>163</v>
      </c>
      <c r="H1972" s="151">
        <v>10.43</v>
      </c>
      <c r="I1972" s="152"/>
      <c r="L1972" s="148"/>
      <c r="M1972" s="153"/>
      <c r="T1972" s="154"/>
      <c r="AT1972" s="149" t="s">
        <v>159</v>
      </c>
      <c r="AU1972" s="149" t="s">
        <v>77</v>
      </c>
      <c r="AV1972" s="13" t="s">
        <v>164</v>
      </c>
      <c r="AW1972" s="13" t="s">
        <v>30</v>
      </c>
      <c r="AX1972" s="13" t="s">
        <v>77</v>
      </c>
      <c r="AY1972" s="149" t="s">
        <v>151</v>
      </c>
    </row>
    <row r="1973" spans="2:65" s="1" customFormat="1" ht="49.15" customHeight="1">
      <c r="B1973" s="31"/>
      <c r="C1973" s="155" t="s">
        <v>3275</v>
      </c>
      <c r="D1973" s="155" t="s">
        <v>342</v>
      </c>
      <c r="E1973" s="156" t="s">
        <v>629</v>
      </c>
      <c r="F1973" s="157" t="s">
        <v>630</v>
      </c>
      <c r="G1973" s="158" t="s">
        <v>280</v>
      </c>
      <c r="H1973" s="159">
        <v>814.5</v>
      </c>
      <c r="I1973" s="160"/>
      <c r="J1973" s="161">
        <f>ROUND(I1973*H1973,2)</f>
        <v>0</v>
      </c>
      <c r="K1973" s="157" t="s">
        <v>156</v>
      </c>
      <c r="L1973" s="31"/>
      <c r="M1973" s="162" t="s">
        <v>19</v>
      </c>
      <c r="N1973" s="163" t="s">
        <v>40</v>
      </c>
      <c r="P1973" s="130">
        <f>O1973*H1973</f>
        <v>0</v>
      </c>
      <c r="Q1973" s="130">
        <v>0</v>
      </c>
      <c r="R1973" s="130">
        <f>Q1973*H1973</f>
        <v>0</v>
      </c>
      <c r="S1973" s="130">
        <v>0</v>
      </c>
      <c r="T1973" s="131">
        <f>S1973*H1973</f>
        <v>0</v>
      </c>
      <c r="AR1973" s="132" t="s">
        <v>548</v>
      </c>
      <c r="AT1973" s="132" t="s">
        <v>342</v>
      </c>
      <c r="AU1973" s="132" t="s">
        <v>77</v>
      </c>
      <c r="AY1973" s="16" t="s">
        <v>151</v>
      </c>
      <c r="BE1973" s="133">
        <f>IF(N1973="základní",J1973,0)</f>
        <v>0</v>
      </c>
      <c r="BF1973" s="133">
        <f>IF(N1973="snížená",J1973,0)</f>
        <v>0</v>
      </c>
      <c r="BG1973" s="133">
        <f>IF(N1973="zákl. přenesená",J1973,0)</f>
        <v>0</v>
      </c>
      <c r="BH1973" s="133">
        <f>IF(N1973="sníž. přenesená",J1973,0)</f>
        <v>0</v>
      </c>
      <c r="BI1973" s="133">
        <f>IF(N1973="nulová",J1973,0)</f>
        <v>0</v>
      </c>
      <c r="BJ1973" s="16" t="s">
        <v>77</v>
      </c>
      <c r="BK1973" s="133">
        <f>ROUND(I1973*H1973,2)</f>
        <v>0</v>
      </c>
      <c r="BL1973" s="16" t="s">
        <v>548</v>
      </c>
      <c r="BM1973" s="132" t="s">
        <v>3276</v>
      </c>
    </row>
    <row r="1974" spans="2:65" s="11" customFormat="1">
      <c r="B1974" s="134"/>
      <c r="D1974" s="135" t="s">
        <v>159</v>
      </c>
      <c r="E1974" s="136" t="s">
        <v>19</v>
      </c>
      <c r="F1974" s="137" t="s">
        <v>2540</v>
      </c>
      <c r="H1974" s="136" t="s">
        <v>19</v>
      </c>
      <c r="I1974" s="138"/>
      <c r="L1974" s="134"/>
      <c r="M1974" s="139"/>
      <c r="T1974" s="140"/>
      <c r="AT1974" s="136" t="s">
        <v>159</v>
      </c>
      <c r="AU1974" s="136" t="s">
        <v>77</v>
      </c>
      <c r="AV1974" s="11" t="s">
        <v>77</v>
      </c>
      <c r="AW1974" s="11" t="s">
        <v>30</v>
      </c>
      <c r="AX1974" s="11" t="s">
        <v>69</v>
      </c>
      <c r="AY1974" s="136" t="s">
        <v>151</v>
      </c>
    </row>
    <row r="1975" spans="2:65" s="12" customFormat="1">
      <c r="B1975" s="141"/>
      <c r="D1975" s="135" t="s">
        <v>159</v>
      </c>
      <c r="E1975" s="142" t="s">
        <v>19</v>
      </c>
      <c r="F1975" s="143" t="s">
        <v>3277</v>
      </c>
      <c r="H1975" s="144">
        <v>814.5</v>
      </c>
      <c r="I1975" s="145"/>
      <c r="L1975" s="141"/>
      <c r="M1975" s="146"/>
      <c r="T1975" s="147"/>
      <c r="AT1975" s="142" t="s">
        <v>159</v>
      </c>
      <c r="AU1975" s="142" t="s">
        <v>77</v>
      </c>
      <c r="AV1975" s="12" t="s">
        <v>79</v>
      </c>
      <c r="AW1975" s="12" t="s">
        <v>30</v>
      </c>
      <c r="AX1975" s="12" t="s">
        <v>69</v>
      </c>
      <c r="AY1975" s="142" t="s">
        <v>151</v>
      </c>
    </row>
    <row r="1976" spans="2:65" s="13" customFormat="1">
      <c r="B1976" s="148"/>
      <c r="D1976" s="135" t="s">
        <v>159</v>
      </c>
      <c r="E1976" s="149" t="s">
        <v>19</v>
      </c>
      <c r="F1976" s="150" t="s">
        <v>163</v>
      </c>
      <c r="H1976" s="151">
        <v>814.5</v>
      </c>
      <c r="I1976" s="152"/>
      <c r="L1976" s="148"/>
      <c r="M1976" s="153"/>
      <c r="T1976" s="154"/>
      <c r="AT1976" s="149" t="s">
        <v>159</v>
      </c>
      <c r="AU1976" s="149" t="s">
        <v>77</v>
      </c>
      <c r="AV1976" s="13" t="s">
        <v>164</v>
      </c>
      <c r="AW1976" s="13" t="s">
        <v>30</v>
      </c>
      <c r="AX1976" s="13" t="s">
        <v>77</v>
      </c>
      <c r="AY1976" s="149" t="s">
        <v>151</v>
      </c>
    </row>
    <row r="1977" spans="2:65" s="1" customFormat="1" ht="49.15" customHeight="1">
      <c r="B1977" s="31"/>
      <c r="C1977" s="155" t="s">
        <v>3278</v>
      </c>
      <c r="D1977" s="155" t="s">
        <v>342</v>
      </c>
      <c r="E1977" s="156" t="s">
        <v>1499</v>
      </c>
      <c r="F1977" s="157" t="s">
        <v>1500</v>
      </c>
      <c r="G1977" s="158" t="s">
        <v>280</v>
      </c>
      <c r="H1977" s="159">
        <v>45</v>
      </c>
      <c r="I1977" s="160"/>
      <c r="J1977" s="161">
        <f>ROUND(I1977*H1977,2)</f>
        <v>0</v>
      </c>
      <c r="K1977" s="157" t="s">
        <v>156</v>
      </c>
      <c r="L1977" s="31"/>
      <c r="M1977" s="162" t="s">
        <v>19</v>
      </c>
      <c r="N1977" s="163" t="s">
        <v>40</v>
      </c>
      <c r="P1977" s="130">
        <f>O1977*H1977</f>
        <v>0</v>
      </c>
      <c r="Q1977" s="130">
        <v>0</v>
      </c>
      <c r="R1977" s="130">
        <f>Q1977*H1977</f>
        <v>0</v>
      </c>
      <c r="S1977" s="130">
        <v>0</v>
      </c>
      <c r="T1977" s="131">
        <f>S1977*H1977</f>
        <v>0</v>
      </c>
      <c r="AR1977" s="132" t="s">
        <v>548</v>
      </c>
      <c r="AT1977" s="132" t="s">
        <v>342</v>
      </c>
      <c r="AU1977" s="132" t="s">
        <v>77</v>
      </c>
      <c r="AY1977" s="16" t="s">
        <v>151</v>
      </c>
      <c r="BE1977" s="133">
        <f>IF(N1977="základní",J1977,0)</f>
        <v>0</v>
      </c>
      <c r="BF1977" s="133">
        <f>IF(N1977="snížená",J1977,0)</f>
        <v>0</v>
      </c>
      <c r="BG1977" s="133">
        <f>IF(N1977="zákl. přenesená",J1977,0)</f>
        <v>0</v>
      </c>
      <c r="BH1977" s="133">
        <f>IF(N1977="sníž. přenesená",J1977,0)</f>
        <v>0</v>
      </c>
      <c r="BI1977" s="133">
        <f>IF(N1977="nulová",J1977,0)</f>
        <v>0</v>
      </c>
      <c r="BJ1977" s="16" t="s">
        <v>77</v>
      </c>
      <c r="BK1977" s="133">
        <f>ROUND(I1977*H1977,2)</f>
        <v>0</v>
      </c>
      <c r="BL1977" s="16" t="s">
        <v>548</v>
      </c>
      <c r="BM1977" s="132" t="s">
        <v>3279</v>
      </c>
    </row>
    <row r="1978" spans="2:65" s="12" customFormat="1">
      <c r="B1978" s="141"/>
      <c r="D1978" s="135" t="s">
        <v>159</v>
      </c>
      <c r="E1978" s="142" t="s">
        <v>19</v>
      </c>
      <c r="F1978" s="143" t="s">
        <v>440</v>
      </c>
      <c r="H1978" s="144">
        <v>45</v>
      </c>
      <c r="I1978" s="145"/>
      <c r="L1978" s="141"/>
      <c r="M1978" s="146"/>
      <c r="T1978" s="147"/>
      <c r="AT1978" s="142" t="s">
        <v>159</v>
      </c>
      <c r="AU1978" s="142" t="s">
        <v>77</v>
      </c>
      <c r="AV1978" s="12" t="s">
        <v>79</v>
      </c>
      <c r="AW1978" s="12" t="s">
        <v>30</v>
      </c>
      <c r="AX1978" s="12" t="s">
        <v>69</v>
      </c>
      <c r="AY1978" s="142" t="s">
        <v>151</v>
      </c>
    </row>
    <row r="1979" spans="2:65" s="13" customFormat="1">
      <c r="B1979" s="148"/>
      <c r="D1979" s="135" t="s">
        <v>159</v>
      </c>
      <c r="E1979" s="149" t="s">
        <v>19</v>
      </c>
      <c r="F1979" s="150" t="s">
        <v>163</v>
      </c>
      <c r="H1979" s="151">
        <v>45</v>
      </c>
      <c r="I1979" s="152"/>
      <c r="L1979" s="148"/>
      <c r="M1979" s="153"/>
      <c r="T1979" s="154"/>
      <c r="AT1979" s="149" t="s">
        <v>159</v>
      </c>
      <c r="AU1979" s="149" t="s">
        <v>77</v>
      </c>
      <c r="AV1979" s="13" t="s">
        <v>164</v>
      </c>
      <c r="AW1979" s="13" t="s">
        <v>30</v>
      </c>
      <c r="AX1979" s="13" t="s">
        <v>77</v>
      </c>
      <c r="AY1979" s="149" t="s">
        <v>151</v>
      </c>
    </row>
    <row r="1980" spans="2:65" s="1" customFormat="1" ht="49.15" customHeight="1">
      <c r="B1980" s="31"/>
      <c r="C1980" s="155" t="s">
        <v>3280</v>
      </c>
      <c r="D1980" s="155" t="s">
        <v>342</v>
      </c>
      <c r="E1980" s="156" t="s">
        <v>635</v>
      </c>
      <c r="F1980" s="157" t="s">
        <v>636</v>
      </c>
      <c r="G1980" s="158" t="s">
        <v>280</v>
      </c>
      <c r="H1980" s="159">
        <v>1</v>
      </c>
      <c r="I1980" s="160"/>
      <c r="J1980" s="161">
        <f>ROUND(I1980*H1980,2)</f>
        <v>0</v>
      </c>
      <c r="K1980" s="157" t="s">
        <v>156</v>
      </c>
      <c r="L1980" s="31"/>
      <c r="M1980" s="162" t="s">
        <v>19</v>
      </c>
      <c r="N1980" s="163" t="s">
        <v>40</v>
      </c>
      <c r="P1980" s="130">
        <f>O1980*H1980</f>
        <v>0</v>
      </c>
      <c r="Q1980" s="130">
        <v>0</v>
      </c>
      <c r="R1980" s="130">
        <f>Q1980*H1980</f>
        <v>0</v>
      </c>
      <c r="S1980" s="130">
        <v>0</v>
      </c>
      <c r="T1980" s="131">
        <f>S1980*H1980</f>
        <v>0</v>
      </c>
      <c r="AR1980" s="132" t="s">
        <v>548</v>
      </c>
      <c r="AT1980" s="132" t="s">
        <v>342</v>
      </c>
      <c r="AU1980" s="132" t="s">
        <v>77</v>
      </c>
      <c r="AY1980" s="16" t="s">
        <v>151</v>
      </c>
      <c r="BE1980" s="133">
        <f>IF(N1980="základní",J1980,0)</f>
        <v>0</v>
      </c>
      <c r="BF1980" s="133">
        <f>IF(N1980="snížená",J1980,0)</f>
        <v>0</v>
      </c>
      <c r="BG1980" s="133">
        <f>IF(N1980="zákl. přenesená",J1980,0)</f>
        <v>0</v>
      </c>
      <c r="BH1980" s="133">
        <f>IF(N1980="sníž. přenesená",J1980,0)</f>
        <v>0</v>
      </c>
      <c r="BI1980" s="133">
        <f>IF(N1980="nulová",J1980,0)</f>
        <v>0</v>
      </c>
      <c r="BJ1980" s="16" t="s">
        <v>77</v>
      </c>
      <c r="BK1980" s="133">
        <f>ROUND(I1980*H1980,2)</f>
        <v>0</v>
      </c>
      <c r="BL1980" s="16" t="s">
        <v>548</v>
      </c>
      <c r="BM1980" s="132" t="s">
        <v>3281</v>
      </c>
    </row>
    <row r="1981" spans="2:65" s="12" customFormat="1">
      <c r="B1981" s="141"/>
      <c r="D1981" s="135" t="s">
        <v>159</v>
      </c>
      <c r="E1981" s="142" t="s">
        <v>19</v>
      </c>
      <c r="F1981" s="143" t="s">
        <v>77</v>
      </c>
      <c r="H1981" s="144">
        <v>1</v>
      </c>
      <c r="I1981" s="145"/>
      <c r="L1981" s="141"/>
      <c r="M1981" s="146"/>
      <c r="T1981" s="147"/>
      <c r="AT1981" s="142" t="s">
        <v>159</v>
      </c>
      <c r="AU1981" s="142" t="s">
        <v>77</v>
      </c>
      <c r="AV1981" s="12" t="s">
        <v>79</v>
      </c>
      <c r="AW1981" s="12" t="s">
        <v>30</v>
      </c>
      <c r="AX1981" s="12" t="s">
        <v>69</v>
      </c>
      <c r="AY1981" s="142" t="s">
        <v>151</v>
      </c>
    </row>
    <row r="1982" spans="2:65" s="13" customFormat="1">
      <c r="B1982" s="148"/>
      <c r="D1982" s="135" t="s">
        <v>159</v>
      </c>
      <c r="E1982" s="149" t="s">
        <v>19</v>
      </c>
      <c r="F1982" s="150" t="s">
        <v>163</v>
      </c>
      <c r="H1982" s="151">
        <v>1</v>
      </c>
      <c r="I1982" s="152"/>
      <c r="L1982" s="148"/>
      <c r="M1982" s="153"/>
      <c r="T1982" s="154"/>
      <c r="AT1982" s="149" t="s">
        <v>159</v>
      </c>
      <c r="AU1982" s="149" t="s">
        <v>77</v>
      </c>
      <c r="AV1982" s="13" t="s">
        <v>164</v>
      </c>
      <c r="AW1982" s="13" t="s">
        <v>30</v>
      </c>
      <c r="AX1982" s="13" t="s">
        <v>77</v>
      </c>
      <c r="AY1982" s="149" t="s">
        <v>151</v>
      </c>
    </row>
    <row r="1983" spans="2:65" s="1" customFormat="1" ht="49.15" customHeight="1">
      <c r="B1983" s="31"/>
      <c r="C1983" s="155" t="s">
        <v>3282</v>
      </c>
      <c r="D1983" s="155" t="s">
        <v>342</v>
      </c>
      <c r="E1983" s="156" t="s">
        <v>640</v>
      </c>
      <c r="F1983" s="157" t="s">
        <v>641</v>
      </c>
      <c r="G1983" s="158" t="s">
        <v>280</v>
      </c>
      <c r="H1983" s="159">
        <v>145.32</v>
      </c>
      <c r="I1983" s="160"/>
      <c r="J1983" s="161">
        <f>ROUND(I1983*H1983,2)</f>
        <v>0</v>
      </c>
      <c r="K1983" s="157" t="s">
        <v>156</v>
      </c>
      <c r="L1983" s="31"/>
      <c r="M1983" s="162" t="s">
        <v>19</v>
      </c>
      <c r="N1983" s="163" t="s">
        <v>40</v>
      </c>
      <c r="P1983" s="130">
        <f>O1983*H1983</f>
        <v>0</v>
      </c>
      <c r="Q1983" s="130">
        <v>0</v>
      </c>
      <c r="R1983" s="130">
        <f>Q1983*H1983</f>
        <v>0</v>
      </c>
      <c r="S1983" s="130">
        <v>0</v>
      </c>
      <c r="T1983" s="131">
        <f>S1983*H1983</f>
        <v>0</v>
      </c>
      <c r="AR1983" s="132" t="s">
        <v>548</v>
      </c>
      <c r="AT1983" s="132" t="s">
        <v>342</v>
      </c>
      <c r="AU1983" s="132" t="s">
        <v>77</v>
      </c>
      <c r="AY1983" s="16" t="s">
        <v>151</v>
      </c>
      <c r="BE1983" s="133">
        <f>IF(N1983="základní",J1983,0)</f>
        <v>0</v>
      </c>
      <c r="BF1983" s="133">
        <f>IF(N1983="snížená",J1983,0)</f>
        <v>0</v>
      </c>
      <c r="BG1983" s="133">
        <f>IF(N1983="zákl. přenesená",J1983,0)</f>
        <v>0</v>
      </c>
      <c r="BH1983" s="133">
        <f>IF(N1983="sníž. přenesená",J1983,0)</f>
        <v>0</v>
      </c>
      <c r="BI1983" s="133">
        <f>IF(N1983="nulová",J1983,0)</f>
        <v>0</v>
      </c>
      <c r="BJ1983" s="16" t="s">
        <v>77</v>
      </c>
      <c r="BK1983" s="133">
        <f>ROUND(I1983*H1983,2)</f>
        <v>0</v>
      </c>
      <c r="BL1983" s="16" t="s">
        <v>548</v>
      </c>
      <c r="BM1983" s="132" t="s">
        <v>3283</v>
      </c>
    </row>
    <row r="1984" spans="2:65" s="12" customFormat="1">
      <c r="B1984" s="141"/>
      <c r="D1984" s="135" t="s">
        <v>159</v>
      </c>
      <c r="E1984" s="142" t="s">
        <v>19</v>
      </c>
      <c r="F1984" s="143" t="s">
        <v>3261</v>
      </c>
      <c r="H1984" s="144">
        <v>145.32</v>
      </c>
      <c r="I1984" s="145"/>
      <c r="L1984" s="141"/>
      <c r="M1984" s="146"/>
      <c r="T1984" s="147"/>
      <c r="AT1984" s="142" t="s">
        <v>159</v>
      </c>
      <c r="AU1984" s="142" t="s">
        <v>77</v>
      </c>
      <c r="AV1984" s="12" t="s">
        <v>79</v>
      </c>
      <c r="AW1984" s="12" t="s">
        <v>30</v>
      </c>
      <c r="AX1984" s="12" t="s">
        <v>69</v>
      </c>
      <c r="AY1984" s="142" t="s">
        <v>151</v>
      </c>
    </row>
    <row r="1985" spans="2:51" s="13" customFormat="1">
      <c r="B1985" s="148"/>
      <c r="D1985" s="135" t="s">
        <v>159</v>
      </c>
      <c r="E1985" s="149" t="s">
        <v>19</v>
      </c>
      <c r="F1985" s="150" t="s">
        <v>163</v>
      </c>
      <c r="H1985" s="151">
        <v>145.32</v>
      </c>
      <c r="I1985" s="152"/>
      <c r="L1985" s="148"/>
      <c r="M1985" s="167"/>
      <c r="N1985" s="168"/>
      <c r="O1985" s="168"/>
      <c r="P1985" s="168"/>
      <c r="Q1985" s="168"/>
      <c r="R1985" s="168"/>
      <c r="S1985" s="168"/>
      <c r="T1985" s="169"/>
      <c r="AT1985" s="149" t="s">
        <v>159</v>
      </c>
      <c r="AU1985" s="149" t="s">
        <v>77</v>
      </c>
      <c r="AV1985" s="13" t="s">
        <v>164</v>
      </c>
      <c r="AW1985" s="13" t="s">
        <v>30</v>
      </c>
      <c r="AX1985" s="13" t="s">
        <v>77</v>
      </c>
      <c r="AY1985" s="149" t="s">
        <v>151</v>
      </c>
    </row>
    <row r="1986" spans="2:51" s="1" customFormat="1" ht="6.95" customHeight="1">
      <c r="B1986" s="39"/>
      <c r="C1986" s="40"/>
      <c r="D1986" s="40"/>
      <c r="E1986" s="40"/>
      <c r="F1986" s="40"/>
      <c r="G1986" s="40"/>
      <c r="H1986" s="40"/>
      <c r="I1986" s="40"/>
      <c r="J1986" s="40"/>
      <c r="K1986" s="40"/>
      <c r="L1986" s="31"/>
    </row>
  </sheetData>
  <sheetProtection algorithmName="SHA-512" hashValue="Z/I7vCMWfbTSfKM51Yl9fV5nWHC4uvWuDN1rjfFqSH56PrNFfSe3fuIoUZsznpjqoQkDSUpIo67p3448iMKmjA==" saltValue="Dxyzs2hMUuWVY9SKz8Hn9A==" spinCount="100000" sheet="1" objects="1" scenarios="1" formatColumns="0" formatRows="0" autoFilter="0"/>
  <autoFilter ref="C83:K1985" xr:uid="{00000000-0009-0000-0000-000006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364"/>
  <sheetViews>
    <sheetView showGridLines="0" topLeftCell="A66" zoomScaleNormal="100" workbookViewId="0">
      <selection activeCell="K98" sqref="K98"/>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97</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3284</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ROUND((SUM(BE84:BE363)),  2)</f>
        <v>0</v>
      </c>
      <c r="I33" s="88">
        <v>0.21</v>
      </c>
      <c r="J33" s="87">
        <f>ROUND(((SUM(BE84:BE363))*I33),  2)</f>
        <v>0</v>
      </c>
      <c r="L33" s="31"/>
    </row>
    <row r="34" spans="2:12" s="1" customFormat="1" ht="14.45" customHeight="1">
      <c r="B34" s="31"/>
      <c r="E34" s="26" t="s">
        <v>41</v>
      </c>
      <c r="F34" s="87">
        <f>ROUND((SUM(BF84:BF363)),  2)</f>
        <v>0</v>
      </c>
      <c r="I34" s="88">
        <v>0.12</v>
      </c>
      <c r="J34" s="87">
        <f>ROUND(((SUM(BF84:BF363))*I34),  2)</f>
        <v>0</v>
      </c>
      <c r="L34" s="31"/>
    </row>
    <row r="35" spans="2:12" s="1" customFormat="1" ht="14.45" hidden="1" customHeight="1">
      <c r="B35" s="31"/>
      <c r="E35" s="26" t="s">
        <v>42</v>
      </c>
      <c r="F35" s="87">
        <f>ROUND((SUM(BG84:BG363)),  2)</f>
        <v>0</v>
      </c>
      <c r="I35" s="88">
        <v>0.21</v>
      </c>
      <c r="J35" s="87">
        <f>0</f>
        <v>0</v>
      </c>
      <c r="L35" s="31"/>
    </row>
    <row r="36" spans="2:12" s="1" customFormat="1" ht="14.45" hidden="1" customHeight="1">
      <c r="B36" s="31"/>
      <c r="E36" s="26" t="s">
        <v>43</v>
      </c>
      <c r="F36" s="87">
        <f>ROUND((SUM(BH84:BH363)),  2)</f>
        <v>0</v>
      </c>
      <c r="I36" s="88">
        <v>0.12</v>
      </c>
      <c r="J36" s="87">
        <f>0</f>
        <v>0</v>
      </c>
      <c r="L36" s="31"/>
    </row>
    <row r="37" spans="2:12" s="1" customFormat="1" ht="14.45" hidden="1" customHeight="1">
      <c r="B37" s="31"/>
      <c r="E37" s="26" t="s">
        <v>44</v>
      </c>
      <c r="F37" s="87">
        <f>ROUND((SUM(BI84:BI363)),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07 - Obnova TÚ Velký Osek – Kolín</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J133</f>
        <v>0</v>
      </c>
      <c r="L61" s="98"/>
    </row>
    <row r="62" spans="2:47" s="8" customFormat="1" ht="24.95" customHeight="1">
      <c r="B62" s="98"/>
      <c r="D62" s="99" t="s">
        <v>133</v>
      </c>
      <c r="E62" s="100"/>
      <c r="F62" s="100"/>
      <c r="G62" s="100"/>
      <c r="H62" s="100"/>
      <c r="I62" s="100"/>
      <c r="J62" s="101">
        <f>J173</f>
        <v>0</v>
      </c>
      <c r="L62" s="98"/>
    </row>
    <row r="63" spans="2:47" s="8" customFormat="1" ht="24.95" customHeight="1">
      <c r="B63" s="98"/>
      <c r="D63" s="99" t="s">
        <v>134</v>
      </c>
      <c r="E63" s="100"/>
      <c r="F63" s="100"/>
      <c r="G63" s="100"/>
      <c r="H63" s="100"/>
      <c r="I63" s="100"/>
      <c r="J63" s="101">
        <f>J282</f>
        <v>0</v>
      </c>
      <c r="L63" s="98"/>
    </row>
    <row r="64" spans="2:47" s="8" customFormat="1" ht="24.95" customHeight="1">
      <c r="B64" s="98"/>
      <c r="D64" s="99" t="s">
        <v>135</v>
      </c>
      <c r="E64" s="100"/>
      <c r="F64" s="100"/>
      <c r="G64" s="100"/>
      <c r="H64" s="100"/>
      <c r="I64" s="100"/>
      <c r="J64" s="101">
        <f>J313</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SO 07 - Obnova TÚ Velký Osek – Kolín</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P85+P133+P173+P282+P313</f>
        <v>0</v>
      </c>
      <c r="Q84" s="48"/>
      <c r="R84" s="107">
        <f>R85+R133+R173+R282+R313</f>
        <v>1517.1307199999999</v>
      </c>
      <c r="S84" s="48"/>
      <c r="T84" s="108">
        <f>T85+T133+T173+T282+T313</f>
        <v>0</v>
      </c>
      <c r="AT84" s="16" t="s">
        <v>68</v>
      </c>
      <c r="AU84" s="16" t="s">
        <v>130</v>
      </c>
      <c r="BK84" s="109">
        <f>BK85+BK133+BK173+BK282+BK313</f>
        <v>0</v>
      </c>
    </row>
    <row r="85" spans="2:65" s="10" customFormat="1" ht="25.9" customHeight="1">
      <c r="B85" s="110"/>
      <c r="D85" s="111" t="s">
        <v>68</v>
      </c>
      <c r="E85" s="112" t="s">
        <v>149</v>
      </c>
      <c r="F85" s="112" t="s">
        <v>150</v>
      </c>
      <c r="I85" s="113"/>
      <c r="J85" s="114">
        <f>BK85</f>
        <v>0</v>
      </c>
      <c r="L85" s="110"/>
      <c r="M85" s="115"/>
      <c r="P85" s="116">
        <f>SUM(P86:P132)</f>
        <v>0</v>
      </c>
      <c r="R85" s="116">
        <f>SUM(R86:R132)</f>
        <v>17.5764</v>
      </c>
      <c r="T85" s="117">
        <f>SUM(T86:T132)</f>
        <v>0</v>
      </c>
      <c r="AR85" s="111" t="s">
        <v>77</v>
      </c>
      <c r="AT85" s="118" t="s">
        <v>68</v>
      </c>
      <c r="AU85" s="118" t="s">
        <v>69</v>
      </c>
      <c r="AY85" s="111" t="s">
        <v>151</v>
      </c>
      <c r="BK85" s="119">
        <f>SUM(BK86:BK132)</f>
        <v>0</v>
      </c>
    </row>
    <row r="86" spans="2:65" s="1" customFormat="1" ht="16.5" customHeight="1">
      <c r="B86" s="31"/>
      <c r="C86" s="120" t="s">
        <v>77</v>
      </c>
      <c r="D86" s="120" t="s">
        <v>152</v>
      </c>
      <c r="E86" s="121" t="s">
        <v>153</v>
      </c>
      <c r="F86" s="122" t="s">
        <v>154</v>
      </c>
      <c r="G86" s="123" t="s">
        <v>155</v>
      </c>
      <c r="H86" s="124">
        <v>1</v>
      </c>
      <c r="I86" s="260"/>
      <c r="J86" s="126">
        <f>ROUND(I86*H86,2)</f>
        <v>0</v>
      </c>
      <c r="K86" s="122" t="s">
        <v>156</v>
      </c>
      <c r="L86" s="127"/>
      <c r="M86" s="128" t="s">
        <v>19</v>
      </c>
      <c r="N86" s="129" t="s">
        <v>40</v>
      </c>
      <c r="P86" s="130">
        <f>O86*H86</f>
        <v>0</v>
      </c>
      <c r="Q86" s="130">
        <v>7.2035999999999998</v>
      </c>
      <c r="R86" s="130">
        <f>Q86*H86</f>
        <v>7.2035999999999998</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3285</v>
      </c>
    </row>
    <row r="87" spans="2:65" s="11" customFormat="1">
      <c r="B87" s="134"/>
      <c r="D87" s="135" t="s">
        <v>159</v>
      </c>
      <c r="E87" s="136" t="s">
        <v>19</v>
      </c>
      <c r="F87" s="137" t="s">
        <v>3286</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77</v>
      </c>
      <c r="H88" s="144">
        <v>1</v>
      </c>
      <c r="L88" s="141"/>
      <c r="M88" s="146"/>
      <c r="T88" s="147"/>
      <c r="AT88" s="142" t="s">
        <v>159</v>
      </c>
      <c r="AU88" s="142" t="s">
        <v>77</v>
      </c>
      <c r="AV88" s="12" t="s">
        <v>79</v>
      </c>
      <c r="AW88" s="12" t="s">
        <v>30</v>
      </c>
      <c r="AX88" s="12" t="s">
        <v>69</v>
      </c>
      <c r="AY88" s="142" t="s">
        <v>151</v>
      </c>
    </row>
    <row r="89" spans="2:65" s="13" customFormat="1">
      <c r="B89" s="148"/>
      <c r="D89" s="135" t="s">
        <v>159</v>
      </c>
      <c r="E89" s="149" t="s">
        <v>19</v>
      </c>
      <c r="F89" s="150" t="s">
        <v>163</v>
      </c>
      <c r="H89" s="151">
        <v>1</v>
      </c>
      <c r="L89" s="148"/>
      <c r="M89" s="153"/>
      <c r="T89" s="154"/>
      <c r="AT89" s="149" t="s">
        <v>159</v>
      </c>
      <c r="AU89" s="149" t="s">
        <v>77</v>
      </c>
      <c r="AV89" s="13" t="s">
        <v>164</v>
      </c>
      <c r="AW89" s="13" t="s">
        <v>30</v>
      </c>
      <c r="AX89" s="13" t="s">
        <v>77</v>
      </c>
      <c r="AY89" s="149" t="s">
        <v>151</v>
      </c>
    </row>
    <row r="90" spans="2:65" s="11" customFormat="1">
      <c r="B90" s="134"/>
      <c r="D90" s="135" t="s">
        <v>159</v>
      </c>
      <c r="E90" s="136" t="s">
        <v>19</v>
      </c>
      <c r="F90" s="137" t="s">
        <v>165</v>
      </c>
      <c r="H90" s="136" t="s">
        <v>19</v>
      </c>
      <c r="L90" s="134"/>
      <c r="M90" s="139"/>
      <c r="T90" s="140"/>
      <c r="AT90" s="136" t="s">
        <v>159</v>
      </c>
      <c r="AU90" s="136" t="s">
        <v>77</v>
      </c>
      <c r="AV90" s="11" t="s">
        <v>77</v>
      </c>
      <c r="AW90" s="11" t="s">
        <v>30</v>
      </c>
      <c r="AX90" s="11" t="s">
        <v>69</v>
      </c>
      <c r="AY90" s="136" t="s">
        <v>151</v>
      </c>
    </row>
    <row r="91" spans="2:65" s="1" customFormat="1" ht="16.5" customHeight="1">
      <c r="B91" s="31"/>
      <c r="C91" s="120" t="s">
        <v>79</v>
      </c>
      <c r="D91" s="120" t="s">
        <v>152</v>
      </c>
      <c r="E91" s="121" t="s">
        <v>717</v>
      </c>
      <c r="F91" s="122" t="s">
        <v>718</v>
      </c>
      <c r="G91" s="123" t="s">
        <v>155</v>
      </c>
      <c r="H91" s="124">
        <v>30</v>
      </c>
      <c r="I91" s="260"/>
      <c r="J91" s="126">
        <f>ROUND(I91*H91,2)</f>
        <v>0</v>
      </c>
      <c r="K91" s="122" t="s">
        <v>156</v>
      </c>
      <c r="L91" s="127"/>
      <c r="M91" s="128" t="s">
        <v>19</v>
      </c>
      <c r="N91" s="129" t="s">
        <v>40</v>
      </c>
      <c r="P91" s="130">
        <f>O91*H91</f>
        <v>0</v>
      </c>
      <c r="Q91" s="130">
        <v>0.34114</v>
      </c>
      <c r="R91" s="130">
        <f>Q91*H91</f>
        <v>10.2342</v>
      </c>
      <c r="S91" s="130">
        <v>0</v>
      </c>
      <c r="T91" s="131">
        <f>S91*H91</f>
        <v>0</v>
      </c>
      <c r="AR91" s="132" t="s">
        <v>157</v>
      </c>
      <c r="AT91" s="132" t="s">
        <v>152</v>
      </c>
      <c r="AU91" s="132" t="s">
        <v>77</v>
      </c>
      <c r="AY91" s="16" t="s">
        <v>151</v>
      </c>
      <c r="BE91" s="133">
        <f>IF(N91="základní",J91,0)</f>
        <v>0</v>
      </c>
      <c r="BF91" s="133">
        <f>IF(N91="snížená",J91,0)</f>
        <v>0</v>
      </c>
      <c r="BG91" s="133">
        <f>IF(N91="zákl. přenesená",J91,0)</f>
        <v>0</v>
      </c>
      <c r="BH91" s="133">
        <f>IF(N91="sníž. přenesená",J91,0)</f>
        <v>0</v>
      </c>
      <c r="BI91" s="133">
        <f>IF(N91="nulová",J91,0)</f>
        <v>0</v>
      </c>
      <c r="BJ91" s="16" t="s">
        <v>77</v>
      </c>
      <c r="BK91" s="133">
        <f>ROUND(I91*H91,2)</f>
        <v>0</v>
      </c>
      <c r="BL91" s="16" t="s">
        <v>157</v>
      </c>
      <c r="BM91" s="132" t="s">
        <v>3287</v>
      </c>
    </row>
    <row r="92" spans="2:65" s="11" customFormat="1">
      <c r="B92" s="134"/>
      <c r="D92" s="135" t="s">
        <v>159</v>
      </c>
      <c r="E92" s="136" t="s">
        <v>19</v>
      </c>
      <c r="F92" s="137" t="s">
        <v>169</v>
      </c>
      <c r="H92" s="136" t="s">
        <v>19</v>
      </c>
      <c r="L92" s="134"/>
      <c r="M92" s="139"/>
      <c r="T92" s="140"/>
      <c r="AT92" s="136" t="s">
        <v>159</v>
      </c>
      <c r="AU92" s="136" t="s">
        <v>77</v>
      </c>
      <c r="AV92" s="11" t="s">
        <v>77</v>
      </c>
      <c r="AW92" s="11" t="s">
        <v>30</v>
      </c>
      <c r="AX92" s="11" t="s">
        <v>69</v>
      </c>
      <c r="AY92" s="136" t="s">
        <v>151</v>
      </c>
    </row>
    <row r="93" spans="2:65" s="11" customFormat="1">
      <c r="B93" s="134"/>
      <c r="D93" s="135" t="s">
        <v>159</v>
      </c>
      <c r="E93" s="136" t="s">
        <v>19</v>
      </c>
      <c r="F93" s="137" t="s">
        <v>3288</v>
      </c>
      <c r="H93" s="136" t="s">
        <v>19</v>
      </c>
      <c r="L93" s="134"/>
      <c r="M93" s="139"/>
      <c r="T93" s="140"/>
      <c r="AT93" s="136" t="s">
        <v>159</v>
      </c>
      <c r="AU93" s="136" t="s">
        <v>77</v>
      </c>
      <c r="AV93" s="11" t="s">
        <v>77</v>
      </c>
      <c r="AW93" s="11" t="s">
        <v>30</v>
      </c>
      <c r="AX93" s="11" t="s">
        <v>69</v>
      </c>
      <c r="AY93" s="136" t="s">
        <v>151</v>
      </c>
    </row>
    <row r="94" spans="2:65" s="12" customFormat="1">
      <c r="B94" s="141"/>
      <c r="D94" s="135" t="s">
        <v>159</v>
      </c>
      <c r="E94" s="142" t="s">
        <v>19</v>
      </c>
      <c r="F94" s="143" t="s">
        <v>79</v>
      </c>
      <c r="H94" s="144">
        <v>2</v>
      </c>
      <c r="L94" s="141"/>
      <c r="M94" s="146"/>
      <c r="T94" s="147"/>
      <c r="AT94" s="142" t="s">
        <v>159</v>
      </c>
      <c r="AU94" s="142" t="s">
        <v>77</v>
      </c>
      <c r="AV94" s="12" t="s">
        <v>79</v>
      </c>
      <c r="AW94" s="12" t="s">
        <v>30</v>
      </c>
      <c r="AX94" s="12" t="s">
        <v>69</v>
      </c>
      <c r="AY94" s="142" t="s">
        <v>151</v>
      </c>
    </row>
    <row r="95" spans="2:65" s="11" customFormat="1">
      <c r="B95" s="134"/>
      <c r="D95" s="135" t="s">
        <v>159</v>
      </c>
      <c r="E95" s="136" t="s">
        <v>19</v>
      </c>
      <c r="F95" s="137" t="s">
        <v>3289</v>
      </c>
      <c r="H95" s="136" t="s">
        <v>19</v>
      </c>
      <c r="L95" s="134"/>
      <c r="M95" s="139"/>
      <c r="T95" s="140"/>
      <c r="AT95" s="136" t="s">
        <v>159</v>
      </c>
      <c r="AU95" s="136" t="s">
        <v>77</v>
      </c>
      <c r="AV95" s="11" t="s">
        <v>77</v>
      </c>
      <c r="AW95" s="11" t="s">
        <v>30</v>
      </c>
      <c r="AX95" s="11" t="s">
        <v>69</v>
      </c>
      <c r="AY95" s="136" t="s">
        <v>151</v>
      </c>
    </row>
    <row r="96" spans="2:65" s="12" customFormat="1">
      <c r="B96" s="141"/>
      <c r="D96" s="135" t="s">
        <v>159</v>
      </c>
      <c r="E96" s="142" t="s">
        <v>19</v>
      </c>
      <c r="F96" s="143" t="s">
        <v>79</v>
      </c>
      <c r="H96" s="144">
        <v>2</v>
      </c>
      <c r="L96" s="141"/>
      <c r="M96" s="146"/>
      <c r="T96" s="147"/>
      <c r="AT96" s="142" t="s">
        <v>159</v>
      </c>
      <c r="AU96" s="142" t="s">
        <v>77</v>
      </c>
      <c r="AV96" s="12" t="s">
        <v>79</v>
      </c>
      <c r="AW96" s="12" t="s">
        <v>30</v>
      </c>
      <c r="AX96" s="12" t="s">
        <v>69</v>
      </c>
      <c r="AY96" s="142" t="s">
        <v>151</v>
      </c>
    </row>
    <row r="97" spans="2:51" s="11" customFormat="1">
      <c r="B97" s="134"/>
      <c r="D97" s="135" t="s">
        <v>159</v>
      </c>
      <c r="E97" s="136" t="s">
        <v>19</v>
      </c>
      <c r="F97" s="137" t="s">
        <v>3290</v>
      </c>
      <c r="H97" s="136" t="s">
        <v>19</v>
      </c>
      <c r="L97" s="134"/>
      <c r="M97" s="139"/>
      <c r="T97" s="140"/>
      <c r="AT97" s="136" t="s">
        <v>159</v>
      </c>
      <c r="AU97" s="136" t="s">
        <v>77</v>
      </c>
      <c r="AV97" s="11" t="s">
        <v>77</v>
      </c>
      <c r="AW97" s="11" t="s">
        <v>30</v>
      </c>
      <c r="AX97" s="11" t="s">
        <v>69</v>
      </c>
      <c r="AY97" s="136" t="s">
        <v>151</v>
      </c>
    </row>
    <row r="98" spans="2:51" s="12" customFormat="1">
      <c r="B98" s="141"/>
      <c r="D98" s="135" t="s">
        <v>159</v>
      </c>
      <c r="E98" s="142" t="s">
        <v>19</v>
      </c>
      <c r="F98" s="143" t="s">
        <v>79</v>
      </c>
      <c r="H98" s="144">
        <v>2</v>
      </c>
      <c r="L98" s="141"/>
      <c r="M98" s="146"/>
      <c r="T98" s="147"/>
      <c r="AT98" s="142" t="s">
        <v>159</v>
      </c>
      <c r="AU98" s="142" t="s">
        <v>77</v>
      </c>
      <c r="AV98" s="12" t="s">
        <v>79</v>
      </c>
      <c r="AW98" s="12" t="s">
        <v>30</v>
      </c>
      <c r="AX98" s="12" t="s">
        <v>69</v>
      </c>
      <c r="AY98" s="142" t="s">
        <v>151</v>
      </c>
    </row>
    <row r="99" spans="2:51" s="11" customFormat="1">
      <c r="B99" s="134"/>
      <c r="D99" s="135" t="s">
        <v>159</v>
      </c>
      <c r="E99" s="136" t="s">
        <v>19</v>
      </c>
      <c r="F99" s="137" t="s">
        <v>3291</v>
      </c>
      <c r="H99" s="136" t="s">
        <v>19</v>
      </c>
      <c r="L99" s="134"/>
      <c r="M99" s="139"/>
      <c r="T99" s="140"/>
      <c r="AT99" s="136" t="s">
        <v>159</v>
      </c>
      <c r="AU99" s="136" t="s">
        <v>77</v>
      </c>
      <c r="AV99" s="11" t="s">
        <v>77</v>
      </c>
      <c r="AW99" s="11" t="s">
        <v>30</v>
      </c>
      <c r="AX99" s="11" t="s">
        <v>69</v>
      </c>
      <c r="AY99" s="136" t="s">
        <v>151</v>
      </c>
    </row>
    <row r="100" spans="2:51" s="12" customFormat="1">
      <c r="B100" s="141"/>
      <c r="D100" s="135" t="s">
        <v>159</v>
      </c>
      <c r="E100" s="142" t="s">
        <v>19</v>
      </c>
      <c r="F100" s="143" t="s">
        <v>79</v>
      </c>
      <c r="H100" s="144">
        <v>2</v>
      </c>
      <c r="L100" s="141"/>
      <c r="M100" s="146"/>
      <c r="T100" s="147"/>
      <c r="AT100" s="142" t="s">
        <v>159</v>
      </c>
      <c r="AU100" s="142" t="s">
        <v>77</v>
      </c>
      <c r="AV100" s="12" t="s">
        <v>79</v>
      </c>
      <c r="AW100" s="12" t="s">
        <v>30</v>
      </c>
      <c r="AX100" s="12" t="s">
        <v>69</v>
      </c>
      <c r="AY100" s="142" t="s">
        <v>151</v>
      </c>
    </row>
    <row r="101" spans="2:51" s="11" customFormat="1">
      <c r="B101" s="134"/>
      <c r="D101" s="135" t="s">
        <v>159</v>
      </c>
      <c r="E101" s="136" t="s">
        <v>19</v>
      </c>
      <c r="F101" s="137" t="s">
        <v>3292</v>
      </c>
      <c r="H101" s="136" t="s">
        <v>19</v>
      </c>
      <c r="L101" s="134"/>
      <c r="M101" s="139"/>
      <c r="T101" s="140"/>
      <c r="AT101" s="136" t="s">
        <v>159</v>
      </c>
      <c r="AU101" s="136" t="s">
        <v>77</v>
      </c>
      <c r="AV101" s="11" t="s">
        <v>77</v>
      </c>
      <c r="AW101" s="11" t="s">
        <v>30</v>
      </c>
      <c r="AX101" s="11" t="s">
        <v>69</v>
      </c>
      <c r="AY101" s="136" t="s">
        <v>151</v>
      </c>
    </row>
    <row r="102" spans="2:51" s="12" customFormat="1">
      <c r="B102" s="141"/>
      <c r="D102" s="135" t="s">
        <v>159</v>
      </c>
      <c r="E102" s="142" t="s">
        <v>19</v>
      </c>
      <c r="F102" s="143" t="s">
        <v>79</v>
      </c>
      <c r="H102" s="144">
        <v>2</v>
      </c>
      <c r="L102" s="141"/>
      <c r="M102" s="146"/>
      <c r="T102" s="147"/>
      <c r="AT102" s="142" t="s">
        <v>159</v>
      </c>
      <c r="AU102" s="142" t="s">
        <v>77</v>
      </c>
      <c r="AV102" s="12" t="s">
        <v>79</v>
      </c>
      <c r="AW102" s="12" t="s">
        <v>30</v>
      </c>
      <c r="AX102" s="12" t="s">
        <v>69</v>
      </c>
      <c r="AY102" s="142" t="s">
        <v>151</v>
      </c>
    </row>
    <row r="103" spans="2:51" s="11" customFormat="1">
      <c r="B103" s="134"/>
      <c r="D103" s="135" t="s">
        <v>159</v>
      </c>
      <c r="E103" s="136" t="s">
        <v>19</v>
      </c>
      <c r="F103" s="137" t="s">
        <v>3293</v>
      </c>
      <c r="H103" s="136" t="s">
        <v>19</v>
      </c>
      <c r="L103" s="134"/>
      <c r="M103" s="139"/>
      <c r="T103" s="140"/>
      <c r="AT103" s="136" t="s">
        <v>159</v>
      </c>
      <c r="AU103" s="136" t="s">
        <v>77</v>
      </c>
      <c r="AV103" s="11" t="s">
        <v>77</v>
      </c>
      <c r="AW103" s="11" t="s">
        <v>30</v>
      </c>
      <c r="AX103" s="11" t="s">
        <v>69</v>
      </c>
      <c r="AY103" s="136" t="s">
        <v>151</v>
      </c>
    </row>
    <row r="104" spans="2:51" s="12" customFormat="1">
      <c r="B104" s="141"/>
      <c r="D104" s="135" t="s">
        <v>159</v>
      </c>
      <c r="E104" s="142" t="s">
        <v>19</v>
      </c>
      <c r="F104" s="143" t="s">
        <v>79</v>
      </c>
      <c r="H104" s="144">
        <v>2</v>
      </c>
      <c r="L104" s="141"/>
      <c r="M104" s="146"/>
      <c r="T104" s="147"/>
      <c r="AT104" s="142" t="s">
        <v>159</v>
      </c>
      <c r="AU104" s="142" t="s">
        <v>77</v>
      </c>
      <c r="AV104" s="12" t="s">
        <v>79</v>
      </c>
      <c r="AW104" s="12" t="s">
        <v>30</v>
      </c>
      <c r="AX104" s="12" t="s">
        <v>69</v>
      </c>
      <c r="AY104" s="142" t="s">
        <v>151</v>
      </c>
    </row>
    <row r="105" spans="2:51" s="11" customFormat="1">
      <c r="B105" s="134"/>
      <c r="D105" s="135" t="s">
        <v>159</v>
      </c>
      <c r="E105" s="136" t="s">
        <v>19</v>
      </c>
      <c r="F105" s="137" t="s">
        <v>3294</v>
      </c>
      <c r="H105" s="136" t="s">
        <v>19</v>
      </c>
      <c r="L105" s="134"/>
      <c r="M105" s="139"/>
      <c r="T105" s="140"/>
      <c r="AT105" s="136" t="s">
        <v>159</v>
      </c>
      <c r="AU105" s="136" t="s">
        <v>77</v>
      </c>
      <c r="AV105" s="11" t="s">
        <v>77</v>
      </c>
      <c r="AW105" s="11" t="s">
        <v>30</v>
      </c>
      <c r="AX105" s="11" t="s">
        <v>69</v>
      </c>
      <c r="AY105" s="136" t="s">
        <v>151</v>
      </c>
    </row>
    <row r="106" spans="2:51" s="12" customFormat="1">
      <c r="B106" s="141"/>
      <c r="D106" s="135" t="s">
        <v>159</v>
      </c>
      <c r="E106" s="142" t="s">
        <v>19</v>
      </c>
      <c r="F106" s="143" t="s">
        <v>79</v>
      </c>
      <c r="H106" s="144">
        <v>2</v>
      </c>
      <c r="L106" s="141"/>
      <c r="M106" s="146"/>
      <c r="T106" s="147"/>
      <c r="AT106" s="142" t="s">
        <v>159</v>
      </c>
      <c r="AU106" s="142" t="s">
        <v>77</v>
      </c>
      <c r="AV106" s="12" t="s">
        <v>79</v>
      </c>
      <c r="AW106" s="12" t="s">
        <v>30</v>
      </c>
      <c r="AX106" s="12" t="s">
        <v>69</v>
      </c>
      <c r="AY106" s="142" t="s">
        <v>151</v>
      </c>
    </row>
    <row r="107" spans="2:51" s="11" customFormat="1">
      <c r="B107" s="134"/>
      <c r="D107" s="135" t="s">
        <v>159</v>
      </c>
      <c r="E107" s="136" t="s">
        <v>19</v>
      </c>
      <c r="F107" s="137" t="s">
        <v>172</v>
      </c>
      <c r="H107" s="136" t="s">
        <v>19</v>
      </c>
      <c r="L107" s="134"/>
      <c r="M107" s="139"/>
      <c r="T107" s="140"/>
      <c r="AT107" s="136" t="s">
        <v>159</v>
      </c>
      <c r="AU107" s="136" t="s">
        <v>77</v>
      </c>
      <c r="AV107" s="11" t="s">
        <v>77</v>
      </c>
      <c r="AW107" s="11" t="s">
        <v>30</v>
      </c>
      <c r="AX107" s="11" t="s">
        <v>69</v>
      </c>
      <c r="AY107" s="136" t="s">
        <v>151</v>
      </c>
    </row>
    <row r="108" spans="2:51" s="11" customFormat="1">
      <c r="B108" s="134"/>
      <c r="D108" s="135" t="s">
        <v>159</v>
      </c>
      <c r="E108" s="136" t="s">
        <v>19</v>
      </c>
      <c r="F108" s="137" t="s">
        <v>3295</v>
      </c>
      <c r="H108" s="136" t="s">
        <v>19</v>
      </c>
      <c r="L108" s="134"/>
      <c r="M108" s="139"/>
      <c r="T108" s="140"/>
      <c r="AT108" s="136" t="s">
        <v>159</v>
      </c>
      <c r="AU108" s="136" t="s">
        <v>77</v>
      </c>
      <c r="AV108" s="11" t="s">
        <v>77</v>
      </c>
      <c r="AW108" s="11" t="s">
        <v>30</v>
      </c>
      <c r="AX108" s="11" t="s">
        <v>69</v>
      </c>
      <c r="AY108" s="136" t="s">
        <v>151</v>
      </c>
    </row>
    <row r="109" spans="2:51" s="12" customFormat="1">
      <c r="B109" s="141"/>
      <c r="D109" s="135" t="s">
        <v>159</v>
      </c>
      <c r="E109" s="142" t="s">
        <v>19</v>
      </c>
      <c r="F109" s="143" t="s">
        <v>79</v>
      </c>
      <c r="H109" s="144">
        <v>2</v>
      </c>
      <c r="L109" s="141"/>
      <c r="M109" s="146"/>
      <c r="T109" s="147"/>
      <c r="AT109" s="142" t="s">
        <v>159</v>
      </c>
      <c r="AU109" s="142" t="s">
        <v>77</v>
      </c>
      <c r="AV109" s="12" t="s">
        <v>79</v>
      </c>
      <c r="AW109" s="12" t="s">
        <v>30</v>
      </c>
      <c r="AX109" s="12" t="s">
        <v>69</v>
      </c>
      <c r="AY109" s="142" t="s">
        <v>151</v>
      </c>
    </row>
    <row r="110" spans="2:51" s="11" customFormat="1">
      <c r="B110" s="134"/>
      <c r="D110" s="135" t="s">
        <v>159</v>
      </c>
      <c r="E110" s="136" t="s">
        <v>19</v>
      </c>
      <c r="F110" s="137" t="s">
        <v>3288</v>
      </c>
      <c r="H110" s="136" t="s">
        <v>19</v>
      </c>
      <c r="L110" s="134"/>
      <c r="M110" s="139"/>
      <c r="T110" s="140"/>
      <c r="AT110" s="136" t="s">
        <v>159</v>
      </c>
      <c r="AU110" s="136" t="s">
        <v>77</v>
      </c>
      <c r="AV110" s="11" t="s">
        <v>77</v>
      </c>
      <c r="AW110" s="11" t="s">
        <v>30</v>
      </c>
      <c r="AX110" s="11" t="s">
        <v>69</v>
      </c>
      <c r="AY110" s="136" t="s">
        <v>151</v>
      </c>
    </row>
    <row r="111" spans="2:51" s="12" customFormat="1">
      <c r="B111" s="141"/>
      <c r="D111" s="135" t="s">
        <v>159</v>
      </c>
      <c r="E111" s="142" t="s">
        <v>19</v>
      </c>
      <c r="F111" s="143" t="s">
        <v>79</v>
      </c>
      <c r="H111" s="144">
        <v>2</v>
      </c>
      <c r="L111" s="141"/>
      <c r="M111" s="146"/>
      <c r="T111" s="147"/>
      <c r="AT111" s="142" t="s">
        <v>159</v>
      </c>
      <c r="AU111" s="142" t="s">
        <v>77</v>
      </c>
      <c r="AV111" s="12" t="s">
        <v>79</v>
      </c>
      <c r="AW111" s="12" t="s">
        <v>30</v>
      </c>
      <c r="AX111" s="12" t="s">
        <v>69</v>
      </c>
      <c r="AY111" s="142" t="s">
        <v>151</v>
      </c>
    </row>
    <row r="112" spans="2:51" s="11" customFormat="1">
      <c r="B112" s="134"/>
      <c r="D112" s="135" t="s">
        <v>159</v>
      </c>
      <c r="E112" s="136" t="s">
        <v>19</v>
      </c>
      <c r="F112" s="137" t="s">
        <v>3289</v>
      </c>
      <c r="H112" s="136" t="s">
        <v>19</v>
      </c>
      <c r="L112" s="134"/>
      <c r="M112" s="139"/>
      <c r="T112" s="140"/>
      <c r="AT112" s="136" t="s">
        <v>159</v>
      </c>
      <c r="AU112" s="136" t="s">
        <v>77</v>
      </c>
      <c r="AV112" s="11" t="s">
        <v>77</v>
      </c>
      <c r="AW112" s="11" t="s">
        <v>30</v>
      </c>
      <c r="AX112" s="11" t="s">
        <v>69</v>
      </c>
      <c r="AY112" s="136" t="s">
        <v>151</v>
      </c>
    </row>
    <row r="113" spans="2:65" s="12" customFormat="1">
      <c r="B113" s="141"/>
      <c r="D113" s="135" t="s">
        <v>159</v>
      </c>
      <c r="E113" s="142" t="s">
        <v>19</v>
      </c>
      <c r="F113" s="143" t="s">
        <v>79</v>
      </c>
      <c r="H113" s="144">
        <v>2</v>
      </c>
      <c r="L113" s="141"/>
      <c r="M113" s="146"/>
      <c r="T113" s="147"/>
      <c r="AT113" s="142" t="s">
        <v>159</v>
      </c>
      <c r="AU113" s="142" t="s">
        <v>77</v>
      </c>
      <c r="AV113" s="12" t="s">
        <v>79</v>
      </c>
      <c r="AW113" s="12" t="s">
        <v>30</v>
      </c>
      <c r="AX113" s="12" t="s">
        <v>69</v>
      </c>
      <c r="AY113" s="142" t="s">
        <v>151</v>
      </c>
    </row>
    <row r="114" spans="2:65" s="11" customFormat="1">
      <c r="B114" s="134"/>
      <c r="D114" s="135" t="s">
        <v>159</v>
      </c>
      <c r="E114" s="136" t="s">
        <v>19</v>
      </c>
      <c r="F114" s="137" t="s">
        <v>3290</v>
      </c>
      <c r="H114" s="136" t="s">
        <v>19</v>
      </c>
      <c r="L114" s="134"/>
      <c r="M114" s="139"/>
      <c r="T114" s="140"/>
      <c r="AT114" s="136" t="s">
        <v>159</v>
      </c>
      <c r="AU114" s="136" t="s">
        <v>77</v>
      </c>
      <c r="AV114" s="11" t="s">
        <v>77</v>
      </c>
      <c r="AW114" s="11" t="s">
        <v>30</v>
      </c>
      <c r="AX114" s="11" t="s">
        <v>69</v>
      </c>
      <c r="AY114" s="136" t="s">
        <v>151</v>
      </c>
    </row>
    <row r="115" spans="2:65" s="12" customFormat="1">
      <c r="B115" s="141"/>
      <c r="D115" s="135" t="s">
        <v>159</v>
      </c>
      <c r="E115" s="142" t="s">
        <v>19</v>
      </c>
      <c r="F115" s="143" t="s">
        <v>79</v>
      </c>
      <c r="H115" s="144">
        <v>2</v>
      </c>
      <c r="L115" s="141"/>
      <c r="M115" s="146"/>
      <c r="T115" s="147"/>
      <c r="AT115" s="142" t="s">
        <v>159</v>
      </c>
      <c r="AU115" s="142" t="s">
        <v>77</v>
      </c>
      <c r="AV115" s="12" t="s">
        <v>79</v>
      </c>
      <c r="AW115" s="12" t="s">
        <v>30</v>
      </c>
      <c r="AX115" s="12" t="s">
        <v>69</v>
      </c>
      <c r="AY115" s="142" t="s">
        <v>151</v>
      </c>
    </row>
    <row r="116" spans="2:65" s="11" customFormat="1">
      <c r="B116" s="134"/>
      <c r="D116" s="135" t="s">
        <v>159</v>
      </c>
      <c r="E116" s="136" t="s">
        <v>19</v>
      </c>
      <c r="F116" s="137" t="s">
        <v>3296</v>
      </c>
      <c r="H116" s="136" t="s">
        <v>19</v>
      </c>
      <c r="L116" s="134"/>
      <c r="M116" s="139"/>
      <c r="T116" s="140"/>
      <c r="AT116" s="136" t="s">
        <v>159</v>
      </c>
      <c r="AU116" s="136" t="s">
        <v>77</v>
      </c>
      <c r="AV116" s="11" t="s">
        <v>77</v>
      </c>
      <c r="AW116" s="11" t="s">
        <v>30</v>
      </c>
      <c r="AX116" s="11" t="s">
        <v>69</v>
      </c>
      <c r="AY116" s="136" t="s">
        <v>151</v>
      </c>
    </row>
    <row r="117" spans="2:65" s="12" customFormat="1">
      <c r="B117" s="141"/>
      <c r="D117" s="135" t="s">
        <v>159</v>
      </c>
      <c r="E117" s="142" t="s">
        <v>19</v>
      </c>
      <c r="F117" s="143" t="s">
        <v>79</v>
      </c>
      <c r="H117" s="144">
        <v>2</v>
      </c>
      <c r="L117" s="141"/>
      <c r="M117" s="146"/>
      <c r="T117" s="147"/>
      <c r="AT117" s="142" t="s">
        <v>159</v>
      </c>
      <c r="AU117" s="142" t="s">
        <v>77</v>
      </c>
      <c r="AV117" s="12" t="s">
        <v>79</v>
      </c>
      <c r="AW117" s="12" t="s">
        <v>30</v>
      </c>
      <c r="AX117" s="12" t="s">
        <v>69</v>
      </c>
      <c r="AY117" s="142" t="s">
        <v>151</v>
      </c>
    </row>
    <row r="118" spans="2:65" s="11" customFormat="1">
      <c r="B118" s="134"/>
      <c r="D118" s="135" t="s">
        <v>159</v>
      </c>
      <c r="E118" s="136" t="s">
        <v>19</v>
      </c>
      <c r="F118" s="137" t="s">
        <v>3297</v>
      </c>
      <c r="H118" s="136" t="s">
        <v>19</v>
      </c>
      <c r="L118" s="134"/>
      <c r="M118" s="139"/>
      <c r="T118" s="140"/>
      <c r="AT118" s="136" t="s">
        <v>159</v>
      </c>
      <c r="AU118" s="136" t="s">
        <v>77</v>
      </c>
      <c r="AV118" s="11" t="s">
        <v>77</v>
      </c>
      <c r="AW118" s="11" t="s">
        <v>30</v>
      </c>
      <c r="AX118" s="11" t="s">
        <v>69</v>
      </c>
      <c r="AY118" s="136" t="s">
        <v>151</v>
      </c>
    </row>
    <row r="119" spans="2:65" s="12" customFormat="1">
      <c r="B119" s="141"/>
      <c r="D119" s="135" t="s">
        <v>159</v>
      </c>
      <c r="E119" s="142" t="s">
        <v>19</v>
      </c>
      <c r="F119" s="143" t="s">
        <v>79</v>
      </c>
      <c r="H119" s="144">
        <v>2</v>
      </c>
      <c r="L119" s="141"/>
      <c r="M119" s="146"/>
      <c r="T119" s="147"/>
      <c r="AT119" s="142" t="s">
        <v>159</v>
      </c>
      <c r="AU119" s="142" t="s">
        <v>77</v>
      </c>
      <c r="AV119" s="12" t="s">
        <v>79</v>
      </c>
      <c r="AW119" s="12" t="s">
        <v>30</v>
      </c>
      <c r="AX119" s="12" t="s">
        <v>69</v>
      </c>
      <c r="AY119" s="142" t="s">
        <v>151</v>
      </c>
    </row>
    <row r="120" spans="2:65" s="11" customFormat="1">
      <c r="B120" s="134"/>
      <c r="D120" s="135" t="s">
        <v>159</v>
      </c>
      <c r="E120" s="136" t="s">
        <v>19</v>
      </c>
      <c r="F120" s="137" t="s">
        <v>3293</v>
      </c>
      <c r="H120" s="136" t="s">
        <v>19</v>
      </c>
      <c r="L120" s="134"/>
      <c r="M120" s="139"/>
      <c r="T120" s="140"/>
      <c r="AT120" s="136" t="s">
        <v>159</v>
      </c>
      <c r="AU120" s="136" t="s">
        <v>77</v>
      </c>
      <c r="AV120" s="11" t="s">
        <v>77</v>
      </c>
      <c r="AW120" s="11" t="s">
        <v>30</v>
      </c>
      <c r="AX120" s="11" t="s">
        <v>69</v>
      </c>
      <c r="AY120" s="136" t="s">
        <v>151</v>
      </c>
    </row>
    <row r="121" spans="2:65" s="12" customFormat="1">
      <c r="B121" s="141"/>
      <c r="D121" s="135" t="s">
        <v>159</v>
      </c>
      <c r="E121" s="142" t="s">
        <v>19</v>
      </c>
      <c r="F121" s="143" t="s">
        <v>79</v>
      </c>
      <c r="H121" s="144">
        <v>2</v>
      </c>
      <c r="L121" s="141"/>
      <c r="M121" s="146"/>
      <c r="T121" s="147"/>
      <c r="AT121" s="142" t="s">
        <v>159</v>
      </c>
      <c r="AU121" s="142" t="s">
        <v>77</v>
      </c>
      <c r="AV121" s="12" t="s">
        <v>79</v>
      </c>
      <c r="AW121" s="12" t="s">
        <v>30</v>
      </c>
      <c r="AX121" s="12" t="s">
        <v>69</v>
      </c>
      <c r="AY121" s="142" t="s">
        <v>151</v>
      </c>
    </row>
    <row r="122" spans="2:65" s="11" customFormat="1">
      <c r="B122" s="134"/>
      <c r="D122" s="135" t="s">
        <v>159</v>
      </c>
      <c r="E122" s="136" t="s">
        <v>19</v>
      </c>
      <c r="F122" s="137" t="s">
        <v>3294</v>
      </c>
      <c r="H122" s="136" t="s">
        <v>19</v>
      </c>
      <c r="L122" s="134"/>
      <c r="M122" s="139"/>
      <c r="T122" s="140"/>
      <c r="AT122" s="136" t="s">
        <v>159</v>
      </c>
      <c r="AU122" s="136" t="s">
        <v>77</v>
      </c>
      <c r="AV122" s="11" t="s">
        <v>77</v>
      </c>
      <c r="AW122" s="11" t="s">
        <v>30</v>
      </c>
      <c r="AX122" s="11" t="s">
        <v>69</v>
      </c>
      <c r="AY122" s="136" t="s">
        <v>151</v>
      </c>
    </row>
    <row r="123" spans="2:65" s="12" customFormat="1">
      <c r="B123" s="141"/>
      <c r="D123" s="135" t="s">
        <v>159</v>
      </c>
      <c r="E123" s="142" t="s">
        <v>19</v>
      </c>
      <c r="F123" s="143" t="s">
        <v>79</v>
      </c>
      <c r="H123" s="144">
        <v>2</v>
      </c>
      <c r="L123" s="141"/>
      <c r="M123" s="146"/>
      <c r="T123" s="147"/>
      <c r="AT123" s="142" t="s">
        <v>159</v>
      </c>
      <c r="AU123" s="142" t="s">
        <v>77</v>
      </c>
      <c r="AV123" s="12" t="s">
        <v>79</v>
      </c>
      <c r="AW123" s="12" t="s">
        <v>30</v>
      </c>
      <c r="AX123" s="12" t="s">
        <v>69</v>
      </c>
      <c r="AY123" s="142" t="s">
        <v>151</v>
      </c>
    </row>
    <row r="124" spans="2:65" s="13" customFormat="1">
      <c r="B124" s="148"/>
      <c r="D124" s="135" t="s">
        <v>159</v>
      </c>
      <c r="E124" s="149" t="s">
        <v>19</v>
      </c>
      <c r="F124" s="150" t="s">
        <v>163</v>
      </c>
      <c r="H124" s="151">
        <v>30</v>
      </c>
      <c r="L124" s="148"/>
      <c r="M124" s="153"/>
      <c r="T124" s="154"/>
      <c r="AT124" s="149" t="s">
        <v>159</v>
      </c>
      <c r="AU124" s="149" t="s">
        <v>77</v>
      </c>
      <c r="AV124" s="13" t="s">
        <v>164</v>
      </c>
      <c r="AW124" s="13" t="s">
        <v>30</v>
      </c>
      <c r="AX124" s="13" t="s">
        <v>77</v>
      </c>
      <c r="AY124" s="149" t="s">
        <v>151</v>
      </c>
    </row>
    <row r="125" spans="2:65" s="11" customFormat="1">
      <c r="B125" s="134"/>
      <c r="D125" s="135" t="s">
        <v>159</v>
      </c>
      <c r="E125" s="136" t="s">
        <v>19</v>
      </c>
      <c r="F125" s="137" t="s">
        <v>165</v>
      </c>
      <c r="H125" s="136" t="s">
        <v>19</v>
      </c>
      <c r="L125" s="134"/>
      <c r="M125" s="139"/>
      <c r="T125" s="140"/>
      <c r="AT125" s="136" t="s">
        <v>159</v>
      </c>
      <c r="AU125" s="136" t="s">
        <v>77</v>
      </c>
      <c r="AV125" s="11" t="s">
        <v>77</v>
      </c>
      <c r="AW125" s="11" t="s">
        <v>30</v>
      </c>
      <c r="AX125" s="11" t="s">
        <v>69</v>
      </c>
      <c r="AY125" s="136" t="s">
        <v>151</v>
      </c>
    </row>
    <row r="126" spans="2:65" s="1" customFormat="1" ht="16.5" customHeight="1">
      <c r="B126" s="31"/>
      <c r="C126" s="120" t="s">
        <v>176</v>
      </c>
      <c r="D126" s="120" t="s">
        <v>152</v>
      </c>
      <c r="E126" s="121" t="s">
        <v>220</v>
      </c>
      <c r="F126" s="122" t="s">
        <v>221</v>
      </c>
      <c r="G126" s="123" t="s">
        <v>155</v>
      </c>
      <c r="H126" s="124">
        <v>660</v>
      </c>
      <c r="I126" s="260"/>
      <c r="J126" s="126">
        <f>ROUND(I126*H126,2)</f>
        <v>0</v>
      </c>
      <c r="K126" s="122" t="s">
        <v>156</v>
      </c>
      <c r="L126" s="127"/>
      <c r="M126" s="128" t="s">
        <v>19</v>
      </c>
      <c r="N126" s="129" t="s">
        <v>40</v>
      </c>
      <c r="P126" s="130">
        <f>O126*H126</f>
        <v>0</v>
      </c>
      <c r="Q126" s="130">
        <v>2.1000000000000001E-4</v>
      </c>
      <c r="R126" s="130">
        <f>Q126*H126</f>
        <v>0.1386</v>
      </c>
      <c r="S126" s="130">
        <v>0</v>
      </c>
      <c r="T126" s="131">
        <f>S126*H126</f>
        <v>0</v>
      </c>
      <c r="AR126" s="132" t="s">
        <v>200</v>
      </c>
      <c r="AT126" s="132" t="s">
        <v>152</v>
      </c>
      <c r="AU126" s="132" t="s">
        <v>77</v>
      </c>
      <c r="AY126" s="16" t="s">
        <v>151</v>
      </c>
      <c r="BE126" s="133">
        <f>IF(N126="základní",J126,0)</f>
        <v>0</v>
      </c>
      <c r="BF126" s="133">
        <f>IF(N126="snížená",J126,0)</f>
        <v>0</v>
      </c>
      <c r="BG126" s="133">
        <f>IF(N126="zákl. přenesená",J126,0)</f>
        <v>0</v>
      </c>
      <c r="BH126" s="133">
        <f>IF(N126="sníž. přenesená",J126,0)</f>
        <v>0</v>
      </c>
      <c r="BI126" s="133">
        <f>IF(N126="nulová",J126,0)</f>
        <v>0</v>
      </c>
      <c r="BJ126" s="16" t="s">
        <v>77</v>
      </c>
      <c r="BK126" s="133">
        <f>ROUND(I126*H126,2)</f>
        <v>0</v>
      </c>
      <c r="BL126" s="16" t="s">
        <v>164</v>
      </c>
      <c r="BM126" s="132" t="s">
        <v>3298</v>
      </c>
    </row>
    <row r="127" spans="2:65" s="11" customFormat="1">
      <c r="B127" s="134"/>
      <c r="D127" s="135" t="s">
        <v>159</v>
      </c>
      <c r="E127" s="136" t="s">
        <v>19</v>
      </c>
      <c r="F127" s="137" t="s">
        <v>223</v>
      </c>
      <c r="H127" s="136" t="s">
        <v>19</v>
      </c>
      <c r="I127" s="138"/>
      <c r="L127" s="134"/>
      <c r="M127" s="139"/>
      <c r="T127" s="140"/>
      <c r="AT127" s="136" t="s">
        <v>159</v>
      </c>
      <c r="AU127" s="136" t="s">
        <v>77</v>
      </c>
      <c r="AV127" s="11" t="s">
        <v>77</v>
      </c>
      <c r="AW127" s="11" t="s">
        <v>30</v>
      </c>
      <c r="AX127" s="11" t="s">
        <v>69</v>
      </c>
      <c r="AY127" s="136" t="s">
        <v>151</v>
      </c>
    </row>
    <row r="128" spans="2:65" s="12" customFormat="1">
      <c r="B128" s="141"/>
      <c r="D128" s="135" t="s">
        <v>159</v>
      </c>
      <c r="E128" s="142" t="s">
        <v>19</v>
      </c>
      <c r="F128" s="143" t="s">
        <v>2449</v>
      </c>
      <c r="H128" s="144">
        <v>400</v>
      </c>
      <c r="I128" s="145"/>
      <c r="L128" s="141"/>
      <c r="M128" s="146"/>
      <c r="T128" s="147"/>
      <c r="AT128" s="142" t="s">
        <v>159</v>
      </c>
      <c r="AU128" s="142" t="s">
        <v>77</v>
      </c>
      <c r="AV128" s="12" t="s">
        <v>79</v>
      </c>
      <c r="AW128" s="12" t="s">
        <v>30</v>
      </c>
      <c r="AX128" s="12" t="s">
        <v>69</v>
      </c>
      <c r="AY128" s="142" t="s">
        <v>151</v>
      </c>
    </row>
    <row r="129" spans="2:65" s="11" customFormat="1">
      <c r="B129" s="134"/>
      <c r="D129" s="135" t="s">
        <v>159</v>
      </c>
      <c r="E129" s="136" t="s">
        <v>19</v>
      </c>
      <c r="F129" s="137" t="s">
        <v>451</v>
      </c>
      <c r="H129" s="136" t="s">
        <v>19</v>
      </c>
      <c r="I129" s="138"/>
      <c r="L129" s="134"/>
      <c r="M129" s="139"/>
      <c r="T129" s="140"/>
      <c r="AT129" s="136" t="s">
        <v>159</v>
      </c>
      <c r="AU129" s="136" t="s">
        <v>77</v>
      </c>
      <c r="AV129" s="11" t="s">
        <v>77</v>
      </c>
      <c r="AW129" s="11" t="s">
        <v>30</v>
      </c>
      <c r="AX129" s="11" t="s">
        <v>69</v>
      </c>
      <c r="AY129" s="136" t="s">
        <v>151</v>
      </c>
    </row>
    <row r="130" spans="2:65" s="12" customFormat="1">
      <c r="B130" s="141"/>
      <c r="D130" s="135" t="s">
        <v>159</v>
      </c>
      <c r="E130" s="142" t="s">
        <v>19</v>
      </c>
      <c r="F130" s="143" t="s">
        <v>2091</v>
      </c>
      <c r="H130" s="144">
        <v>260</v>
      </c>
      <c r="I130" s="145"/>
      <c r="L130" s="141"/>
      <c r="M130" s="146"/>
      <c r="T130" s="147"/>
      <c r="AT130" s="142" t="s">
        <v>159</v>
      </c>
      <c r="AU130" s="142" t="s">
        <v>77</v>
      </c>
      <c r="AV130" s="12" t="s">
        <v>79</v>
      </c>
      <c r="AW130" s="12" t="s">
        <v>30</v>
      </c>
      <c r="AX130" s="12" t="s">
        <v>69</v>
      </c>
      <c r="AY130" s="142" t="s">
        <v>151</v>
      </c>
    </row>
    <row r="131" spans="2:65" s="13" customFormat="1">
      <c r="B131" s="148"/>
      <c r="D131" s="135" t="s">
        <v>159</v>
      </c>
      <c r="E131" s="149" t="s">
        <v>19</v>
      </c>
      <c r="F131" s="150" t="s">
        <v>163</v>
      </c>
      <c r="H131" s="151">
        <v>660</v>
      </c>
      <c r="I131" s="152"/>
      <c r="L131" s="148"/>
      <c r="M131" s="153"/>
      <c r="T131" s="154"/>
      <c r="AT131" s="149" t="s">
        <v>159</v>
      </c>
      <c r="AU131" s="149" t="s">
        <v>77</v>
      </c>
      <c r="AV131" s="13" t="s">
        <v>164</v>
      </c>
      <c r="AW131" s="13" t="s">
        <v>30</v>
      </c>
      <c r="AX131" s="13" t="s">
        <v>77</v>
      </c>
      <c r="AY131" s="149" t="s">
        <v>151</v>
      </c>
    </row>
    <row r="132" spans="2:65" s="11" customFormat="1">
      <c r="B132" s="134"/>
      <c r="D132" s="135" t="s">
        <v>159</v>
      </c>
      <c r="E132" s="136" t="s">
        <v>19</v>
      </c>
      <c r="F132" s="137" t="s">
        <v>165</v>
      </c>
      <c r="H132" s="136" t="s">
        <v>19</v>
      </c>
      <c r="I132" s="138"/>
      <c r="L132" s="134"/>
      <c r="M132" s="139"/>
      <c r="T132" s="140"/>
      <c r="AT132" s="136" t="s">
        <v>159</v>
      </c>
      <c r="AU132" s="136" t="s">
        <v>77</v>
      </c>
      <c r="AV132" s="11" t="s">
        <v>77</v>
      </c>
      <c r="AW132" s="11" t="s">
        <v>30</v>
      </c>
      <c r="AX132" s="11" t="s">
        <v>69</v>
      </c>
      <c r="AY132" s="136" t="s">
        <v>151</v>
      </c>
    </row>
    <row r="133" spans="2:65" s="10" customFormat="1" ht="25.9" customHeight="1">
      <c r="B133" s="110"/>
      <c r="D133" s="111" t="s">
        <v>68</v>
      </c>
      <c r="E133" s="112" t="s">
        <v>152</v>
      </c>
      <c r="F133" s="112" t="s">
        <v>232</v>
      </c>
      <c r="I133" s="113"/>
      <c r="J133" s="114">
        <f>BK133</f>
        <v>0</v>
      </c>
      <c r="L133" s="110"/>
      <c r="M133" s="115"/>
      <c r="P133" s="116">
        <f>SUM(P134:P172)</f>
        <v>0</v>
      </c>
      <c r="R133" s="116">
        <f>SUM(R134:R172)</f>
        <v>1499.55432</v>
      </c>
      <c r="T133" s="117">
        <f>SUM(T134:T172)</f>
        <v>0</v>
      </c>
      <c r="AR133" s="111" t="s">
        <v>176</v>
      </c>
      <c r="AT133" s="118" t="s">
        <v>68</v>
      </c>
      <c r="AU133" s="118" t="s">
        <v>69</v>
      </c>
      <c r="AY133" s="111" t="s">
        <v>151</v>
      </c>
      <c r="BK133" s="119">
        <f>SUM(BK134:BK172)</f>
        <v>0</v>
      </c>
    </row>
    <row r="134" spans="2:65" s="1" customFormat="1" ht="21.75" customHeight="1">
      <c r="B134" s="31"/>
      <c r="C134" s="120" t="s">
        <v>164</v>
      </c>
      <c r="D134" s="120" t="s">
        <v>152</v>
      </c>
      <c r="E134" s="121" t="s">
        <v>234</v>
      </c>
      <c r="F134" s="122" t="s">
        <v>235</v>
      </c>
      <c r="G134" s="123" t="s">
        <v>155</v>
      </c>
      <c r="H134" s="124">
        <v>224</v>
      </c>
      <c r="I134" s="125"/>
      <c r="J134" s="126">
        <f>ROUND(I134*H134,2)</f>
        <v>0</v>
      </c>
      <c r="K134" s="122" t="s">
        <v>156</v>
      </c>
      <c r="L134" s="127"/>
      <c r="M134" s="128" t="s">
        <v>19</v>
      </c>
      <c r="N134" s="129" t="s">
        <v>40</v>
      </c>
      <c r="P134" s="130">
        <f>O134*H134</f>
        <v>0</v>
      </c>
      <c r="Q134" s="130">
        <v>1.23E-3</v>
      </c>
      <c r="R134" s="130">
        <f>Q134*H134</f>
        <v>0.27551999999999999</v>
      </c>
      <c r="S134" s="130">
        <v>0</v>
      </c>
      <c r="T134" s="131">
        <f>S134*H134</f>
        <v>0</v>
      </c>
      <c r="AR134" s="132" t="s">
        <v>200</v>
      </c>
      <c r="AT134" s="132" t="s">
        <v>152</v>
      </c>
      <c r="AU134" s="132" t="s">
        <v>77</v>
      </c>
      <c r="AY134" s="16" t="s">
        <v>151</v>
      </c>
      <c r="BE134" s="133">
        <f>IF(N134="základní",J134,0)</f>
        <v>0</v>
      </c>
      <c r="BF134" s="133">
        <f>IF(N134="snížená",J134,0)</f>
        <v>0</v>
      </c>
      <c r="BG134" s="133">
        <f>IF(N134="zákl. přenesená",J134,0)</f>
        <v>0</v>
      </c>
      <c r="BH134" s="133">
        <f>IF(N134="sníž. přenesená",J134,0)</f>
        <v>0</v>
      </c>
      <c r="BI134" s="133">
        <f>IF(N134="nulová",J134,0)</f>
        <v>0</v>
      </c>
      <c r="BJ134" s="16" t="s">
        <v>77</v>
      </c>
      <c r="BK134" s="133">
        <f>ROUND(I134*H134,2)</f>
        <v>0</v>
      </c>
      <c r="BL134" s="16" t="s">
        <v>164</v>
      </c>
      <c r="BM134" s="132" t="s">
        <v>3299</v>
      </c>
    </row>
    <row r="135" spans="2:65" s="11" customFormat="1">
      <c r="B135" s="134"/>
      <c r="D135" s="135" t="s">
        <v>159</v>
      </c>
      <c r="E135" s="136" t="s">
        <v>19</v>
      </c>
      <c r="F135" s="137" t="s">
        <v>3300</v>
      </c>
      <c r="H135" s="136" t="s">
        <v>19</v>
      </c>
      <c r="I135" s="138"/>
      <c r="L135" s="134"/>
      <c r="M135" s="139"/>
      <c r="T135" s="140"/>
      <c r="AT135" s="136" t="s">
        <v>159</v>
      </c>
      <c r="AU135" s="136" t="s">
        <v>77</v>
      </c>
      <c r="AV135" s="11" t="s">
        <v>77</v>
      </c>
      <c r="AW135" s="11" t="s">
        <v>30</v>
      </c>
      <c r="AX135" s="11" t="s">
        <v>69</v>
      </c>
      <c r="AY135" s="136" t="s">
        <v>151</v>
      </c>
    </row>
    <row r="136" spans="2:65" s="12" customFormat="1">
      <c r="B136" s="141"/>
      <c r="D136" s="135" t="s">
        <v>159</v>
      </c>
      <c r="E136" s="142" t="s">
        <v>19</v>
      </c>
      <c r="F136" s="143" t="s">
        <v>3301</v>
      </c>
      <c r="H136" s="144">
        <v>96</v>
      </c>
      <c r="I136" s="145"/>
      <c r="L136" s="141"/>
      <c r="M136" s="146"/>
      <c r="T136" s="147"/>
      <c r="AT136" s="142" t="s">
        <v>159</v>
      </c>
      <c r="AU136" s="142" t="s">
        <v>77</v>
      </c>
      <c r="AV136" s="12" t="s">
        <v>79</v>
      </c>
      <c r="AW136" s="12" t="s">
        <v>30</v>
      </c>
      <c r="AX136" s="12" t="s">
        <v>69</v>
      </c>
      <c r="AY136" s="142" t="s">
        <v>151</v>
      </c>
    </row>
    <row r="137" spans="2:65" s="11" customFormat="1">
      <c r="B137" s="134"/>
      <c r="D137" s="135" t="s">
        <v>159</v>
      </c>
      <c r="E137" s="136" t="s">
        <v>19</v>
      </c>
      <c r="F137" s="137" t="s">
        <v>3302</v>
      </c>
      <c r="H137" s="136" t="s">
        <v>19</v>
      </c>
      <c r="I137" s="138"/>
      <c r="L137" s="134"/>
      <c r="M137" s="139"/>
      <c r="T137" s="140"/>
      <c r="AT137" s="136" t="s">
        <v>159</v>
      </c>
      <c r="AU137" s="136" t="s">
        <v>77</v>
      </c>
      <c r="AV137" s="11" t="s">
        <v>77</v>
      </c>
      <c r="AW137" s="11" t="s">
        <v>30</v>
      </c>
      <c r="AX137" s="11" t="s">
        <v>69</v>
      </c>
      <c r="AY137" s="136" t="s">
        <v>151</v>
      </c>
    </row>
    <row r="138" spans="2:65" s="12" customFormat="1">
      <c r="B138" s="141"/>
      <c r="D138" s="135" t="s">
        <v>159</v>
      </c>
      <c r="E138" s="142" t="s">
        <v>19</v>
      </c>
      <c r="F138" s="143" t="s">
        <v>1557</v>
      </c>
      <c r="H138" s="144">
        <v>128</v>
      </c>
      <c r="I138" s="145"/>
      <c r="L138" s="141"/>
      <c r="M138" s="146"/>
      <c r="T138" s="147"/>
      <c r="AT138" s="142" t="s">
        <v>159</v>
      </c>
      <c r="AU138" s="142" t="s">
        <v>77</v>
      </c>
      <c r="AV138" s="12" t="s">
        <v>79</v>
      </c>
      <c r="AW138" s="12" t="s">
        <v>30</v>
      </c>
      <c r="AX138" s="12" t="s">
        <v>69</v>
      </c>
      <c r="AY138" s="142" t="s">
        <v>151</v>
      </c>
    </row>
    <row r="139" spans="2:65" s="13" customFormat="1">
      <c r="B139" s="148"/>
      <c r="D139" s="135" t="s">
        <v>159</v>
      </c>
      <c r="E139" s="149" t="s">
        <v>19</v>
      </c>
      <c r="F139" s="150" t="s">
        <v>163</v>
      </c>
      <c r="H139" s="151">
        <v>224</v>
      </c>
      <c r="I139" s="152"/>
      <c r="L139" s="148"/>
      <c r="M139" s="153"/>
      <c r="T139" s="154"/>
      <c r="AT139" s="149" t="s">
        <v>159</v>
      </c>
      <c r="AU139" s="149" t="s">
        <v>77</v>
      </c>
      <c r="AV139" s="13" t="s">
        <v>164</v>
      </c>
      <c r="AW139" s="13" t="s">
        <v>30</v>
      </c>
      <c r="AX139" s="13" t="s">
        <v>77</v>
      </c>
      <c r="AY139" s="149" t="s">
        <v>151</v>
      </c>
    </row>
    <row r="140" spans="2:65" s="1" customFormat="1" ht="16.5" customHeight="1">
      <c r="B140" s="31"/>
      <c r="C140" s="120" t="s">
        <v>185</v>
      </c>
      <c r="D140" s="120" t="s">
        <v>152</v>
      </c>
      <c r="E140" s="121" t="s">
        <v>246</v>
      </c>
      <c r="F140" s="122" t="s">
        <v>247</v>
      </c>
      <c r="G140" s="123" t="s">
        <v>248</v>
      </c>
      <c r="H140" s="124">
        <v>12</v>
      </c>
      <c r="I140" s="125"/>
      <c r="J140" s="126">
        <f>ROUND(I140*H140,2)</f>
        <v>0</v>
      </c>
      <c r="K140" s="122" t="s">
        <v>156</v>
      </c>
      <c r="L140" s="127"/>
      <c r="M140" s="128" t="s">
        <v>19</v>
      </c>
      <c r="N140" s="129" t="s">
        <v>40</v>
      </c>
      <c r="P140" s="130">
        <f>O140*H140</f>
        <v>0</v>
      </c>
      <c r="Q140" s="130">
        <v>0.55800000000000005</v>
      </c>
      <c r="R140" s="130">
        <f>Q140*H140</f>
        <v>6.6960000000000006</v>
      </c>
      <c r="S140" s="130">
        <v>0</v>
      </c>
      <c r="T140" s="131">
        <f>S140*H140</f>
        <v>0</v>
      </c>
      <c r="AR140" s="132" t="s">
        <v>200</v>
      </c>
      <c r="AT140" s="132" t="s">
        <v>152</v>
      </c>
      <c r="AU140" s="132" t="s">
        <v>77</v>
      </c>
      <c r="AY140" s="16" t="s">
        <v>151</v>
      </c>
      <c r="BE140" s="133">
        <f>IF(N140="základní",J140,0)</f>
        <v>0</v>
      </c>
      <c r="BF140" s="133">
        <f>IF(N140="snížená",J140,0)</f>
        <v>0</v>
      </c>
      <c r="BG140" s="133">
        <f>IF(N140="zákl. přenesená",J140,0)</f>
        <v>0</v>
      </c>
      <c r="BH140" s="133">
        <f>IF(N140="sníž. přenesená",J140,0)</f>
        <v>0</v>
      </c>
      <c r="BI140" s="133">
        <f>IF(N140="nulová",J140,0)</f>
        <v>0</v>
      </c>
      <c r="BJ140" s="16" t="s">
        <v>77</v>
      </c>
      <c r="BK140" s="133">
        <f>ROUND(I140*H140,2)</f>
        <v>0</v>
      </c>
      <c r="BL140" s="16" t="s">
        <v>164</v>
      </c>
      <c r="BM140" s="132" t="s">
        <v>3303</v>
      </c>
    </row>
    <row r="141" spans="2:65" s="11" customFormat="1">
      <c r="B141" s="134"/>
      <c r="D141" s="135" t="s">
        <v>159</v>
      </c>
      <c r="E141" s="136" t="s">
        <v>19</v>
      </c>
      <c r="F141" s="137" t="s">
        <v>3304</v>
      </c>
      <c r="H141" s="136" t="s">
        <v>19</v>
      </c>
      <c r="I141" s="138"/>
      <c r="L141" s="134"/>
      <c r="M141" s="139"/>
      <c r="T141" s="140"/>
      <c r="AT141" s="136" t="s">
        <v>159</v>
      </c>
      <c r="AU141" s="136" t="s">
        <v>77</v>
      </c>
      <c r="AV141" s="11" t="s">
        <v>77</v>
      </c>
      <c r="AW141" s="11" t="s">
        <v>30</v>
      </c>
      <c r="AX141" s="11" t="s">
        <v>69</v>
      </c>
      <c r="AY141" s="136" t="s">
        <v>151</v>
      </c>
    </row>
    <row r="142" spans="2:65" s="12" customFormat="1">
      <c r="B142" s="141"/>
      <c r="D142" s="135" t="s">
        <v>159</v>
      </c>
      <c r="E142" s="142" t="s">
        <v>19</v>
      </c>
      <c r="F142" s="143" t="s">
        <v>251</v>
      </c>
      <c r="H142" s="144">
        <v>12</v>
      </c>
      <c r="I142" s="145"/>
      <c r="L142" s="141"/>
      <c r="M142" s="146"/>
      <c r="T142" s="147"/>
      <c r="AT142" s="142" t="s">
        <v>159</v>
      </c>
      <c r="AU142" s="142" t="s">
        <v>77</v>
      </c>
      <c r="AV142" s="12" t="s">
        <v>79</v>
      </c>
      <c r="AW142" s="12" t="s">
        <v>30</v>
      </c>
      <c r="AX142" s="12" t="s">
        <v>69</v>
      </c>
      <c r="AY142" s="142" t="s">
        <v>151</v>
      </c>
    </row>
    <row r="143" spans="2:65" s="13" customFormat="1">
      <c r="B143" s="148"/>
      <c r="D143" s="135" t="s">
        <v>159</v>
      </c>
      <c r="E143" s="149" t="s">
        <v>19</v>
      </c>
      <c r="F143" s="150" t="s">
        <v>163</v>
      </c>
      <c r="H143" s="151">
        <v>12</v>
      </c>
      <c r="I143" s="152"/>
      <c r="L143" s="148"/>
      <c r="M143" s="153"/>
      <c r="T143" s="154"/>
      <c r="AT143" s="149" t="s">
        <v>159</v>
      </c>
      <c r="AU143" s="149" t="s">
        <v>77</v>
      </c>
      <c r="AV143" s="13" t="s">
        <v>164</v>
      </c>
      <c r="AW143" s="13" t="s">
        <v>30</v>
      </c>
      <c r="AX143" s="13" t="s">
        <v>77</v>
      </c>
      <c r="AY143" s="149" t="s">
        <v>151</v>
      </c>
    </row>
    <row r="144" spans="2:65" s="1" customFormat="1" ht="16.5" customHeight="1">
      <c r="B144" s="31"/>
      <c r="C144" s="120" t="s">
        <v>192</v>
      </c>
      <c r="D144" s="120" t="s">
        <v>152</v>
      </c>
      <c r="E144" s="121" t="s">
        <v>254</v>
      </c>
      <c r="F144" s="122" t="s">
        <v>255</v>
      </c>
      <c r="G144" s="123" t="s">
        <v>155</v>
      </c>
      <c r="H144" s="124">
        <v>4</v>
      </c>
      <c r="I144" s="125"/>
      <c r="J144" s="126">
        <f>ROUND(I144*H144,2)</f>
        <v>0</v>
      </c>
      <c r="K144" s="122" t="s">
        <v>156</v>
      </c>
      <c r="L144" s="127"/>
      <c r="M144" s="128" t="s">
        <v>19</v>
      </c>
      <c r="N144" s="129" t="s">
        <v>40</v>
      </c>
      <c r="P144" s="130">
        <f>O144*H144</f>
        <v>0</v>
      </c>
      <c r="Q144" s="130">
        <v>2E-3</v>
      </c>
      <c r="R144" s="130">
        <f>Q144*H144</f>
        <v>8.0000000000000002E-3</v>
      </c>
      <c r="S144" s="130">
        <v>0</v>
      </c>
      <c r="T144" s="131">
        <f>S144*H144</f>
        <v>0</v>
      </c>
      <c r="AR144" s="132" t="s">
        <v>200</v>
      </c>
      <c r="AT144" s="132" t="s">
        <v>152</v>
      </c>
      <c r="AU144" s="132" t="s">
        <v>77</v>
      </c>
      <c r="AY144" s="16" t="s">
        <v>151</v>
      </c>
      <c r="BE144" s="133">
        <f>IF(N144="základní",J144,0)</f>
        <v>0</v>
      </c>
      <c r="BF144" s="133">
        <f>IF(N144="snížená",J144,0)</f>
        <v>0</v>
      </c>
      <c r="BG144" s="133">
        <f>IF(N144="zákl. přenesená",J144,0)</f>
        <v>0</v>
      </c>
      <c r="BH144" s="133">
        <f>IF(N144="sníž. přenesená",J144,0)</f>
        <v>0</v>
      </c>
      <c r="BI144" s="133">
        <f>IF(N144="nulová",J144,0)</f>
        <v>0</v>
      </c>
      <c r="BJ144" s="16" t="s">
        <v>77</v>
      </c>
      <c r="BK144" s="133">
        <f>ROUND(I144*H144,2)</f>
        <v>0</v>
      </c>
      <c r="BL144" s="16" t="s">
        <v>164</v>
      </c>
      <c r="BM144" s="132" t="s">
        <v>3305</v>
      </c>
    </row>
    <row r="145" spans="2:65" s="11" customFormat="1">
      <c r="B145" s="134"/>
      <c r="D145" s="135" t="s">
        <v>159</v>
      </c>
      <c r="E145" s="136" t="s">
        <v>19</v>
      </c>
      <c r="F145" s="137" t="s">
        <v>3304</v>
      </c>
      <c r="H145" s="136" t="s">
        <v>19</v>
      </c>
      <c r="I145" s="138"/>
      <c r="L145" s="134"/>
      <c r="M145" s="139"/>
      <c r="T145" s="140"/>
      <c r="AT145" s="136" t="s">
        <v>159</v>
      </c>
      <c r="AU145" s="136" t="s">
        <v>77</v>
      </c>
      <c r="AV145" s="11" t="s">
        <v>77</v>
      </c>
      <c r="AW145" s="11" t="s">
        <v>30</v>
      </c>
      <c r="AX145" s="11" t="s">
        <v>69</v>
      </c>
      <c r="AY145" s="136" t="s">
        <v>151</v>
      </c>
    </row>
    <row r="146" spans="2:65" s="12" customFormat="1">
      <c r="B146" s="141"/>
      <c r="D146" s="135" t="s">
        <v>159</v>
      </c>
      <c r="E146" s="142" t="s">
        <v>19</v>
      </c>
      <c r="F146" s="143" t="s">
        <v>257</v>
      </c>
      <c r="H146" s="144">
        <v>4</v>
      </c>
      <c r="I146" s="145"/>
      <c r="L146" s="141"/>
      <c r="M146" s="146"/>
      <c r="T146" s="147"/>
      <c r="AT146" s="142" t="s">
        <v>159</v>
      </c>
      <c r="AU146" s="142" t="s">
        <v>77</v>
      </c>
      <c r="AV146" s="12" t="s">
        <v>79</v>
      </c>
      <c r="AW146" s="12" t="s">
        <v>30</v>
      </c>
      <c r="AX146" s="12" t="s">
        <v>69</v>
      </c>
      <c r="AY146" s="142" t="s">
        <v>151</v>
      </c>
    </row>
    <row r="147" spans="2:65" s="13" customFormat="1">
      <c r="B147" s="148"/>
      <c r="D147" s="135" t="s">
        <v>159</v>
      </c>
      <c r="E147" s="149" t="s">
        <v>19</v>
      </c>
      <c r="F147" s="150" t="s">
        <v>163</v>
      </c>
      <c r="H147" s="151">
        <v>4</v>
      </c>
      <c r="I147" s="152"/>
      <c r="L147" s="148"/>
      <c r="M147" s="153"/>
      <c r="T147" s="154"/>
      <c r="AT147" s="149" t="s">
        <v>159</v>
      </c>
      <c r="AU147" s="149" t="s">
        <v>77</v>
      </c>
      <c r="AV147" s="13" t="s">
        <v>164</v>
      </c>
      <c r="AW147" s="13" t="s">
        <v>30</v>
      </c>
      <c r="AX147" s="13" t="s">
        <v>77</v>
      </c>
      <c r="AY147" s="149" t="s">
        <v>151</v>
      </c>
    </row>
    <row r="148" spans="2:65" s="1" customFormat="1" ht="16.5" customHeight="1">
      <c r="B148" s="31"/>
      <c r="C148" s="120" t="s">
        <v>197</v>
      </c>
      <c r="D148" s="120" t="s">
        <v>152</v>
      </c>
      <c r="E148" s="121" t="s">
        <v>3306</v>
      </c>
      <c r="F148" s="122" t="s">
        <v>3307</v>
      </c>
      <c r="G148" s="123" t="s">
        <v>155</v>
      </c>
      <c r="H148" s="124">
        <v>8</v>
      </c>
      <c r="I148" s="125"/>
      <c r="J148" s="126">
        <f>ROUND(I148*H148,2)</f>
        <v>0</v>
      </c>
      <c r="K148" s="122" t="s">
        <v>156</v>
      </c>
      <c r="L148" s="127"/>
      <c r="M148" s="128" t="s">
        <v>19</v>
      </c>
      <c r="N148" s="129" t="s">
        <v>40</v>
      </c>
      <c r="P148" s="130">
        <f>O148*H148</f>
        <v>0</v>
      </c>
      <c r="Q148" s="130">
        <v>5.1000000000000004E-3</v>
      </c>
      <c r="R148" s="130">
        <f>Q148*H148</f>
        <v>4.0800000000000003E-2</v>
      </c>
      <c r="S148" s="130">
        <v>0</v>
      </c>
      <c r="T148" s="131">
        <f>S148*H148</f>
        <v>0</v>
      </c>
      <c r="AR148" s="132" t="s">
        <v>200</v>
      </c>
      <c r="AT148" s="132" t="s">
        <v>152</v>
      </c>
      <c r="AU148" s="132" t="s">
        <v>77</v>
      </c>
      <c r="AY148" s="16" t="s">
        <v>151</v>
      </c>
      <c r="BE148" s="133">
        <f>IF(N148="základní",J148,0)</f>
        <v>0</v>
      </c>
      <c r="BF148" s="133">
        <f>IF(N148="snížená",J148,0)</f>
        <v>0</v>
      </c>
      <c r="BG148" s="133">
        <f>IF(N148="zákl. přenesená",J148,0)</f>
        <v>0</v>
      </c>
      <c r="BH148" s="133">
        <f>IF(N148="sníž. přenesená",J148,0)</f>
        <v>0</v>
      </c>
      <c r="BI148" s="133">
        <f>IF(N148="nulová",J148,0)</f>
        <v>0</v>
      </c>
      <c r="BJ148" s="16" t="s">
        <v>77</v>
      </c>
      <c r="BK148" s="133">
        <f>ROUND(I148*H148,2)</f>
        <v>0</v>
      </c>
      <c r="BL148" s="16" t="s">
        <v>164</v>
      </c>
      <c r="BM148" s="132" t="s">
        <v>3308</v>
      </c>
    </row>
    <row r="149" spans="2:65" s="11" customFormat="1">
      <c r="B149" s="134"/>
      <c r="D149" s="135" t="s">
        <v>159</v>
      </c>
      <c r="E149" s="136" t="s">
        <v>19</v>
      </c>
      <c r="F149" s="137" t="s">
        <v>3302</v>
      </c>
      <c r="H149" s="136" t="s">
        <v>19</v>
      </c>
      <c r="I149" s="138"/>
      <c r="L149" s="134"/>
      <c r="M149" s="139"/>
      <c r="T149" s="140"/>
      <c r="AT149" s="136" t="s">
        <v>159</v>
      </c>
      <c r="AU149" s="136" t="s">
        <v>77</v>
      </c>
      <c r="AV149" s="11" t="s">
        <v>77</v>
      </c>
      <c r="AW149" s="11" t="s">
        <v>30</v>
      </c>
      <c r="AX149" s="11" t="s">
        <v>69</v>
      </c>
      <c r="AY149" s="136" t="s">
        <v>151</v>
      </c>
    </row>
    <row r="150" spans="2:65" s="12" customFormat="1">
      <c r="B150" s="141"/>
      <c r="D150" s="135" t="s">
        <v>159</v>
      </c>
      <c r="E150" s="142" t="s">
        <v>19</v>
      </c>
      <c r="F150" s="143" t="s">
        <v>396</v>
      </c>
      <c r="H150" s="144">
        <v>8</v>
      </c>
      <c r="I150" s="145"/>
      <c r="L150" s="141"/>
      <c r="M150" s="146"/>
      <c r="T150" s="147"/>
      <c r="AT150" s="142" t="s">
        <v>159</v>
      </c>
      <c r="AU150" s="142" t="s">
        <v>77</v>
      </c>
      <c r="AV150" s="12" t="s">
        <v>79</v>
      </c>
      <c r="AW150" s="12" t="s">
        <v>30</v>
      </c>
      <c r="AX150" s="12" t="s">
        <v>69</v>
      </c>
      <c r="AY150" s="142" t="s">
        <v>151</v>
      </c>
    </row>
    <row r="151" spans="2:65" s="13" customFormat="1">
      <c r="B151" s="148"/>
      <c r="D151" s="135" t="s">
        <v>159</v>
      </c>
      <c r="E151" s="149" t="s">
        <v>19</v>
      </c>
      <c r="F151" s="150" t="s">
        <v>163</v>
      </c>
      <c r="H151" s="151">
        <v>8</v>
      </c>
      <c r="I151" s="152"/>
      <c r="L151" s="148"/>
      <c r="M151" s="153"/>
      <c r="T151" s="154"/>
      <c r="AT151" s="149" t="s">
        <v>159</v>
      </c>
      <c r="AU151" s="149" t="s">
        <v>77</v>
      </c>
      <c r="AV151" s="13" t="s">
        <v>164</v>
      </c>
      <c r="AW151" s="13" t="s">
        <v>30</v>
      </c>
      <c r="AX151" s="13" t="s">
        <v>77</v>
      </c>
      <c r="AY151" s="149" t="s">
        <v>151</v>
      </c>
    </row>
    <row r="152" spans="2:65" s="1" customFormat="1" ht="16.5" customHeight="1">
      <c r="B152" s="31"/>
      <c r="C152" s="120" t="s">
        <v>200</v>
      </c>
      <c r="D152" s="120" t="s">
        <v>152</v>
      </c>
      <c r="E152" s="121" t="s">
        <v>3309</v>
      </c>
      <c r="F152" s="122" t="s">
        <v>3310</v>
      </c>
      <c r="G152" s="123" t="s">
        <v>155</v>
      </c>
      <c r="H152" s="124">
        <v>40</v>
      </c>
      <c r="I152" s="125"/>
      <c r="J152" s="126">
        <f>ROUND(I152*H152,2)</f>
        <v>0</v>
      </c>
      <c r="K152" s="122" t="s">
        <v>156</v>
      </c>
      <c r="L152" s="127"/>
      <c r="M152" s="128" t="s">
        <v>19</v>
      </c>
      <c r="N152" s="129" t="s">
        <v>40</v>
      </c>
      <c r="P152" s="130">
        <f>O152*H152</f>
        <v>0</v>
      </c>
      <c r="Q152" s="130">
        <v>5.1000000000000004E-3</v>
      </c>
      <c r="R152" s="130">
        <f>Q152*H152</f>
        <v>0.20400000000000001</v>
      </c>
      <c r="S152" s="130">
        <v>0</v>
      </c>
      <c r="T152" s="131">
        <f>S152*H152</f>
        <v>0</v>
      </c>
      <c r="AR152" s="132" t="s">
        <v>200</v>
      </c>
      <c r="AT152" s="132" t="s">
        <v>152</v>
      </c>
      <c r="AU152" s="132" t="s">
        <v>77</v>
      </c>
      <c r="AY152" s="16" t="s">
        <v>151</v>
      </c>
      <c r="BE152" s="133">
        <f>IF(N152="základní",J152,0)</f>
        <v>0</v>
      </c>
      <c r="BF152" s="133">
        <f>IF(N152="snížená",J152,0)</f>
        <v>0</v>
      </c>
      <c r="BG152" s="133">
        <f>IF(N152="zákl. přenesená",J152,0)</f>
        <v>0</v>
      </c>
      <c r="BH152" s="133">
        <f>IF(N152="sníž. přenesená",J152,0)</f>
        <v>0</v>
      </c>
      <c r="BI152" s="133">
        <f>IF(N152="nulová",J152,0)</f>
        <v>0</v>
      </c>
      <c r="BJ152" s="16" t="s">
        <v>77</v>
      </c>
      <c r="BK152" s="133">
        <f>ROUND(I152*H152,2)</f>
        <v>0</v>
      </c>
      <c r="BL152" s="16" t="s">
        <v>164</v>
      </c>
      <c r="BM152" s="132" t="s">
        <v>3311</v>
      </c>
    </row>
    <row r="153" spans="2:65" s="11" customFormat="1">
      <c r="B153" s="134"/>
      <c r="D153" s="135" t="s">
        <v>159</v>
      </c>
      <c r="E153" s="136" t="s">
        <v>19</v>
      </c>
      <c r="F153" s="137" t="s">
        <v>3302</v>
      </c>
      <c r="H153" s="136" t="s">
        <v>19</v>
      </c>
      <c r="I153" s="138"/>
      <c r="L153" s="134"/>
      <c r="M153" s="139"/>
      <c r="T153" s="140"/>
      <c r="AT153" s="136" t="s">
        <v>159</v>
      </c>
      <c r="AU153" s="136" t="s">
        <v>77</v>
      </c>
      <c r="AV153" s="11" t="s">
        <v>77</v>
      </c>
      <c r="AW153" s="11" t="s">
        <v>30</v>
      </c>
      <c r="AX153" s="11" t="s">
        <v>69</v>
      </c>
      <c r="AY153" s="136" t="s">
        <v>151</v>
      </c>
    </row>
    <row r="154" spans="2:65" s="12" customFormat="1">
      <c r="B154" s="141"/>
      <c r="D154" s="135" t="s">
        <v>159</v>
      </c>
      <c r="E154" s="142" t="s">
        <v>19</v>
      </c>
      <c r="F154" s="143" t="s">
        <v>1202</v>
      </c>
      <c r="H154" s="144">
        <v>40</v>
      </c>
      <c r="I154" s="145"/>
      <c r="L154" s="141"/>
      <c r="M154" s="146"/>
      <c r="T154" s="147"/>
      <c r="AT154" s="142" t="s">
        <v>159</v>
      </c>
      <c r="AU154" s="142" t="s">
        <v>77</v>
      </c>
      <c r="AV154" s="12" t="s">
        <v>79</v>
      </c>
      <c r="AW154" s="12" t="s">
        <v>30</v>
      </c>
      <c r="AX154" s="12" t="s">
        <v>69</v>
      </c>
      <c r="AY154" s="142" t="s">
        <v>151</v>
      </c>
    </row>
    <row r="155" spans="2:65" s="13" customFormat="1">
      <c r="B155" s="148"/>
      <c r="D155" s="135" t="s">
        <v>159</v>
      </c>
      <c r="E155" s="149" t="s">
        <v>19</v>
      </c>
      <c r="F155" s="150" t="s">
        <v>163</v>
      </c>
      <c r="H155" s="151">
        <v>40</v>
      </c>
      <c r="I155" s="152"/>
      <c r="L155" s="148"/>
      <c r="M155" s="153"/>
      <c r="T155" s="154"/>
      <c r="AT155" s="149" t="s">
        <v>159</v>
      </c>
      <c r="AU155" s="149" t="s">
        <v>77</v>
      </c>
      <c r="AV155" s="13" t="s">
        <v>164</v>
      </c>
      <c r="AW155" s="13" t="s">
        <v>30</v>
      </c>
      <c r="AX155" s="13" t="s">
        <v>77</v>
      </c>
      <c r="AY155" s="149" t="s">
        <v>151</v>
      </c>
    </row>
    <row r="156" spans="2:65" s="1" customFormat="1" ht="16.5" customHeight="1">
      <c r="B156" s="31"/>
      <c r="C156" s="120" t="s">
        <v>210</v>
      </c>
      <c r="D156" s="120" t="s">
        <v>152</v>
      </c>
      <c r="E156" s="121" t="s">
        <v>278</v>
      </c>
      <c r="F156" s="122" t="s">
        <v>279</v>
      </c>
      <c r="G156" s="123" t="s">
        <v>280</v>
      </c>
      <c r="H156" s="124">
        <v>1457.82</v>
      </c>
      <c r="I156" s="125"/>
      <c r="J156" s="126">
        <f>ROUND(I156*H156,2)</f>
        <v>0</v>
      </c>
      <c r="K156" s="122" t="s">
        <v>156</v>
      </c>
      <c r="L156" s="127"/>
      <c r="M156" s="128" t="s">
        <v>19</v>
      </c>
      <c r="N156" s="129" t="s">
        <v>40</v>
      </c>
      <c r="P156" s="130">
        <f>O156*H156</f>
        <v>0</v>
      </c>
      <c r="Q156" s="130">
        <v>1</v>
      </c>
      <c r="R156" s="130">
        <f>Q156*H156</f>
        <v>1457.82</v>
      </c>
      <c r="S156" s="130">
        <v>0</v>
      </c>
      <c r="T156" s="131">
        <f>S156*H156</f>
        <v>0</v>
      </c>
      <c r="AR156" s="132" t="s">
        <v>200</v>
      </c>
      <c r="AT156" s="132" t="s">
        <v>152</v>
      </c>
      <c r="AU156" s="132" t="s">
        <v>77</v>
      </c>
      <c r="AY156" s="16" t="s">
        <v>151</v>
      </c>
      <c r="BE156" s="133">
        <f>IF(N156="základní",J156,0)</f>
        <v>0</v>
      </c>
      <c r="BF156" s="133">
        <f>IF(N156="snížená",J156,0)</f>
        <v>0</v>
      </c>
      <c r="BG156" s="133">
        <f>IF(N156="zákl. přenesená",J156,0)</f>
        <v>0</v>
      </c>
      <c r="BH156" s="133">
        <f>IF(N156="sníž. přenesená",J156,0)</f>
        <v>0</v>
      </c>
      <c r="BI156" s="133">
        <f>IF(N156="nulová",J156,0)</f>
        <v>0</v>
      </c>
      <c r="BJ156" s="16" t="s">
        <v>77</v>
      </c>
      <c r="BK156" s="133">
        <f>ROUND(I156*H156,2)</f>
        <v>0</v>
      </c>
      <c r="BL156" s="16" t="s">
        <v>164</v>
      </c>
      <c r="BM156" s="132" t="s">
        <v>3312</v>
      </c>
    </row>
    <row r="157" spans="2:65" s="11" customFormat="1">
      <c r="B157" s="134"/>
      <c r="D157" s="135" t="s">
        <v>159</v>
      </c>
      <c r="E157" s="136" t="s">
        <v>19</v>
      </c>
      <c r="F157" s="137" t="s">
        <v>169</v>
      </c>
      <c r="H157" s="136" t="s">
        <v>19</v>
      </c>
      <c r="I157" s="138"/>
      <c r="L157" s="134"/>
      <c r="M157" s="139"/>
      <c r="T157" s="140"/>
      <c r="AT157" s="136" t="s">
        <v>159</v>
      </c>
      <c r="AU157" s="136" t="s">
        <v>77</v>
      </c>
      <c r="AV157" s="11" t="s">
        <v>77</v>
      </c>
      <c r="AW157" s="11" t="s">
        <v>30</v>
      </c>
      <c r="AX157" s="11" t="s">
        <v>69</v>
      </c>
      <c r="AY157" s="136" t="s">
        <v>151</v>
      </c>
    </row>
    <row r="158" spans="2:65" s="12" customFormat="1">
      <c r="B158" s="141"/>
      <c r="D158" s="135" t="s">
        <v>159</v>
      </c>
      <c r="E158" s="142" t="s">
        <v>19</v>
      </c>
      <c r="F158" s="143" t="s">
        <v>3313</v>
      </c>
      <c r="H158" s="144">
        <v>734.4</v>
      </c>
      <c r="I158" s="145"/>
      <c r="L158" s="141"/>
      <c r="M158" s="146"/>
      <c r="T158" s="147"/>
      <c r="AT158" s="142" t="s">
        <v>159</v>
      </c>
      <c r="AU158" s="142" t="s">
        <v>77</v>
      </c>
      <c r="AV158" s="12" t="s">
        <v>79</v>
      </c>
      <c r="AW158" s="12" t="s">
        <v>30</v>
      </c>
      <c r="AX158" s="12" t="s">
        <v>69</v>
      </c>
      <c r="AY158" s="142" t="s">
        <v>151</v>
      </c>
    </row>
    <row r="159" spans="2:65" s="11" customFormat="1">
      <c r="B159" s="134"/>
      <c r="D159" s="135" t="s">
        <v>159</v>
      </c>
      <c r="E159" s="136" t="s">
        <v>19</v>
      </c>
      <c r="F159" s="137" t="s">
        <v>172</v>
      </c>
      <c r="H159" s="136" t="s">
        <v>19</v>
      </c>
      <c r="I159" s="138"/>
      <c r="L159" s="134"/>
      <c r="M159" s="139"/>
      <c r="T159" s="140"/>
      <c r="AT159" s="136" t="s">
        <v>159</v>
      </c>
      <c r="AU159" s="136" t="s">
        <v>77</v>
      </c>
      <c r="AV159" s="11" t="s">
        <v>77</v>
      </c>
      <c r="AW159" s="11" t="s">
        <v>30</v>
      </c>
      <c r="AX159" s="11" t="s">
        <v>69</v>
      </c>
      <c r="AY159" s="136" t="s">
        <v>151</v>
      </c>
    </row>
    <row r="160" spans="2:65" s="12" customFormat="1">
      <c r="B160" s="141"/>
      <c r="D160" s="135" t="s">
        <v>159</v>
      </c>
      <c r="E160" s="142" t="s">
        <v>19</v>
      </c>
      <c r="F160" s="143" t="s">
        <v>3314</v>
      </c>
      <c r="H160" s="144">
        <v>723.42</v>
      </c>
      <c r="I160" s="145"/>
      <c r="L160" s="141"/>
      <c r="M160" s="146"/>
      <c r="T160" s="147"/>
      <c r="AT160" s="142" t="s">
        <v>159</v>
      </c>
      <c r="AU160" s="142" t="s">
        <v>77</v>
      </c>
      <c r="AV160" s="12" t="s">
        <v>79</v>
      </c>
      <c r="AW160" s="12" t="s">
        <v>30</v>
      </c>
      <c r="AX160" s="12" t="s">
        <v>69</v>
      </c>
      <c r="AY160" s="142" t="s">
        <v>151</v>
      </c>
    </row>
    <row r="161" spans="2:65" s="13" customFormat="1">
      <c r="B161" s="148"/>
      <c r="D161" s="135" t="s">
        <v>159</v>
      </c>
      <c r="E161" s="149" t="s">
        <v>19</v>
      </c>
      <c r="F161" s="150" t="s">
        <v>163</v>
      </c>
      <c r="H161" s="151">
        <v>1457.82</v>
      </c>
      <c r="I161" s="152"/>
      <c r="L161" s="148"/>
      <c r="M161" s="153"/>
      <c r="T161" s="154"/>
      <c r="AT161" s="149" t="s">
        <v>159</v>
      </c>
      <c r="AU161" s="149" t="s">
        <v>77</v>
      </c>
      <c r="AV161" s="13" t="s">
        <v>164</v>
      </c>
      <c r="AW161" s="13" t="s">
        <v>30</v>
      </c>
      <c r="AX161" s="13" t="s">
        <v>77</v>
      </c>
      <c r="AY161" s="149" t="s">
        <v>151</v>
      </c>
    </row>
    <row r="162" spans="2:65" s="1" customFormat="1" ht="16.5" customHeight="1">
      <c r="B162" s="31"/>
      <c r="C162" s="120" t="s">
        <v>214</v>
      </c>
      <c r="D162" s="120" t="s">
        <v>152</v>
      </c>
      <c r="E162" s="121" t="s">
        <v>286</v>
      </c>
      <c r="F162" s="122" t="s">
        <v>287</v>
      </c>
      <c r="G162" s="123" t="s">
        <v>280</v>
      </c>
      <c r="H162" s="124">
        <v>17.25</v>
      </c>
      <c r="I162" s="125"/>
      <c r="J162" s="126">
        <f>ROUND(I162*H162,2)</f>
        <v>0</v>
      </c>
      <c r="K162" s="122" t="s">
        <v>156</v>
      </c>
      <c r="L162" s="127"/>
      <c r="M162" s="128" t="s">
        <v>19</v>
      </c>
      <c r="N162" s="129" t="s">
        <v>40</v>
      </c>
      <c r="P162" s="130">
        <f>O162*H162</f>
        <v>0</v>
      </c>
      <c r="Q162" s="130">
        <v>1</v>
      </c>
      <c r="R162" s="130">
        <f>Q162*H162</f>
        <v>17.25</v>
      </c>
      <c r="S162" s="130">
        <v>0</v>
      </c>
      <c r="T162" s="131">
        <f>S162*H162</f>
        <v>0</v>
      </c>
      <c r="AR162" s="132" t="s">
        <v>200</v>
      </c>
      <c r="AT162" s="132" t="s">
        <v>152</v>
      </c>
      <c r="AU162" s="132" t="s">
        <v>77</v>
      </c>
      <c r="AY162" s="16" t="s">
        <v>151</v>
      </c>
      <c r="BE162" s="133">
        <f>IF(N162="základní",J162,0)</f>
        <v>0</v>
      </c>
      <c r="BF162" s="133">
        <f>IF(N162="snížená",J162,0)</f>
        <v>0</v>
      </c>
      <c r="BG162" s="133">
        <f>IF(N162="zákl. přenesená",J162,0)</f>
        <v>0</v>
      </c>
      <c r="BH162" s="133">
        <f>IF(N162="sníž. přenesená",J162,0)</f>
        <v>0</v>
      </c>
      <c r="BI162" s="133">
        <f>IF(N162="nulová",J162,0)</f>
        <v>0</v>
      </c>
      <c r="BJ162" s="16" t="s">
        <v>77</v>
      </c>
      <c r="BK162" s="133">
        <f>ROUND(I162*H162,2)</f>
        <v>0</v>
      </c>
      <c r="BL162" s="16" t="s">
        <v>164</v>
      </c>
      <c r="BM162" s="132" t="s">
        <v>3315</v>
      </c>
    </row>
    <row r="163" spans="2:65" s="11" customFormat="1">
      <c r="B163" s="134"/>
      <c r="D163" s="135" t="s">
        <v>159</v>
      </c>
      <c r="E163" s="136" t="s">
        <v>19</v>
      </c>
      <c r="F163" s="137" t="s">
        <v>3316</v>
      </c>
      <c r="H163" s="136" t="s">
        <v>19</v>
      </c>
      <c r="I163" s="138"/>
      <c r="L163" s="134"/>
      <c r="M163" s="139"/>
      <c r="T163" s="140"/>
      <c r="AT163" s="136" t="s">
        <v>159</v>
      </c>
      <c r="AU163" s="136" t="s">
        <v>77</v>
      </c>
      <c r="AV163" s="11" t="s">
        <v>77</v>
      </c>
      <c r="AW163" s="11" t="s">
        <v>30</v>
      </c>
      <c r="AX163" s="11" t="s">
        <v>69</v>
      </c>
      <c r="AY163" s="136" t="s">
        <v>151</v>
      </c>
    </row>
    <row r="164" spans="2:65" s="12" customFormat="1">
      <c r="B164" s="141"/>
      <c r="D164" s="135" t="s">
        <v>159</v>
      </c>
      <c r="E164" s="142" t="s">
        <v>19</v>
      </c>
      <c r="F164" s="143" t="s">
        <v>3317</v>
      </c>
      <c r="H164" s="144">
        <v>17.25</v>
      </c>
      <c r="I164" s="145"/>
      <c r="L164" s="141"/>
      <c r="M164" s="146"/>
      <c r="T164" s="147"/>
      <c r="AT164" s="142" t="s">
        <v>159</v>
      </c>
      <c r="AU164" s="142" t="s">
        <v>77</v>
      </c>
      <c r="AV164" s="12" t="s">
        <v>79</v>
      </c>
      <c r="AW164" s="12" t="s">
        <v>30</v>
      </c>
      <c r="AX164" s="12" t="s">
        <v>69</v>
      </c>
      <c r="AY164" s="142" t="s">
        <v>151</v>
      </c>
    </row>
    <row r="165" spans="2:65" s="13" customFormat="1">
      <c r="B165" s="148"/>
      <c r="D165" s="135" t="s">
        <v>159</v>
      </c>
      <c r="E165" s="149" t="s">
        <v>19</v>
      </c>
      <c r="F165" s="150" t="s">
        <v>163</v>
      </c>
      <c r="H165" s="151">
        <v>17.25</v>
      </c>
      <c r="I165" s="152"/>
      <c r="L165" s="148"/>
      <c r="M165" s="153"/>
      <c r="T165" s="154"/>
      <c r="AT165" s="149" t="s">
        <v>159</v>
      </c>
      <c r="AU165" s="149" t="s">
        <v>77</v>
      </c>
      <c r="AV165" s="13" t="s">
        <v>164</v>
      </c>
      <c r="AW165" s="13" t="s">
        <v>30</v>
      </c>
      <c r="AX165" s="13" t="s">
        <v>77</v>
      </c>
      <c r="AY165" s="149" t="s">
        <v>151</v>
      </c>
    </row>
    <row r="166" spans="2:65" s="1" customFormat="1" ht="16.5" customHeight="1">
      <c r="B166" s="31"/>
      <c r="C166" s="120" t="s">
        <v>219</v>
      </c>
      <c r="D166" s="120" t="s">
        <v>152</v>
      </c>
      <c r="E166" s="121" t="s">
        <v>298</v>
      </c>
      <c r="F166" s="122" t="s">
        <v>299</v>
      </c>
      <c r="G166" s="123" t="s">
        <v>280</v>
      </c>
      <c r="H166" s="124">
        <v>17.25</v>
      </c>
      <c r="I166" s="125"/>
      <c r="J166" s="126">
        <f>ROUND(I166*H166,2)</f>
        <v>0</v>
      </c>
      <c r="K166" s="122" t="s">
        <v>156</v>
      </c>
      <c r="L166" s="127"/>
      <c r="M166" s="128" t="s">
        <v>19</v>
      </c>
      <c r="N166" s="129" t="s">
        <v>40</v>
      </c>
      <c r="P166" s="130">
        <f>O166*H166</f>
        <v>0</v>
      </c>
      <c r="Q166" s="130">
        <v>1</v>
      </c>
      <c r="R166" s="130">
        <f>Q166*H166</f>
        <v>17.25</v>
      </c>
      <c r="S166" s="130">
        <v>0</v>
      </c>
      <c r="T166" s="131">
        <f>S166*H166</f>
        <v>0</v>
      </c>
      <c r="AR166" s="132" t="s">
        <v>200</v>
      </c>
      <c r="AT166" s="132" t="s">
        <v>152</v>
      </c>
      <c r="AU166" s="132" t="s">
        <v>77</v>
      </c>
      <c r="AY166" s="16" t="s">
        <v>151</v>
      </c>
      <c r="BE166" s="133">
        <f>IF(N166="základní",J166,0)</f>
        <v>0</v>
      </c>
      <c r="BF166" s="133">
        <f>IF(N166="snížená",J166,0)</f>
        <v>0</v>
      </c>
      <c r="BG166" s="133">
        <f>IF(N166="zákl. přenesená",J166,0)</f>
        <v>0</v>
      </c>
      <c r="BH166" s="133">
        <f>IF(N166="sníž. přenesená",J166,0)</f>
        <v>0</v>
      </c>
      <c r="BI166" s="133">
        <f>IF(N166="nulová",J166,0)</f>
        <v>0</v>
      </c>
      <c r="BJ166" s="16" t="s">
        <v>77</v>
      </c>
      <c r="BK166" s="133">
        <f>ROUND(I166*H166,2)</f>
        <v>0</v>
      </c>
      <c r="BL166" s="16" t="s">
        <v>164</v>
      </c>
      <c r="BM166" s="132" t="s">
        <v>3318</v>
      </c>
    </row>
    <row r="167" spans="2:65" s="11" customFormat="1">
      <c r="B167" s="134"/>
      <c r="D167" s="135" t="s">
        <v>159</v>
      </c>
      <c r="E167" s="136" t="s">
        <v>19</v>
      </c>
      <c r="F167" s="137" t="s">
        <v>3316</v>
      </c>
      <c r="H167" s="136" t="s">
        <v>19</v>
      </c>
      <c r="I167" s="138"/>
      <c r="L167" s="134"/>
      <c r="M167" s="139"/>
      <c r="T167" s="140"/>
      <c r="AT167" s="136" t="s">
        <v>159</v>
      </c>
      <c r="AU167" s="136" t="s">
        <v>77</v>
      </c>
      <c r="AV167" s="11" t="s">
        <v>77</v>
      </c>
      <c r="AW167" s="11" t="s">
        <v>30</v>
      </c>
      <c r="AX167" s="11" t="s">
        <v>69</v>
      </c>
      <c r="AY167" s="136" t="s">
        <v>151</v>
      </c>
    </row>
    <row r="168" spans="2:65" s="12" customFormat="1">
      <c r="B168" s="141"/>
      <c r="D168" s="135" t="s">
        <v>159</v>
      </c>
      <c r="E168" s="142" t="s">
        <v>19</v>
      </c>
      <c r="F168" s="143" t="s">
        <v>3317</v>
      </c>
      <c r="H168" s="144">
        <v>17.25</v>
      </c>
      <c r="I168" s="145"/>
      <c r="L168" s="141"/>
      <c r="M168" s="146"/>
      <c r="T168" s="147"/>
      <c r="AT168" s="142" t="s">
        <v>159</v>
      </c>
      <c r="AU168" s="142" t="s">
        <v>77</v>
      </c>
      <c r="AV168" s="12" t="s">
        <v>79</v>
      </c>
      <c r="AW168" s="12" t="s">
        <v>30</v>
      </c>
      <c r="AX168" s="12" t="s">
        <v>69</v>
      </c>
      <c r="AY168" s="142" t="s">
        <v>151</v>
      </c>
    </row>
    <row r="169" spans="2:65" s="13" customFormat="1">
      <c r="B169" s="148"/>
      <c r="D169" s="135" t="s">
        <v>159</v>
      </c>
      <c r="E169" s="149" t="s">
        <v>19</v>
      </c>
      <c r="F169" s="150" t="s">
        <v>163</v>
      </c>
      <c r="H169" s="151">
        <v>17.25</v>
      </c>
      <c r="I169" s="152"/>
      <c r="L169" s="148"/>
      <c r="M169" s="153"/>
      <c r="T169" s="154"/>
      <c r="AT169" s="149" t="s">
        <v>159</v>
      </c>
      <c r="AU169" s="149" t="s">
        <v>77</v>
      </c>
      <c r="AV169" s="13" t="s">
        <v>164</v>
      </c>
      <c r="AW169" s="13" t="s">
        <v>30</v>
      </c>
      <c r="AX169" s="13" t="s">
        <v>77</v>
      </c>
      <c r="AY169" s="149" t="s">
        <v>151</v>
      </c>
    </row>
    <row r="170" spans="2:65" s="1" customFormat="1" ht="16.5" customHeight="1">
      <c r="B170" s="31"/>
      <c r="C170" s="120" t="s">
        <v>8</v>
      </c>
      <c r="D170" s="120" t="s">
        <v>152</v>
      </c>
      <c r="E170" s="121" t="s">
        <v>317</v>
      </c>
      <c r="F170" s="122" t="s">
        <v>318</v>
      </c>
      <c r="G170" s="123" t="s">
        <v>319</v>
      </c>
      <c r="H170" s="124">
        <v>10</v>
      </c>
      <c r="I170" s="125"/>
      <c r="J170" s="126">
        <f>ROUND(I170*H170,2)</f>
        <v>0</v>
      </c>
      <c r="K170" s="122" t="s">
        <v>156</v>
      </c>
      <c r="L170" s="127"/>
      <c r="M170" s="128" t="s">
        <v>19</v>
      </c>
      <c r="N170" s="129" t="s">
        <v>40</v>
      </c>
      <c r="P170" s="130">
        <f>O170*H170</f>
        <v>0</v>
      </c>
      <c r="Q170" s="130">
        <v>1E-3</v>
      </c>
      <c r="R170" s="130">
        <f>Q170*H170</f>
        <v>0.01</v>
      </c>
      <c r="S170" s="130">
        <v>0</v>
      </c>
      <c r="T170" s="131">
        <f>S170*H170</f>
        <v>0</v>
      </c>
      <c r="AR170" s="132" t="s">
        <v>200</v>
      </c>
      <c r="AT170" s="132" t="s">
        <v>152</v>
      </c>
      <c r="AU170" s="132" t="s">
        <v>77</v>
      </c>
      <c r="AY170" s="16" t="s">
        <v>151</v>
      </c>
      <c r="BE170" s="133">
        <f>IF(N170="základní",J170,0)</f>
        <v>0</v>
      </c>
      <c r="BF170" s="133">
        <f>IF(N170="snížená",J170,0)</f>
        <v>0</v>
      </c>
      <c r="BG170" s="133">
        <f>IF(N170="zákl. přenesená",J170,0)</f>
        <v>0</v>
      </c>
      <c r="BH170" s="133">
        <f>IF(N170="sníž. přenesená",J170,0)</f>
        <v>0</v>
      </c>
      <c r="BI170" s="133">
        <f>IF(N170="nulová",J170,0)</f>
        <v>0</v>
      </c>
      <c r="BJ170" s="16" t="s">
        <v>77</v>
      </c>
      <c r="BK170" s="133">
        <f>ROUND(I170*H170,2)</f>
        <v>0</v>
      </c>
      <c r="BL170" s="16" t="s">
        <v>164</v>
      </c>
      <c r="BM170" s="132" t="s">
        <v>3319</v>
      </c>
    </row>
    <row r="171" spans="2:65" s="12" customFormat="1">
      <c r="B171" s="141"/>
      <c r="D171" s="135" t="s">
        <v>159</v>
      </c>
      <c r="E171" s="142" t="s">
        <v>19</v>
      </c>
      <c r="F171" s="143" t="s">
        <v>214</v>
      </c>
      <c r="H171" s="144">
        <v>10</v>
      </c>
      <c r="I171" s="145"/>
      <c r="L171" s="141"/>
      <c r="M171" s="146"/>
      <c r="T171" s="147"/>
      <c r="AT171" s="142" t="s">
        <v>159</v>
      </c>
      <c r="AU171" s="142" t="s">
        <v>77</v>
      </c>
      <c r="AV171" s="12" t="s">
        <v>79</v>
      </c>
      <c r="AW171" s="12" t="s">
        <v>30</v>
      </c>
      <c r="AX171" s="12" t="s">
        <v>69</v>
      </c>
      <c r="AY171" s="142" t="s">
        <v>151</v>
      </c>
    </row>
    <row r="172" spans="2:65" s="13" customFormat="1">
      <c r="B172" s="148"/>
      <c r="D172" s="135" t="s">
        <v>159</v>
      </c>
      <c r="E172" s="149" t="s">
        <v>19</v>
      </c>
      <c r="F172" s="150" t="s">
        <v>163</v>
      </c>
      <c r="H172" s="151">
        <v>10</v>
      </c>
      <c r="I172" s="152"/>
      <c r="L172" s="148"/>
      <c r="M172" s="153"/>
      <c r="T172" s="154"/>
      <c r="AT172" s="149" t="s">
        <v>159</v>
      </c>
      <c r="AU172" s="149" t="s">
        <v>77</v>
      </c>
      <c r="AV172" s="13" t="s">
        <v>164</v>
      </c>
      <c r="AW172" s="13" t="s">
        <v>30</v>
      </c>
      <c r="AX172" s="13" t="s">
        <v>77</v>
      </c>
      <c r="AY172" s="149" t="s">
        <v>151</v>
      </c>
    </row>
    <row r="173" spans="2:65" s="10" customFormat="1" ht="25.9" customHeight="1">
      <c r="B173" s="110"/>
      <c r="D173" s="111" t="s">
        <v>68</v>
      </c>
      <c r="E173" s="112" t="s">
        <v>339</v>
      </c>
      <c r="F173" s="112" t="s">
        <v>340</v>
      </c>
      <c r="I173" s="113"/>
      <c r="J173" s="114">
        <f>BK173</f>
        <v>0</v>
      </c>
      <c r="L173" s="110"/>
      <c r="M173" s="115"/>
      <c r="P173" s="116">
        <f>SUM(P174:P281)</f>
        <v>0</v>
      </c>
      <c r="R173" s="116">
        <f>SUM(R174:R281)</f>
        <v>0</v>
      </c>
      <c r="T173" s="117">
        <f>SUM(T174:T281)</f>
        <v>0</v>
      </c>
      <c r="AR173" s="111" t="s">
        <v>77</v>
      </c>
      <c r="AT173" s="118" t="s">
        <v>68</v>
      </c>
      <c r="AU173" s="118" t="s">
        <v>69</v>
      </c>
      <c r="AY173" s="111" t="s">
        <v>151</v>
      </c>
      <c r="BK173" s="119">
        <f>SUM(BK174:BK281)</f>
        <v>0</v>
      </c>
    </row>
    <row r="174" spans="2:65" s="1" customFormat="1" ht="37.9" customHeight="1">
      <c r="B174" s="31"/>
      <c r="C174" s="155" t="s">
        <v>233</v>
      </c>
      <c r="D174" s="155" t="s">
        <v>342</v>
      </c>
      <c r="E174" s="156" t="s">
        <v>343</v>
      </c>
      <c r="F174" s="157" t="s">
        <v>344</v>
      </c>
      <c r="G174" s="158" t="s">
        <v>345</v>
      </c>
      <c r="H174" s="159">
        <v>6000</v>
      </c>
      <c r="I174" s="160"/>
      <c r="J174" s="161">
        <f>ROUND(I174*H174,2)</f>
        <v>0</v>
      </c>
      <c r="K174" s="157" t="s">
        <v>156</v>
      </c>
      <c r="L174" s="31"/>
      <c r="M174" s="162" t="s">
        <v>19</v>
      </c>
      <c r="N174" s="163" t="s">
        <v>40</v>
      </c>
      <c r="P174" s="130">
        <f>O174*H174</f>
        <v>0</v>
      </c>
      <c r="Q174" s="130">
        <v>0</v>
      </c>
      <c r="R174" s="130">
        <f>Q174*H174</f>
        <v>0</v>
      </c>
      <c r="S174" s="130">
        <v>0</v>
      </c>
      <c r="T174" s="131">
        <f>S174*H174</f>
        <v>0</v>
      </c>
      <c r="AR174" s="132" t="s">
        <v>164</v>
      </c>
      <c r="AT174" s="132" t="s">
        <v>342</v>
      </c>
      <c r="AU174" s="132" t="s">
        <v>77</v>
      </c>
      <c r="AY174" s="16" t="s">
        <v>151</v>
      </c>
      <c r="BE174" s="133">
        <f>IF(N174="základní",J174,0)</f>
        <v>0</v>
      </c>
      <c r="BF174" s="133">
        <f>IF(N174="snížená",J174,0)</f>
        <v>0</v>
      </c>
      <c r="BG174" s="133">
        <f>IF(N174="zákl. přenesená",J174,0)</f>
        <v>0</v>
      </c>
      <c r="BH174" s="133">
        <f>IF(N174="sníž. přenesená",J174,0)</f>
        <v>0</v>
      </c>
      <c r="BI174" s="133">
        <f>IF(N174="nulová",J174,0)</f>
        <v>0</v>
      </c>
      <c r="BJ174" s="16" t="s">
        <v>77</v>
      </c>
      <c r="BK174" s="133">
        <f>ROUND(I174*H174,2)</f>
        <v>0</v>
      </c>
      <c r="BL174" s="16" t="s">
        <v>164</v>
      </c>
      <c r="BM174" s="132" t="s">
        <v>3320</v>
      </c>
    </row>
    <row r="175" spans="2:65" s="12" customFormat="1">
      <c r="B175" s="141"/>
      <c r="D175" s="135" t="s">
        <v>159</v>
      </c>
      <c r="E175" s="142" t="s">
        <v>19</v>
      </c>
      <c r="F175" s="143" t="s">
        <v>347</v>
      </c>
      <c r="H175" s="144">
        <v>6000</v>
      </c>
      <c r="I175" s="145"/>
      <c r="L175" s="141"/>
      <c r="M175" s="146"/>
      <c r="T175" s="147"/>
      <c r="AT175" s="142" t="s">
        <v>159</v>
      </c>
      <c r="AU175" s="142" t="s">
        <v>77</v>
      </c>
      <c r="AV175" s="12" t="s">
        <v>79</v>
      </c>
      <c r="AW175" s="12" t="s">
        <v>30</v>
      </c>
      <c r="AX175" s="12" t="s">
        <v>69</v>
      </c>
      <c r="AY175" s="142" t="s">
        <v>151</v>
      </c>
    </row>
    <row r="176" spans="2:65" s="13" customFormat="1">
      <c r="B176" s="148"/>
      <c r="D176" s="135" t="s">
        <v>159</v>
      </c>
      <c r="E176" s="149" t="s">
        <v>19</v>
      </c>
      <c r="F176" s="150" t="s">
        <v>163</v>
      </c>
      <c r="H176" s="151">
        <v>6000</v>
      </c>
      <c r="I176" s="152"/>
      <c r="L176" s="148"/>
      <c r="M176" s="153"/>
      <c r="T176" s="154"/>
      <c r="AT176" s="149" t="s">
        <v>159</v>
      </c>
      <c r="AU176" s="149" t="s">
        <v>77</v>
      </c>
      <c r="AV176" s="13" t="s">
        <v>164</v>
      </c>
      <c r="AW176" s="13" t="s">
        <v>30</v>
      </c>
      <c r="AX176" s="13" t="s">
        <v>77</v>
      </c>
      <c r="AY176" s="149" t="s">
        <v>151</v>
      </c>
    </row>
    <row r="177" spans="2:65" s="1" customFormat="1" ht="44.25" customHeight="1">
      <c r="B177" s="31"/>
      <c r="C177" s="155" t="s">
        <v>240</v>
      </c>
      <c r="D177" s="155" t="s">
        <v>342</v>
      </c>
      <c r="E177" s="156" t="s">
        <v>349</v>
      </c>
      <c r="F177" s="157" t="s">
        <v>350</v>
      </c>
      <c r="G177" s="158" t="s">
        <v>345</v>
      </c>
      <c r="H177" s="159">
        <v>2000</v>
      </c>
      <c r="I177" s="160"/>
      <c r="J177" s="161">
        <f>ROUND(I177*H177,2)</f>
        <v>0</v>
      </c>
      <c r="K177" s="157" t="s">
        <v>156</v>
      </c>
      <c r="L177" s="31"/>
      <c r="M177" s="162" t="s">
        <v>19</v>
      </c>
      <c r="N177" s="163" t="s">
        <v>40</v>
      </c>
      <c r="P177" s="130">
        <f>O177*H177</f>
        <v>0</v>
      </c>
      <c r="Q177" s="130">
        <v>0</v>
      </c>
      <c r="R177" s="130">
        <f>Q177*H177</f>
        <v>0</v>
      </c>
      <c r="S177" s="130">
        <v>0</v>
      </c>
      <c r="T177" s="131">
        <f>S177*H177</f>
        <v>0</v>
      </c>
      <c r="AR177" s="132" t="s">
        <v>164</v>
      </c>
      <c r="AT177" s="132" t="s">
        <v>342</v>
      </c>
      <c r="AU177" s="132" t="s">
        <v>77</v>
      </c>
      <c r="AY177" s="16" t="s">
        <v>151</v>
      </c>
      <c r="BE177" s="133">
        <f>IF(N177="základní",J177,0)</f>
        <v>0</v>
      </c>
      <c r="BF177" s="133">
        <f>IF(N177="snížená",J177,0)</f>
        <v>0</v>
      </c>
      <c r="BG177" s="133">
        <f>IF(N177="zákl. přenesená",J177,0)</f>
        <v>0</v>
      </c>
      <c r="BH177" s="133">
        <f>IF(N177="sníž. přenesená",J177,0)</f>
        <v>0</v>
      </c>
      <c r="BI177" s="133">
        <f>IF(N177="nulová",J177,0)</f>
        <v>0</v>
      </c>
      <c r="BJ177" s="16" t="s">
        <v>77</v>
      </c>
      <c r="BK177" s="133">
        <f>ROUND(I177*H177,2)</f>
        <v>0</v>
      </c>
      <c r="BL177" s="16" t="s">
        <v>164</v>
      </c>
      <c r="BM177" s="132" t="s">
        <v>3321</v>
      </c>
    </row>
    <row r="178" spans="2:65" s="12" customFormat="1">
      <c r="B178" s="141"/>
      <c r="D178" s="135" t="s">
        <v>159</v>
      </c>
      <c r="E178" s="142" t="s">
        <v>19</v>
      </c>
      <c r="F178" s="143" t="s">
        <v>352</v>
      </c>
      <c r="H178" s="144">
        <v>2000</v>
      </c>
      <c r="I178" s="145"/>
      <c r="L178" s="141"/>
      <c r="M178" s="146"/>
      <c r="T178" s="147"/>
      <c r="AT178" s="142" t="s">
        <v>159</v>
      </c>
      <c r="AU178" s="142" t="s">
        <v>77</v>
      </c>
      <c r="AV178" s="12" t="s">
        <v>79</v>
      </c>
      <c r="AW178" s="12" t="s">
        <v>30</v>
      </c>
      <c r="AX178" s="12" t="s">
        <v>69</v>
      </c>
      <c r="AY178" s="142" t="s">
        <v>151</v>
      </c>
    </row>
    <row r="179" spans="2:65" s="13" customFormat="1">
      <c r="B179" s="148"/>
      <c r="D179" s="135" t="s">
        <v>159</v>
      </c>
      <c r="E179" s="149" t="s">
        <v>19</v>
      </c>
      <c r="F179" s="150" t="s">
        <v>163</v>
      </c>
      <c r="H179" s="151">
        <v>2000</v>
      </c>
      <c r="I179" s="152"/>
      <c r="L179" s="148"/>
      <c r="M179" s="153"/>
      <c r="T179" s="154"/>
      <c r="AT179" s="149" t="s">
        <v>159</v>
      </c>
      <c r="AU179" s="149" t="s">
        <v>77</v>
      </c>
      <c r="AV179" s="13" t="s">
        <v>164</v>
      </c>
      <c r="AW179" s="13" t="s">
        <v>30</v>
      </c>
      <c r="AX179" s="13" t="s">
        <v>77</v>
      </c>
      <c r="AY179" s="149" t="s">
        <v>151</v>
      </c>
    </row>
    <row r="180" spans="2:65" s="1" customFormat="1" ht="37.9" customHeight="1">
      <c r="B180" s="31"/>
      <c r="C180" s="155" t="s">
        <v>14</v>
      </c>
      <c r="D180" s="155" t="s">
        <v>342</v>
      </c>
      <c r="E180" s="156" t="s">
        <v>354</v>
      </c>
      <c r="F180" s="157" t="s">
        <v>355</v>
      </c>
      <c r="G180" s="158" t="s">
        <v>345</v>
      </c>
      <c r="H180" s="159">
        <v>12058.5</v>
      </c>
      <c r="I180" s="160"/>
      <c r="J180" s="161">
        <f>ROUND(I180*H180,2)</f>
        <v>0</v>
      </c>
      <c r="K180" s="157" t="s">
        <v>156</v>
      </c>
      <c r="L180" s="31"/>
      <c r="M180" s="162" t="s">
        <v>19</v>
      </c>
      <c r="N180" s="163" t="s">
        <v>40</v>
      </c>
      <c r="P180" s="130">
        <f>O180*H180</f>
        <v>0</v>
      </c>
      <c r="Q180" s="130">
        <v>0</v>
      </c>
      <c r="R180" s="130">
        <f>Q180*H180</f>
        <v>0</v>
      </c>
      <c r="S180" s="130">
        <v>0</v>
      </c>
      <c r="T180" s="131">
        <f>S180*H180</f>
        <v>0</v>
      </c>
      <c r="AR180" s="132" t="s">
        <v>164</v>
      </c>
      <c r="AT180" s="132" t="s">
        <v>342</v>
      </c>
      <c r="AU180" s="132" t="s">
        <v>77</v>
      </c>
      <c r="AY180" s="16" t="s">
        <v>151</v>
      </c>
      <c r="BE180" s="133">
        <f>IF(N180="základní",J180,0)</f>
        <v>0</v>
      </c>
      <c r="BF180" s="133">
        <f>IF(N180="snížená",J180,0)</f>
        <v>0</v>
      </c>
      <c r="BG180" s="133">
        <f>IF(N180="zákl. přenesená",J180,0)</f>
        <v>0</v>
      </c>
      <c r="BH180" s="133">
        <f>IF(N180="sníž. přenesená",J180,0)</f>
        <v>0</v>
      </c>
      <c r="BI180" s="133">
        <f>IF(N180="nulová",J180,0)</f>
        <v>0</v>
      </c>
      <c r="BJ180" s="16" t="s">
        <v>77</v>
      </c>
      <c r="BK180" s="133">
        <f>ROUND(I180*H180,2)</f>
        <v>0</v>
      </c>
      <c r="BL180" s="16" t="s">
        <v>164</v>
      </c>
      <c r="BM180" s="132" t="s">
        <v>3322</v>
      </c>
    </row>
    <row r="181" spans="2:65" s="11" customFormat="1">
      <c r="B181" s="134"/>
      <c r="D181" s="135" t="s">
        <v>159</v>
      </c>
      <c r="E181" s="136" t="s">
        <v>19</v>
      </c>
      <c r="F181" s="137" t="s">
        <v>357</v>
      </c>
      <c r="H181" s="136" t="s">
        <v>19</v>
      </c>
      <c r="I181" s="138"/>
      <c r="L181" s="134"/>
      <c r="M181" s="139"/>
      <c r="T181" s="140"/>
      <c r="AT181" s="136" t="s">
        <v>159</v>
      </c>
      <c r="AU181" s="136" t="s">
        <v>77</v>
      </c>
      <c r="AV181" s="11" t="s">
        <v>77</v>
      </c>
      <c r="AW181" s="11" t="s">
        <v>30</v>
      </c>
      <c r="AX181" s="11" t="s">
        <v>69</v>
      </c>
      <c r="AY181" s="136" t="s">
        <v>151</v>
      </c>
    </row>
    <row r="182" spans="2:65" s="12" customFormat="1">
      <c r="B182" s="141"/>
      <c r="D182" s="135" t="s">
        <v>159</v>
      </c>
      <c r="E182" s="142" t="s">
        <v>19</v>
      </c>
      <c r="F182" s="143" t="s">
        <v>3323</v>
      </c>
      <c r="H182" s="144">
        <v>6120</v>
      </c>
      <c r="I182" s="145"/>
      <c r="L182" s="141"/>
      <c r="M182" s="146"/>
      <c r="T182" s="147"/>
      <c r="AT182" s="142" t="s">
        <v>159</v>
      </c>
      <c r="AU182" s="142" t="s">
        <v>77</v>
      </c>
      <c r="AV182" s="12" t="s">
        <v>79</v>
      </c>
      <c r="AW182" s="12" t="s">
        <v>30</v>
      </c>
      <c r="AX182" s="12" t="s">
        <v>69</v>
      </c>
      <c r="AY182" s="142" t="s">
        <v>151</v>
      </c>
    </row>
    <row r="183" spans="2:65" s="11" customFormat="1">
      <c r="B183" s="134"/>
      <c r="D183" s="135" t="s">
        <v>159</v>
      </c>
      <c r="E183" s="136" t="s">
        <v>19</v>
      </c>
      <c r="F183" s="137" t="s">
        <v>359</v>
      </c>
      <c r="H183" s="136" t="s">
        <v>19</v>
      </c>
      <c r="I183" s="138"/>
      <c r="L183" s="134"/>
      <c r="M183" s="139"/>
      <c r="T183" s="140"/>
      <c r="AT183" s="136" t="s">
        <v>159</v>
      </c>
      <c r="AU183" s="136" t="s">
        <v>77</v>
      </c>
      <c r="AV183" s="11" t="s">
        <v>77</v>
      </c>
      <c r="AW183" s="11" t="s">
        <v>30</v>
      </c>
      <c r="AX183" s="11" t="s">
        <v>69</v>
      </c>
      <c r="AY183" s="136" t="s">
        <v>151</v>
      </c>
    </row>
    <row r="184" spans="2:65" s="12" customFormat="1">
      <c r="B184" s="141"/>
      <c r="D184" s="135" t="s">
        <v>159</v>
      </c>
      <c r="E184" s="142" t="s">
        <v>19</v>
      </c>
      <c r="F184" s="143" t="s">
        <v>3324</v>
      </c>
      <c r="H184" s="144">
        <v>6028.5</v>
      </c>
      <c r="I184" s="145"/>
      <c r="L184" s="141"/>
      <c r="M184" s="146"/>
      <c r="T184" s="147"/>
      <c r="AT184" s="142" t="s">
        <v>159</v>
      </c>
      <c r="AU184" s="142" t="s">
        <v>77</v>
      </c>
      <c r="AV184" s="12" t="s">
        <v>79</v>
      </c>
      <c r="AW184" s="12" t="s">
        <v>30</v>
      </c>
      <c r="AX184" s="12" t="s">
        <v>69</v>
      </c>
      <c r="AY184" s="142" t="s">
        <v>151</v>
      </c>
    </row>
    <row r="185" spans="2:65" s="11" customFormat="1">
      <c r="B185" s="134"/>
      <c r="D185" s="135" t="s">
        <v>159</v>
      </c>
      <c r="E185" s="136" t="s">
        <v>19</v>
      </c>
      <c r="F185" s="137" t="s">
        <v>363</v>
      </c>
      <c r="H185" s="136" t="s">
        <v>19</v>
      </c>
      <c r="I185" s="138"/>
      <c r="L185" s="134"/>
      <c r="M185" s="139"/>
      <c r="T185" s="140"/>
      <c r="AT185" s="136" t="s">
        <v>159</v>
      </c>
      <c r="AU185" s="136" t="s">
        <v>77</v>
      </c>
      <c r="AV185" s="11" t="s">
        <v>77</v>
      </c>
      <c r="AW185" s="11" t="s">
        <v>30</v>
      </c>
      <c r="AX185" s="11" t="s">
        <v>69</v>
      </c>
      <c r="AY185" s="136" t="s">
        <v>151</v>
      </c>
    </row>
    <row r="186" spans="2:65" s="12" customFormat="1">
      <c r="B186" s="141"/>
      <c r="D186" s="135" t="s">
        <v>159</v>
      </c>
      <c r="E186" s="142" t="s">
        <v>19</v>
      </c>
      <c r="F186" s="143" t="s">
        <v>364</v>
      </c>
      <c r="H186" s="144">
        <v>-90</v>
      </c>
      <c r="I186" s="145"/>
      <c r="L186" s="141"/>
      <c r="M186" s="146"/>
      <c r="T186" s="147"/>
      <c r="AT186" s="142" t="s">
        <v>159</v>
      </c>
      <c r="AU186" s="142" t="s">
        <v>77</v>
      </c>
      <c r="AV186" s="12" t="s">
        <v>79</v>
      </c>
      <c r="AW186" s="12" t="s">
        <v>30</v>
      </c>
      <c r="AX186" s="12" t="s">
        <v>69</v>
      </c>
      <c r="AY186" s="142" t="s">
        <v>151</v>
      </c>
    </row>
    <row r="187" spans="2:65" s="13" customFormat="1">
      <c r="B187" s="148"/>
      <c r="D187" s="135" t="s">
        <v>159</v>
      </c>
      <c r="E187" s="149" t="s">
        <v>19</v>
      </c>
      <c r="F187" s="150" t="s">
        <v>163</v>
      </c>
      <c r="H187" s="151">
        <v>12058.5</v>
      </c>
      <c r="I187" s="152"/>
      <c r="L187" s="148"/>
      <c r="M187" s="153"/>
      <c r="T187" s="154"/>
      <c r="AT187" s="149" t="s">
        <v>159</v>
      </c>
      <c r="AU187" s="149" t="s">
        <v>77</v>
      </c>
      <c r="AV187" s="13" t="s">
        <v>164</v>
      </c>
      <c r="AW187" s="13" t="s">
        <v>30</v>
      </c>
      <c r="AX187" s="13" t="s">
        <v>77</v>
      </c>
      <c r="AY187" s="149" t="s">
        <v>151</v>
      </c>
    </row>
    <row r="188" spans="2:65" s="1" customFormat="1" ht="37.9" customHeight="1">
      <c r="B188" s="31"/>
      <c r="C188" s="155" t="s">
        <v>253</v>
      </c>
      <c r="D188" s="155" t="s">
        <v>342</v>
      </c>
      <c r="E188" s="156" t="s">
        <v>380</v>
      </c>
      <c r="F188" s="157" t="s">
        <v>381</v>
      </c>
      <c r="G188" s="158" t="s">
        <v>304</v>
      </c>
      <c r="H188" s="159">
        <v>809.9</v>
      </c>
      <c r="I188" s="160"/>
      <c r="J188" s="161">
        <f>ROUND(I188*H188,2)</f>
        <v>0</v>
      </c>
      <c r="K188" s="157" t="s">
        <v>156</v>
      </c>
      <c r="L188" s="31"/>
      <c r="M188" s="162" t="s">
        <v>19</v>
      </c>
      <c r="N188" s="163" t="s">
        <v>40</v>
      </c>
      <c r="P188" s="130">
        <f>O188*H188</f>
        <v>0</v>
      </c>
      <c r="Q188" s="130">
        <v>0</v>
      </c>
      <c r="R188" s="130">
        <f>Q188*H188</f>
        <v>0</v>
      </c>
      <c r="S188" s="130">
        <v>0</v>
      </c>
      <c r="T188" s="131">
        <f>S188*H188</f>
        <v>0</v>
      </c>
      <c r="AR188" s="132" t="s">
        <v>164</v>
      </c>
      <c r="AT188" s="132" t="s">
        <v>342</v>
      </c>
      <c r="AU188" s="132" t="s">
        <v>77</v>
      </c>
      <c r="AY188" s="16" t="s">
        <v>151</v>
      </c>
      <c r="BE188" s="133">
        <f>IF(N188="základní",J188,0)</f>
        <v>0</v>
      </c>
      <c r="BF188" s="133">
        <f>IF(N188="snížená",J188,0)</f>
        <v>0</v>
      </c>
      <c r="BG188" s="133">
        <f>IF(N188="zákl. přenesená",J188,0)</f>
        <v>0</v>
      </c>
      <c r="BH188" s="133">
        <f>IF(N188="sníž. přenesená",J188,0)</f>
        <v>0</v>
      </c>
      <c r="BI188" s="133">
        <f>IF(N188="nulová",J188,0)</f>
        <v>0</v>
      </c>
      <c r="BJ188" s="16" t="s">
        <v>77</v>
      </c>
      <c r="BK188" s="133">
        <f>ROUND(I188*H188,2)</f>
        <v>0</v>
      </c>
      <c r="BL188" s="16" t="s">
        <v>164</v>
      </c>
      <c r="BM188" s="132" t="s">
        <v>3325</v>
      </c>
    </row>
    <row r="189" spans="2:65" s="11" customFormat="1">
      <c r="B189" s="134"/>
      <c r="D189" s="135" t="s">
        <v>159</v>
      </c>
      <c r="E189" s="136" t="s">
        <v>19</v>
      </c>
      <c r="F189" s="137" t="s">
        <v>169</v>
      </c>
      <c r="H189" s="136" t="s">
        <v>19</v>
      </c>
      <c r="I189" s="138"/>
      <c r="L189" s="134"/>
      <c r="M189" s="139"/>
      <c r="T189" s="140"/>
      <c r="AT189" s="136" t="s">
        <v>159</v>
      </c>
      <c r="AU189" s="136" t="s">
        <v>77</v>
      </c>
      <c r="AV189" s="11" t="s">
        <v>77</v>
      </c>
      <c r="AW189" s="11" t="s">
        <v>30</v>
      </c>
      <c r="AX189" s="11" t="s">
        <v>69</v>
      </c>
      <c r="AY189" s="136" t="s">
        <v>151</v>
      </c>
    </row>
    <row r="190" spans="2:65" s="12" customFormat="1">
      <c r="B190" s="141"/>
      <c r="D190" s="135" t="s">
        <v>159</v>
      </c>
      <c r="E190" s="142" t="s">
        <v>19</v>
      </c>
      <c r="F190" s="143" t="s">
        <v>3326</v>
      </c>
      <c r="H190" s="144">
        <v>408</v>
      </c>
      <c r="I190" s="145"/>
      <c r="L190" s="141"/>
      <c r="M190" s="146"/>
      <c r="T190" s="147"/>
      <c r="AT190" s="142" t="s">
        <v>159</v>
      </c>
      <c r="AU190" s="142" t="s">
        <v>77</v>
      </c>
      <c r="AV190" s="12" t="s">
        <v>79</v>
      </c>
      <c r="AW190" s="12" t="s">
        <v>30</v>
      </c>
      <c r="AX190" s="12" t="s">
        <v>69</v>
      </c>
      <c r="AY190" s="142" t="s">
        <v>151</v>
      </c>
    </row>
    <row r="191" spans="2:65" s="11" customFormat="1">
      <c r="B191" s="134"/>
      <c r="D191" s="135" t="s">
        <v>159</v>
      </c>
      <c r="E191" s="136" t="s">
        <v>19</v>
      </c>
      <c r="F191" s="137" t="s">
        <v>172</v>
      </c>
      <c r="H191" s="136" t="s">
        <v>19</v>
      </c>
      <c r="I191" s="138"/>
      <c r="L191" s="134"/>
      <c r="M191" s="139"/>
      <c r="T191" s="140"/>
      <c r="AT191" s="136" t="s">
        <v>159</v>
      </c>
      <c r="AU191" s="136" t="s">
        <v>77</v>
      </c>
      <c r="AV191" s="11" t="s">
        <v>77</v>
      </c>
      <c r="AW191" s="11" t="s">
        <v>30</v>
      </c>
      <c r="AX191" s="11" t="s">
        <v>69</v>
      </c>
      <c r="AY191" s="136" t="s">
        <v>151</v>
      </c>
    </row>
    <row r="192" spans="2:65" s="12" customFormat="1">
      <c r="B192" s="141"/>
      <c r="D192" s="135" t="s">
        <v>159</v>
      </c>
      <c r="E192" s="142" t="s">
        <v>19</v>
      </c>
      <c r="F192" s="143" t="s">
        <v>3327</v>
      </c>
      <c r="H192" s="144">
        <v>401.9</v>
      </c>
      <c r="I192" s="145"/>
      <c r="L192" s="141"/>
      <c r="M192" s="146"/>
      <c r="T192" s="147"/>
      <c r="AT192" s="142" t="s">
        <v>159</v>
      </c>
      <c r="AU192" s="142" t="s">
        <v>77</v>
      </c>
      <c r="AV192" s="12" t="s">
        <v>79</v>
      </c>
      <c r="AW192" s="12" t="s">
        <v>30</v>
      </c>
      <c r="AX192" s="12" t="s">
        <v>69</v>
      </c>
      <c r="AY192" s="142" t="s">
        <v>151</v>
      </c>
    </row>
    <row r="193" spans="2:65" s="13" customFormat="1">
      <c r="B193" s="148"/>
      <c r="D193" s="135" t="s">
        <v>159</v>
      </c>
      <c r="E193" s="149" t="s">
        <v>19</v>
      </c>
      <c r="F193" s="150" t="s">
        <v>163</v>
      </c>
      <c r="H193" s="151">
        <v>809.9</v>
      </c>
      <c r="I193" s="152"/>
      <c r="L193" s="148"/>
      <c r="M193" s="153"/>
      <c r="T193" s="154"/>
      <c r="AT193" s="149" t="s">
        <v>159</v>
      </c>
      <c r="AU193" s="149" t="s">
        <v>77</v>
      </c>
      <c r="AV193" s="13" t="s">
        <v>164</v>
      </c>
      <c r="AW193" s="13" t="s">
        <v>30</v>
      </c>
      <c r="AX193" s="13" t="s">
        <v>77</v>
      </c>
      <c r="AY193" s="149" t="s">
        <v>151</v>
      </c>
    </row>
    <row r="194" spans="2:65" s="1" customFormat="1" ht="55.5" customHeight="1">
      <c r="B194" s="31"/>
      <c r="C194" s="155" t="s">
        <v>258</v>
      </c>
      <c r="D194" s="155" t="s">
        <v>342</v>
      </c>
      <c r="E194" s="156" t="s">
        <v>386</v>
      </c>
      <c r="F194" s="157" t="s">
        <v>387</v>
      </c>
      <c r="G194" s="158" t="s">
        <v>155</v>
      </c>
      <c r="H194" s="159">
        <v>40</v>
      </c>
      <c r="I194" s="160"/>
      <c r="J194" s="161">
        <f>ROUND(I194*H194,2)</f>
        <v>0</v>
      </c>
      <c r="K194" s="157" t="s">
        <v>156</v>
      </c>
      <c r="L194" s="31"/>
      <c r="M194" s="162" t="s">
        <v>19</v>
      </c>
      <c r="N194" s="163" t="s">
        <v>40</v>
      </c>
      <c r="P194" s="130">
        <f>O194*H194</f>
        <v>0</v>
      </c>
      <c r="Q194" s="130">
        <v>0</v>
      </c>
      <c r="R194" s="130">
        <f>Q194*H194</f>
        <v>0</v>
      </c>
      <c r="S194" s="130">
        <v>0</v>
      </c>
      <c r="T194" s="131">
        <f>S194*H194</f>
        <v>0</v>
      </c>
      <c r="AR194" s="132" t="s">
        <v>164</v>
      </c>
      <c r="AT194" s="132" t="s">
        <v>342</v>
      </c>
      <c r="AU194" s="132" t="s">
        <v>77</v>
      </c>
      <c r="AY194" s="16" t="s">
        <v>151</v>
      </c>
      <c r="BE194" s="133">
        <f>IF(N194="základní",J194,0)</f>
        <v>0</v>
      </c>
      <c r="BF194" s="133">
        <f>IF(N194="snížená",J194,0)</f>
        <v>0</v>
      </c>
      <c r="BG194" s="133">
        <f>IF(N194="zákl. přenesená",J194,0)</f>
        <v>0</v>
      </c>
      <c r="BH194" s="133">
        <f>IF(N194="sníž. přenesená",J194,0)</f>
        <v>0</v>
      </c>
      <c r="BI194" s="133">
        <f>IF(N194="nulová",J194,0)</f>
        <v>0</v>
      </c>
      <c r="BJ194" s="16" t="s">
        <v>77</v>
      </c>
      <c r="BK194" s="133">
        <f>ROUND(I194*H194,2)</f>
        <v>0</v>
      </c>
      <c r="BL194" s="16" t="s">
        <v>164</v>
      </c>
      <c r="BM194" s="132" t="s">
        <v>3328</v>
      </c>
    </row>
    <row r="195" spans="2:65" s="11" customFormat="1">
      <c r="B195" s="134"/>
      <c r="D195" s="135" t="s">
        <v>159</v>
      </c>
      <c r="E195" s="136" t="s">
        <v>19</v>
      </c>
      <c r="F195" s="137" t="s">
        <v>3304</v>
      </c>
      <c r="H195" s="136" t="s">
        <v>19</v>
      </c>
      <c r="I195" s="138"/>
      <c r="L195" s="134"/>
      <c r="M195" s="139"/>
      <c r="T195" s="140"/>
      <c r="AT195" s="136" t="s">
        <v>159</v>
      </c>
      <c r="AU195" s="136" t="s">
        <v>77</v>
      </c>
      <c r="AV195" s="11" t="s">
        <v>77</v>
      </c>
      <c r="AW195" s="11" t="s">
        <v>30</v>
      </c>
      <c r="AX195" s="11" t="s">
        <v>69</v>
      </c>
      <c r="AY195" s="136" t="s">
        <v>151</v>
      </c>
    </row>
    <row r="196" spans="2:65" s="12" customFormat="1">
      <c r="B196" s="141"/>
      <c r="D196" s="135" t="s">
        <v>159</v>
      </c>
      <c r="E196" s="142" t="s">
        <v>19</v>
      </c>
      <c r="F196" s="143" t="s">
        <v>389</v>
      </c>
      <c r="H196" s="144">
        <v>40</v>
      </c>
      <c r="I196" s="145"/>
      <c r="L196" s="141"/>
      <c r="M196" s="146"/>
      <c r="T196" s="147"/>
      <c r="AT196" s="142" t="s">
        <v>159</v>
      </c>
      <c r="AU196" s="142" t="s">
        <v>77</v>
      </c>
      <c r="AV196" s="12" t="s">
        <v>79</v>
      </c>
      <c r="AW196" s="12" t="s">
        <v>30</v>
      </c>
      <c r="AX196" s="12" t="s">
        <v>69</v>
      </c>
      <c r="AY196" s="142" t="s">
        <v>151</v>
      </c>
    </row>
    <row r="197" spans="2:65" s="13" customFormat="1">
      <c r="B197" s="148"/>
      <c r="D197" s="135" t="s">
        <v>159</v>
      </c>
      <c r="E197" s="149" t="s">
        <v>19</v>
      </c>
      <c r="F197" s="150" t="s">
        <v>163</v>
      </c>
      <c r="H197" s="151">
        <v>40</v>
      </c>
      <c r="I197" s="152"/>
      <c r="L197" s="148"/>
      <c r="M197" s="153"/>
      <c r="T197" s="154"/>
      <c r="AT197" s="149" t="s">
        <v>159</v>
      </c>
      <c r="AU197" s="149" t="s">
        <v>77</v>
      </c>
      <c r="AV197" s="13" t="s">
        <v>164</v>
      </c>
      <c r="AW197" s="13" t="s">
        <v>30</v>
      </c>
      <c r="AX197" s="13" t="s">
        <v>77</v>
      </c>
      <c r="AY197" s="149" t="s">
        <v>151</v>
      </c>
    </row>
    <row r="198" spans="2:65" s="1" customFormat="1" ht="62.65" customHeight="1">
      <c r="B198" s="31"/>
      <c r="C198" s="155" t="s">
        <v>262</v>
      </c>
      <c r="D198" s="155" t="s">
        <v>342</v>
      </c>
      <c r="E198" s="156" t="s">
        <v>391</v>
      </c>
      <c r="F198" s="157" t="s">
        <v>3329</v>
      </c>
      <c r="G198" s="158" t="s">
        <v>248</v>
      </c>
      <c r="H198" s="159">
        <v>150</v>
      </c>
      <c r="I198" s="160"/>
      <c r="J198" s="161">
        <f>ROUND(I198*H198,2)</f>
        <v>0</v>
      </c>
      <c r="K198" s="157" t="s">
        <v>156</v>
      </c>
      <c r="L198" s="31"/>
      <c r="M198" s="162" t="s">
        <v>19</v>
      </c>
      <c r="N198" s="163" t="s">
        <v>40</v>
      </c>
      <c r="P198" s="130">
        <f>O198*H198</f>
        <v>0</v>
      </c>
      <c r="Q198" s="130">
        <v>0</v>
      </c>
      <c r="R198" s="130">
        <f>Q198*H198</f>
        <v>0</v>
      </c>
      <c r="S198" s="130">
        <v>0</v>
      </c>
      <c r="T198" s="131">
        <f>S198*H198</f>
        <v>0</v>
      </c>
      <c r="AR198" s="132" t="s">
        <v>164</v>
      </c>
      <c r="AT198" s="132" t="s">
        <v>342</v>
      </c>
      <c r="AU198" s="132" t="s">
        <v>77</v>
      </c>
      <c r="AY198" s="16" t="s">
        <v>151</v>
      </c>
      <c r="BE198" s="133">
        <f>IF(N198="základní",J198,0)</f>
        <v>0</v>
      </c>
      <c r="BF198" s="133">
        <f>IF(N198="snížená",J198,0)</f>
        <v>0</v>
      </c>
      <c r="BG198" s="133">
        <f>IF(N198="zákl. přenesená",J198,0)</f>
        <v>0</v>
      </c>
      <c r="BH198" s="133">
        <f>IF(N198="sníž. přenesená",J198,0)</f>
        <v>0</v>
      </c>
      <c r="BI198" s="133">
        <f>IF(N198="nulová",J198,0)</f>
        <v>0</v>
      </c>
      <c r="BJ198" s="16" t="s">
        <v>77</v>
      </c>
      <c r="BK198" s="133">
        <f>ROUND(I198*H198,2)</f>
        <v>0</v>
      </c>
      <c r="BL198" s="16" t="s">
        <v>164</v>
      </c>
      <c r="BM198" s="132" t="s">
        <v>3330</v>
      </c>
    </row>
    <row r="199" spans="2:65" s="12" customFormat="1">
      <c r="B199" s="141"/>
      <c r="D199" s="135" t="s">
        <v>159</v>
      </c>
      <c r="E199" s="142" t="s">
        <v>19</v>
      </c>
      <c r="F199" s="143" t="s">
        <v>3331</v>
      </c>
      <c r="H199" s="144">
        <v>150</v>
      </c>
      <c r="I199" s="145"/>
      <c r="L199" s="141"/>
      <c r="M199" s="146"/>
      <c r="T199" s="147"/>
      <c r="AT199" s="142" t="s">
        <v>159</v>
      </c>
      <c r="AU199" s="142" t="s">
        <v>77</v>
      </c>
      <c r="AV199" s="12" t="s">
        <v>79</v>
      </c>
      <c r="AW199" s="12" t="s">
        <v>30</v>
      </c>
      <c r="AX199" s="12" t="s">
        <v>69</v>
      </c>
      <c r="AY199" s="142" t="s">
        <v>151</v>
      </c>
    </row>
    <row r="200" spans="2:65" s="13" customFormat="1">
      <c r="B200" s="148"/>
      <c r="D200" s="135" t="s">
        <v>159</v>
      </c>
      <c r="E200" s="149" t="s">
        <v>19</v>
      </c>
      <c r="F200" s="150" t="s">
        <v>163</v>
      </c>
      <c r="H200" s="151">
        <v>150</v>
      </c>
      <c r="I200" s="152"/>
      <c r="L200" s="148"/>
      <c r="M200" s="153"/>
      <c r="T200" s="154"/>
      <c r="AT200" s="149" t="s">
        <v>159</v>
      </c>
      <c r="AU200" s="149" t="s">
        <v>77</v>
      </c>
      <c r="AV200" s="13" t="s">
        <v>164</v>
      </c>
      <c r="AW200" s="13" t="s">
        <v>30</v>
      </c>
      <c r="AX200" s="13" t="s">
        <v>77</v>
      </c>
      <c r="AY200" s="149" t="s">
        <v>151</v>
      </c>
    </row>
    <row r="201" spans="2:65" s="1" customFormat="1" ht="62.65" customHeight="1">
      <c r="B201" s="31"/>
      <c r="C201" s="155" t="s">
        <v>269</v>
      </c>
      <c r="D201" s="155" t="s">
        <v>342</v>
      </c>
      <c r="E201" s="156" t="s">
        <v>400</v>
      </c>
      <c r="F201" s="157" t="s">
        <v>401</v>
      </c>
      <c r="G201" s="158" t="s">
        <v>248</v>
      </c>
      <c r="H201" s="159">
        <v>120</v>
      </c>
      <c r="I201" s="160"/>
      <c r="J201" s="161">
        <f>ROUND(I201*H201,2)</f>
        <v>0</v>
      </c>
      <c r="K201" s="157" t="s">
        <v>156</v>
      </c>
      <c r="L201" s="31"/>
      <c r="M201" s="162" t="s">
        <v>19</v>
      </c>
      <c r="N201" s="163" t="s">
        <v>40</v>
      </c>
      <c r="P201" s="130">
        <f>O201*H201</f>
        <v>0</v>
      </c>
      <c r="Q201" s="130">
        <v>0</v>
      </c>
      <c r="R201" s="130">
        <f>Q201*H201</f>
        <v>0</v>
      </c>
      <c r="S201" s="130">
        <v>0</v>
      </c>
      <c r="T201" s="131">
        <f>S201*H201</f>
        <v>0</v>
      </c>
      <c r="AR201" s="132" t="s">
        <v>164</v>
      </c>
      <c r="AT201" s="132" t="s">
        <v>342</v>
      </c>
      <c r="AU201" s="132" t="s">
        <v>77</v>
      </c>
      <c r="AY201" s="16" t="s">
        <v>151</v>
      </c>
      <c r="BE201" s="133">
        <f>IF(N201="základní",J201,0)</f>
        <v>0</v>
      </c>
      <c r="BF201" s="133">
        <f>IF(N201="snížená",J201,0)</f>
        <v>0</v>
      </c>
      <c r="BG201" s="133">
        <f>IF(N201="zákl. přenesená",J201,0)</f>
        <v>0</v>
      </c>
      <c r="BH201" s="133">
        <f>IF(N201="sníž. přenesená",J201,0)</f>
        <v>0</v>
      </c>
      <c r="BI201" s="133">
        <f>IF(N201="nulová",J201,0)</f>
        <v>0</v>
      </c>
      <c r="BJ201" s="16" t="s">
        <v>77</v>
      </c>
      <c r="BK201" s="133">
        <f>ROUND(I201*H201,2)</f>
        <v>0</v>
      </c>
      <c r="BL201" s="16" t="s">
        <v>164</v>
      </c>
      <c r="BM201" s="132" t="s">
        <v>3332</v>
      </c>
    </row>
    <row r="202" spans="2:65" s="11" customFormat="1">
      <c r="B202" s="134"/>
      <c r="D202" s="135" t="s">
        <v>159</v>
      </c>
      <c r="E202" s="136" t="s">
        <v>19</v>
      </c>
      <c r="F202" s="137" t="s">
        <v>3286</v>
      </c>
      <c r="H202" s="136" t="s">
        <v>19</v>
      </c>
      <c r="I202" s="138"/>
      <c r="L202" s="134"/>
      <c r="M202" s="139"/>
      <c r="T202" s="140"/>
      <c r="AT202" s="136" t="s">
        <v>159</v>
      </c>
      <c r="AU202" s="136" t="s">
        <v>77</v>
      </c>
      <c r="AV202" s="11" t="s">
        <v>77</v>
      </c>
      <c r="AW202" s="11" t="s">
        <v>30</v>
      </c>
      <c r="AX202" s="11" t="s">
        <v>69</v>
      </c>
      <c r="AY202" s="136" t="s">
        <v>151</v>
      </c>
    </row>
    <row r="203" spans="2:65" s="12" customFormat="1">
      <c r="B203" s="141"/>
      <c r="D203" s="135" t="s">
        <v>159</v>
      </c>
      <c r="E203" s="142" t="s">
        <v>19</v>
      </c>
      <c r="F203" s="143" t="s">
        <v>403</v>
      </c>
      <c r="H203" s="144">
        <v>120</v>
      </c>
      <c r="I203" s="145"/>
      <c r="L203" s="141"/>
      <c r="M203" s="146"/>
      <c r="T203" s="147"/>
      <c r="AT203" s="142" t="s">
        <v>159</v>
      </c>
      <c r="AU203" s="142" t="s">
        <v>77</v>
      </c>
      <c r="AV203" s="12" t="s">
        <v>79</v>
      </c>
      <c r="AW203" s="12" t="s">
        <v>30</v>
      </c>
      <c r="AX203" s="12" t="s">
        <v>69</v>
      </c>
      <c r="AY203" s="142" t="s">
        <v>151</v>
      </c>
    </row>
    <row r="204" spans="2:65" s="13" customFormat="1">
      <c r="B204" s="148"/>
      <c r="D204" s="135" t="s">
        <v>159</v>
      </c>
      <c r="E204" s="149" t="s">
        <v>19</v>
      </c>
      <c r="F204" s="150" t="s">
        <v>163</v>
      </c>
      <c r="H204" s="151">
        <v>120</v>
      </c>
      <c r="I204" s="152"/>
      <c r="L204" s="148"/>
      <c r="M204" s="153"/>
      <c r="T204" s="154"/>
      <c r="AT204" s="149" t="s">
        <v>159</v>
      </c>
      <c r="AU204" s="149" t="s">
        <v>77</v>
      </c>
      <c r="AV204" s="13" t="s">
        <v>164</v>
      </c>
      <c r="AW204" s="13" t="s">
        <v>30</v>
      </c>
      <c r="AX204" s="13" t="s">
        <v>77</v>
      </c>
      <c r="AY204" s="149" t="s">
        <v>151</v>
      </c>
    </row>
    <row r="205" spans="2:65" s="1" customFormat="1" ht="24.2" customHeight="1">
      <c r="B205" s="31"/>
      <c r="C205" s="155" t="s">
        <v>274</v>
      </c>
      <c r="D205" s="155" t="s">
        <v>342</v>
      </c>
      <c r="E205" s="156" t="s">
        <v>436</v>
      </c>
      <c r="F205" s="157" t="s">
        <v>437</v>
      </c>
      <c r="G205" s="158" t="s">
        <v>155</v>
      </c>
      <c r="H205" s="159">
        <v>50</v>
      </c>
      <c r="I205" s="160"/>
      <c r="J205" s="161">
        <f>ROUND(I205*H205,2)</f>
        <v>0</v>
      </c>
      <c r="K205" s="157" t="s">
        <v>156</v>
      </c>
      <c r="L205" s="31"/>
      <c r="M205" s="162" t="s">
        <v>19</v>
      </c>
      <c r="N205" s="163" t="s">
        <v>40</v>
      </c>
      <c r="P205" s="130">
        <f>O205*H205</f>
        <v>0</v>
      </c>
      <c r="Q205" s="130">
        <v>0</v>
      </c>
      <c r="R205" s="130">
        <f>Q205*H205</f>
        <v>0</v>
      </c>
      <c r="S205" s="130">
        <v>0</v>
      </c>
      <c r="T205" s="131">
        <f>S205*H205</f>
        <v>0</v>
      </c>
      <c r="AR205" s="132" t="s">
        <v>164</v>
      </c>
      <c r="AT205" s="132" t="s">
        <v>342</v>
      </c>
      <c r="AU205" s="132" t="s">
        <v>77</v>
      </c>
      <c r="AY205" s="16" t="s">
        <v>151</v>
      </c>
      <c r="BE205" s="133">
        <f>IF(N205="základní",J205,0)</f>
        <v>0</v>
      </c>
      <c r="BF205" s="133">
        <f>IF(N205="snížená",J205,0)</f>
        <v>0</v>
      </c>
      <c r="BG205" s="133">
        <f>IF(N205="zákl. přenesená",J205,0)</f>
        <v>0</v>
      </c>
      <c r="BH205" s="133">
        <f>IF(N205="sníž. přenesená",J205,0)</f>
        <v>0</v>
      </c>
      <c r="BI205" s="133">
        <f>IF(N205="nulová",J205,0)</f>
        <v>0</v>
      </c>
      <c r="BJ205" s="16" t="s">
        <v>77</v>
      </c>
      <c r="BK205" s="133">
        <f>ROUND(I205*H205,2)</f>
        <v>0</v>
      </c>
      <c r="BL205" s="16" t="s">
        <v>164</v>
      </c>
      <c r="BM205" s="132" t="s">
        <v>3333</v>
      </c>
    </row>
    <row r="206" spans="2:65" s="12" customFormat="1">
      <c r="B206" s="141"/>
      <c r="D206" s="135" t="s">
        <v>159</v>
      </c>
      <c r="E206" s="142" t="s">
        <v>19</v>
      </c>
      <c r="F206" s="143" t="s">
        <v>469</v>
      </c>
      <c r="H206" s="144">
        <v>50</v>
      </c>
      <c r="I206" s="145"/>
      <c r="L206" s="141"/>
      <c r="M206" s="146"/>
      <c r="T206" s="147"/>
      <c r="AT206" s="142" t="s">
        <v>159</v>
      </c>
      <c r="AU206" s="142" t="s">
        <v>77</v>
      </c>
      <c r="AV206" s="12" t="s">
        <v>79</v>
      </c>
      <c r="AW206" s="12" t="s">
        <v>30</v>
      </c>
      <c r="AX206" s="12" t="s">
        <v>69</v>
      </c>
      <c r="AY206" s="142" t="s">
        <v>151</v>
      </c>
    </row>
    <row r="207" spans="2:65" s="13" customFormat="1">
      <c r="B207" s="148"/>
      <c r="D207" s="135" t="s">
        <v>159</v>
      </c>
      <c r="E207" s="149" t="s">
        <v>19</v>
      </c>
      <c r="F207" s="150" t="s">
        <v>163</v>
      </c>
      <c r="H207" s="151">
        <v>50</v>
      </c>
      <c r="I207" s="152"/>
      <c r="L207" s="148"/>
      <c r="M207" s="153"/>
      <c r="T207" s="154"/>
      <c r="AT207" s="149" t="s">
        <v>159</v>
      </c>
      <c r="AU207" s="149" t="s">
        <v>77</v>
      </c>
      <c r="AV207" s="13" t="s">
        <v>164</v>
      </c>
      <c r="AW207" s="13" t="s">
        <v>30</v>
      </c>
      <c r="AX207" s="13" t="s">
        <v>77</v>
      </c>
      <c r="AY207" s="149" t="s">
        <v>151</v>
      </c>
    </row>
    <row r="208" spans="2:65" s="1" customFormat="1" ht="24.2" customHeight="1">
      <c r="B208" s="31"/>
      <c r="C208" s="155" t="s">
        <v>7</v>
      </c>
      <c r="D208" s="155" t="s">
        <v>342</v>
      </c>
      <c r="E208" s="156" t="s">
        <v>441</v>
      </c>
      <c r="F208" s="157" t="s">
        <v>442</v>
      </c>
      <c r="G208" s="158" t="s">
        <v>155</v>
      </c>
      <c r="H208" s="159">
        <v>80</v>
      </c>
      <c r="I208" s="160"/>
      <c r="J208" s="161">
        <f>ROUND(I208*H208,2)</f>
        <v>0</v>
      </c>
      <c r="K208" s="157" t="s">
        <v>156</v>
      </c>
      <c r="L208" s="31"/>
      <c r="M208" s="162" t="s">
        <v>19</v>
      </c>
      <c r="N208" s="163" t="s">
        <v>40</v>
      </c>
      <c r="P208" s="130">
        <f>O208*H208</f>
        <v>0</v>
      </c>
      <c r="Q208" s="130">
        <v>0</v>
      </c>
      <c r="R208" s="130">
        <f>Q208*H208</f>
        <v>0</v>
      </c>
      <c r="S208" s="130">
        <v>0</v>
      </c>
      <c r="T208" s="131">
        <f>S208*H208</f>
        <v>0</v>
      </c>
      <c r="AR208" s="132" t="s">
        <v>164</v>
      </c>
      <c r="AT208" s="132" t="s">
        <v>342</v>
      </c>
      <c r="AU208" s="132" t="s">
        <v>77</v>
      </c>
      <c r="AY208" s="16" t="s">
        <v>151</v>
      </c>
      <c r="BE208" s="133">
        <f>IF(N208="základní",J208,0)</f>
        <v>0</v>
      </c>
      <c r="BF208" s="133">
        <f>IF(N208="snížená",J208,0)</f>
        <v>0</v>
      </c>
      <c r="BG208" s="133">
        <f>IF(N208="zákl. přenesená",J208,0)</f>
        <v>0</v>
      </c>
      <c r="BH208" s="133">
        <f>IF(N208="sníž. přenesená",J208,0)</f>
        <v>0</v>
      </c>
      <c r="BI208" s="133">
        <f>IF(N208="nulová",J208,0)</f>
        <v>0</v>
      </c>
      <c r="BJ208" s="16" t="s">
        <v>77</v>
      </c>
      <c r="BK208" s="133">
        <f>ROUND(I208*H208,2)</f>
        <v>0</v>
      </c>
      <c r="BL208" s="16" t="s">
        <v>164</v>
      </c>
      <c r="BM208" s="132" t="s">
        <v>3334</v>
      </c>
    </row>
    <row r="209" spans="2:65" s="12" customFormat="1">
      <c r="B209" s="141"/>
      <c r="D209" s="135" t="s">
        <v>159</v>
      </c>
      <c r="E209" s="142" t="s">
        <v>19</v>
      </c>
      <c r="F209" s="143" t="s">
        <v>1008</v>
      </c>
      <c r="H209" s="144">
        <v>80</v>
      </c>
      <c r="I209" s="145"/>
      <c r="L209" s="141"/>
      <c r="M209" s="146"/>
      <c r="T209" s="147"/>
      <c r="AT209" s="142" t="s">
        <v>159</v>
      </c>
      <c r="AU209" s="142" t="s">
        <v>77</v>
      </c>
      <c r="AV209" s="12" t="s">
        <v>79</v>
      </c>
      <c r="AW209" s="12" t="s">
        <v>30</v>
      </c>
      <c r="AX209" s="12" t="s">
        <v>69</v>
      </c>
      <c r="AY209" s="142" t="s">
        <v>151</v>
      </c>
    </row>
    <row r="210" spans="2:65" s="13" customFormat="1">
      <c r="B210" s="148"/>
      <c r="D210" s="135" t="s">
        <v>159</v>
      </c>
      <c r="E210" s="149" t="s">
        <v>19</v>
      </c>
      <c r="F210" s="150" t="s">
        <v>163</v>
      </c>
      <c r="H210" s="151">
        <v>80</v>
      </c>
      <c r="I210" s="152"/>
      <c r="L210" s="148"/>
      <c r="M210" s="153"/>
      <c r="T210" s="154"/>
      <c r="AT210" s="149" t="s">
        <v>159</v>
      </c>
      <c r="AU210" s="149" t="s">
        <v>77</v>
      </c>
      <c r="AV210" s="13" t="s">
        <v>164</v>
      </c>
      <c r="AW210" s="13" t="s">
        <v>30</v>
      </c>
      <c r="AX210" s="13" t="s">
        <v>77</v>
      </c>
      <c r="AY210" s="149" t="s">
        <v>151</v>
      </c>
    </row>
    <row r="211" spans="2:65" s="1" customFormat="1" ht="24.2" customHeight="1">
      <c r="B211" s="31"/>
      <c r="C211" s="155" t="s">
        <v>285</v>
      </c>
      <c r="D211" s="155" t="s">
        <v>342</v>
      </c>
      <c r="E211" s="156" t="s">
        <v>418</v>
      </c>
      <c r="F211" s="157" t="s">
        <v>419</v>
      </c>
      <c r="G211" s="158" t="s">
        <v>155</v>
      </c>
      <c r="H211" s="159">
        <v>8</v>
      </c>
      <c r="I211" s="160"/>
      <c r="J211" s="161">
        <f>ROUND(I211*H211,2)</f>
        <v>0</v>
      </c>
      <c r="K211" s="157" t="s">
        <v>156</v>
      </c>
      <c r="L211" s="31"/>
      <c r="M211" s="162" t="s">
        <v>19</v>
      </c>
      <c r="N211" s="163" t="s">
        <v>40</v>
      </c>
      <c r="P211" s="130">
        <f>O211*H211</f>
        <v>0</v>
      </c>
      <c r="Q211" s="130">
        <v>0</v>
      </c>
      <c r="R211" s="130">
        <f>Q211*H211</f>
        <v>0</v>
      </c>
      <c r="S211" s="130">
        <v>0</v>
      </c>
      <c r="T211" s="131">
        <f>S211*H211</f>
        <v>0</v>
      </c>
      <c r="AR211" s="132" t="s">
        <v>164</v>
      </c>
      <c r="AT211" s="132" t="s">
        <v>342</v>
      </c>
      <c r="AU211" s="132" t="s">
        <v>77</v>
      </c>
      <c r="AY211" s="16" t="s">
        <v>151</v>
      </c>
      <c r="BE211" s="133">
        <f>IF(N211="základní",J211,0)</f>
        <v>0</v>
      </c>
      <c r="BF211" s="133">
        <f>IF(N211="snížená",J211,0)</f>
        <v>0</v>
      </c>
      <c r="BG211" s="133">
        <f>IF(N211="zákl. přenesená",J211,0)</f>
        <v>0</v>
      </c>
      <c r="BH211" s="133">
        <f>IF(N211="sníž. přenesená",J211,0)</f>
        <v>0</v>
      </c>
      <c r="BI211" s="133">
        <f>IF(N211="nulová",J211,0)</f>
        <v>0</v>
      </c>
      <c r="BJ211" s="16" t="s">
        <v>77</v>
      </c>
      <c r="BK211" s="133">
        <f>ROUND(I211*H211,2)</f>
        <v>0</v>
      </c>
      <c r="BL211" s="16" t="s">
        <v>164</v>
      </c>
      <c r="BM211" s="132" t="s">
        <v>3335</v>
      </c>
    </row>
    <row r="212" spans="2:65" s="1" customFormat="1" ht="19.5">
      <c r="B212" s="31"/>
      <c r="D212" s="135" t="s">
        <v>339</v>
      </c>
      <c r="F212" s="164" t="s">
        <v>421</v>
      </c>
      <c r="I212" s="165"/>
      <c r="L212" s="31"/>
      <c r="M212" s="166"/>
      <c r="T212" s="50"/>
      <c r="AT212" s="16" t="s">
        <v>339</v>
      </c>
      <c r="AU212" s="16" t="s">
        <v>77</v>
      </c>
    </row>
    <row r="213" spans="2:65" s="11" customFormat="1">
      <c r="B213" s="134"/>
      <c r="D213" s="135" t="s">
        <v>159</v>
      </c>
      <c r="E213" s="136" t="s">
        <v>19</v>
      </c>
      <c r="F213" s="137" t="s">
        <v>3286</v>
      </c>
      <c r="H213" s="136" t="s">
        <v>19</v>
      </c>
      <c r="I213" s="138"/>
      <c r="L213" s="134"/>
      <c r="M213" s="139"/>
      <c r="T213" s="140"/>
      <c r="AT213" s="136" t="s">
        <v>159</v>
      </c>
      <c r="AU213" s="136" t="s">
        <v>77</v>
      </c>
      <c r="AV213" s="11" t="s">
        <v>77</v>
      </c>
      <c r="AW213" s="11" t="s">
        <v>30</v>
      </c>
      <c r="AX213" s="11" t="s">
        <v>69</v>
      </c>
      <c r="AY213" s="136" t="s">
        <v>151</v>
      </c>
    </row>
    <row r="214" spans="2:65" s="12" customFormat="1">
      <c r="B214" s="141"/>
      <c r="D214" s="135" t="s">
        <v>159</v>
      </c>
      <c r="E214" s="142" t="s">
        <v>19</v>
      </c>
      <c r="F214" s="143" t="s">
        <v>200</v>
      </c>
      <c r="H214" s="144">
        <v>8</v>
      </c>
      <c r="I214" s="145"/>
      <c r="L214" s="141"/>
      <c r="M214" s="146"/>
      <c r="T214" s="147"/>
      <c r="AT214" s="142" t="s">
        <v>159</v>
      </c>
      <c r="AU214" s="142" t="s">
        <v>77</v>
      </c>
      <c r="AV214" s="12" t="s">
        <v>79</v>
      </c>
      <c r="AW214" s="12" t="s">
        <v>30</v>
      </c>
      <c r="AX214" s="12" t="s">
        <v>69</v>
      </c>
      <c r="AY214" s="142" t="s">
        <v>151</v>
      </c>
    </row>
    <row r="215" spans="2:65" s="13" customFormat="1">
      <c r="B215" s="148"/>
      <c r="D215" s="135" t="s">
        <v>159</v>
      </c>
      <c r="E215" s="149" t="s">
        <v>19</v>
      </c>
      <c r="F215" s="150" t="s">
        <v>163</v>
      </c>
      <c r="H215" s="151">
        <v>8</v>
      </c>
      <c r="I215" s="152"/>
      <c r="L215" s="148"/>
      <c r="M215" s="153"/>
      <c r="T215" s="154"/>
      <c r="AT215" s="149" t="s">
        <v>159</v>
      </c>
      <c r="AU215" s="149" t="s">
        <v>77</v>
      </c>
      <c r="AV215" s="13" t="s">
        <v>164</v>
      </c>
      <c r="AW215" s="13" t="s">
        <v>30</v>
      </c>
      <c r="AX215" s="13" t="s">
        <v>77</v>
      </c>
      <c r="AY215" s="149" t="s">
        <v>151</v>
      </c>
    </row>
    <row r="216" spans="2:65" s="1" customFormat="1" ht="37.9" customHeight="1">
      <c r="B216" s="31"/>
      <c r="C216" s="155" t="s">
        <v>297</v>
      </c>
      <c r="D216" s="155" t="s">
        <v>342</v>
      </c>
      <c r="E216" s="156" t="s">
        <v>410</v>
      </c>
      <c r="F216" s="157" t="s">
        <v>411</v>
      </c>
      <c r="G216" s="158" t="s">
        <v>412</v>
      </c>
      <c r="H216" s="159">
        <v>64</v>
      </c>
      <c r="I216" s="160"/>
      <c r="J216" s="161">
        <f>ROUND(I216*H216,2)</f>
        <v>0</v>
      </c>
      <c r="K216" s="157" t="s">
        <v>156</v>
      </c>
      <c r="L216" s="31"/>
      <c r="M216" s="162" t="s">
        <v>19</v>
      </c>
      <c r="N216" s="163" t="s">
        <v>40</v>
      </c>
      <c r="P216" s="130">
        <f>O216*H216</f>
        <v>0</v>
      </c>
      <c r="Q216" s="130">
        <v>0</v>
      </c>
      <c r="R216" s="130">
        <f>Q216*H216</f>
        <v>0</v>
      </c>
      <c r="S216" s="130">
        <v>0</v>
      </c>
      <c r="T216" s="131">
        <f>S216*H216</f>
        <v>0</v>
      </c>
      <c r="AR216" s="132" t="s">
        <v>164</v>
      </c>
      <c r="AT216" s="132" t="s">
        <v>342</v>
      </c>
      <c r="AU216" s="132" t="s">
        <v>77</v>
      </c>
      <c r="AY216" s="16" t="s">
        <v>151</v>
      </c>
      <c r="BE216" s="133">
        <f>IF(N216="základní",J216,0)</f>
        <v>0</v>
      </c>
      <c r="BF216" s="133">
        <f>IF(N216="snížená",J216,0)</f>
        <v>0</v>
      </c>
      <c r="BG216" s="133">
        <f>IF(N216="zákl. přenesená",J216,0)</f>
        <v>0</v>
      </c>
      <c r="BH216" s="133">
        <f>IF(N216="sníž. přenesená",J216,0)</f>
        <v>0</v>
      </c>
      <c r="BI216" s="133">
        <f>IF(N216="nulová",J216,0)</f>
        <v>0</v>
      </c>
      <c r="BJ216" s="16" t="s">
        <v>77</v>
      </c>
      <c r="BK216" s="133">
        <f>ROUND(I216*H216,2)</f>
        <v>0</v>
      </c>
      <c r="BL216" s="16" t="s">
        <v>164</v>
      </c>
      <c r="BM216" s="132" t="s">
        <v>3336</v>
      </c>
    </row>
    <row r="217" spans="2:65" s="11" customFormat="1">
      <c r="B217" s="134"/>
      <c r="D217" s="135" t="s">
        <v>159</v>
      </c>
      <c r="E217" s="136" t="s">
        <v>19</v>
      </c>
      <c r="F217" s="137" t="s">
        <v>3302</v>
      </c>
      <c r="H217" s="136" t="s">
        <v>19</v>
      </c>
      <c r="I217" s="138"/>
      <c r="L217" s="134"/>
      <c r="M217" s="139"/>
      <c r="T217" s="140"/>
      <c r="AT217" s="136" t="s">
        <v>159</v>
      </c>
      <c r="AU217" s="136" t="s">
        <v>77</v>
      </c>
      <c r="AV217" s="11" t="s">
        <v>77</v>
      </c>
      <c r="AW217" s="11" t="s">
        <v>30</v>
      </c>
      <c r="AX217" s="11" t="s">
        <v>69</v>
      </c>
      <c r="AY217" s="136" t="s">
        <v>151</v>
      </c>
    </row>
    <row r="218" spans="2:65" s="12" customFormat="1">
      <c r="B218" s="141"/>
      <c r="D218" s="135" t="s">
        <v>159</v>
      </c>
      <c r="E218" s="142" t="s">
        <v>19</v>
      </c>
      <c r="F218" s="143" t="s">
        <v>3337</v>
      </c>
      <c r="H218" s="144">
        <v>64</v>
      </c>
      <c r="I218" s="145"/>
      <c r="L218" s="141"/>
      <c r="M218" s="146"/>
      <c r="T218" s="147"/>
      <c r="AT218" s="142" t="s">
        <v>159</v>
      </c>
      <c r="AU218" s="142" t="s">
        <v>77</v>
      </c>
      <c r="AV218" s="12" t="s">
        <v>79</v>
      </c>
      <c r="AW218" s="12" t="s">
        <v>30</v>
      </c>
      <c r="AX218" s="12" t="s">
        <v>69</v>
      </c>
      <c r="AY218" s="142" t="s">
        <v>151</v>
      </c>
    </row>
    <row r="219" spans="2:65" s="13" customFormat="1">
      <c r="B219" s="148"/>
      <c r="D219" s="135" t="s">
        <v>159</v>
      </c>
      <c r="E219" s="149" t="s">
        <v>19</v>
      </c>
      <c r="F219" s="150" t="s">
        <v>163</v>
      </c>
      <c r="H219" s="151">
        <v>64</v>
      </c>
      <c r="I219" s="152"/>
      <c r="L219" s="148"/>
      <c r="M219" s="153"/>
      <c r="T219" s="154"/>
      <c r="AT219" s="149" t="s">
        <v>159</v>
      </c>
      <c r="AU219" s="149" t="s">
        <v>77</v>
      </c>
      <c r="AV219" s="13" t="s">
        <v>164</v>
      </c>
      <c r="AW219" s="13" t="s">
        <v>30</v>
      </c>
      <c r="AX219" s="13" t="s">
        <v>77</v>
      </c>
      <c r="AY219" s="149" t="s">
        <v>151</v>
      </c>
    </row>
    <row r="220" spans="2:65" s="1" customFormat="1" ht="90" customHeight="1">
      <c r="B220" s="31"/>
      <c r="C220" s="155" t="s">
        <v>301</v>
      </c>
      <c r="D220" s="155" t="s">
        <v>342</v>
      </c>
      <c r="E220" s="156" t="s">
        <v>423</v>
      </c>
      <c r="F220" s="157" t="s">
        <v>424</v>
      </c>
      <c r="G220" s="158" t="s">
        <v>425</v>
      </c>
      <c r="H220" s="159">
        <v>8.0990000000000002</v>
      </c>
      <c r="I220" s="160"/>
      <c r="J220" s="161">
        <f>ROUND(I220*H220,2)</f>
        <v>0</v>
      </c>
      <c r="K220" s="157" t="s">
        <v>156</v>
      </c>
      <c r="L220" s="31"/>
      <c r="M220" s="162" t="s">
        <v>19</v>
      </c>
      <c r="N220" s="163" t="s">
        <v>40</v>
      </c>
      <c r="P220" s="130">
        <f>O220*H220</f>
        <v>0</v>
      </c>
      <c r="Q220" s="130">
        <v>0</v>
      </c>
      <c r="R220" s="130">
        <f>Q220*H220</f>
        <v>0</v>
      </c>
      <c r="S220" s="130">
        <v>0</v>
      </c>
      <c r="T220" s="131">
        <f>S220*H220</f>
        <v>0</v>
      </c>
      <c r="AR220" s="132" t="s">
        <v>164</v>
      </c>
      <c r="AT220" s="132" t="s">
        <v>342</v>
      </c>
      <c r="AU220" s="132" t="s">
        <v>77</v>
      </c>
      <c r="AY220" s="16" t="s">
        <v>151</v>
      </c>
      <c r="BE220" s="133">
        <f>IF(N220="základní",J220,0)</f>
        <v>0</v>
      </c>
      <c r="BF220" s="133">
        <f>IF(N220="snížená",J220,0)</f>
        <v>0</v>
      </c>
      <c r="BG220" s="133">
        <f>IF(N220="zákl. přenesená",J220,0)</f>
        <v>0</v>
      </c>
      <c r="BH220" s="133">
        <f>IF(N220="sníž. přenesená",J220,0)</f>
        <v>0</v>
      </c>
      <c r="BI220" s="133">
        <f>IF(N220="nulová",J220,0)</f>
        <v>0</v>
      </c>
      <c r="BJ220" s="16" t="s">
        <v>77</v>
      </c>
      <c r="BK220" s="133">
        <f>ROUND(I220*H220,2)</f>
        <v>0</v>
      </c>
      <c r="BL220" s="16" t="s">
        <v>164</v>
      </c>
      <c r="BM220" s="132" t="s">
        <v>3338</v>
      </c>
    </row>
    <row r="221" spans="2:65" s="1" customFormat="1" ht="19.5">
      <c r="B221" s="31"/>
      <c r="D221" s="135" t="s">
        <v>339</v>
      </c>
      <c r="F221" s="164" t="s">
        <v>427</v>
      </c>
      <c r="I221" s="165"/>
      <c r="L221" s="31"/>
      <c r="M221" s="166"/>
      <c r="T221" s="50"/>
      <c r="AT221" s="16" t="s">
        <v>339</v>
      </c>
      <c r="AU221" s="16" t="s">
        <v>77</v>
      </c>
    </row>
    <row r="222" spans="2:65" s="11" customFormat="1">
      <c r="B222" s="134"/>
      <c r="D222" s="135" t="s">
        <v>159</v>
      </c>
      <c r="E222" s="136" t="s">
        <v>19</v>
      </c>
      <c r="F222" s="137" t="s">
        <v>169</v>
      </c>
      <c r="H222" s="136" t="s">
        <v>19</v>
      </c>
      <c r="I222" s="138"/>
      <c r="L222" s="134"/>
      <c r="M222" s="139"/>
      <c r="T222" s="140"/>
      <c r="AT222" s="136" t="s">
        <v>159</v>
      </c>
      <c r="AU222" s="136" t="s">
        <v>77</v>
      </c>
      <c r="AV222" s="11" t="s">
        <v>77</v>
      </c>
      <c r="AW222" s="11" t="s">
        <v>30</v>
      </c>
      <c r="AX222" s="11" t="s">
        <v>69</v>
      </c>
      <c r="AY222" s="136" t="s">
        <v>151</v>
      </c>
    </row>
    <row r="223" spans="2:65" s="12" customFormat="1">
      <c r="B223" s="141"/>
      <c r="D223" s="135" t="s">
        <v>159</v>
      </c>
      <c r="E223" s="142" t="s">
        <v>19</v>
      </c>
      <c r="F223" s="143" t="s">
        <v>3339</v>
      </c>
      <c r="H223" s="144">
        <v>4.08</v>
      </c>
      <c r="I223" s="145"/>
      <c r="L223" s="141"/>
      <c r="M223" s="146"/>
      <c r="T223" s="147"/>
      <c r="AT223" s="142" t="s">
        <v>159</v>
      </c>
      <c r="AU223" s="142" t="s">
        <v>77</v>
      </c>
      <c r="AV223" s="12" t="s">
        <v>79</v>
      </c>
      <c r="AW223" s="12" t="s">
        <v>30</v>
      </c>
      <c r="AX223" s="12" t="s">
        <v>69</v>
      </c>
      <c r="AY223" s="142" t="s">
        <v>151</v>
      </c>
    </row>
    <row r="224" spans="2:65" s="11" customFormat="1">
      <c r="B224" s="134"/>
      <c r="D224" s="135" t="s">
        <v>159</v>
      </c>
      <c r="E224" s="136" t="s">
        <v>19</v>
      </c>
      <c r="F224" s="137" t="s">
        <v>172</v>
      </c>
      <c r="H224" s="136" t="s">
        <v>19</v>
      </c>
      <c r="I224" s="138"/>
      <c r="L224" s="134"/>
      <c r="M224" s="139"/>
      <c r="T224" s="140"/>
      <c r="AT224" s="136" t="s">
        <v>159</v>
      </c>
      <c r="AU224" s="136" t="s">
        <v>77</v>
      </c>
      <c r="AV224" s="11" t="s">
        <v>77</v>
      </c>
      <c r="AW224" s="11" t="s">
        <v>30</v>
      </c>
      <c r="AX224" s="11" t="s">
        <v>69</v>
      </c>
      <c r="AY224" s="136" t="s">
        <v>151</v>
      </c>
    </row>
    <row r="225" spans="2:65" s="12" customFormat="1">
      <c r="B225" s="141"/>
      <c r="D225" s="135" t="s">
        <v>159</v>
      </c>
      <c r="E225" s="142" t="s">
        <v>19</v>
      </c>
      <c r="F225" s="143" t="s">
        <v>3340</v>
      </c>
      <c r="H225" s="144">
        <v>4.0190000000000001</v>
      </c>
      <c r="I225" s="145"/>
      <c r="L225" s="141"/>
      <c r="M225" s="146"/>
      <c r="T225" s="147"/>
      <c r="AT225" s="142" t="s">
        <v>159</v>
      </c>
      <c r="AU225" s="142" t="s">
        <v>77</v>
      </c>
      <c r="AV225" s="12" t="s">
        <v>79</v>
      </c>
      <c r="AW225" s="12" t="s">
        <v>30</v>
      </c>
      <c r="AX225" s="12" t="s">
        <v>69</v>
      </c>
      <c r="AY225" s="142" t="s">
        <v>151</v>
      </c>
    </row>
    <row r="226" spans="2:65" s="13" customFormat="1">
      <c r="B226" s="148"/>
      <c r="D226" s="135" t="s">
        <v>159</v>
      </c>
      <c r="E226" s="149" t="s">
        <v>19</v>
      </c>
      <c r="F226" s="150" t="s">
        <v>163</v>
      </c>
      <c r="H226" s="151">
        <v>8.0990000000000002</v>
      </c>
      <c r="I226" s="152"/>
      <c r="L226" s="148"/>
      <c r="M226" s="153"/>
      <c r="T226" s="154"/>
      <c r="AT226" s="149" t="s">
        <v>159</v>
      </c>
      <c r="AU226" s="149" t="s">
        <v>77</v>
      </c>
      <c r="AV226" s="13" t="s">
        <v>164</v>
      </c>
      <c r="AW226" s="13" t="s">
        <v>30</v>
      </c>
      <c r="AX226" s="13" t="s">
        <v>77</v>
      </c>
      <c r="AY226" s="149" t="s">
        <v>151</v>
      </c>
    </row>
    <row r="227" spans="2:65" s="1" customFormat="1" ht="33" customHeight="1">
      <c r="B227" s="31"/>
      <c r="C227" s="155" t="s">
        <v>311</v>
      </c>
      <c r="D227" s="155" t="s">
        <v>342</v>
      </c>
      <c r="E227" s="156" t="s">
        <v>431</v>
      </c>
      <c r="F227" s="157" t="s">
        <v>432</v>
      </c>
      <c r="G227" s="158" t="s">
        <v>425</v>
      </c>
      <c r="H227" s="159">
        <v>8.0990000000000002</v>
      </c>
      <c r="I227" s="160"/>
      <c r="J227" s="161">
        <f>ROUND(I227*H227,2)</f>
        <v>0</v>
      </c>
      <c r="K227" s="157" t="s">
        <v>156</v>
      </c>
      <c r="L227" s="31"/>
      <c r="M227" s="162" t="s">
        <v>19</v>
      </c>
      <c r="N227" s="163" t="s">
        <v>40</v>
      </c>
      <c r="P227" s="130">
        <f>O227*H227</f>
        <v>0</v>
      </c>
      <c r="Q227" s="130">
        <v>0</v>
      </c>
      <c r="R227" s="130">
        <f>Q227*H227</f>
        <v>0</v>
      </c>
      <c r="S227" s="130">
        <v>0</v>
      </c>
      <c r="T227" s="131">
        <f>S227*H227</f>
        <v>0</v>
      </c>
      <c r="AR227" s="132" t="s">
        <v>164</v>
      </c>
      <c r="AT227" s="132" t="s">
        <v>342</v>
      </c>
      <c r="AU227" s="132" t="s">
        <v>77</v>
      </c>
      <c r="AY227" s="16" t="s">
        <v>151</v>
      </c>
      <c r="BE227" s="133">
        <f>IF(N227="základní",J227,0)</f>
        <v>0</v>
      </c>
      <c r="BF227" s="133">
        <f>IF(N227="snížená",J227,0)</f>
        <v>0</v>
      </c>
      <c r="BG227" s="133">
        <f>IF(N227="zákl. přenesená",J227,0)</f>
        <v>0</v>
      </c>
      <c r="BH227" s="133">
        <f>IF(N227="sníž. přenesená",J227,0)</f>
        <v>0</v>
      </c>
      <c r="BI227" s="133">
        <f>IF(N227="nulová",J227,0)</f>
        <v>0</v>
      </c>
      <c r="BJ227" s="16" t="s">
        <v>77</v>
      </c>
      <c r="BK227" s="133">
        <f>ROUND(I227*H227,2)</f>
        <v>0</v>
      </c>
      <c r="BL227" s="16" t="s">
        <v>164</v>
      </c>
      <c r="BM227" s="132" t="s">
        <v>3341</v>
      </c>
    </row>
    <row r="228" spans="2:65" s="1" customFormat="1" ht="19.5">
      <c r="B228" s="31"/>
      <c r="D228" s="135" t="s">
        <v>339</v>
      </c>
      <c r="F228" s="164" t="s">
        <v>434</v>
      </c>
      <c r="I228" s="165"/>
      <c r="L228" s="31"/>
      <c r="M228" s="166"/>
      <c r="T228" s="50"/>
      <c r="AT228" s="16" t="s">
        <v>339</v>
      </c>
      <c r="AU228" s="16" t="s">
        <v>77</v>
      </c>
    </row>
    <row r="229" spans="2:65" s="11" customFormat="1">
      <c r="B229" s="134"/>
      <c r="D229" s="135" t="s">
        <v>159</v>
      </c>
      <c r="E229" s="136" t="s">
        <v>19</v>
      </c>
      <c r="F229" s="137" t="s">
        <v>169</v>
      </c>
      <c r="H229" s="136" t="s">
        <v>19</v>
      </c>
      <c r="I229" s="138"/>
      <c r="L229" s="134"/>
      <c r="M229" s="139"/>
      <c r="T229" s="140"/>
      <c r="AT229" s="136" t="s">
        <v>159</v>
      </c>
      <c r="AU229" s="136" t="s">
        <v>77</v>
      </c>
      <c r="AV229" s="11" t="s">
        <v>77</v>
      </c>
      <c r="AW229" s="11" t="s">
        <v>30</v>
      </c>
      <c r="AX229" s="11" t="s">
        <v>69</v>
      </c>
      <c r="AY229" s="136" t="s">
        <v>151</v>
      </c>
    </row>
    <row r="230" spans="2:65" s="12" customFormat="1">
      <c r="B230" s="141"/>
      <c r="D230" s="135" t="s">
        <v>159</v>
      </c>
      <c r="E230" s="142" t="s">
        <v>19</v>
      </c>
      <c r="F230" s="143" t="s">
        <v>3339</v>
      </c>
      <c r="H230" s="144">
        <v>4.08</v>
      </c>
      <c r="I230" s="145"/>
      <c r="L230" s="141"/>
      <c r="M230" s="146"/>
      <c r="T230" s="147"/>
      <c r="AT230" s="142" t="s">
        <v>159</v>
      </c>
      <c r="AU230" s="142" t="s">
        <v>77</v>
      </c>
      <c r="AV230" s="12" t="s">
        <v>79</v>
      </c>
      <c r="AW230" s="12" t="s">
        <v>30</v>
      </c>
      <c r="AX230" s="12" t="s">
        <v>69</v>
      </c>
      <c r="AY230" s="142" t="s">
        <v>151</v>
      </c>
    </row>
    <row r="231" spans="2:65" s="11" customFormat="1">
      <c r="B231" s="134"/>
      <c r="D231" s="135" t="s">
        <v>159</v>
      </c>
      <c r="E231" s="136" t="s">
        <v>19</v>
      </c>
      <c r="F231" s="137" t="s">
        <v>172</v>
      </c>
      <c r="H231" s="136" t="s">
        <v>19</v>
      </c>
      <c r="I231" s="138"/>
      <c r="L231" s="134"/>
      <c r="M231" s="139"/>
      <c r="T231" s="140"/>
      <c r="AT231" s="136" t="s">
        <v>159</v>
      </c>
      <c r="AU231" s="136" t="s">
        <v>77</v>
      </c>
      <c r="AV231" s="11" t="s">
        <v>77</v>
      </c>
      <c r="AW231" s="11" t="s">
        <v>30</v>
      </c>
      <c r="AX231" s="11" t="s">
        <v>69</v>
      </c>
      <c r="AY231" s="136" t="s">
        <v>151</v>
      </c>
    </row>
    <row r="232" spans="2:65" s="12" customFormat="1">
      <c r="B232" s="141"/>
      <c r="D232" s="135" t="s">
        <v>159</v>
      </c>
      <c r="E232" s="142" t="s">
        <v>19</v>
      </c>
      <c r="F232" s="143" t="s">
        <v>3340</v>
      </c>
      <c r="H232" s="144">
        <v>4.0190000000000001</v>
      </c>
      <c r="I232" s="145"/>
      <c r="L232" s="141"/>
      <c r="M232" s="146"/>
      <c r="T232" s="147"/>
      <c r="AT232" s="142" t="s">
        <v>159</v>
      </c>
      <c r="AU232" s="142" t="s">
        <v>77</v>
      </c>
      <c r="AV232" s="12" t="s">
        <v>79</v>
      </c>
      <c r="AW232" s="12" t="s">
        <v>30</v>
      </c>
      <c r="AX232" s="12" t="s">
        <v>69</v>
      </c>
      <c r="AY232" s="142" t="s">
        <v>151</v>
      </c>
    </row>
    <row r="233" spans="2:65" s="13" customFormat="1">
      <c r="B233" s="148"/>
      <c r="D233" s="135" t="s">
        <v>159</v>
      </c>
      <c r="E233" s="149" t="s">
        <v>19</v>
      </c>
      <c r="F233" s="150" t="s">
        <v>163</v>
      </c>
      <c r="H233" s="151">
        <v>8.0990000000000002</v>
      </c>
      <c r="I233" s="152"/>
      <c r="L233" s="148"/>
      <c r="M233" s="153"/>
      <c r="T233" s="154"/>
      <c r="AT233" s="149" t="s">
        <v>159</v>
      </c>
      <c r="AU233" s="149" t="s">
        <v>77</v>
      </c>
      <c r="AV233" s="13" t="s">
        <v>164</v>
      </c>
      <c r="AW233" s="13" t="s">
        <v>30</v>
      </c>
      <c r="AX233" s="13" t="s">
        <v>77</v>
      </c>
      <c r="AY233" s="149" t="s">
        <v>151</v>
      </c>
    </row>
    <row r="234" spans="2:65" s="1" customFormat="1" ht="55.5" customHeight="1">
      <c r="B234" s="31"/>
      <c r="C234" s="155" t="s">
        <v>316</v>
      </c>
      <c r="D234" s="155" t="s">
        <v>342</v>
      </c>
      <c r="E234" s="156" t="s">
        <v>446</v>
      </c>
      <c r="F234" s="157" t="s">
        <v>447</v>
      </c>
      <c r="G234" s="158" t="s">
        <v>448</v>
      </c>
      <c r="H234" s="159">
        <v>68</v>
      </c>
      <c r="I234" s="160"/>
      <c r="J234" s="161">
        <f>ROUND(I234*H234,2)</f>
        <v>0</v>
      </c>
      <c r="K234" s="157" t="s">
        <v>156</v>
      </c>
      <c r="L234" s="31"/>
      <c r="M234" s="162" t="s">
        <v>19</v>
      </c>
      <c r="N234" s="163" t="s">
        <v>40</v>
      </c>
      <c r="P234" s="130">
        <f>O234*H234</f>
        <v>0</v>
      </c>
      <c r="Q234" s="130">
        <v>0</v>
      </c>
      <c r="R234" s="130">
        <f>Q234*H234</f>
        <v>0</v>
      </c>
      <c r="S234" s="130">
        <v>0</v>
      </c>
      <c r="T234" s="131">
        <f>S234*H234</f>
        <v>0</v>
      </c>
      <c r="AR234" s="132" t="s">
        <v>164</v>
      </c>
      <c r="AT234" s="132" t="s">
        <v>342</v>
      </c>
      <c r="AU234" s="132" t="s">
        <v>77</v>
      </c>
      <c r="AY234" s="16" t="s">
        <v>151</v>
      </c>
      <c r="BE234" s="133">
        <f>IF(N234="základní",J234,0)</f>
        <v>0</v>
      </c>
      <c r="BF234" s="133">
        <f>IF(N234="snížená",J234,0)</f>
        <v>0</v>
      </c>
      <c r="BG234" s="133">
        <f>IF(N234="zákl. přenesená",J234,0)</f>
        <v>0</v>
      </c>
      <c r="BH234" s="133">
        <f>IF(N234="sníž. přenesená",J234,0)</f>
        <v>0</v>
      </c>
      <c r="BI234" s="133">
        <f>IF(N234="nulová",J234,0)</f>
        <v>0</v>
      </c>
      <c r="BJ234" s="16" t="s">
        <v>77</v>
      </c>
      <c r="BK234" s="133">
        <f>ROUND(I234*H234,2)</f>
        <v>0</v>
      </c>
      <c r="BL234" s="16" t="s">
        <v>164</v>
      </c>
      <c r="BM234" s="132" t="s">
        <v>3342</v>
      </c>
    </row>
    <row r="235" spans="2:65" s="11" customFormat="1">
      <c r="B235" s="134"/>
      <c r="D235" s="135" t="s">
        <v>159</v>
      </c>
      <c r="E235" s="136" t="s">
        <v>19</v>
      </c>
      <c r="F235" s="137" t="s">
        <v>450</v>
      </c>
      <c r="H235" s="136" t="s">
        <v>19</v>
      </c>
      <c r="I235" s="138"/>
      <c r="L235" s="134"/>
      <c r="M235" s="139"/>
      <c r="T235" s="140"/>
      <c r="AT235" s="136" t="s">
        <v>159</v>
      </c>
      <c r="AU235" s="136" t="s">
        <v>77</v>
      </c>
      <c r="AV235" s="11" t="s">
        <v>77</v>
      </c>
      <c r="AW235" s="11" t="s">
        <v>30</v>
      </c>
      <c r="AX235" s="11" t="s">
        <v>69</v>
      </c>
      <c r="AY235" s="136" t="s">
        <v>151</v>
      </c>
    </row>
    <row r="236" spans="2:65" s="12" customFormat="1">
      <c r="B236" s="141"/>
      <c r="D236" s="135" t="s">
        <v>159</v>
      </c>
      <c r="E236" s="142" t="s">
        <v>19</v>
      </c>
      <c r="F236" s="143" t="s">
        <v>200</v>
      </c>
      <c r="H236" s="144">
        <v>8</v>
      </c>
      <c r="I236" s="145"/>
      <c r="L236" s="141"/>
      <c r="M236" s="146"/>
      <c r="T236" s="147"/>
      <c r="AT236" s="142" t="s">
        <v>159</v>
      </c>
      <c r="AU236" s="142" t="s">
        <v>77</v>
      </c>
      <c r="AV236" s="12" t="s">
        <v>79</v>
      </c>
      <c r="AW236" s="12" t="s">
        <v>30</v>
      </c>
      <c r="AX236" s="12" t="s">
        <v>69</v>
      </c>
      <c r="AY236" s="142" t="s">
        <v>151</v>
      </c>
    </row>
    <row r="237" spans="2:65" s="11" customFormat="1">
      <c r="B237" s="134"/>
      <c r="D237" s="135" t="s">
        <v>159</v>
      </c>
      <c r="E237" s="136" t="s">
        <v>19</v>
      </c>
      <c r="F237" s="137" t="s">
        <v>451</v>
      </c>
      <c r="H237" s="136" t="s">
        <v>19</v>
      </c>
      <c r="I237" s="138"/>
      <c r="L237" s="134"/>
      <c r="M237" s="139"/>
      <c r="T237" s="140"/>
      <c r="AT237" s="136" t="s">
        <v>159</v>
      </c>
      <c r="AU237" s="136" t="s">
        <v>77</v>
      </c>
      <c r="AV237" s="11" t="s">
        <v>77</v>
      </c>
      <c r="AW237" s="11" t="s">
        <v>30</v>
      </c>
      <c r="AX237" s="11" t="s">
        <v>69</v>
      </c>
      <c r="AY237" s="136" t="s">
        <v>151</v>
      </c>
    </row>
    <row r="238" spans="2:65" s="12" customFormat="1">
      <c r="B238" s="141"/>
      <c r="D238" s="135" t="s">
        <v>159</v>
      </c>
      <c r="E238" s="142" t="s">
        <v>19</v>
      </c>
      <c r="F238" s="143" t="s">
        <v>439</v>
      </c>
      <c r="H238" s="144">
        <v>60</v>
      </c>
      <c r="I238" s="145"/>
      <c r="L238" s="141"/>
      <c r="M238" s="146"/>
      <c r="T238" s="147"/>
      <c r="AT238" s="142" t="s">
        <v>159</v>
      </c>
      <c r="AU238" s="142" t="s">
        <v>77</v>
      </c>
      <c r="AV238" s="12" t="s">
        <v>79</v>
      </c>
      <c r="AW238" s="12" t="s">
        <v>30</v>
      </c>
      <c r="AX238" s="12" t="s">
        <v>69</v>
      </c>
      <c r="AY238" s="142" t="s">
        <v>151</v>
      </c>
    </row>
    <row r="239" spans="2:65" s="13" customFormat="1">
      <c r="B239" s="148"/>
      <c r="D239" s="135" t="s">
        <v>159</v>
      </c>
      <c r="E239" s="149" t="s">
        <v>19</v>
      </c>
      <c r="F239" s="150" t="s">
        <v>163</v>
      </c>
      <c r="H239" s="151">
        <v>68</v>
      </c>
      <c r="I239" s="152"/>
      <c r="L239" s="148"/>
      <c r="M239" s="153"/>
      <c r="T239" s="154"/>
      <c r="AT239" s="149" t="s">
        <v>159</v>
      </c>
      <c r="AU239" s="149" t="s">
        <v>77</v>
      </c>
      <c r="AV239" s="13" t="s">
        <v>164</v>
      </c>
      <c r="AW239" s="13" t="s">
        <v>30</v>
      </c>
      <c r="AX239" s="13" t="s">
        <v>77</v>
      </c>
      <c r="AY239" s="149" t="s">
        <v>151</v>
      </c>
    </row>
    <row r="240" spans="2:65" s="1" customFormat="1" ht="49.15" customHeight="1">
      <c r="B240" s="31"/>
      <c r="C240" s="155" t="s">
        <v>321</v>
      </c>
      <c r="D240" s="155" t="s">
        <v>342</v>
      </c>
      <c r="E240" s="156" t="s">
        <v>454</v>
      </c>
      <c r="F240" s="157" t="s">
        <v>455</v>
      </c>
      <c r="G240" s="158" t="s">
        <v>248</v>
      </c>
      <c r="H240" s="159">
        <v>3400</v>
      </c>
      <c r="I240" s="160"/>
      <c r="J240" s="161">
        <f>ROUND(I240*H240,2)</f>
        <v>0</v>
      </c>
      <c r="K240" s="157" t="s">
        <v>156</v>
      </c>
      <c r="L240" s="31"/>
      <c r="M240" s="162" t="s">
        <v>19</v>
      </c>
      <c r="N240" s="163" t="s">
        <v>40</v>
      </c>
      <c r="P240" s="130">
        <f>O240*H240</f>
        <v>0</v>
      </c>
      <c r="Q240" s="130">
        <v>0</v>
      </c>
      <c r="R240" s="130">
        <f>Q240*H240</f>
        <v>0</v>
      </c>
      <c r="S240" s="130">
        <v>0</v>
      </c>
      <c r="T240" s="131">
        <f>S240*H240</f>
        <v>0</v>
      </c>
      <c r="AR240" s="132" t="s">
        <v>164</v>
      </c>
      <c r="AT240" s="132" t="s">
        <v>342</v>
      </c>
      <c r="AU240" s="132" t="s">
        <v>77</v>
      </c>
      <c r="AY240" s="16" t="s">
        <v>151</v>
      </c>
      <c r="BE240" s="133">
        <f>IF(N240="základní",J240,0)</f>
        <v>0</v>
      </c>
      <c r="BF240" s="133">
        <f>IF(N240="snížená",J240,0)</f>
        <v>0</v>
      </c>
      <c r="BG240" s="133">
        <f>IF(N240="zákl. přenesená",J240,0)</f>
        <v>0</v>
      </c>
      <c r="BH240" s="133">
        <f>IF(N240="sníž. přenesená",J240,0)</f>
        <v>0</v>
      </c>
      <c r="BI240" s="133">
        <f>IF(N240="nulová",J240,0)</f>
        <v>0</v>
      </c>
      <c r="BJ240" s="16" t="s">
        <v>77</v>
      </c>
      <c r="BK240" s="133">
        <f>ROUND(I240*H240,2)</f>
        <v>0</v>
      </c>
      <c r="BL240" s="16" t="s">
        <v>164</v>
      </c>
      <c r="BM240" s="132" t="s">
        <v>3343</v>
      </c>
    </row>
    <row r="241" spans="2:65" s="1" customFormat="1" ht="19.5">
      <c r="B241" s="31"/>
      <c r="D241" s="135" t="s">
        <v>339</v>
      </c>
      <c r="F241" s="164" t="s">
        <v>457</v>
      </c>
      <c r="I241" s="165"/>
      <c r="L241" s="31"/>
      <c r="M241" s="166"/>
      <c r="T241" s="50"/>
      <c r="AT241" s="16" t="s">
        <v>339</v>
      </c>
      <c r="AU241" s="16" t="s">
        <v>77</v>
      </c>
    </row>
    <row r="242" spans="2:65" s="11" customFormat="1">
      <c r="B242" s="134"/>
      <c r="D242" s="135" t="s">
        <v>159</v>
      </c>
      <c r="E242" s="136" t="s">
        <v>19</v>
      </c>
      <c r="F242" s="137" t="s">
        <v>3344</v>
      </c>
      <c r="H242" s="136" t="s">
        <v>19</v>
      </c>
      <c r="I242" s="138"/>
      <c r="L242" s="134"/>
      <c r="M242" s="139"/>
      <c r="T242" s="140"/>
      <c r="AT242" s="136" t="s">
        <v>159</v>
      </c>
      <c r="AU242" s="136" t="s">
        <v>77</v>
      </c>
      <c r="AV242" s="11" t="s">
        <v>77</v>
      </c>
      <c r="AW242" s="11" t="s">
        <v>30</v>
      </c>
      <c r="AX242" s="11" t="s">
        <v>69</v>
      </c>
      <c r="AY242" s="136" t="s">
        <v>151</v>
      </c>
    </row>
    <row r="243" spans="2:65" s="12" customFormat="1">
      <c r="B243" s="141"/>
      <c r="D243" s="135" t="s">
        <v>159</v>
      </c>
      <c r="E243" s="142" t="s">
        <v>19</v>
      </c>
      <c r="F243" s="143" t="s">
        <v>1684</v>
      </c>
      <c r="H243" s="144">
        <v>400</v>
      </c>
      <c r="I243" s="145"/>
      <c r="L243" s="141"/>
      <c r="M243" s="146"/>
      <c r="T243" s="147"/>
      <c r="AT243" s="142" t="s">
        <v>159</v>
      </c>
      <c r="AU243" s="142" t="s">
        <v>77</v>
      </c>
      <c r="AV243" s="12" t="s">
        <v>79</v>
      </c>
      <c r="AW243" s="12" t="s">
        <v>30</v>
      </c>
      <c r="AX243" s="12" t="s">
        <v>69</v>
      </c>
      <c r="AY243" s="142" t="s">
        <v>151</v>
      </c>
    </row>
    <row r="244" spans="2:65" s="11" customFormat="1">
      <c r="B244" s="134"/>
      <c r="D244" s="135" t="s">
        <v>159</v>
      </c>
      <c r="E244" s="136" t="s">
        <v>19</v>
      </c>
      <c r="F244" s="137" t="s">
        <v>451</v>
      </c>
      <c r="H244" s="136" t="s">
        <v>19</v>
      </c>
      <c r="I244" s="138"/>
      <c r="L244" s="134"/>
      <c r="M244" s="139"/>
      <c r="T244" s="140"/>
      <c r="AT244" s="136" t="s">
        <v>159</v>
      </c>
      <c r="AU244" s="136" t="s">
        <v>77</v>
      </c>
      <c r="AV244" s="11" t="s">
        <v>77</v>
      </c>
      <c r="AW244" s="11" t="s">
        <v>30</v>
      </c>
      <c r="AX244" s="11" t="s">
        <v>69</v>
      </c>
      <c r="AY244" s="136" t="s">
        <v>151</v>
      </c>
    </row>
    <row r="245" spans="2:65" s="12" customFormat="1">
      <c r="B245" s="141"/>
      <c r="D245" s="135" t="s">
        <v>159</v>
      </c>
      <c r="E245" s="142" t="s">
        <v>19</v>
      </c>
      <c r="F245" s="143" t="s">
        <v>3345</v>
      </c>
      <c r="H245" s="144">
        <v>3000</v>
      </c>
      <c r="I245" s="145"/>
      <c r="L245" s="141"/>
      <c r="M245" s="146"/>
      <c r="T245" s="147"/>
      <c r="AT245" s="142" t="s">
        <v>159</v>
      </c>
      <c r="AU245" s="142" t="s">
        <v>77</v>
      </c>
      <c r="AV245" s="12" t="s">
        <v>79</v>
      </c>
      <c r="AW245" s="12" t="s">
        <v>30</v>
      </c>
      <c r="AX245" s="12" t="s">
        <v>69</v>
      </c>
      <c r="AY245" s="142" t="s">
        <v>151</v>
      </c>
    </row>
    <row r="246" spans="2:65" s="13" customFormat="1">
      <c r="B246" s="148"/>
      <c r="D246" s="135" t="s">
        <v>159</v>
      </c>
      <c r="E246" s="149" t="s">
        <v>19</v>
      </c>
      <c r="F246" s="150" t="s">
        <v>163</v>
      </c>
      <c r="H246" s="151">
        <v>3400</v>
      </c>
      <c r="I246" s="152"/>
      <c r="L246" s="148"/>
      <c r="M246" s="153"/>
      <c r="T246" s="154"/>
      <c r="AT246" s="149" t="s">
        <v>159</v>
      </c>
      <c r="AU246" s="149" t="s">
        <v>77</v>
      </c>
      <c r="AV246" s="13" t="s">
        <v>164</v>
      </c>
      <c r="AW246" s="13" t="s">
        <v>30</v>
      </c>
      <c r="AX246" s="13" t="s">
        <v>77</v>
      </c>
      <c r="AY246" s="149" t="s">
        <v>151</v>
      </c>
    </row>
    <row r="247" spans="2:65" s="1" customFormat="1" ht="49.15" customHeight="1">
      <c r="B247" s="31"/>
      <c r="C247" s="155" t="s">
        <v>328</v>
      </c>
      <c r="D247" s="155" t="s">
        <v>342</v>
      </c>
      <c r="E247" s="156" t="s">
        <v>461</v>
      </c>
      <c r="F247" s="157" t="s">
        <v>462</v>
      </c>
      <c r="G247" s="158" t="s">
        <v>248</v>
      </c>
      <c r="H247" s="159">
        <v>3400</v>
      </c>
      <c r="I247" s="160"/>
      <c r="J247" s="161">
        <f>ROUND(I247*H247,2)</f>
        <v>0</v>
      </c>
      <c r="K247" s="157" t="s">
        <v>156</v>
      </c>
      <c r="L247" s="31"/>
      <c r="M247" s="162" t="s">
        <v>19</v>
      </c>
      <c r="N247" s="163" t="s">
        <v>40</v>
      </c>
      <c r="P247" s="130">
        <f>O247*H247</f>
        <v>0</v>
      </c>
      <c r="Q247" s="130">
        <v>0</v>
      </c>
      <c r="R247" s="130">
        <f>Q247*H247</f>
        <v>0</v>
      </c>
      <c r="S247" s="130">
        <v>0</v>
      </c>
      <c r="T247" s="131">
        <f>S247*H247</f>
        <v>0</v>
      </c>
      <c r="AR247" s="132" t="s">
        <v>164</v>
      </c>
      <c r="AT247" s="132" t="s">
        <v>342</v>
      </c>
      <c r="AU247" s="132" t="s">
        <v>77</v>
      </c>
      <c r="AY247" s="16" t="s">
        <v>151</v>
      </c>
      <c r="BE247" s="133">
        <f>IF(N247="základní",J247,0)</f>
        <v>0</v>
      </c>
      <c r="BF247" s="133">
        <f>IF(N247="snížená",J247,0)</f>
        <v>0</v>
      </c>
      <c r="BG247" s="133">
        <f>IF(N247="zákl. přenesená",J247,0)</f>
        <v>0</v>
      </c>
      <c r="BH247" s="133">
        <f>IF(N247="sníž. přenesená",J247,0)</f>
        <v>0</v>
      </c>
      <c r="BI247" s="133">
        <f>IF(N247="nulová",J247,0)</f>
        <v>0</v>
      </c>
      <c r="BJ247" s="16" t="s">
        <v>77</v>
      </c>
      <c r="BK247" s="133">
        <f>ROUND(I247*H247,2)</f>
        <v>0</v>
      </c>
      <c r="BL247" s="16" t="s">
        <v>164</v>
      </c>
      <c r="BM247" s="132" t="s">
        <v>3346</v>
      </c>
    </row>
    <row r="248" spans="2:65" s="1" customFormat="1" ht="19.5">
      <c r="B248" s="31"/>
      <c r="D248" s="135" t="s">
        <v>339</v>
      </c>
      <c r="F248" s="164" t="s">
        <v>457</v>
      </c>
      <c r="I248" s="165"/>
      <c r="L248" s="31"/>
      <c r="M248" s="166"/>
      <c r="T248" s="50"/>
      <c r="AT248" s="16" t="s">
        <v>339</v>
      </c>
      <c r="AU248" s="16" t="s">
        <v>77</v>
      </c>
    </row>
    <row r="249" spans="2:65" s="11" customFormat="1">
      <c r="B249" s="134"/>
      <c r="D249" s="135" t="s">
        <v>159</v>
      </c>
      <c r="E249" s="136" t="s">
        <v>19</v>
      </c>
      <c r="F249" s="137" t="s">
        <v>3344</v>
      </c>
      <c r="H249" s="136" t="s">
        <v>19</v>
      </c>
      <c r="I249" s="138"/>
      <c r="L249" s="134"/>
      <c r="M249" s="139"/>
      <c r="T249" s="140"/>
      <c r="AT249" s="136" t="s">
        <v>159</v>
      </c>
      <c r="AU249" s="136" t="s">
        <v>77</v>
      </c>
      <c r="AV249" s="11" t="s">
        <v>77</v>
      </c>
      <c r="AW249" s="11" t="s">
        <v>30</v>
      </c>
      <c r="AX249" s="11" t="s">
        <v>69</v>
      </c>
      <c r="AY249" s="136" t="s">
        <v>151</v>
      </c>
    </row>
    <row r="250" spans="2:65" s="12" customFormat="1">
      <c r="B250" s="141"/>
      <c r="D250" s="135" t="s">
        <v>159</v>
      </c>
      <c r="E250" s="142" t="s">
        <v>19</v>
      </c>
      <c r="F250" s="143" t="s">
        <v>1684</v>
      </c>
      <c r="H250" s="144">
        <v>400</v>
      </c>
      <c r="I250" s="145"/>
      <c r="L250" s="141"/>
      <c r="M250" s="146"/>
      <c r="T250" s="147"/>
      <c r="AT250" s="142" t="s">
        <v>159</v>
      </c>
      <c r="AU250" s="142" t="s">
        <v>77</v>
      </c>
      <c r="AV250" s="12" t="s">
        <v>79</v>
      </c>
      <c r="AW250" s="12" t="s">
        <v>30</v>
      </c>
      <c r="AX250" s="12" t="s">
        <v>69</v>
      </c>
      <c r="AY250" s="142" t="s">
        <v>151</v>
      </c>
    </row>
    <row r="251" spans="2:65" s="11" customFormat="1">
      <c r="B251" s="134"/>
      <c r="D251" s="135" t="s">
        <v>159</v>
      </c>
      <c r="E251" s="136" t="s">
        <v>19</v>
      </c>
      <c r="F251" s="137" t="s">
        <v>451</v>
      </c>
      <c r="H251" s="136" t="s">
        <v>19</v>
      </c>
      <c r="I251" s="138"/>
      <c r="L251" s="134"/>
      <c r="M251" s="139"/>
      <c r="T251" s="140"/>
      <c r="AT251" s="136" t="s">
        <v>159</v>
      </c>
      <c r="AU251" s="136" t="s">
        <v>77</v>
      </c>
      <c r="AV251" s="11" t="s">
        <v>77</v>
      </c>
      <c r="AW251" s="11" t="s">
        <v>30</v>
      </c>
      <c r="AX251" s="11" t="s">
        <v>69</v>
      </c>
      <c r="AY251" s="136" t="s">
        <v>151</v>
      </c>
    </row>
    <row r="252" spans="2:65" s="12" customFormat="1">
      <c r="B252" s="141"/>
      <c r="D252" s="135" t="s">
        <v>159</v>
      </c>
      <c r="E252" s="142" t="s">
        <v>19</v>
      </c>
      <c r="F252" s="143" t="s">
        <v>3345</v>
      </c>
      <c r="H252" s="144">
        <v>3000</v>
      </c>
      <c r="I252" s="145"/>
      <c r="L252" s="141"/>
      <c r="M252" s="146"/>
      <c r="T252" s="147"/>
      <c r="AT252" s="142" t="s">
        <v>159</v>
      </c>
      <c r="AU252" s="142" t="s">
        <v>77</v>
      </c>
      <c r="AV252" s="12" t="s">
        <v>79</v>
      </c>
      <c r="AW252" s="12" t="s">
        <v>30</v>
      </c>
      <c r="AX252" s="12" t="s">
        <v>69</v>
      </c>
      <c r="AY252" s="142" t="s">
        <v>151</v>
      </c>
    </row>
    <row r="253" spans="2:65" s="13" customFormat="1">
      <c r="B253" s="148"/>
      <c r="D253" s="135" t="s">
        <v>159</v>
      </c>
      <c r="E253" s="149" t="s">
        <v>19</v>
      </c>
      <c r="F253" s="150" t="s">
        <v>163</v>
      </c>
      <c r="H253" s="151">
        <v>3400</v>
      </c>
      <c r="I253" s="152"/>
      <c r="L253" s="148"/>
      <c r="M253" s="153"/>
      <c r="T253" s="154"/>
      <c r="AT253" s="149" t="s">
        <v>159</v>
      </c>
      <c r="AU253" s="149" t="s">
        <v>77</v>
      </c>
      <c r="AV253" s="13" t="s">
        <v>164</v>
      </c>
      <c r="AW253" s="13" t="s">
        <v>30</v>
      </c>
      <c r="AX253" s="13" t="s">
        <v>77</v>
      </c>
      <c r="AY253" s="149" t="s">
        <v>151</v>
      </c>
    </row>
    <row r="254" spans="2:65" s="1" customFormat="1" ht="33" customHeight="1">
      <c r="B254" s="31"/>
      <c r="C254" s="155" t="s">
        <v>334</v>
      </c>
      <c r="D254" s="155" t="s">
        <v>342</v>
      </c>
      <c r="E254" s="156" t="s">
        <v>465</v>
      </c>
      <c r="F254" s="157" t="s">
        <v>466</v>
      </c>
      <c r="G254" s="158" t="s">
        <v>248</v>
      </c>
      <c r="H254" s="159">
        <v>14.4</v>
      </c>
      <c r="I254" s="160"/>
      <c r="J254" s="161">
        <f>ROUND(I254*H254,2)</f>
        <v>0</v>
      </c>
      <c r="K254" s="157" t="s">
        <v>156</v>
      </c>
      <c r="L254" s="31"/>
      <c r="M254" s="162" t="s">
        <v>19</v>
      </c>
      <c r="N254" s="163" t="s">
        <v>40</v>
      </c>
      <c r="P254" s="130">
        <f>O254*H254</f>
        <v>0</v>
      </c>
      <c r="Q254" s="130">
        <v>0</v>
      </c>
      <c r="R254" s="130">
        <f>Q254*H254</f>
        <v>0</v>
      </c>
      <c r="S254" s="130">
        <v>0</v>
      </c>
      <c r="T254" s="131">
        <f>S254*H254</f>
        <v>0</v>
      </c>
      <c r="AR254" s="132" t="s">
        <v>164</v>
      </c>
      <c r="AT254" s="132" t="s">
        <v>342</v>
      </c>
      <c r="AU254" s="132" t="s">
        <v>77</v>
      </c>
      <c r="AY254" s="16" t="s">
        <v>151</v>
      </c>
      <c r="BE254" s="133">
        <f>IF(N254="základní",J254,0)</f>
        <v>0</v>
      </c>
      <c r="BF254" s="133">
        <f>IF(N254="snížená",J254,0)</f>
        <v>0</v>
      </c>
      <c r="BG254" s="133">
        <f>IF(N254="zákl. přenesená",J254,0)</f>
        <v>0</v>
      </c>
      <c r="BH254" s="133">
        <f>IF(N254="sníž. přenesená",J254,0)</f>
        <v>0</v>
      </c>
      <c r="BI254" s="133">
        <f>IF(N254="nulová",J254,0)</f>
        <v>0</v>
      </c>
      <c r="BJ254" s="16" t="s">
        <v>77</v>
      </c>
      <c r="BK254" s="133">
        <f>ROUND(I254*H254,2)</f>
        <v>0</v>
      </c>
      <c r="BL254" s="16" t="s">
        <v>164</v>
      </c>
      <c r="BM254" s="132" t="s">
        <v>3347</v>
      </c>
    </row>
    <row r="255" spans="2:65" s="11" customFormat="1">
      <c r="B255" s="134"/>
      <c r="D255" s="135" t="s">
        <v>159</v>
      </c>
      <c r="E255" s="136" t="s">
        <v>19</v>
      </c>
      <c r="F255" s="137" t="s">
        <v>3302</v>
      </c>
      <c r="H255" s="136" t="s">
        <v>19</v>
      </c>
      <c r="I255" s="138"/>
      <c r="L255" s="134"/>
      <c r="M255" s="139"/>
      <c r="T255" s="140"/>
      <c r="AT255" s="136" t="s">
        <v>159</v>
      </c>
      <c r="AU255" s="136" t="s">
        <v>77</v>
      </c>
      <c r="AV255" s="11" t="s">
        <v>77</v>
      </c>
      <c r="AW255" s="11" t="s">
        <v>30</v>
      </c>
      <c r="AX255" s="11" t="s">
        <v>69</v>
      </c>
      <c r="AY255" s="136" t="s">
        <v>151</v>
      </c>
    </row>
    <row r="256" spans="2:65" s="12" customFormat="1">
      <c r="B256" s="141"/>
      <c r="D256" s="135" t="s">
        <v>159</v>
      </c>
      <c r="E256" s="142" t="s">
        <v>19</v>
      </c>
      <c r="F256" s="143" t="s">
        <v>3348</v>
      </c>
      <c r="H256" s="144">
        <v>14.4</v>
      </c>
      <c r="I256" s="145"/>
      <c r="L256" s="141"/>
      <c r="M256" s="146"/>
      <c r="T256" s="147"/>
      <c r="AT256" s="142" t="s">
        <v>159</v>
      </c>
      <c r="AU256" s="142" t="s">
        <v>77</v>
      </c>
      <c r="AV256" s="12" t="s">
        <v>79</v>
      </c>
      <c r="AW256" s="12" t="s">
        <v>30</v>
      </c>
      <c r="AX256" s="12" t="s">
        <v>69</v>
      </c>
      <c r="AY256" s="142" t="s">
        <v>151</v>
      </c>
    </row>
    <row r="257" spans="2:65" s="13" customFormat="1">
      <c r="B257" s="148"/>
      <c r="D257" s="135" t="s">
        <v>159</v>
      </c>
      <c r="E257" s="149" t="s">
        <v>19</v>
      </c>
      <c r="F257" s="150" t="s">
        <v>163</v>
      </c>
      <c r="H257" s="151">
        <v>14.4</v>
      </c>
      <c r="I257" s="152"/>
      <c r="L257" s="148"/>
      <c r="M257" s="153"/>
      <c r="T257" s="154"/>
      <c r="AT257" s="149" t="s">
        <v>159</v>
      </c>
      <c r="AU257" s="149" t="s">
        <v>77</v>
      </c>
      <c r="AV257" s="13" t="s">
        <v>164</v>
      </c>
      <c r="AW257" s="13" t="s">
        <v>30</v>
      </c>
      <c r="AX257" s="13" t="s">
        <v>77</v>
      </c>
      <c r="AY257" s="149" t="s">
        <v>151</v>
      </c>
    </row>
    <row r="258" spans="2:65" s="1" customFormat="1" ht="37.9" customHeight="1">
      <c r="B258" s="31"/>
      <c r="C258" s="155" t="s">
        <v>341</v>
      </c>
      <c r="D258" s="155" t="s">
        <v>342</v>
      </c>
      <c r="E258" s="156" t="s">
        <v>470</v>
      </c>
      <c r="F258" s="157" t="s">
        <v>471</v>
      </c>
      <c r="G258" s="158" t="s">
        <v>248</v>
      </c>
      <c r="H258" s="159">
        <v>14.4</v>
      </c>
      <c r="I258" s="160"/>
      <c r="J258" s="161">
        <f>ROUND(I258*H258,2)</f>
        <v>0</v>
      </c>
      <c r="K258" s="157" t="s">
        <v>156</v>
      </c>
      <c r="L258" s="31"/>
      <c r="M258" s="162" t="s">
        <v>19</v>
      </c>
      <c r="N258" s="163" t="s">
        <v>40</v>
      </c>
      <c r="P258" s="130">
        <f>O258*H258</f>
        <v>0</v>
      </c>
      <c r="Q258" s="130">
        <v>0</v>
      </c>
      <c r="R258" s="130">
        <f>Q258*H258</f>
        <v>0</v>
      </c>
      <c r="S258" s="130">
        <v>0</v>
      </c>
      <c r="T258" s="131">
        <f>S258*H258</f>
        <v>0</v>
      </c>
      <c r="AR258" s="132" t="s">
        <v>164</v>
      </c>
      <c r="AT258" s="132" t="s">
        <v>342</v>
      </c>
      <c r="AU258" s="132" t="s">
        <v>77</v>
      </c>
      <c r="AY258" s="16" t="s">
        <v>151</v>
      </c>
      <c r="BE258" s="133">
        <f>IF(N258="základní",J258,0)</f>
        <v>0</v>
      </c>
      <c r="BF258" s="133">
        <f>IF(N258="snížená",J258,0)</f>
        <v>0</v>
      </c>
      <c r="BG258" s="133">
        <f>IF(N258="zákl. přenesená",J258,0)</f>
        <v>0</v>
      </c>
      <c r="BH258" s="133">
        <f>IF(N258="sníž. přenesená",J258,0)</f>
        <v>0</v>
      </c>
      <c r="BI258" s="133">
        <f>IF(N258="nulová",J258,0)</f>
        <v>0</v>
      </c>
      <c r="BJ258" s="16" t="s">
        <v>77</v>
      </c>
      <c r="BK258" s="133">
        <f>ROUND(I258*H258,2)</f>
        <v>0</v>
      </c>
      <c r="BL258" s="16" t="s">
        <v>164</v>
      </c>
      <c r="BM258" s="132" t="s">
        <v>3349</v>
      </c>
    </row>
    <row r="259" spans="2:65" s="11" customFormat="1">
      <c r="B259" s="134"/>
      <c r="D259" s="135" t="s">
        <v>159</v>
      </c>
      <c r="E259" s="136" t="s">
        <v>19</v>
      </c>
      <c r="F259" s="137" t="s">
        <v>3302</v>
      </c>
      <c r="H259" s="136" t="s">
        <v>19</v>
      </c>
      <c r="I259" s="138"/>
      <c r="L259" s="134"/>
      <c r="M259" s="139"/>
      <c r="T259" s="140"/>
      <c r="AT259" s="136" t="s">
        <v>159</v>
      </c>
      <c r="AU259" s="136" t="s">
        <v>77</v>
      </c>
      <c r="AV259" s="11" t="s">
        <v>77</v>
      </c>
      <c r="AW259" s="11" t="s">
        <v>30</v>
      </c>
      <c r="AX259" s="11" t="s">
        <v>69</v>
      </c>
      <c r="AY259" s="136" t="s">
        <v>151</v>
      </c>
    </row>
    <row r="260" spans="2:65" s="12" customFormat="1">
      <c r="B260" s="141"/>
      <c r="D260" s="135" t="s">
        <v>159</v>
      </c>
      <c r="E260" s="142" t="s">
        <v>19</v>
      </c>
      <c r="F260" s="143" t="s">
        <v>3348</v>
      </c>
      <c r="H260" s="144">
        <v>14.4</v>
      </c>
      <c r="I260" s="145"/>
      <c r="L260" s="141"/>
      <c r="M260" s="146"/>
      <c r="T260" s="147"/>
      <c r="AT260" s="142" t="s">
        <v>159</v>
      </c>
      <c r="AU260" s="142" t="s">
        <v>77</v>
      </c>
      <c r="AV260" s="12" t="s">
        <v>79</v>
      </c>
      <c r="AW260" s="12" t="s">
        <v>30</v>
      </c>
      <c r="AX260" s="12" t="s">
        <v>69</v>
      </c>
      <c r="AY260" s="142" t="s">
        <v>151</v>
      </c>
    </row>
    <row r="261" spans="2:65" s="13" customFormat="1">
      <c r="B261" s="148"/>
      <c r="D261" s="135" t="s">
        <v>159</v>
      </c>
      <c r="E261" s="149" t="s">
        <v>19</v>
      </c>
      <c r="F261" s="150" t="s">
        <v>163</v>
      </c>
      <c r="H261" s="151">
        <v>14.4</v>
      </c>
      <c r="I261" s="152"/>
      <c r="L261" s="148"/>
      <c r="M261" s="153"/>
      <c r="T261" s="154"/>
      <c r="AT261" s="149" t="s">
        <v>159</v>
      </c>
      <c r="AU261" s="149" t="s">
        <v>77</v>
      </c>
      <c r="AV261" s="13" t="s">
        <v>164</v>
      </c>
      <c r="AW261" s="13" t="s">
        <v>30</v>
      </c>
      <c r="AX261" s="13" t="s">
        <v>77</v>
      </c>
      <c r="AY261" s="149" t="s">
        <v>151</v>
      </c>
    </row>
    <row r="262" spans="2:65" s="1" customFormat="1" ht="24.2" customHeight="1">
      <c r="B262" s="31"/>
      <c r="C262" s="155" t="s">
        <v>348</v>
      </c>
      <c r="D262" s="155" t="s">
        <v>342</v>
      </c>
      <c r="E262" s="156" t="s">
        <v>1362</v>
      </c>
      <c r="F262" s="157" t="s">
        <v>1363</v>
      </c>
      <c r="G262" s="158" t="s">
        <v>248</v>
      </c>
      <c r="H262" s="159">
        <v>12</v>
      </c>
      <c r="I262" s="160"/>
      <c r="J262" s="161">
        <f>ROUND(I262*H262,2)</f>
        <v>0</v>
      </c>
      <c r="K262" s="157" t="s">
        <v>156</v>
      </c>
      <c r="L262" s="31"/>
      <c r="M262" s="162" t="s">
        <v>19</v>
      </c>
      <c r="N262" s="163" t="s">
        <v>40</v>
      </c>
      <c r="P262" s="130">
        <f>O262*H262</f>
        <v>0</v>
      </c>
      <c r="Q262" s="130">
        <v>0</v>
      </c>
      <c r="R262" s="130">
        <f>Q262*H262</f>
        <v>0</v>
      </c>
      <c r="S262" s="130">
        <v>0</v>
      </c>
      <c r="T262" s="131">
        <f>S262*H262</f>
        <v>0</v>
      </c>
      <c r="AR262" s="132" t="s">
        <v>164</v>
      </c>
      <c r="AT262" s="132" t="s">
        <v>342</v>
      </c>
      <c r="AU262" s="132" t="s">
        <v>77</v>
      </c>
      <c r="AY262" s="16" t="s">
        <v>151</v>
      </c>
      <c r="BE262" s="133">
        <f>IF(N262="základní",J262,0)</f>
        <v>0</v>
      </c>
      <c r="BF262" s="133">
        <f>IF(N262="snížená",J262,0)</f>
        <v>0</v>
      </c>
      <c r="BG262" s="133">
        <f>IF(N262="zákl. přenesená",J262,0)</f>
        <v>0</v>
      </c>
      <c r="BH262" s="133">
        <f>IF(N262="sníž. přenesená",J262,0)</f>
        <v>0</v>
      </c>
      <c r="BI262" s="133">
        <f>IF(N262="nulová",J262,0)</f>
        <v>0</v>
      </c>
      <c r="BJ262" s="16" t="s">
        <v>77</v>
      </c>
      <c r="BK262" s="133">
        <f>ROUND(I262*H262,2)</f>
        <v>0</v>
      </c>
      <c r="BL262" s="16" t="s">
        <v>164</v>
      </c>
      <c r="BM262" s="132" t="s">
        <v>3350</v>
      </c>
    </row>
    <row r="263" spans="2:65" s="11" customFormat="1">
      <c r="B263" s="134"/>
      <c r="D263" s="135" t="s">
        <v>159</v>
      </c>
      <c r="E263" s="136" t="s">
        <v>19</v>
      </c>
      <c r="F263" s="137" t="s">
        <v>3300</v>
      </c>
      <c r="H263" s="136" t="s">
        <v>19</v>
      </c>
      <c r="I263" s="138"/>
      <c r="L263" s="134"/>
      <c r="M263" s="139"/>
      <c r="T263" s="140"/>
      <c r="AT263" s="136" t="s">
        <v>159</v>
      </c>
      <c r="AU263" s="136" t="s">
        <v>77</v>
      </c>
      <c r="AV263" s="11" t="s">
        <v>77</v>
      </c>
      <c r="AW263" s="11" t="s">
        <v>30</v>
      </c>
      <c r="AX263" s="11" t="s">
        <v>69</v>
      </c>
      <c r="AY263" s="136" t="s">
        <v>151</v>
      </c>
    </row>
    <row r="264" spans="2:65" s="12" customFormat="1">
      <c r="B264" s="141"/>
      <c r="D264" s="135" t="s">
        <v>159</v>
      </c>
      <c r="E264" s="142" t="s">
        <v>19</v>
      </c>
      <c r="F264" s="143" t="s">
        <v>251</v>
      </c>
      <c r="H264" s="144">
        <v>12</v>
      </c>
      <c r="I264" s="145"/>
      <c r="L264" s="141"/>
      <c r="M264" s="146"/>
      <c r="T264" s="147"/>
      <c r="AT264" s="142" t="s">
        <v>159</v>
      </c>
      <c r="AU264" s="142" t="s">
        <v>77</v>
      </c>
      <c r="AV264" s="12" t="s">
        <v>79</v>
      </c>
      <c r="AW264" s="12" t="s">
        <v>30</v>
      </c>
      <c r="AX264" s="12" t="s">
        <v>69</v>
      </c>
      <c r="AY264" s="142" t="s">
        <v>151</v>
      </c>
    </row>
    <row r="265" spans="2:65" s="13" customFormat="1">
      <c r="B265" s="148"/>
      <c r="D265" s="135" t="s">
        <v>159</v>
      </c>
      <c r="E265" s="149" t="s">
        <v>19</v>
      </c>
      <c r="F265" s="150" t="s">
        <v>163</v>
      </c>
      <c r="H265" s="151">
        <v>12</v>
      </c>
      <c r="I265" s="152"/>
      <c r="L265" s="148"/>
      <c r="M265" s="153"/>
      <c r="T265" s="154"/>
      <c r="AT265" s="149" t="s">
        <v>159</v>
      </c>
      <c r="AU265" s="149" t="s">
        <v>77</v>
      </c>
      <c r="AV265" s="13" t="s">
        <v>164</v>
      </c>
      <c r="AW265" s="13" t="s">
        <v>30</v>
      </c>
      <c r="AX265" s="13" t="s">
        <v>77</v>
      </c>
      <c r="AY265" s="149" t="s">
        <v>151</v>
      </c>
    </row>
    <row r="266" spans="2:65" s="1" customFormat="1" ht="33" customHeight="1">
      <c r="B266" s="31"/>
      <c r="C266" s="155" t="s">
        <v>353</v>
      </c>
      <c r="D266" s="155" t="s">
        <v>342</v>
      </c>
      <c r="E266" s="156" t="s">
        <v>480</v>
      </c>
      <c r="F266" s="157" t="s">
        <v>481</v>
      </c>
      <c r="G266" s="158" t="s">
        <v>248</v>
      </c>
      <c r="H266" s="159">
        <v>12</v>
      </c>
      <c r="I266" s="160"/>
      <c r="J266" s="161">
        <f>ROUND(I266*H266,2)</f>
        <v>0</v>
      </c>
      <c r="K266" s="157" t="s">
        <v>156</v>
      </c>
      <c r="L266" s="31"/>
      <c r="M266" s="162" t="s">
        <v>19</v>
      </c>
      <c r="N266" s="163" t="s">
        <v>40</v>
      </c>
      <c r="P266" s="130">
        <f>O266*H266</f>
        <v>0</v>
      </c>
      <c r="Q266" s="130">
        <v>0</v>
      </c>
      <c r="R266" s="130">
        <f>Q266*H266</f>
        <v>0</v>
      </c>
      <c r="S266" s="130">
        <v>0</v>
      </c>
      <c r="T266" s="131">
        <f>S266*H266</f>
        <v>0</v>
      </c>
      <c r="AR266" s="132" t="s">
        <v>164</v>
      </c>
      <c r="AT266" s="132" t="s">
        <v>342</v>
      </c>
      <c r="AU266" s="132" t="s">
        <v>77</v>
      </c>
      <c r="AY266" s="16" t="s">
        <v>151</v>
      </c>
      <c r="BE266" s="133">
        <f>IF(N266="základní",J266,0)</f>
        <v>0</v>
      </c>
      <c r="BF266" s="133">
        <f>IF(N266="snížená",J266,0)</f>
        <v>0</v>
      </c>
      <c r="BG266" s="133">
        <f>IF(N266="zákl. přenesená",J266,0)</f>
        <v>0</v>
      </c>
      <c r="BH266" s="133">
        <f>IF(N266="sníž. přenesená",J266,0)</f>
        <v>0</v>
      </c>
      <c r="BI266" s="133">
        <f>IF(N266="nulová",J266,0)</f>
        <v>0</v>
      </c>
      <c r="BJ266" s="16" t="s">
        <v>77</v>
      </c>
      <c r="BK266" s="133">
        <f>ROUND(I266*H266,2)</f>
        <v>0</v>
      </c>
      <c r="BL266" s="16" t="s">
        <v>164</v>
      </c>
      <c r="BM266" s="132" t="s">
        <v>3351</v>
      </c>
    </row>
    <row r="267" spans="2:65" s="11" customFormat="1">
      <c r="B267" s="134"/>
      <c r="D267" s="135" t="s">
        <v>159</v>
      </c>
      <c r="E267" s="136" t="s">
        <v>19</v>
      </c>
      <c r="F267" s="137" t="s">
        <v>3300</v>
      </c>
      <c r="H267" s="136" t="s">
        <v>19</v>
      </c>
      <c r="I267" s="138"/>
      <c r="L267" s="134"/>
      <c r="M267" s="139"/>
      <c r="T267" s="140"/>
      <c r="AT267" s="136" t="s">
        <v>159</v>
      </c>
      <c r="AU267" s="136" t="s">
        <v>77</v>
      </c>
      <c r="AV267" s="11" t="s">
        <v>77</v>
      </c>
      <c r="AW267" s="11" t="s">
        <v>30</v>
      </c>
      <c r="AX267" s="11" t="s">
        <v>69</v>
      </c>
      <c r="AY267" s="136" t="s">
        <v>151</v>
      </c>
    </row>
    <row r="268" spans="2:65" s="12" customFormat="1">
      <c r="B268" s="141"/>
      <c r="D268" s="135" t="s">
        <v>159</v>
      </c>
      <c r="E268" s="142" t="s">
        <v>19</v>
      </c>
      <c r="F268" s="143" t="s">
        <v>251</v>
      </c>
      <c r="H268" s="144">
        <v>12</v>
      </c>
      <c r="I268" s="145"/>
      <c r="L268" s="141"/>
      <c r="M268" s="146"/>
      <c r="T268" s="147"/>
      <c r="AT268" s="142" t="s">
        <v>159</v>
      </c>
      <c r="AU268" s="142" t="s">
        <v>77</v>
      </c>
      <c r="AV268" s="12" t="s">
        <v>79</v>
      </c>
      <c r="AW268" s="12" t="s">
        <v>30</v>
      </c>
      <c r="AX268" s="12" t="s">
        <v>69</v>
      </c>
      <c r="AY268" s="142" t="s">
        <v>151</v>
      </c>
    </row>
    <row r="269" spans="2:65" s="13" customFormat="1">
      <c r="B269" s="148"/>
      <c r="D269" s="135" t="s">
        <v>159</v>
      </c>
      <c r="E269" s="149" t="s">
        <v>19</v>
      </c>
      <c r="F269" s="150" t="s">
        <v>163</v>
      </c>
      <c r="H269" s="151">
        <v>12</v>
      </c>
      <c r="I269" s="152"/>
      <c r="L269" s="148"/>
      <c r="M269" s="153"/>
      <c r="T269" s="154"/>
      <c r="AT269" s="149" t="s">
        <v>159</v>
      </c>
      <c r="AU269" s="149" t="s">
        <v>77</v>
      </c>
      <c r="AV269" s="13" t="s">
        <v>164</v>
      </c>
      <c r="AW269" s="13" t="s">
        <v>30</v>
      </c>
      <c r="AX269" s="13" t="s">
        <v>77</v>
      </c>
      <c r="AY269" s="149" t="s">
        <v>151</v>
      </c>
    </row>
    <row r="270" spans="2:65" s="1" customFormat="1" ht="24.2" customHeight="1">
      <c r="B270" s="31"/>
      <c r="C270" s="155" t="s">
        <v>367</v>
      </c>
      <c r="D270" s="155" t="s">
        <v>342</v>
      </c>
      <c r="E270" s="156" t="s">
        <v>484</v>
      </c>
      <c r="F270" s="157" t="s">
        <v>485</v>
      </c>
      <c r="G270" s="158" t="s">
        <v>248</v>
      </c>
      <c r="H270" s="159">
        <v>12</v>
      </c>
      <c r="I270" s="160"/>
      <c r="J270" s="161">
        <f>ROUND(I270*H270,2)</f>
        <v>0</v>
      </c>
      <c r="K270" s="157" t="s">
        <v>156</v>
      </c>
      <c r="L270" s="31"/>
      <c r="M270" s="162" t="s">
        <v>19</v>
      </c>
      <c r="N270" s="163" t="s">
        <v>40</v>
      </c>
      <c r="P270" s="130">
        <f>O270*H270</f>
        <v>0</v>
      </c>
      <c r="Q270" s="130">
        <v>0</v>
      </c>
      <c r="R270" s="130">
        <f>Q270*H270</f>
        <v>0</v>
      </c>
      <c r="S270" s="130">
        <v>0</v>
      </c>
      <c r="T270" s="131">
        <f>S270*H270</f>
        <v>0</v>
      </c>
      <c r="AR270" s="132" t="s">
        <v>164</v>
      </c>
      <c r="AT270" s="132" t="s">
        <v>342</v>
      </c>
      <c r="AU270" s="132" t="s">
        <v>77</v>
      </c>
      <c r="AY270" s="16" t="s">
        <v>151</v>
      </c>
      <c r="BE270" s="133">
        <f>IF(N270="základní",J270,0)</f>
        <v>0</v>
      </c>
      <c r="BF270" s="133">
        <f>IF(N270="snížená",J270,0)</f>
        <v>0</v>
      </c>
      <c r="BG270" s="133">
        <f>IF(N270="zákl. přenesená",J270,0)</f>
        <v>0</v>
      </c>
      <c r="BH270" s="133">
        <f>IF(N270="sníž. přenesená",J270,0)</f>
        <v>0</v>
      </c>
      <c r="BI270" s="133">
        <f>IF(N270="nulová",J270,0)</f>
        <v>0</v>
      </c>
      <c r="BJ270" s="16" t="s">
        <v>77</v>
      </c>
      <c r="BK270" s="133">
        <f>ROUND(I270*H270,2)</f>
        <v>0</v>
      </c>
      <c r="BL270" s="16" t="s">
        <v>164</v>
      </c>
      <c r="BM270" s="132" t="s">
        <v>3352</v>
      </c>
    </row>
    <row r="271" spans="2:65" s="11" customFormat="1">
      <c r="B271" s="134"/>
      <c r="D271" s="135" t="s">
        <v>159</v>
      </c>
      <c r="E271" s="136" t="s">
        <v>19</v>
      </c>
      <c r="F271" s="137" t="s">
        <v>3353</v>
      </c>
      <c r="H271" s="136" t="s">
        <v>19</v>
      </c>
      <c r="I271" s="138"/>
      <c r="L271" s="134"/>
      <c r="M271" s="139"/>
      <c r="T271" s="140"/>
      <c r="AT271" s="136" t="s">
        <v>159</v>
      </c>
      <c r="AU271" s="136" t="s">
        <v>77</v>
      </c>
      <c r="AV271" s="11" t="s">
        <v>77</v>
      </c>
      <c r="AW271" s="11" t="s">
        <v>30</v>
      </c>
      <c r="AX271" s="11" t="s">
        <v>69</v>
      </c>
      <c r="AY271" s="136" t="s">
        <v>151</v>
      </c>
    </row>
    <row r="272" spans="2:65" s="12" customFormat="1">
      <c r="B272" s="141"/>
      <c r="D272" s="135" t="s">
        <v>159</v>
      </c>
      <c r="E272" s="142" t="s">
        <v>19</v>
      </c>
      <c r="F272" s="143" t="s">
        <v>488</v>
      </c>
      <c r="H272" s="144">
        <v>12</v>
      </c>
      <c r="I272" s="145"/>
      <c r="L272" s="141"/>
      <c r="M272" s="146"/>
      <c r="T272" s="147"/>
      <c r="AT272" s="142" t="s">
        <v>159</v>
      </c>
      <c r="AU272" s="142" t="s">
        <v>77</v>
      </c>
      <c r="AV272" s="12" t="s">
        <v>79</v>
      </c>
      <c r="AW272" s="12" t="s">
        <v>30</v>
      </c>
      <c r="AX272" s="12" t="s">
        <v>69</v>
      </c>
      <c r="AY272" s="142" t="s">
        <v>151</v>
      </c>
    </row>
    <row r="273" spans="2:65" s="13" customFormat="1">
      <c r="B273" s="148"/>
      <c r="D273" s="135" t="s">
        <v>159</v>
      </c>
      <c r="E273" s="149" t="s">
        <v>19</v>
      </c>
      <c r="F273" s="150" t="s">
        <v>163</v>
      </c>
      <c r="H273" s="151">
        <v>12</v>
      </c>
      <c r="I273" s="152"/>
      <c r="L273" s="148"/>
      <c r="M273" s="153"/>
      <c r="T273" s="154"/>
      <c r="AT273" s="149" t="s">
        <v>159</v>
      </c>
      <c r="AU273" s="149" t="s">
        <v>77</v>
      </c>
      <c r="AV273" s="13" t="s">
        <v>164</v>
      </c>
      <c r="AW273" s="13" t="s">
        <v>30</v>
      </c>
      <c r="AX273" s="13" t="s">
        <v>77</v>
      </c>
      <c r="AY273" s="149" t="s">
        <v>151</v>
      </c>
    </row>
    <row r="274" spans="2:65" s="1" customFormat="1" ht="33" customHeight="1">
      <c r="B274" s="31"/>
      <c r="C274" s="155" t="s">
        <v>374</v>
      </c>
      <c r="D274" s="155" t="s">
        <v>342</v>
      </c>
      <c r="E274" s="156" t="s">
        <v>491</v>
      </c>
      <c r="F274" s="157" t="s">
        <v>492</v>
      </c>
      <c r="G274" s="158" t="s">
        <v>345</v>
      </c>
      <c r="H274" s="159">
        <v>45</v>
      </c>
      <c r="I274" s="160"/>
      <c r="J274" s="161">
        <f>ROUND(I274*H274,2)</f>
        <v>0</v>
      </c>
      <c r="K274" s="157" t="s">
        <v>156</v>
      </c>
      <c r="L274" s="31"/>
      <c r="M274" s="162" t="s">
        <v>19</v>
      </c>
      <c r="N274" s="163" t="s">
        <v>40</v>
      </c>
      <c r="P274" s="130">
        <f>O274*H274</f>
        <v>0</v>
      </c>
      <c r="Q274" s="130">
        <v>0</v>
      </c>
      <c r="R274" s="130">
        <f>Q274*H274</f>
        <v>0</v>
      </c>
      <c r="S274" s="130">
        <v>0</v>
      </c>
      <c r="T274" s="131">
        <f>S274*H274</f>
        <v>0</v>
      </c>
      <c r="AR274" s="132" t="s">
        <v>164</v>
      </c>
      <c r="AT274" s="132" t="s">
        <v>342</v>
      </c>
      <c r="AU274" s="132" t="s">
        <v>77</v>
      </c>
      <c r="AY274" s="16" t="s">
        <v>151</v>
      </c>
      <c r="BE274" s="133">
        <f>IF(N274="základní",J274,0)</f>
        <v>0</v>
      </c>
      <c r="BF274" s="133">
        <f>IF(N274="snížená",J274,0)</f>
        <v>0</v>
      </c>
      <c r="BG274" s="133">
        <f>IF(N274="zákl. přenesená",J274,0)</f>
        <v>0</v>
      </c>
      <c r="BH274" s="133">
        <f>IF(N274="sníž. přenesená",J274,0)</f>
        <v>0</v>
      </c>
      <c r="BI274" s="133">
        <f>IF(N274="nulová",J274,0)</f>
        <v>0</v>
      </c>
      <c r="BJ274" s="16" t="s">
        <v>77</v>
      </c>
      <c r="BK274" s="133">
        <f>ROUND(I274*H274,2)</f>
        <v>0</v>
      </c>
      <c r="BL274" s="16" t="s">
        <v>164</v>
      </c>
      <c r="BM274" s="132" t="s">
        <v>3354</v>
      </c>
    </row>
    <row r="275" spans="2:65" s="11" customFormat="1">
      <c r="B275" s="134"/>
      <c r="D275" s="135" t="s">
        <v>159</v>
      </c>
      <c r="E275" s="136" t="s">
        <v>19</v>
      </c>
      <c r="F275" s="137" t="s">
        <v>3316</v>
      </c>
      <c r="H275" s="136" t="s">
        <v>19</v>
      </c>
      <c r="I275" s="138"/>
      <c r="L275" s="134"/>
      <c r="M275" s="139"/>
      <c r="T275" s="140"/>
      <c r="AT275" s="136" t="s">
        <v>159</v>
      </c>
      <c r="AU275" s="136" t="s">
        <v>77</v>
      </c>
      <c r="AV275" s="11" t="s">
        <v>77</v>
      </c>
      <c r="AW275" s="11" t="s">
        <v>30</v>
      </c>
      <c r="AX275" s="11" t="s">
        <v>69</v>
      </c>
      <c r="AY275" s="136" t="s">
        <v>151</v>
      </c>
    </row>
    <row r="276" spans="2:65" s="12" customFormat="1">
      <c r="B276" s="141"/>
      <c r="D276" s="135" t="s">
        <v>159</v>
      </c>
      <c r="E276" s="142" t="s">
        <v>19</v>
      </c>
      <c r="F276" s="143" t="s">
        <v>3355</v>
      </c>
      <c r="H276" s="144">
        <v>45</v>
      </c>
      <c r="I276" s="145"/>
      <c r="L276" s="141"/>
      <c r="M276" s="146"/>
      <c r="T276" s="147"/>
      <c r="AT276" s="142" t="s">
        <v>159</v>
      </c>
      <c r="AU276" s="142" t="s">
        <v>77</v>
      </c>
      <c r="AV276" s="12" t="s">
        <v>79</v>
      </c>
      <c r="AW276" s="12" t="s">
        <v>30</v>
      </c>
      <c r="AX276" s="12" t="s">
        <v>69</v>
      </c>
      <c r="AY276" s="142" t="s">
        <v>151</v>
      </c>
    </row>
    <row r="277" spans="2:65" s="13" customFormat="1">
      <c r="B277" s="148"/>
      <c r="D277" s="135" t="s">
        <v>159</v>
      </c>
      <c r="E277" s="149" t="s">
        <v>19</v>
      </c>
      <c r="F277" s="150" t="s">
        <v>163</v>
      </c>
      <c r="H277" s="151">
        <v>45</v>
      </c>
      <c r="I277" s="152"/>
      <c r="L277" s="148"/>
      <c r="M277" s="153"/>
      <c r="T277" s="154"/>
      <c r="AT277" s="149" t="s">
        <v>159</v>
      </c>
      <c r="AU277" s="149" t="s">
        <v>77</v>
      </c>
      <c r="AV277" s="13" t="s">
        <v>164</v>
      </c>
      <c r="AW277" s="13" t="s">
        <v>30</v>
      </c>
      <c r="AX277" s="13" t="s">
        <v>77</v>
      </c>
      <c r="AY277" s="149" t="s">
        <v>151</v>
      </c>
    </row>
    <row r="278" spans="2:65" s="1" customFormat="1" ht="49.15" customHeight="1">
      <c r="B278" s="31"/>
      <c r="C278" s="155" t="s">
        <v>379</v>
      </c>
      <c r="D278" s="155" t="s">
        <v>342</v>
      </c>
      <c r="E278" s="156" t="s">
        <v>498</v>
      </c>
      <c r="F278" s="157" t="s">
        <v>499</v>
      </c>
      <c r="G278" s="158" t="s">
        <v>345</v>
      </c>
      <c r="H278" s="159">
        <v>69</v>
      </c>
      <c r="I278" s="160"/>
      <c r="J278" s="161">
        <f>ROUND(I278*H278,2)</f>
        <v>0</v>
      </c>
      <c r="K278" s="157" t="s">
        <v>156</v>
      </c>
      <c r="L278" s="31"/>
      <c r="M278" s="162" t="s">
        <v>19</v>
      </c>
      <c r="N278" s="163" t="s">
        <v>40</v>
      </c>
      <c r="P278" s="130">
        <f>O278*H278</f>
        <v>0</v>
      </c>
      <c r="Q278" s="130">
        <v>0</v>
      </c>
      <c r="R278" s="130">
        <f>Q278*H278</f>
        <v>0</v>
      </c>
      <c r="S278" s="130">
        <v>0</v>
      </c>
      <c r="T278" s="131">
        <f>S278*H278</f>
        <v>0</v>
      </c>
      <c r="AR278" s="132" t="s">
        <v>164</v>
      </c>
      <c r="AT278" s="132" t="s">
        <v>342</v>
      </c>
      <c r="AU278" s="132" t="s">
        <v>77</v>
      </c>
      <c r="AY278" s="16" t="s">
        <v>151</v>
      </c>
      <c r="BE278" s="133">
        <f>IF(N278="základní",J278,0)</f>
        <v>0</v>
      </c>
      <c r="BF278" s="133">
        <f>IF(N278="snížená",J278,0)</f>
        <v>0</v>
      </c>
      <c r="BG278" s="133">
        <f>IF(N278="zákl. přenesená",J278,0)</f>
        <v>0</v>
      </c>
      <c r="BH278" s="133">
        <f>IF(N278="sníž. přenesená",J278,0)</f>
        <v>0</v>
      </c>
      <c r="BI278" s="133">
        <f>IF(N278="nulová",J278,0)</f>
        <v>0</v>
      </c>
      <c r="BJ278" s="16" t="s">
        <v>77</v>
      </c>
      <c r="BK278" s="133">
        <f>ROUND(I278*H278,2)</f>
        <v>0</v>
      </c>
      <c r="BL278" s="16" t="s">
        <v>164</v>
      </c>
      <c r="BM278" s="132" t="s">
        <v>3356</v>
      </c>
    </row>
    <row r="279" spans="2:65" s="11" customFormat="1">
      <c r="B279" s="134"/>
      <c r="D279" s="135" t="s">
        <v>159</v>
      </c>
      <c r="E279" s="136" t="s">
        <v>19</v>
      </c>
      <c r="F279" s="137" t="s">
        <v>3316</v>
      </c>
      <c r="H279" s="136" t="s">
        <v>19</v>
      </c>
      <c r="I279" s="138"/>
      <c r="L279" s="134"/>
      <c r="M279" s="139"/>
      <c r="T279" s="140"/>
      <c r="AT279" s="136" t="s">
        <v>159</v>
      </c>
      <c r="AU279" s="136" t="s">
        <v>77</v>
      </c>
      <c r="AV279" s="11" t="s">
        <v>77</v>
      </c>
      <c r="AW279" s="11" t="s">
        <v>30</v>
      </c>
      <c r="AX279" s="11" t="s">
        <v>69</v>
      </c>
      <c r="AY279" s="136" t="s">
        <v>151</v>
      </c>
    </row>
    <row r="280" spans="2:65" s="12" customFormat="1">
      <c r="B280" s="141"/>
      <c r="D280" s="135" t="s">
        <v>159</v>
      </c>
      <c r="E280" s="142" t="s">
        <v>19</v>
      </c>
      <c r="F280" s="143" t="s">
        <v>3357</v>
      </c>
      <c r="H280" s="144">
        <v>69</v>
      </c>
      <c r="I280" s="145"/>
      <c r="L280" s="141"/>
      <c r="M280" s="146"/>
      <c r="T280" s="147"/>
      <c r="AT280" s="142" t="s">
        <v>159</v>
      </c>
      <c r="AU280" s="142" t="s">
        <v>77</v>
      </c>
      <c r="AV280" s="12" t="s">
        <v>79</v>
      </c>
      <c r="AW280" s="12" t="s">
        <v>30</v>
      </c>
      <c r="AX280" s="12" t="s">
        <v>69</v>
      </c>
      <c r="AY280" s="142" t="s">
        <v>151</v>
      </c>
    </row>
    <row r="281" spans="2:65" s="13" customFormat="1">
      <c r="B281" s="148"/>
      <c r="D281" s="135" t="s">
        <v>159</v>
      </c>
      <c r="E281" s="149" t="s">
        <v>19</v>
      </c>
      <c r="F281" s="150" t="s">
        <v>163</v>
      </c>
      <c r="H281" s="151">
        <v>69</v>
      </c>
      <c r="I281" s="152"/>
      <c r="L281" s="148"/>
      <c r="M281" s="153"/>
      <c r="T281" s="154"/>
      <c r="AT281" s="149" t="s">
        <v>159</v>
      </c>
      <c r="AU281" s="149" t="s">
        <v>77</v>
      </c>
      <c r="AV281" s="13" t="s">
        <v>164</v>
      </c>
      <c r="AW281" s="13" t="s">
        <v>30</v>
      </c>
      <c r="AX281" s="13" t="s">
        <v>77</v>
      </c>
      <c r="AY281" s="149" t="s">
        <v>151</v>
      </c>
    </row>
    <row r="282" spans="2:65" s="10" customFormat="1" ht="25.9" customHeight="1">
      <c r="B282" s="110"/>
      <c r="D282" s="111" t="s">
        <v>68</v>
      </c>
      <c r="E282" s="112" t="s">
        <v>543</v>
      </c>
      <c r="F282" s="112" t="s">
        <v>544</v>
      </c>
      <c r="I282" s="113"/>
      <c r="J282" s="114">
        <f>BK282</f>
        <v>0</v>
      </c>
      <c r="L282" s="110"/>
      <c r="M282" s="115"/>
      <c r="P282" s="116">
        <f>SUM(P283:P312)</f>
        <v>0</v>
      </c>
      <c r="R282" s="116">
        <f>SUM(R283:R312)</f>
        <v>0</v>
      </c>
      <c r="T282" s="117">
        <f>SUM(T283:T312)</f>
        <v>0</v>
      </c>
      <c r="AR282" s="111" t="s">
        <v>164</v>
      </c>
      <c r="AT282" s="118" t="s">
        <v>68</v>
      </c>
      <c r="AU282" s="118" t="s">
        <v>69</v>
      </c>
      <c r="AY282" s="111" t="s">
        <v>151</v>
      </c>
      <c r="BK282" s="119">
        <f>SUM(BK283:BK312)</f>
        <v>0</v>
      </c>
    </row>
    <row r="283" spans="2:65" s="1" customFormat="1" ht="16.5" customHeight="1">
      <c r="B283" s="31"/>
      <c r="C283" s="155" t="s">
        <v>385</v>
      </c>
      <c r="D283" s="155" t="s">
        <v>342</v>
      </c>
      <c r="E283" s="156" t="s">
        <v>546</v>
      </c>
      <c r="F283" s="157" t="s">
        <v>547</v>
      </c>
      <c r="G283" s="158" t="s">
        <v>155</v>
      </c>
      <c r="H283" s="159">
        <v>300</v>
      </c>
      <c r="I283" s="160"/>
      <c r="J283" s="161">
        <f>ROUND(I283*H283,2)</f>
        <v>0</v>
      </c>
      <c r="K283" s="157" t="s">
        <v>156</v>
      </c>
      <c r="L283" s="31"/>
      <c r="M283" s="162" t="s">
        <v>19</v>
      </c>
      <c r="N283" s="163" t="s">
        <v>40</v>
      </c>
      <c r="P283" s="130">
        <f>O283*H283</f>
        <v>0</v>
      </c>
      <c r="Q283" s="130">
        <v>0</v>
      </c>
      <c r="R283" s="130">
        <f>Q283*H283</f>
        <v>0</v>
      </c>
      <c r="S283" s="130">
        <v>0</v>
      </c>
      <c r="T283" s="131">
        <f>S283*H283</f>
        <v>0</v>
      </c>
      <c r="AR283" s="132" t="s">
        <v>548</v>
      </c>
      <c r="AT283" s="132" t="s">
        <v>342</v>
      </c>
      <c r="AU283" s="132" t="s">
        <v>77</v>
      </c>
      <c r="AY283" s="16" t="s">
        <v>151</v>
      </c>
      <c r="BE283" s="133">
        <f>IF(N283="základní",J283,0)</f>
        <v>0</v>
      </c>
      <c r="BF283" s="133">
        <f>IF(N283="snížená",J283,0)</f>
        <v>0</v>
      </c>
      <c r="BG283" s="133">
        <f>IF(N283="zákl. přenesená",J283,0)</f>
        <v>0</v>
      </c>
      <c r="BH283" s="133">
        <f>IF(N283="sníž. přenesená",J283,0)</f>
        <v>0</v>
      </c>
      <c r="BI283" s="133">
        <f>IF(N283="nulová",J283,0)</f>
        <v>0</v>
      </c>
      <c r="BJ283" s="16" t="s">
        <v>77</v>
      </c>
      <c r="BK283" s="133">
        <f>ROUND(I283*H283,2)</f>
        <v>0</v>
      </c>
      <c r="BL283" s="16" t="s">
        <v>548</v>
      </c>
      <c r="BM283" s="132" t="s">
        <v>3358</v>
      </c>
    </row>
    <row r="284" spans="2:65" s="12" customFormat="1">
      <c r="B284" s="141"/>
      <c r="D284" s="135" t="s">
        <v>159</v>
      </c>
      <c r="E284" s="142" t="s">
        <v>19</v>
      </c>
      <c r="F284" s="143" t="s">
        <v>550</v>
      </c>
      <c r="H284" s="144">
        <v>300</v>
      </c>
      <c r="I284" s="145"/>
      <c r="L284" s="141"/>
      <c r="M284" s="146"/>
      <c r="T284" s="147"/>
      <c r="AT284" s="142" t="s">
        <v>159</v>
      </c>
      <c r="AU284" s="142" t="s">
        <v>77</v>
      </c>
      <c r="AV284" s="12" t="s">
        <v>79</v>
      </c>
      <c r="AW284" s="12" t="s">
        <v>30</v>
      </c>
      <c r="AX284" s="12" t="s">
        <v>69</v>
      </c>
      <c r="AY284" s="142" t="s">
        <v>151</v>
      </c>
    </row>
    <row r="285" spans="2:65" s="13" customFormat="1">
      <c r="B285" s="148"/>
      <c r="D285" s="135" t="s">
        <v>159</v>
      </c>
      <c r="E285" s="149" t="s">
        <v>19</v>
      </c>
      <c r="F285" s="150" t="s">
        <v>163</v>
      </c>
      <c r="H285" s="151">
        <v>300</v>
      </c>
      <c r="I285" s="152"/>
      <c r="L285" s="148"/>
      <c r="M285" s="153"/>
      <c r="T285" s="154"/>
      <c r="AT285" s="149" t="s">
        <v>159</v>
      </c>
      <c r="AU285" s="149" t="s">
        <v>77</v>
      </c>
      <c r="AV285" s="13" t="s">
        <v>164</v>
      </c>
      <c r="AW285" s="13" t="s">
        <v>30</v>
      </c>
      <c r="AX285" s="13" t="s">
        <v>77</v>
      </c>
      <c r="AY285" s="149" t="s">
        <v>151</v>
      </c>
    </row>
    <row r="286" spans="2:65" s="1" customFormat="1" ht="33" customHeight="1">
      <c r="B286" s="31"/>
      <c r="C286" s="155" t="s">
        <v>390</v>
      </c>
      <c r="D286" s="155" t="s">
        <v>342</v>
      </c>
      <c r="E286" s="156" t="s">
        <v>552</v>
      </c>
      <c r="F286" s="157" t="s">
        <v>553</v>
      </c>
      <c r="G286" s="158" t="s">
        <v>155</v>
      </c>
      <c r="H286" s="159">
        <v>300</v>
      </c>
      <c r="I286" s="160"/>
      <c r="J286" s="161">
        <f>ROUND(I286*H286,2)</f>
        <v>0</v>
      </c>
      <c r="K286" s="157" t="s">
        <v>156</v>
      </c>
      <c r="L286" s="31"/>
      <c r="M286" s="162" t="s">
        <v>19</v>
      </c>
      <c r="N286" s="163" t="s">
        <v>40</v>
      </c>
      <c r="P286" s="130">
        <f>O286*H286</f>
        <v>0</v>
      </c>
      <c r="Q286" s="130">
        <v>0</v>
      </c>
      <c r="R286" s="130">
        <f>Q286*H286</f>
        <v>0</v>
      </c>
      <c r="S286" s="130">
        <v>0</v>
      </c>
      <c r="T286" s="131">
        <f>S286*H286</f>
        <v>0</v>
      </c>
      <c r="AR286" s="132" t="s">
        <v>548</v>
      </c>
      <c r="AT286" s="132" t="s">
        <v>342</v>
      </c>
      <c r="AU286" s="132" t="s">
        <v>77</v>
      </c>
      <c r="AY286" s="16" t="s">
        <v>151</v>
      </c>
      <c r="BE286" s="133">
        <f>IF(N286="základní",J286,0)</f>
        <v>0</v>
      </c>
      <c r="BF286" s="133">
        <f>IF(N286="snížená",J286,0)</f>
        <v>0</v>
      </c>
      <c r="BG286" s="133">
        <f>IF(N286="zákl. přenesená",J286,0)</f>
        <v>0</v>
      </c>
      <c r="BH286" s="133">
        <f>IF(N286="sníž. přenesená",J286,0)</f>
        <v>0</v>
      </c>
      <c r="BI286" s="133">
        <f>IF(N286="nulová",J286,0)</f>
        <v>0</v>
      </c>
      <c r="BJ286" s="16" t="s">
        <v>77</v>
      </c>
      <c r="BK286" s="133">
        <f>ROUND(I286*H286,2)</f>
        <v>0</v>
      </c>
      <c r="BL286" s="16" t="s">
        <v>548</v>
      </c>
      <c r="BM286" s="132" t="s">
        <v>3359</v>
      </c>
    </row>
    <row r="287" spans="2:65" s="12" customFormat="1">
      <c r="B287" s="141"/>
      <c r="D287" s="135" t="s">
        <v>159</v>
      </c>
      <c r="E287" s="142" t="s">
        <v>19</v>
      </c>
      <c r="F287" s="143" t="s">
        <v>550</v>
      </c>
      <c r="H287" s="144">
        <v>300</v>
      </c>
      <c r="I287" s="145"/>
      <c r="L287" s="141"/>
      <c r="M287" s="146"/>
      <c r="T287" s="147"/>
      <c r="AT287" s="142" t="s">
        <v>159</v>
      </c>
      <c r="AU287" s="142" t="s">
        <v>77</v>
      </c>
      <c r="AV287" s="12" t="s">
        <v>79</v>
      </c>
      <c r="AW287" s="12" t="s">
        <v>30</v>
      </c>
      <c r="AX287" s="12" t="s">
        <v>69</v>
      </c>
      <c r="AY287" s="142" t="s">
        <v>151</v>
      </c>
    </row>
    <row r="288" spans="2:65" s="13" customFormat="1">
      <c r="B288" s="148"/>
      <c r="D288" s="135" t="s">
        <v>159</v>
      </c>
      <c r="E288" s="149" t="s">
        <v>19</v>
      </c>
      <c r="F288" s="150" t="s">
        <v>163</v>
      </c>
      <c r="H288" s="151">
        <v>300</v>
      </c>
      <c r="I288" s="152"/>
      <c r="L288" s="148"/>
      <c r="M288" s="153"/>
      <c r="T288" s="154"/>
      <c r="AT288" s="149" t="s">
        <v>159</v>
      </c>
      <c r="AU288" s="149" t="s">
        <v>77</v>
      </c>
      <c r="AV288" s="13" t="s">
        <v>164</v>
      </c>
      <c r="AW288" s="13" t="s">
        <v>30</v>
      </c>
      <c r="AX288" s="13" t="s">
        <v>77</v>
      </c>
      <c r="AY288" s="149" t="s">
        <v>151</v>
      </c>
    </row>
    <row r="289" spans="2:65" s="1" customFormat="1" ht="16.5" customHeight="1">
      <c r="B289" s="31"/>
      <c r="C289" s="155" t="s">
        <v>399</v>
      </c>
      <c r="D289" s="155" t="s">
        <v>342</v>
      </c>
      <c r="E289" s="156" t="s">
        <v>556</v>
      </c>
      <c r="F289" s="157" t="s">
        <v>557</v>
      </c>
      <c r="G289" s="158" t="s">
        <v>155</v>
      </c>
      <c r="H289" s="159">
        <v>16</v>
      </c>
      <c r="I289" s="160"/>
      <c r="J289" s="161">
        <f>ROUND(I289*H289,2)</f>
        <v>0</v>
      </c>
      <c r="K289" s="157" t="s">
        <v>156</v>
      </c>
      <c r="L289" s="31"/>
      <c r="M289" s="162" t="s">
        <v>19</v>
      </c>
      <c r="N289" s="163" t="s">
        <v>40</v>
      </c>
      <c r="P289" s="130">
        <f>O289*H289</f>
        <v>0</v>
      </c>
      <c r="Q289" s="130">
        <v>0</v>
      </c>
      <c r="R289" s="130">
        <f>Q289*H289</f>
        <v>0</v>
      </c>
      <c r="S289" s="130">
        <v>0</v>
      </c>
      <c r="T289" s="131">
        <f>S289*H289</f>
        <v>0</v>
      </c>
      <c r="AR289" s="132" t="s">
        <v>548</v>
      </c>
      <c r="AT289" s="132" t="s">
        <v>342</v>
      </c>
      <c r="AU289" s="132" t="s">
        <v>77</v>
      </c>
      <c r="AY289" s="16" t="s">
        <v>151</v>
      </c>
      <c r="BE289" s="133">
        <f>IF(N289="základní",J289,0)</f>
        <v>0</v>
      </c>
      <c r="BF289" s="133">
        <f>IF(N289="snížená",J289,0)</f>
        <v>0</v>
      </c>
      <c r="BG289" s="133">
        <f>IF(N289="zákl. přenesená",J289,0)</f>
        <v>0</v>
      </c>
      <c r="BH289" s="133">
        <f>IF(N289="sníž. přenesená",J289,0)</f>
        <v>0</v>
      </c>
      <c r="BI289" s="133">
        <f>IF(N289="nulová",J289,0)</f>
        <v>0</v>
      </c>
      <c r="BJ289" s="16" t="s">
        <v>77</v>
      </c>
      <c r="BK289" s="133">
        <f>ROUND(I289*H289,2)</f>
        <v>0</v>
      </c>
      <c r="BL289" s="16" t="s">
        <v>548</v>
      </c>
      <c r="BM289" s="132" t="s">
        <v>3360</v>
      </c>
    </row>
    <row r="290" spans="2:65" s="11" customFormat="1">
      <c r="B290" s="134"/>
      <c r="D290" s="135" t="s">
        <v>159</v>
      </c>
      <c r="E290" s="136" t="s">
        <v>19</v>
      </c>
      <c r="F290" s="137" t="s">
        <v>169</v>
      </c>
      <c r="H290" s="136" t="s">
        <v>19</v>
      </c>
      <c r="I290" s="138"/>
      <c r="L290" s="134"/>
      <c r="M290" s="139"/>
      <c r="T290" s="140"/>
      <c r="AT290" s="136" t="s">
        <v>159</v>
      </c>
      <c r="AU290" s="136" t="s">
        <v>77</v>
      </c>
      <c r="AV290" s="11" t="s">
        <v>77</v>
      </c>
      <c r="AW290" s="11" t="s">
        <v>30</v>
      </c>
      <c r="AX290" s="11" t="s">
        <v>69</v>
      </c>
      <c r="AY290" s="136" t="s">
        <v>151</v>
      </c>
    </row>
    <row r="291" spans="2:65" s="12" customFormat="1">
      <c r="B291" s="141"/>
      <c r="D291" s="135" t="s">
        <v>159</v>
      </c>
      <c r="E291" s="142" t="s">
        <v>19</v>
      </c>
      <c r="F291" s="143" t="s">
        <v>200</v>
      </c>
      <c r="H291" s="144">
        <v>8</v>
      </c>
      <c r="I291" s="145"/>
      <c r="L291" s="141"/>
      <c r="M291" s="146"/>
      <c r="T291" s="147"/>
      <c r="AT291" s="142" t="s">
        <v>159</v>
      </c>
      <c r="AU291" s="142" t="s">
        <v>77</v>
      </c>
      <c r="AV291" s="12" t="s">
        <v>79</v>
      </c>
      <c r="AW291" s="12" t="s">
        <v>30</v>
      </c>
      <c r="AX291" s="12" t="s">
        <v>69</v>
      </c>
      <c r="AY291" s="142" t="s">
        <v>151</v>
      </c>
    </row>
    <row r="292" spans="2:65" s="11" customFormat="1">
      <c r="B292" s="134"/>
      <c r="D292" s="135" t="s">
        <v>159</v>
      </c>
      <c r="E292" s="136" t="s">
        <v>19</v>
      </c>
      <c r="F292" s="137" t="s">
        <v>172</v>
      </c>
      <c r="H292" s="136" t="s">
        <v>19</v>
      </c>
      <c r="I292" s="138"/>
      <c r="L292" s="134"/>
      <c r="M292" s="139"/>
      <c r="T292" s="140"/>
      <c r="AT292" s="136" t="s">
        <v>159</v>
      </c>
      <c r="AU292" s="136" t="s">
        <v>77</v>
      </c>
      <c r="AV292" s="11" t="s">
        <v>77</v>
      </c>
      <c r="AW292" s="11" t="s">
        <v>30</v>
      </c>
      <c r="AX292" s="11" t="s">
        <v>69</v>
      </c>
      <c r="AY292" s="136" t="s">
        <v>151</v>
      </c>
    </row>
    <row r="293" spans="2:65" s="12" customFormat="1">
      <c r="B293" s="141"/>
      <c r="D293" s="135" t="s">
        <v>159</v>
      </c>
      <c r="E293" s="142" t="s">
        <v>19</v>
      </c>
      <c r="F293" s="143" t="s">
        <v>200</v>
      </c>
      <c r="H293" s="144">
        <v>8</v>
      </c>
      <c r="I293" s="145"/>
      <c r="L293" s="141"/>
      <c r="M293" s="146"/>
      <c r="T293" s="147"/>
      <c r="AT293" s="142" t="s">
        <v>159</v>
      </c>
      <c r="AU293" s="142" t="s">
        <v>77</v>
      </c>
      <c r="AV293" s="12" t="s">
        <v>79</v>
      </c>
      <c r="AW293" s="12" t="s">
        <v>30</v>
      </c>
      <c r="AX293" s="12" t="s">
        <v>69</v>
      </c>
      <c r="AY293" s="142" t="s">
        <v>151</v>
      </c>
    </row>
    <row r="294" spans="2:65" s="13" customFormat="1">
      <c r="B294" s="148"/>
      <c r="D294" s="135" t="s">
        <v>159</v>
      </c>
      <c r="E294" s="149" t="s">
        <v>19</v>
      </c>
      <c r="F294" s="150" t="s">
        <v>163</v>
      </c>
      <c r="H294" s="151">
        <v>16</v>
      </c>
      <c r="I294" s="152"/>
      <c r="L294" s="148"/>
      <c r="M294" s="153"/>
      <c r="T294" s="154"/>
      <c r="AT294" s="149" t="s">
        <v>159</v>
      </c>
      <c r="AU294" s="149" t="s">
        <v>77</v>
      </c>
      <c r="AV294" s="13" t="s">
        <v>164</v>
      </c>
      <c r="AW294" s="13" t="s">
        <v>30</v>
      </c>
      <c r="AX294" s="13" t="s">
        <v>77</v>
      </c>
      <c r="AY294" s="149" t="s">
        <v>151</v>
      </c>
    </row>
    <row r="295" spans="2:65" s="1" customFormat="1" ht="16.5" customHeight="1">
      <c r="B295" s="31"/>
      <c r="C295" s="155" t="s">
        <v>404</v>
      </c>
      <c r="D295" s="155" t="s">
        <v>342</v>
      </c>
      <c r="E295" s="156" t="s">
        <v>560</v>
      </c>
      <c r="F295" s="157" t="s">
        <v>561</v>
      </c>
      <c r="G295" s="158" t="s">
        <v>155</v>
      </c>
      <c r="H295" s="159">
        <v>16</v>
      </c>
      <c r="I295" s="160"/>
      <c r="J295" s="161">
        <f>ROUND(I295*H295,2)</f>
        <v>0</v>
      </c>
      <c r="K295" s="157" t="s">
        <v>156</v>
      </c>
      <c r="L295" s="31"/>
      <c r="M295" s="162" t="s">
        <v>19</v>
      </c>
      <c r="N295" s="163" t="s">
        <v>40</v>
      </c>
      <c r="P295" s="130">
        <f>O295*H295</f>
        <v>0</v>
      </c>
      <c r="Q295" s="130">
        <v>0</v>
      </c>
      <c r="R295" s="130">
        <f>Q295*H295</f>
        <v>0</v>
      </c>
      <c r="S295" s="130">
        <v>0</v>
      </c>
      <c r="T295" s="131">
        <f>S295*H295</f>
        <v>0</v>
      </c>
      <c r="AR295" s="132" t="s">
        <v>548</v>
      </c>
      <c r="AT295" s="132" t="s">
        <v>342</v>
      </c>
      <c r="AU295" s="132" t="s">
        <v>77</v>
      </c>
      <c r="AY295" s="16" t="s">
        <v>151</v>
      </c>
      <c r="BE295" s="133">
        <f>IF(N295="základní",J295,0)</f>
        <v>0</v>
      </c>
      <c r="BF295" s="133">
        <f>IF(N295="snížená",J295,0)</f>
        <v>0</v>
      </c>
      <c r="BG295" s="133">
        <f>IF(N295="zákl. přenesená",J295,0)</f>
        <v>0</v>
      </c>
      <c r="BH295" s="133">
        <f>IF(N295="sníž. přenesená",J295,0)</f>
        <v>0</v>
      </c>
      <c r="BI295" s="133">
        <f>IF(N295="nulová",J295,0)</f>
        <v>0</v>
      </c>
      <c r="BJ295" s="16" t="s">
        <v>77</v>
      </c>
      <c r="BK295" s="133">
        <f>ROUND(I295*H295,2)</f>
        <v>0</v>
      </c>
      <c r="BL295" s="16" t="s">
        <v>548</v>
      </c>
      <c r="BM295" s="132" t="s">
        <v>3361</v>
      </c>
    </row>
    <row r="296" spans="2:65" s="11" customFormat="1">
      <c r="B296" s="134"/>
      <c r="D296" s="135" t="s">
        <v>159</v>
      </c>
      <c r="E296" s="136" t="s">
        <v>19</v>
      </c>
      <c r="F296" s="137" t="s">
        <v>169</v>
      </c>
      <c r="H296" s="136" t="s">
        <v>19</v>
      </c>
      <c r="I296" s="138"/>
      <c r="L296" s="134"/>
      <c r="M296" s="139"/>
      <c r="T296" s="140"/>
      <c r="AT296" s="136" t="s">
        <v>159</v>
      </c>
      <c r="AU296" s="136" t="s">
        <v>77</v>
      </c>
      <c r="AV296" s="11" t="s">
        <v>77</v>
      </c>
      <c r="AW296" s="11" t="s">
        <v>30</v>
      </c>
      <c r="AX296" s="11" t="s">
        <v>69</v>
      </c>
      <c r="AY296" s="136" t="s">
        <v>151</v>
      </c>
    </row>
    <row r="297" spans="2:65" s="12" customFormat="1">
      <c r="B297" s="141"/>
      <c r="D297" s="135" t="s">
        <v>159</v>
      </c>
      <c r="E297" s="142" t="s">
        <v>19</v>
      </c>
      <c r="F297" s="143" t="s">
        <v>200</v>
      </c>
      <c r="H297" s="144">
        <v>8</v>
      </c>
      <c r="I297" s="145"/>
      <c r="L297" s="141"/>
      <c r="M297" s="146"/>
      <c r="T297" s="147"/>
      <c r="AT297" s="142" t="s">
        <v>159</v>
      </c>
      <c r="AU297" s="142" t="s">
        <v>77</v>
      </c>
      <c r="AV297" s="12" t="s">
        <v>79</v>
      </c>
      <c r="AW297" s="12" t="s">
        <v>30</v>
      </c>
      <c r="AX297" s="12" t="s">
        <v>69</v>
      </c>
      <c r="AY297" s="142" t="s">
        <v>151</v>
      </c>
    </row>
    <row r="298" spans="2:65" s="11" customFormat="1">
      <c r="B298" s="134"/>
      <c r="D298" s="135" t="s">
        <v>159</v>
      </c>
      <c r="E298" s="136" t="s">
        <v>19</v>
      </c>
      <c r="F298" s="137" t="s">
        <v>172</v>
      </c>
      <c r="H298" s="136" t="s">
        <v>19</v>
      </c>
      <c r="I298" s="138"/>
      <c r="L298" s="134"/>
      <c r="M298" s="139"/>
      <c r="T298" s="140"/>
      <c r="AT298" s="136" t="s">
        <v>159</v>
      </c>
      <c r="AU298" s="136" t="s">
        <v>77</v>
      </c>
      <c r="AV298" s="11" t="s">
        <v>77</v>
      </c>
      <c r="AW298" s="11" t="s">
        <v>30</v>
      </c>
      <c r="AX298" s="11" t="s">
        <v>69</v>
      </c>
      <c r="AY298" s="136" t="s">
        <v>151</v>
      </c>
    </row>
    <row r="299" spans="2:65" s="12" customFormat="1">
      <c r="B299" s="141"/>
      <c r="D299" s="135" t="s">
        <v>159</v>
      </c>
      <c r="E299" s="142" t="s">
        <v>19</v>
      </c>
      <c r="F299" s="143" t="s">
        <v>200</v>
      </c>
      <c r="H299" s="144">
        <v>8</v>
      </c>
      <c r="I299" s="145"/>
      <c r="L299" s="141"/>
      <c r="M299" s="146"/>
      <c r="T299" s="147"/>
      <c r="AT299" s="142" t="s">
        <v>159</v>
      </c>
      <c r="AU299" s="142" t="s">
        <v>77</v>
      </c>
      <c r="AV299" s="12" t="s">
        <v>79</v>
      </c>
      <c r="AW299" s="12" t="s">
        <v>30</v>
      </c>
      <c r="AX299" s="12" t="s">
        <v>69</v>
      </c>
      <c r="AY299" s="142" t="s">
        <v>151</v>
      </c>
    </row>
    <row r="300" spans="2:65" s="13" customFormat="1">
      <c r="B300" s="148"/>
      <c r="D300" s="135" t="s">
        <v>159</v>
      </c>
      <c r="E300" s="149" t="s">
        <v>19</v>
      </c>
      <c r="F300" s="150" t="s">
        <v>163</v>
      </c>
      <c r="H300" s="151">
        <v>16</v>
      </c>
      <c r="I300" s="152"/>
      <c r="L300" s="148"/>
      <c r="M300" s="153"/>
      <c r="T300" s="154"/>
      <c r="AT300" s="149" t="s">
        <v>159</v>
      </c>
      <c r="AU300" s="149" t="s">
        <v>77</v>
      </c>
      <c r="AV300" s="13" t="s">
        <v>164</v>
      </c>
      <c r="AW300" s="13" t="s">
        <v>30</v>
      </c>
      <c r="AX300" s="13" t="s">
        <v>77</v>
      </c>
      <c r="AY300" s="149" t="s">
        <v>151</v>
      </c>
    </row>
    <row r="301" spans="2:65" s="1" customFormat="1" ht="37.9" customHeight="1">
      <c r="B301" s="31"/>
      <c r="C301" s="155" t="s">
        <v>409</v>
      </c>
      <c r="D301" s="155" t="s">
        <v>342</v>
      </c>
      <c r="E301" s="156" t="s">
        <v>2515</v>
      </c>
      <c r="F301" s="157" t="s">
        <v>2516</v>
      </c>
      <c r="G301" s="158" t="s">
        <v>155</v>
      </c>
      <c r="H301" s="159">
        <v>24</v>
      </c>
      <c r="I301" s="160"/>
      <c r="J301" s="161">
        <f>ROUND(I301*H301,2)</f>
        <v>0</v>
      </c>
      <c r="K301" s="157" t="s">
        <v>156</v>
      </c>
      <c r="L301" s="31"/>
      <c r="M301" s="162" t="s">
        <v>19</v>
      </c>
      <c r="N301" s="163" t="s">
        <v>40</v>
      </c>
      <c r="P301" s="130">
        <f>O301*H301</f>
        <v>0</v>
      </c>
      <c r="Q301" s="130">
        <v>0</v>
      </c>
      <c r="R301" s="130">
        <f>Q301*H301</f>
        <v>0</v>
      </c>
      <c r="S301" s="130">
        <v>0</v>
      </c>
      <c r="T301" s="131">
        <f>S301*H301</f>
        <v>0</v>
      </c>
      <c r="AR301" s="132" t="s">
        <v>548</v>
      </c>
      <c r="AT301" s="132" t="s">
        <v>342</v>
      </c>
      <c r="AU301" s="132" t="s">
        <v>77</v>
      </c>
      <c r="AY301" s="16" t="s">
        <v>151</v>
      </c>
      <c r="BE301" s="133">
        <f>IF(N301="základní",J301,0)</f>
        <v>0</v>
      </c>
      <c r="BF301" s="133">
        <f>IF(N301="snížená",J301,0)</f>
        <v>0</v>
      </c>
      <c r="BG301" s="133">
        <f>IF(N301="zákl. přenesená",J301,0)</f>
        <v>0</v>
      </c>
      <c r="BH301" s="133">
        <f>IF(N301="sníž. přenesená",J301,0)</f>
        <v>0</v>
      </c>
      <c r="BI301" s="133">
        <f>IF(N301="nulová",J301,0)</f>
        <v>0</v>
      </c>
      <c r="BJ301" s="16" t="s">
        <v>77</v>
      </c>
      <c r="BK301" s="133">
        <f>ROUND(I301*H301,2)</f>
        <v>0</v>
      </c>
      <c r="BL301" s="16" t="s">
        <v>548</v>
      </c>
      <c r="BM301" s="132" t="s">
        <v>3362</v>
      </c>
    </row>
    <row r="302" spans="2:65" s="11" customFormat="1">
      <c r="B302" s="134"/>
      <c r="D302" s="135" t="s">
        <v>159</v>
      </c>
      <c r="E302" s="136" t="s">
        <v>19</v>
      </c>
      <c r="F302" s="137" t="s">
        <v>169</v>
      </c>
      <c r="H302" s="136" t="s">
        <v>19</v>
      </c>
      <c r="I302" s="138"/>
      <c r="L302" s="134"/>
      <c r="M302" s="139"/>
      <c r="T302" s="140"/>
      <c r="AT302" s="136" t="s">
        <v>159</v>
      </c>
      <c r="AU302" s="136" t="s">
        <v>77</v>
      </c>
      <c r="AV302" s="11" t="s">
        <v>77</v>
      </c>
      <c r="AW302" s="11" t="s">
        <v>30</v>
      </c>
      <c r="AX302" s="11" t="s">
        <v>69</v>
      </c>
      <c r="AY302" s="136" t="s">
        <v>151</v>
      </c>
    </row>
    <row r="303" spans="2:65" s="12" customFormat="1">
      <c r="B303" s="141"/>
      <c r="D303" s="135" t="s">
        <v>159</v>
      </c>
      <c r="E303" s="142" t="s">
        <v>19</v>
      </c>
      <c r="F303" s="143" t="s">
        <v>8</v>
      </c>
      <c r="H303" s="144">
        <v>12</v>
      </c>
      <c r="I303" s="145"/>
      <c r="L303" s="141"/>
      <c r="M303" s="146"/>
      <c r="T303" s="147"/>
      <c r="AT303" s="142" t="s">
        <v>159</v>
      </c>
      <c r="AU303" s="142" t="s">
        <v>77</v>
      </c>
      <c r="AV303" s="12" t="s">
        <v>79</v>
      </c>
      <c r="AW303" s="12" t="s">
        <v>30</v>
      </c>
      <c r="AX303" s="12" t="s">
        <v>69</v>
      </c>
      <c r="AY303" s="142" t="s">
        <v>151</v>
      </c>
    </row>
    <row r="304" spans="2:65" s="11" customFormat="1">
      <c r="B304" s="134"/>
      <c r="D304" s="135" t="s">
        <v>159</v>
      </c>
      <c r="E304" s="136" t="s">
        <v>19</v>
      </c>
      <c r="F304" s="137" t="s">
        <v>172</v>
      </c>
      <c r="H304" s="136" t="s">
        <v>19</v>
      </c>
      <c r="I304" s="138"/>
      <c r="L304" s="134"/>
      <c r="M304" s="139"/>
      <c r="T304" s="140"/>
      <c r="AT304" s="136" t="s">
        <v>159</v>
      </c>
      <c r="AU304" s="136" t="s">
        <v>77</v>
      </c>
      <c r="AV304" s="11" t="s">
        <v>77</v>
      </c>
      <c r="AW304" s="11" t="s">
        <v>30</v>
      </c>
      <c r="AX304" s="11" t="s">
        <v>69</v>
      </c>
      <c r="AY304" s="136" t="s">
        <v>151</v>
      </c>
    </row>
    <row r="305" spans="2:65" s="12" customFormat="1">
      <c r="B305" s="141"/>
      <c r="D305" s="135" t="s">
        <v>159</v>
      </c>
      <c r="E305" s="142" t="s">
        <v>19</v>
      </c>
      <c r="F305" s="143" t="s">
        <v>8</v>
      </c>
      <c r="H305" s="144">
        <v>12</v>
      </c>
      <c r="I305" s="145"/>
      <c r="L305" s="141"/>
      <c r="M305" s="146"/>
      <c r="T305" s="147"/>
      <c r="AT305" s="142" t="s">
        <v>159</v>
      </c>
      <c r="AU305" s="142" t="s">
        <v>77</v>
      </c>
      <c r="AV305" s="12" t="s">
        <v>79</v>
      </c>
      <c r="AW305" s="12" t="s">
        <v>30</v>
      </c>
      <c r="AX305" s="12" t="s">
        <v>69</v>
      </c>
      <c r="AY305" s="142" t="s">
        <v>151</v>
      </c>
    </row>
    <row r="306" spans="2:65" s="13" customFormat="1">
      <c r="B306" s="148"/>
      <c r="D306" s="135" t="s">
        <v>159</v>
      </c>
      <c r="E306" s="149" t="s">
        <v>19</v>
      </c>
      <c r="F306" s="150" t="s">
        <v>163</v>
      </c>
      <c r="H306" s="151">
        <v>24</v>
      </c>
      <c r="I306" s="152"/>
      <c r="L306" s="148"/>
      <c r="M306" s="153"/>
      <c r="T306" s="154"/>
      <c r="AT306" s="149" t="s">
        <v>159</v>
      </c>
      <c r="AU306" s="149" t="s">
        <v>77</v>
      </c>
      <c r="AV306" s="13" t="s">
        <v>164</v>
      </c>
      <c r="AW306" s="13" t="s">
        <v>30</v>
      </c>
      <c r="AX306" s="13" t="s">
        <v>77</v>
      </c>
      <c r="AY306" s="149" t="s">
        <v>151</v>
      </c>
    </row>
    <row r="307" spans="2:65" s="1" customFormat="1" ht="16.5" customHeight="1">
      <c r="B307" s="31"/>
      <c r="C307" s="155" t="s">
        <v>417</v>
      </c>
      <c r="D307" s="155" t="s">
        <v>342</v>
      </c>
      <c r="E307" s="156" t="s">
        <v>2518</v>
      </c>
      <c r="F307" s="157" t="s">
        <v>2519</v>
      </c>
      <c r="G307" s="158" t="s">
        <v>155</v>
      </c>
      <c r="H307" s="159">
        <v>24</v>
      </c>
      <c r="I307" s="160"/>
      <c r="J307" s="161">
        <f>ROUND(I307*H307,2)</f>
        <v>0</v>
      </c>
      <c r="K307" s="157" t="s">
        <v>156</v>
      </c>
      <c r="L307" s="31"/>
      <c r="M307" s="162" t="s">
        <v>19</v>
      </c>
      <c r="N307" s="163" t="s">
        <v>40</v>
      </c>
      <c r="P307" s="130">
        <f>O307*H307</f>
        <v>0</v>
      </c>
      <c r="Q307" s="130">
        <v>0</v>
      </c>
      <c r="R307" s="130">
        <f>Q307*H307</f>
        <v>0</v>
      </c>
      <c r="S307" s="130">
        <v>0</v>
      </c>
      <c r="T307" s="131">
        <f>S307*H307</f>
        <v>0</v>
      </c>
      <c r="AR307" s="132" t="s">
        <v>548</v>
      </c>
      <c r="AT307" s="132" t="s">
        <v>342</v>
      </c>
      <c r="AU307" s="132" t="s">
        <v>77</v>
      </c>
      <c r="AY307" s="16" t="s">
        <v>151</v>
      </c>
      <c r="BE307" s="133">
        <f>IF(N307="základní",J307,0)</f>
        <v>0</v>
      </c>
      <c r="BF307" s="133">
        <f>IF(N307="snížená",J307,0)</f>
        <v>0</v>
      </c>
      <c r="BG307" s="133">
        <f>IF(N307="zákl. přenesená",J307,0)</f>
        <v>0</v>
      </c>
      <c r="BH307" s="133">
        <f>IF(N307="sníž. přenesená",J307,0)</f>
        <v>0</v>
      </c>
      <c r="BI307" s="133">
        <f>IF(N307="nulová",J307,0)</f>
        <v>0</v>
      </c>
      <c r="BJ307" s="16" t="s">
        <v>77</v>
      </c>
      <c r="BK307" s="133">
        <f>ROUND(I307*H307,2)</f>
        <v>0</v>
      </c>
      <c r="BL307" s="16" t="s">
        <v>548</v>
      </c>
      <c r="BM307" s="132" t="s">
        <v>3363</v>
      </c>
    </row>
    <row r="308" spans="2:65" s="11" customFormat="1">
      <c r="B308" s="134"/>
      <c r="D308" s="135" t="s">
        <v>159</v>
      </c>
      <c r="E308" s="136" t="s">
        <v>19</v>
      </c>
      <c r="F308" s="137" t="s">
        <v>169</v>
      </c>
      <c r="H308" s="136" t="s">
        <v>19</v>
      </c>
      <c r="I308" s="138"/>
      <c r="L308" s="134"/>
      <c r="M308" s="139"/>
      <c r="T308" s="140"/>
      <c r="AT308" s="136" t="s">
        <v>159</v>
      </c>
      <c r="AU308" s="136" t="s">
        <v>77</v>
      </c>
      <c r="AV308" s="11" t="s">
        <v>77</v>
      </c>
      <c r="AW308" s="11" t="s">
        <v>30</v>
      </c>
      <c r="AX308" s="11" t="s">
        <v>69</v>
      </c>
      <c r="AY308" s="136" t="s">
        <v>151</v>
      </c>
    </row>
    <row r="309" spans="2:65" s="12" customFormat="1">
      <c r="B309" s="141"/>
      <c r="D309" s="135" t="s">
        <v>159</v>
      </c>
      <c r="E309" s="142" t="s">
        <v>19</v>
      </c>
      <c r="F309" s="143" t="s">
        <v>8</v>
      </c>
      <c r="H309" s="144">
        <v>12</v>
      </c>
      <c r="I309" s="145"/>
      <c r="L309" s="141"/>
      <c r="M309" s="146"/>
      <c r="T309" s="147"/>
      <c r="AT309" s="142" t="s">
        <v>159</v>
      </c>
      <c r="AU309" s="142" t="s">
        <v>77</v>
      </c>
      <c r="AV309" s="12" t="s">
        <v>79</v>
      </c>
      <c r="AW309" s="12" t="s">
        <v>30</v>
      </c>
      <c r="AX309" s="12" t="s">
        <v>69</v>
      </c>
      <c r="AY309" s="142" t="s">
        <v>151</v>
      </c>
    </row>
    <row r="310" spans="2:65" s="11" customFormat="1">
      <c r="B310" s="134"/>
      <c r="D310" s="135" t="s">
        <v>159</v>
      </c>
      <c r="E310" s="136" t="s">
        <v>19</v>
      </c>
      <c r="F310" s="137" t="s">
        <v>172</v>
      </c>
      <c r="H310" s="136" t="s">
        <v>19</v>
      </c>
      <c r="I310" s="138"/>
      <c r="L310" s="134"/>
      <c r="M310" s="139"/>
      <c r="T310" s="140"/>
      <c r="AT310" s="136" t="s">
        <v>159</v>
      </c>
      <c r="AU310" s="136" t="s">
        <v>77</v>
      </c>
      <c r="AV310" s="11" t="s">
        <v>77</v>
      </c>
      <c r="AW310" s="11" t="s">
        <v>30</v>
      </c>
      <c r="AX310" s="11" t="s">
        <v>69</v>
      </c>
      <c r="AY310" s="136" t="s">
        <v>151</v>
      </c>
    </row>
    <row r="311" spans="2:65" s="12" customFormat="1">
      <c r="B311" s="141"/>
      <c r="D311" s="135" t="s">
        <v>159</v>
      </c>
      <c r="E311" s="142" t="s">
        <v>19</v>
      </c>
      <c r="F311" s="143" t="s">
        <v>8</v>
      </c>
      <c r="H311" s="144">
        <v>12</v>
      </c>
      <c r="I311" s="145"/>
      <c r="L311" s="141"/>
      <c r="M311" s="146"/>
      <c r="T311" s="147"/>
      <c r="AT311" s="142" t="s">
        <v>159</v>
      </c>
      <c r="AU311" s="142" t="s">
        <v>77</v>
      </c>
      <c r="AV311" s="12" t="s">
        <v>79</v>
      </c>
      <c r="AW311" s="12" t="s">
        <v>30</v>
      </c>
      <c r="AX311" s="12" t="s">
        <v>69</v>
      </c>
      <c r="AY311" s="142" t="s">
        <v>151</v>
      </c>
    </row>
    <row r="312" spans="2:65" s="13" customFormat="1">
      <c r="B312" s="148"/>
      <c r="D312" s="135" t="s">
        <v>159</v>
      </c>
      <c r="E312" s="149" t="s">
        <v>19</v>
      </c>
      <c r="F312" s="150" t="s">
        <v>163</v>
      </c>
      <c r="H312" s="151">
        <v>24</v>
      </c>
      <c r="I312" s="152"/>
      <c r="L312" s="148"/>
      <c r="M312" s="153"/>
      <c r="T312" s="154"/>
      <c r="AT312" s="149" t="s">
        <v>159</v>
      </c>
      <c r="AU312" s="149" t="s">
        <v>77</v>
      </c>
      <c r="AV312" s="13" t="s">
        <v>164</v>
      </c>
      <c r="AW312" s="13" t="s">
        <v>30</v>
      </c>
      <c r="AX312" s="13" t="s">
        <v>77</v>
      </c>
      <c r="AY312" s="149" t="s">
        <v>151</v>
      </c>
    </row>
    <row r="313" spans="2:65" s="10" customFormat="1" ht="25.9" customHeight="1">
      <c r="B313" s="110"/>
      <c r="D313" s="111" t="s">
        <v>68</v>
      </c>
      <c r="E313" s="112" t="s">
        <v>568</v>
      </c>
      <c r="F313" s="112" t="s">
        <v>569</v>
      </c>
      <c r="I313" s="113"/>
      <c r="J313" s="114">
        <f>BK313</f>
        <v>0</v>
      </c>
      <c r="L313" s="110"/>
      <c r="M313" s="115"/>
      <c r="P313" s="116">
        <f>SUM(P314:P363)</f>
        <v>0</v>
      </c>
      <c r="R313" s="116">
        <f>SUM(R314:R363)</f>
        <v>0</v>
      </c>
      <c r="T313" s="117">
        <f>SUM(T314:T363)</f>
        <v>0</v>
      </c>
      <c r="AR313" s="111" t="s">
        <v>185</v>
      </c>
      <c r="AT313" s="118" t="s">
        <v>68</v>
      </c>
      <c r="AU313" s="118" t="s">
        <v>69</v>
      </c>
      <c r="AY313" s="111" t="s">
        <v>151</v>
      </c>
      <c r="BK313" s="119">
        <f>SUM(BK314:BK363)</f>
        <v>0</v>
      </c>
    </row>
    <row r="314" spans="2:65" s="1" customFormat="1" ht="55.5" customHeight="1">
      <c r="B314" s="31"/>
      <c r="C314" s="155" t="s">
        <v>422</v>
      </c>
      <c r="D314" s="155" t="s">
        <v>342</v>
      </c>
      <c r="E314" s="156" t="s">
        <v>571</v>
      </c>
      <c r="F314" s="157" t="s">
        <v>572</v>
      </c>
      <c r="G314" s="158" t="s">
        <v>280</v>
      </c>
      <c r="H314" s="159">
        <v>3927.2510000000002</v>
      </c>
      <c r="I314" s="160"/>
      <c r="J314" s="161">
        <f>ROUND(I314*H314,2)</f>
        <v>0</v>
      </c>
      <c r="K314" s="157" t="s">
        <v>156</v>
      </c>
      <c r="L314" s="31"/>
      <c r="M314" s="162" t="s">
        <v>19</v>
      </c>
      <c r="N314" s="163" t="s">
        <v>40</v>
      </c>
      <c r="P314" s="130">
        <f>O314*H314</f>
        <v>0</v>
      </c>
      <c r="Q314" s="130">
        <v>0</v>
      </c>
      <c r="R314" s="130">
        <f>Q314*H314</f>
        <v>0</v>
      </c>
      <c r="S314" s="130">
        <v>0</v>
      </c>
      <c r="T314" s="131">
        <f>S314*H314</f>
        <v>0</v>
      </c>
      <c r="AR314" s="132" t="s">
        <v>548</v>
      </c>
      <c r="AT314" s="132" t="s">
        <v>342</v>
      </c>
      <c r="AU314" s="132" t="s">
        <v>77</v>
      </c>
      <c r="AY314" s="16" t="s">
        <v>151</v>
      </c>
      <c r="BE314" s="133">
        <f>IF(N314="základní",J314,0)</f>
        <v>0</v>
      </c>
      <c r="BF314" s="133">
        <f>IF(N314="snížená",J314,0)</f>
        <v>0</v>
      </c>
      <c r="BG314" s="133">
        <f>IF(N314="zákl. přenesená",J314,0)</f>
        <v>0</v>
      </c>
      <c r="BH314" s="133">
        <f>IF(N314="sníž. přenesená",J314,0)</f>
        <v>0</v>
      </c>
      <c r="BI314" s="133">
        <f>IF(N314="nulová",J314,0)</f>
        <v>0</v>
      </c>
      <c r="BJ314" s="16" t="s">
        <v>77</v>
      </c>
      <c r="BK314" s="133">
        <f>ROUND(I314*H314,2)</f>
        <v>0</v>
      </c>
      <c r="BL314" s="16" t="s">
        <v>548</v>
      </c>
      <c r="BM314" s="132" t="s">
        <v>3364</v>
      </c>
    </row>
    <row r="315" spans="2:65" s="11" customFormat="1">
      <c r="B315" s="134"/>
      <c r="D315" s="135" t="s">
        <v>159</v>
      </c>
      <c r="E315" s="136" t="s">
        <v>19</v>
      </c>
      <c r="F315" s="137" t="s">
        <v>574</v>
      </c>
      <c r="H315" s="136" t="s">
        <v>19</v>
      </c>
      <c r="I315" s="138"/>
      <c r="L315" s="134"/>
      <c r="M315" s="139"/>
      <c r="T315" s="140"/>
      <c r="AT315" s="136" t="s">
        <v>159</v>
      </c>
      <c r="AU315" s="136" t="s">
        <v>77</v>
      </c>
      <c r="AV315" s="11" t="s">
        <v>77</v>
      </c>
      <c r="AW315" s="11" t="s">
        <v>30</v>
      </c>
      <c r="AX315" s="11" t="s">
        <v>69</v>
      </c>
      <c r="AY315" s="136" t="s">
        <v>151</v>
      </c>
    </row>
    <row r="316" spans="2:65" s="12" customFormat="1">
      <c r="B316" s="141"/>
      <c r="D316" s="135" t="s">
        <v>159</v>
      </c>
      <c r="E316" s="142" t="s">
        <v>19</v>
      </c>
      <c r="F316" s="143" t="s">
        <v>3365</v>
      </c>
      <c r="H316" s="144">
        <v>0.27600000000000002</v>
      </c>
      <c r="I316" s="145"/>
      <c r="L316" s="141"/>
      <c r="M316" s="146"/>
      <c r="T316" s="147"/>
      <c r="AT316" s="142" t="s">
        <v>159</v>
      </c>
      <c r="AU316" s="142" t="s">
        <v>77</v>
      </c>
      <c r="AV316" s="12" t="s">
        <v>79</v>
      </c>
      <c r="AW316" s="12" t="s">
        <v>30</v>
      </c>
      <c r="AX316" s="12" t="s">
        <v>69</v>
      </c>
      <c r="AY316" s="142" t="s">
        <v>151</v>
      </c>
    </row>
    <row r="317" spans="2:65" s="11" customFormat="1">
      <c r="B317" s="134"/>
      <c r="D317" s="135" t="s">
        <v>159</v>
      </c>
      <c r="E317" s="136" t="s">
        <v>19</v>
      </c>
      <c r="F317" s="137" t="s">
        <v>3366</v>
      </c>
      <c r="H317" s="136" t="s">
        <v>19</v>
      </c>
      <c r="I317" s="138"/>
      <c r="L317" s="134"/>
      <c r="M317" s="139"/>
      <c r="T317" s="140"/>
      <c r="AT317" s="136" t="s">
        <v>159</v>
      </c>
      <c r="AU317" s="136" t="s">
        <v>77</v>
      </c>
      <c r="AV317" s="11" t="s">
        <v>77</v>
      </c>
      <c r="AW317" s="11" t="s">
        <v>30</v>
      </c>
      <c r="AX317" s="11" t="s">
        <v>69</v>
      </c>
      <c r="AY317" s="136" t="s">
        <v>151</v>
      </c>
    </row>
    <row r="318" spans="2:65" s="12" customFormat="1">
      <c r="B318" s="141"/>
      <c r="D318" s="135" t="s">
        <v>159</v>
      </c>
      <c r="E318" s="142" t="s">
        <v>19</v>
      </c>
      <c r="F318" s="143" t="s">
        <v>3367</v>
      </c>
      <c r="H318" s="144">
        <v>0.245</v>
      </c>
      <c r="I318" s="145"/>
      <c r="L318" s="141"/>
      <c r="M318" s="146"/>
      <c r="T318" s="147"/>
      <c r="AT318" s="142" t="s">
        <v>159</v>
      </c>
      <c r="AU318" s="142" t="s">
        <v>77</v>
      </c>
      <c r="AV318" s="12" t="s">
        <v>79</v>
      </c>
      <c r="AW318" s="12" t="s">
        <v>30</v>
      </c>
      <c r="AX318" s="12" t="s">
        <v>69</v>
      </c>
      <c r="AY318" s="142" t="s">
        <v>151</v>
      </c>
    </row>
    <row r="319" spans="2:65" s="11" customFormat="1">
      <c r="B319" s="134"/>
      <c r="D319" s="135" t="s">
        <v>159</v>
      </c>
      <c r="E319" s="136" t="s">
        <v>19</v>
      </c>
      <c r="F319" s="137" t="s">
        <v>580</v>
      </c>
      <c r="H319" s="136" t="s">
        <v>19</v>
      </c>
      <c r="I319" s="138"/>
      <c r="L319" s="134"/>
      <c r="M319" s="139"/>
      <c r="T319" s="140"/>
      <c r="AT319" s="136" t="s">
        <v>159</v>
      </c>
      <c r="AU319" s="136" t="s">
        <v>77</v>
      </c>
      <c r="AV319" s="11" t="s">
        <v>77</v>
      </c>
      <c r="AW319" s="11" t="s">
        <v>30</v>
      </c>
      <c r="AX319" s="11" t="s">
        <v>69</v>
      </c>
      <c r="AY319" s="136" t="s">
        <v>151</v>
      </c>
    </row>
    <row r="320" spans="2:65" s="12" customFormat="1">
      <c r="B320" s="141"/>
      <c r="D320" s="135" t="s">
        <v>159</v>
      </c>
      <c r="E320" s="142" t="s">
        <v>19</v>
      </c>
      <c r="F320" s="143" t="s">
        <v>3368</v>
      </c>
      <c r="H320" s="144">
        <v>1457.82</v>
      </c>
      <c r="I320" s="145"/>
      <c r="L320" s="141"/>
      <c r="M320" s="146"/>
      <c r="T320" s="147"/>
      <c r="AT320" s="142" t="s">
        <v>159</v>
      </c>
      <c r="AU320" s="142" t="s">
        <v>77</v>
      </c>
      <c r="AV320" s="12" t="s">
        <v>79</v>
      </c>
      <c r="AW320" s="12" t="s">
        <v>30</v>
      </c>
      <c r="AX320" s="12" t="s">
        <v>69</v>
      </c>
      <c r="AY320" s="142" t="s">
        <v>151</v>
      </c>
    </row>
    <row r="321" spans="2:65" s="11" customFormat="1">
      <c r="B321" s="134"/>
      <c r="D321" s="135" t="s">
        <v>159</v>
      </c>
      <c r="E321" s="136" t="s">
        <v>19</v>
      </c>
      <c r="F321" s="137" t="s">
        <v>582</v>
      </c>
      <c r="H321" s="136" t="s">
        <v>19</v>
      </c>
      <c r="I321" s="138"/>
      <c r="L321" s="134"/>
      <c r="M321" s="139"/>
      <c r="T321" s="140"/>
      <c r="AT321" s="136" t="s">
        <v>159</v>
      </c>
      <c r="AU321" s="136" t="s">
        <v>77</v>
      </c>
      <c r="AV321" s="11" t="s">
        <v>77</v>
      </c>
      <c r="AW321" s="11" t="s">
        <v>30</v>
      </c>
      <c r="AX321" s="11" t="s">
        <v>69</v>
      </c>
      <c r="AY321" s="136" t="s">
        <v>151</v>
      </c>
    </row>
    <row r="322" spans="2:65" s="12" customFormat="1">
      <c r="B322" s="141"/>
      <c r="D322" s="135" t="s">
        <v>159</v>
      </c>
      <c r="E322" s="142" t="s">
        <v>19</v>
      </c>
      <c r="F322" s="143" t="s">
        <v>3369</v>
      </c>
      <c r="H322" s="144">
        <v>34.51</v>
      </c>
      <c r="I322" s="145"/>
      <c r="L322" s="141"/>
      <c r="M322" s="146"/>
      <c r="T322" s="147"/>
      <c r="AT322" s="142" t="s">
        <v>159</v>
      </c>
      <c r="AU322" s="142" t="s">
        <v>77</v>
      </c>
      <c r="AV322" s="12" t="s">
        <v>79</v>
      </c>
      <c r="AW322" s="12" t="s">
        <v>30</v>
      </c>
      <c r="AX322" s="12" t="s">
        <v>69</v>
      </c>
      <c r="AY322" s="142" t="s">
        <v>151</v>
      </c>
    </row>
    <row r="323" spans="2:65" s="11" customFormat="1">
      <c r="B323" s="134"/>
      <c r="D323" s="135" t="s">
        <v>159</v>
      </c>
      <c r="E323" s="136" t="s">
        <v>19</v>
      </c>
      <c r="F323" s="137" t="s">
        <v>3370</v>
      </c>
      <c r="H323" s="136" t="s">
        <v>19</v>
      </c>
      <c r="I323" s="138"/>
      <c r="L323" s="134"/>
      <c r="M323" s="139"/>
      <c r="T323" s="140"/>
      <c r="AT323" s="136" t="s">
        <v>159</v>
      </c>
      <c r="AU323" s="136" t="s">
        <v>77</v>
      </c>
      <c r="AV323" s="11" t="s">
        <v>77</v>
      </c>
      <c r="AW323" s="11" t="s">
        <v>30</v>
      </c>
      <c r="AX323" s="11" t="s">
        <v>69</v>
      </c>
      <c r="AY323" s="136" t="s">
        <v>151</v>
      </c>
    </row>
    <row r="324" spans="2:65" s="12" customFormat="1">
      <c r="B324" s="141"/>
      <c r="D324" s="135" t="s">
        <v>159</v>
      </c>
      <c r="E324" s="142" t="s">
        <v>19</v>
      </c>
      <c r="F324" s="143" t="s">
        <v>3371</v>
      </c>
      <c r="H324" s="144">
        <v>2434.4</v>
      </c>
      <c r="I324" s="145"/>
      <c r="L324" s="141"/>
      <c r="M324" s="146"/>
      <c r="T324" s="147"/>
      <c r="AT324" s="142" t="s">
        <v>159</v>
      </c>
      <c r="AU324" s="142" t="s">
        <v>77</v>
      </c>
      <c r="AV324" s="12" t="s">
        <v>79</v>
      </c>
      <c r="AW324" s="12" t="s">
        <v>30</v>
      </c>
      <c r="AX324" s="12" t="s">
        <v>69</v>
      </c>
      <c r="AY324" s="142" t="s">
        <v>151</v>
      </c>
    </row>
    <row r="325" spans="2:65" s="13" customFormat="1">
      <c r="B325" s="148"/>
      <c r="D325" s="135" t="s">
        <v>159</v>
      </c>
      <c r="E325" s="149" t="s">
        <v>19</v>
      </c>
      <c r="F325" s="150" t="s">
        <v>163</v>
      </c>
      <c r="H325" s="151">
        <v>3927.2510000000002</v>
      </c>
      <c r="I325" s="152"/>
      <c r="L325" s="148"/>
      <c r="M325" s="153"/>
      <c r="T325" s="154"/>
      <c r="AT325" s="149" t="s">
        <v>159</v>
      </c>
      <c r="AU325" s="149" t="s">
        <v>77</v>
      </c>
      <c r="AV325" s="13" t="s">
        <v>164</v>
      </c>
      <c r="AW325" s="13" t="s">
        <v>30</v>
      </c>
      <c r="AX325" s="13" t="s">
        <v>77</v>
      </c>
      <c r="AY325" s="149" t="s">
        <v>151</v>
      </c>
    </row>
    <row r="326" spans="2:65" s="1" customFormat="1" ht="55.5" customHeight="1">
      <c r="B326" s="31"/>
      <c r="C326" s="155" t="s">
        <v>430</v>
      </c>
      <c r="D326" s="155" t="s">
        <v>342</v>
      </c>
      <c r="E326" s="156" t="s">
        <v>591</v>
      </c>
      <c r="F326" s="157" t="s">
        <v>592</v>
      </c>
      <c r="G326" s="158" t="s">
        <v>280</v>
      </c>
      <c r="H326" s="159">
        <v>3116.6819999999998</v>
      </c>
      <c r="I326" s="160"/>
      <c r="J326" s="161">
        <f>ROUND(I326*H326,2)</f>
        <v>0</v>
      </c>
      <c r="K326" s="157" t="s">
        <v>156</v>
      </c>
      <c r="L326" s="31"/>
      <c r="M326" s="162" t="s">
        <v>19</v>
      </c>
      <c r="N326" s="163" t="s">
        <v>40</v>
      </c>
      <c r="P326" s="130">
        <f>O326*H326</f>
        <v>0</v>
      </c>
      <c r="Q326" s="130">
        <v>0</v>
      </c>
      <c r="R326" s="130">
        <f>Q326*H326</f>
        <v>0</v>
      </c>
      <c r="S326" s="130">
        <v>0</v>
      </c>
      <c r="T326" s="131">
        <f>S326*H326</f>
        <v>0</v>
      </c>
      <c r="AR326" s="132" t="s">
        <v>548</v>
      </c>
      <c r="AT326" s="132" t="s">
        <v>342</v>
      </c>
      <c r="AU326" s="132" t="s">
        <v>77</v>
      </c>
      <c r="AY326" s="16" t="s">
        <v>151</v>
      </c>
      <c r="BE326" s="133">
        <f>IF(N326="základní",J326,0)</f>
        <v>0</v>
      </c>
      <c r="BF326" s="133">
        <f>IF(N326="snížená",J326,0)</f>
        <v>0</v>
      </c>
      <c r="BG326" s="133">
        <f>IF(N326="zákl. přenesená",J326,0)</f>
        <v>0</v>
      </c>
      <c r="BH326" s="133">
        <f>IF(N326="sníž. přenesená",J326,0)</f>
        <v>0</v>
      </c>
      <c r="BI326" s="133">
        <f>IF(N326="nulová",J326,0)</f>
        <v>0</v>
      </c>
      <c r="BJ326" s="16" t="s">
        <v>77</v>
      </c>
      <c r="BK326" s="133">
        <f>ROUND(I326*H326,2)</f>
        <v>0</v>
      </c>
      <c r="BL326" s="16" t="s">
        <v>548</v>
      </c>
      <c r="BM326" s="132" t="s">
        <v>3372</v>
      </c>
    </row>
    <row r="327" spans="2:65" s="11" customFormat="1">
      <c r="B327" s="134"/>
      <c r="D327" s="135" t="s">
        <v>159</v>
      </c>
      <c r="E327" s="136" t="s">
        <v>19</v>
      </c>
      <c r="F327" s="137" t="s">
        <v>574</v>
      </c>
      <c r="H327" s="136" t="s">
        <v>19</v>
      </c>
      <c r="I327" s="138"/>
      <c r="L327" s="134"/>
      <c r="M327" s="139"/>
      <c r="T327" s="140"/>
      <c r="AT327" s="136" t="s">
        <v>159</v>
      </c>
      <c r="AU327" s="136" t="s">
        <v>77</v>
      </c>
      <c r="AV327" s="11" t="s">
        <v>77</v>
      </c>
      <c r="AW327" s="11" t="s">
        <v>30</v>
      </c>
      <c r="AX327" s="11" t="s">
        <v>69</v>
      </c>
      <c r="AY327" s="136" t="s">
        <v>151</v>
      </c>
    </row>
    <row r="328" spans="2:65" s="12" customFormat="1">
      <c r="B328" s="141"/>
      <c r="D328" s="135" t="s">
        <v>159</v>
      </c>
      <c r="E328" s="142" t="s">
        <v>19</v>
      </c>
      <c r="F328" s="143" t="s">
        <v>3373</v>
      </c>
      <c r="H328" s="144">
        <v>0.41399999999999998</v>
      </c>
      <c r="I328" s="145"/>
      <c r="L328" s="141"/>
      <c r="M328" s="146"/>
      <c r="T328" s="147"/>
      <c r="AT328" s="142" t="s">
        <v>159</v>
      </c>
      <c r="AU328" s="142" t="s">
        <v>77</v>
      </c>
      <c r="AV328" s="12" t="s">
        <v>79</v>
      </c>
      <c r="AW328" s="12" t="s">
        <v>30</v>
      </c>
      <c r="AX328" s="12" t="s">
        <v>69</v>
      </c>
      <c r="AY328" s="142" t="s">
        <v>151</v>
      </c>
    </row>
    <row r="329" spans="2:65" s="11" customFormat="1">
      <c r="B329" s="134"/>
      <c r="D329" s="135" t="s">
        <v>159</v>
      </c>
      <c r="E329" s="136" t="s">
        <v>19</v>
      </c>
      <c r="F329" s="137" t="s">
        <v>3366</v>
      </c>
      <c r="H329" s="136" t="s">
        <v>19</v>
      </c>
      <c r="I329" s="138"/>
      <c r="L329" s="134"/>
      <c r="M329" s="139"/>
      <c r="T329" s="140"/>
      <c r="AT329" s="136" t="s">
        <v>159</v>
      </c>
      <c r="AU329" s="136" t="s">
        <v>77</v>
      </c>
      <c r="AV329" s="11" t="s">
        <v>77</v>
      </c>
      <c r="AW329" s="11" t="s">
        <v>30</v>
      </c>
      <c r="AX329" s="11" t="s">
        <v>69</v>
      </c>
      <c r="AY329" s="136" t="s">
        <v>151</v>
      </c>
    </row>
    <row r="330" spans="2:65" s="12" customFormat="1">
      <c r="B330" s="141"/>
      <c r="D330" s="135" t="s">
        <v>159</v>
      </c>
      <c r="E330" s="142" t="s">
        <v>19</v>
      </c>
      <c r="F330" s="143" t="s">
        <v>3374</v>
      </c>
      <c r="H330" s="144">
        <v>9.016</v>
      </c>
      <c r="I330" s="145"/>
      <c r="L330" s="141"/>
      <c r="M330" s="146"/>
      <c r="T330" s="147"/>
      <c r="AT330" s="142" t="s">
        <v>159</v>
      </c>
      <c r="AU330" s="142" t="s">
        <v>77</v>
      </c>
      <c r="AV330" s="12" t="s">
        <v>79</v>
      </c>
      <c r="AW330" s="12" t="s">
        <v>30</v>
      </c>
      <c r="AX330" s="12" t="s">
        <v>69</v>
      </c>
      <c r="AY330" s="142" t="s">
        <v>151</v>
      </c>
    </row>
    <row r="331" spans="2:65" s="11" customFormat="1">
      <c r="B331" s="134"/>
      <c r="D331" s="135" t="s">
        <v>159</v>
      </c>
      <c r="E331" s="136" t="s">
        <v>19</v>
      </c>
      <c r="F331" s="137" t="s">
        <v>580</v>
      </c>
      <c r="H331" s="136" t="s">
        <v>19</v>
      </c>
      <c r="I331" s="138"/>
      <c r="L331" s="134"/>
      <c r="M331" s="139"/>
      <c r="T331" s="140"/>
      <c r="AT331" s="136" t="s">
        <v>159</v>
      </c>
      <c r="AU331" s="136" t="s">
        <v>77</v>
      </c>
      <c r="AV331" s="11" t="s">
        <v>77</v>
      </c>
      <c r="AW331" s="11" t="s">
        <v>30</v>
      </c>
      <c r="AX331" s="11" t="s">
        <v>69</v>
      </c>
      <c r="AY331" s="136" t="s">
        <v>151</v>
      </c>
    </row>
    <row r="332" spans="2:65" s="12" customFormat="1">
      <c r="B332" s="141"/>
      <c r="D332" s="135" t="s">
        <v>159</v>
      </c>
      <c r="E332" s="142" t="s">
        <v>19</v>
      </c>
      <c r="F332" s="143" t="s">
        <v>3375</v>
      </c>
      <c r="H332" s="144">
        <v>1603.6020000000001</v>
      </c>
      <c r="I332" s="145"/>
      <c r="L332" s="141"/>
      <c r="M332" s="146"/>
      <c r="T332" s="147"/>
      <c r="AT332" s="142" t="s">
        <v>159</v>
      </c>
      <c r="AU332" s="142" t="s">
        <v>77</v>
      </c>
      <c r="AV332" s="12" t="s">
        <v>79</v>
      </c>
      <c r="AW332" s="12" t="s">
        <v>30</v>
      </c>
      <c r="AX332" s="12" t="s">
        <v>69</v>
      </c>
      <c r="AY332" s="142" t="s">
        <v>151</v>
      </c>
    </row>
    <row r="333" spans="2:65" s="11" customFormat="1">
      <c r="B333" s="134"/>
      <c r="D333" s="135" t="s">
        <v>159</v>
      </c>
      <c r="E333" s="136" t="s">
        <v>19</v>
      </c>
      <c r="F333" s="137" t="s">
        <v>582</v>
      </c>
      <c r="H333" s="136" t="s">
        <v>19</v>
      </c>
      <c r="I333" s="138"/>
      <c r="L333" s="134"/>
      <c r="M333" s="139"/>
      <c r="T333" s="140"/>
      <c r="AT333" s="136" t="s">
        <v>159</v>
      </c>
      <c r="AU333" s="136" t="s">
        <v>77</v>
      </c>
      <c r="AV333" s="11" t="s">
        <v>77</v>
      </c>
      <c r="AW333" s="11" t="s">
        <v>30</v>
      </c>
      <c r="AX333" s="11" t="s">
        <v>69</v>
      </c>
      <c r="AY333" s="136" t="s">
        <v>151</v>
      </c>
    </row>
    <row r="334" spans="2:65" s="12" customFormat="1">
      <c r="B334" s="141"/>
      <c r="D334" s="135" t="s">
        <v>159</v>
      </c>
      <c r="E334" s="142" t="s">
        <v>19</v>
      </c>
      <c r="F334" s="143" t="s">
        <v>3369</v>
      </c>
      <c r="H334" s="144">
        <v>34.51</v>
      </c>
      <c r="I334" s="145"/>
      <c r="L334" s="141"/>
      <c r="M334" s="146"/>
      <c r="T334" s="147"/>
      <c r="AT334" s="142" t="s">
        <v>159</v>
      </c>
      <c r="AU334" s="142" t="s">
        <v>77</v>
      </c>
      <c r="AV334" s="12" t="s">
        <v>79</v>
      </c>
      <c r="AW334" s="12" t="s">
        <v>30</v>
      </c>
      <c r="AX334" s="12" t="s">
        <v>69</v>
      </c>
      <c r="AY334" s="142" t="s">
        <v>151</v>
      </c>
    </row>
    <row r="335" spans="2:65" s="11" customFormat="1">
      <c r="B335" s="134"/>
      <c r="D335" s="135" t="s">
        <v>159</v>
      </c>
      <c r="E335" s="136" t="s">
        <v>19</v>
      </c>
      <c r="F335" s="137" t="s">
        <v>3370</v>
      </c>
      <c r="H335" s="136" t="s">
        <v>19</v>
      </c>
      <c r="I335" s="138"/>
      <c r="L335" s="134"/>
      <c r="M335" s="139"/>
      <c r="T335" s="140"/>
      <c r="AT335" s="136" t="s">
        <v>159</v>
      </c>
      <c r="AU335" s="136" t="s">
        <v>77</v>
      </c>
      <c r="AV335" s="11" t="s">
        <v>77</v>
      </c>
      <c r="AW335" s="11" t="s">
        <v>30</v>
      </c>
      <c r="AX335" s="11" t="s">
        <v>69</v>
      </c>
      <c r="AY335" s="136" t="s">
        <v>151</v>
      </c>
    </row>
    <row r="336" spans="2:65" s="12" customFormat="1">
      <c r="B336" s="141"/>
      <c r="D336" s="135" t="s">
        <v>159</v>
      </c>
      <c r="E336" s="142" t="s">
        <v>19</v>
      </c>
      <c r="F336" s="143" t="s">
        <v>3376</v>
      </c>
      <c r="H336" s="144">
        <v>1447.14</v>
      </c>
      <c r="I336" s="145"/>
      <c r="L336" s="141"/>
      <c r="M336" s="146"/>
      <c r="T336" s="147"/>
      <c r="AT336" s="142" t="s">
        <v>159</v>
      </c>
      <c r="AU336" s="142" t="s">
        <v>77</v>
      </c>
      <c r="AV336" s="12" t="s">
        <v>79</v>
      </c>
      <c r="AW336" s="12" t="s">
        <v>30</v>
      </c>
      <c r="AX336" s="12" t="s">
        <v>69</v>
      </c>
      <c r="AY336" s="142" t="s">
        <v>151</v>
      </c>
    </row>
    <row r="337" spans="2:65" s="11" customFormat="1">
      <c r="B337" s="134"/>
      <c r="D337" s="135" t="s">
        <v>159</v>
      </c>
      <c r="E337" s="136" t="s">
        <v>19</v>
      </c>
      <c r="F337" s="137" t="s">
        <v>598</v>
      </c>
      <c r="H337" s="136" t="s">
        <v>19</v>
      </c>
      <c r="I337" s="138"/>
      <c r="L337" s="134"/>
      <c r="M337" s="139"/>
      <c r="T337" s="140"/>
      <c r="AT337" s="136" t="s">
        <v>159</v>
      </c>
      <c r="AU337" s="136" t="s">
        <v>77</v>
      </c>
      <c r="AV337" s="11" t="s">
        <v>77</v>
      </c>
      <c r="AW337" s="11" t="s">
        <v>30</v>
      </c>
      <c r="AX337" s="11" t="s">
        <v>69</v>
      </c>
      <c r="AY337" s="136" t="s">
        <v>151</v>
      </c>
    </row>
    <row r="338" spans="2:65" s="12" customFormat="1">
      <c r="B338" s="141"/>
      <c r="D338" s="135" t="s">
        <v>159</v>
      </c>
      <c r="E338" s="142" t="s">
        <v>19</v>
      </c>
      <c r="F338" s="143" t="s">
        <v>3377</v>
      </c>
      <c r="H338" s="144">
        <v>22</v>
      </c>
      <c r="I338" s="145"/>
      <c r="L338" s="141"/>
      <c r="M338" s="146"/>
      <c r="T338" s="147"/>
      <c r="AT338" s="142" t="s">
        <v>159</v>
      </c>
      <c r="AU338" s="142" t="s">
        <v>77</v>
      </c>
      <c r="AV338" s="12" t="s">
        <v>79</v>
      </c>
      <c r="AW338" s="12" t="s">
        <v>30</v>
      </c>
      <c r="AX338" s="12" t="s">
        <v>69</v>
      </c>
      <c r="AY338" s="142" t="s">
        <v>151</v>
      </c>
    </row>
    <row r="339" spans="2:65" s="13" customFormat="1">
      <c r="B339" s="148"/>
      <c r="D339" s="135" t="s">
        <v>159</v>
      </c>
      <c r="E339" s="149" t="s">
        <v>19</v>
      </c>
      <c r="F339" s="150" t="s">
        <v>163</v>
      </c>
      <c r="H339" s="151">
        <v>3116.6820000000002</v>
      </c>
      <c r="I339" s="152"/>
      <c r="L339" s="148"/>
      <c r="M339" s="153"/>
      <c r="T339" s="154"/>
      <c r="AT339" s="149" t="s">
        <v>159</v>
      </c>
      <c r="AU339" s="149" t="s">
        <v>77</v>
      </c>
      <c r="AV339" s="13" t="s">
        <v>164</v>
      </c>
      <c r="AW339" s="13" t="s">
        <v>30</v>
      </c>
      <c r="AX339" s="13" t="s">
        <v>77</v>
      </c>
      <c r="AY339" s="149" t="s">
        <v>151</v>
      </c>
    </row>
    <row r="340" spans="2:65" s="1" customFormat="1" ht="62.65" customHeight="1">
      <c r="B340" s="31"/>
      <c r="C340" s="155" t="s">
        <v>435</v>
      </c>
      <c r="D340" s="155" t="s">
        <v>342</v>
      </c>
      <c r="E340" s="156" t="s">
        <v>601</v>
      </c>
      <c r="F340" s="157" t="s">
        <v>602</v>
      </c>
      <c r="G340" s="158" t="s">
        <v>280</v>
      </c>
      <c r="H340" s="159">
        <v>16.704999999999998</v>
      </c>
      <c r="I340" s="160"/>
      <c r="J340" s="161">
        <f>ROUND(I340*H340,2)</f>
        <v>0</v>
      </c>
      <c r="K340" s="157" t="s">
        <v>156</v>
      </c>
      <c r="L340" s="31"/>
      <c r="M340" s="162" t="s">
        <v>19</v>
      </c>
      <c r="N340" s="163" t="s">
        <v>40</v>
      </c>
      <c r="P340" s="130">
        <f>O340*H340</f>
        <v>0</v>
      </c>
      <c r="Q340" s="130">
        <v>0</v>
      </c>
      <c r="R340" s="130">
        <f>Q340*H340</f>
        <v>0</v>
      </c>
      <c r="S340" s="130">
        <v>0</v>
      </c>
      <c r="T340" s="131">
        <f>S340*H340</f>
        <v>0</v>
      </c>
      <c r="AR340" s="132" t="s">
        <v>548</v>
      </c>
      <c r="AT340" s="132" t="s">
        <v>342</v>
      </c>
      <c r="AU340" s="132" t="s">
        <v>77</v>
      </c>
      <c r="AY340" s="16" t="s">
        <v>151</v>
      </c>
      <c r="BE340" s="133">
        <f>IF(N340="základní",J340,0)</f>
        <v>0</v>
      </c>
      <c r="BF340" s="133">
        <f>IF(N340="snížená",J340,0)</f>
        <v>0</v>
      </c>
      <c r="BG340" s="133">
        <f>IF(N340="zákl. přenesená",J340,0)</f>
        <v>0</v>
      </c>
      <c r="BH340" s="133">
        <f>IF(N340="sníž. přenesená",J340,0)</f>
        <v>0</v>
      </c>
      <c r="BI340" s="133">
        <f>IF(N340="nulová",J340,0)</f>
        <v>0</v>
      </c>
      <c r="BJ340" s="16" t="s">
        <v>77</v>
      </c>
      <c r="BK340" s="133">
        <f>ROUND(I340*H340,2)</f>
        <v>0</v>
      </c>
      <c r="BL340" s="16" t="s">
        <v>548</v>
      </c>
      <c r="BM340" s="132" t="s">
        <v>3378</v>
      </c>
    </row>
    <row r="341" spans="2:65" s="11" customFormat="1">
      <c r="B341" s="134"/>
      <c r="D341" s="135" t="s">
        <v>159</v>
      </c>
      <c r="E341" s="136" t="s">
        <v>19</v>
      </c>
      <c r="F341" s="137" t="s">
        <v>604</v>
      </c>
      <c r="H341" s="136" t="s">
        <v>19</v>
      </c>
      <c r="I341" s="138"/>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3379</v>
      </c>
      <c r="H342" s="144">
        <v>6.7050000000000001</v>
      </c>
      <c r="I342" s="145"/>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3380</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214</v>
      </c>
      <c r="H344" s="144">
        <v>10</v>
      </c>
      <c r="I344" s="145"/>
      <c r="L344" s="141"/>
      <c r="M344" s="146"/>
      <c r="T344" s="147"/>
      <c r="AT344" s="142" t="s">
        <v>159</v>
      </c>
      <c r="AU344" s="142" t="s">
        <v>77</v>
      </c>
      <c r="AV344" s="12" t="s">
        <v>79</v>
      </c>
      <c r="AW344" s="12" t="s">
        <v>30</v>
      </c>
      <c r="AX344" s="12" t="s">
        <v>69</v>
      </c>
      <c r="AY344" s="142" t="s">
        <v>151</v>
      </c>
    </row>
    <row r="345" spans="2:65" s="13" customFormat="1">
      <c r="B345" s="148"/>
      <c r="D345" s="135" t="s">
        <v>159</v>
      </c>
      <c r="E345" s="149" t="s">
        <v>19</v>
      </c>
      <c r="F345" s="150" t="s">
        <v>163</v>
      </c>
      <c r="H345" s="151">
        <v>16.704999999999998</v>
      </c>
      <c r="I345" s="152"/>
      <c r="L345" s="148"/>
      <c r="M345" s="153"/>
      <c r="T345" s="154"/>
      <c r="AT345" s="149" t="s">
        <v>159</v>
      </c>
      <c r="AU345" s="149" t="s">
        <v>77</v>
      </c>
      <c r="AV345" s="13" t="s">
        <v>164</v>
      </c>
      <c r="AW345" s="13" t="s">
        <v>30</v>
      </c>
      <c r="AX345" s="13" t="s">
        <v>77</v>
      </c>
      <c r="AY345" s="149" t="s">
        <v>151</v>
      </c>
    </row>
    <row r="346" spans="2:65" s="1" customFormat="1" ht="62.65" customHeight="1">
      <c r="B346" s="31"/>
      <c r="C346" s="155" t="s">
        <v>440</v>
      </c>
      <c r="D346" s="155" t="s">
        <v>342</v>
      </c>
      <c r="E346" s="156" t="s">
        <v>612</v>
      </c>
      <c r="F346" s="157" t="s">
        <v>613</v>
      </c>
      <c r="G346" s="158" t="s">
        <v>280</v>
      </c>
      <c r="H346" s="159">
        <v>108.605</v>
      </c>
      <c r="I346" s="160"/>
      <c r="J346" s="161">
        <f>ROUND(I346*H346,2)</f>
        <v>0</v>
      </c>
      <c r="K346" s="157" t="s">
        <v>156</v>
      </c>
      <c r="L346" s="31"/>
      <c r="M346" s="162" t="s">
        <v>19</v>
      </c>
      <c r="N346" s="163" t="s">
        <v>40</v>
      </c>
      <c r="P346" s="130">
        <f>O346*H346</f>
        <v>0</v>
      </c>
      <c r="Q346" s="130">
        <v>0</v>
      </c>
      <c r="R346" s="130">
        <f>Q346*H346</f>
        <v>0</v>
      </c>
      <c r="S346" s="130">
        <v>0</v>
      </c>
      <c r="T346" s="131">
        <f>S346*H346</f>
        <v>0</v>
      </c>
      <c r="AR346" s="132" t="s">
        <v>548</v>
      </c>
      <c r="AT346" s="132" t="s">
        <v>342</v>
      </c>
      <c r="AU346" s="132" t="s">
        <v>77</v>
      </c>
      <c r="AY346" s="16" t="s">
        <v>151</v>
      </c>
      <c r="BE346" s="133">
        <f>IF(N346="základní",J346,0)</f>
        <v>0</v>
      </c>
      <c r="BF346" s="133">
        <f>IF(N346="snížená",J346,0)</f>
        <v>0</v>
      </c>
      <c r="BG346" s="133">
        <f>IF(N346="zákl. přenesená",J346,0)</f>
        <v>0</v>
      </c>
      <c r="BH346" s="133">
        <f>IF(N346="sníž. přenesená",J346,0)</f>
        <v>0</v>
      </c>
      <c r="BI346" s="133">
        <f>IF(N346="nulová",J346,0)</f>
        <v>0</v>
      </c>
      <c r="BJ346" s="16" t="s">
        <v>77</v>
      </c>
      <c r="BK346" s="133">
        <f>ROUND(I346*H346,2)</f>
        <v>0</v>
      </c>
      <c r="BL346" s="16" t="s">
        <v>548</v>
      </c>
      <c r="BM346" s="132" t="s">
        <v>3381</v>
      </c>
    </row>
    <row r="347" spans="2:65" s="11" customFormat="1">
      <c r="B347" s="134"/>
      <c r="D347" s="135" t="s">
        <v>159</v>
      </c>
      <c r="E347" s="136" t="s">
        <v>19</v>
      </c>
      <c r="F347" s="137" t="s">
        <v>604</v>
      </c>
      <c r="H347" s="136" t="s">
        <v>19</v>
      </c>
      <c r="I347" s="138"/>
      <c r="L347" s="134"/>
      <c r="M347" s="139"/>
      <c r="T347" s="140"/>
      <c r="AT347" s="136" t="s">
        <v>159</v>
      </c>
      <c r="AU347" s="136" t="s">
        <v>77</v>
      </c>
      <c r="AV347" s="11" t="s">
        <v>77</v>
      </c>
      <c r="AW347" s="11" t="s">
        <v>30</v>
      </c>
      <c r="AX347" s="11" t="s">
        <v>69</v>
      </c>
      <c r="AY347" s="136" t="s">
        <v>151</v>
      </c>
    </row>
    <row r="348" spans="2:65" s="12" customFormat="1">
      <c r="B348" s="141"/>
      <c r="D348" s="135" t="s">
        <v>159</v>
      </c>
      <c r="E348" s="142" t="s">
        <v>19</v>
      </c>
      <c r="F348" s="143" t="s">
        <v>3382</v>
      </c>
      <c r="H348" s="144">
        <v>108.605</v>
      </c>
      <c r="I348" s="145"/>
      <c r="L348" s="141"/>
      <c r="M348" s="146"/>
      <c r="T348" s="147"/>
      <c r="AT348" s="142" t="s">
        <v>159</v>
      </c>
      <c r="AU348" s="142" t="s">
        <v>77</v>
      </c>
      <c r="AV348" s="12" t="s">
        <v>79</v>
      </c>
      <c r="AW348" s="12" t="s">
        <v>30</v>
      </c>
      <c r="AX348" s="12" t="s">
        <v>69</v>
      </c>
      <c r="AY348" s="142" t="s">
        <v>151</v>
      </c>
    </row>
    <row r="349" spans="2:65" s="13" customFormat="1">
      <c r="B349" s="148"/>
      <c r="D349" s="135" t="s">
        <v>159</v>
      </c>
      <c r="E349" s="149" t="s">
        <v>19</v>
      </c>
      <c r="F349" s="150" t="s">
        <v>163</v>
      </c>
      <c r="H349" s="151">
        <v>108.605</v>
      </c>
      <c r="I349" s="152"/>
      <c r="L349" s="148"/>
      <c r="M349" s="153"/>
      <c r="T349" s="154"/>
      <c r="AT349" s="149" t="s">
        <v>159</v>
      </c>
      <c r="AU349" s="149" t="s">
        <v>77</v>
      </c>
      <c r="AV349" s="13" t="s">
        <v>164</v>
      </c>
      <c r="AW349" s="13" t="s">
        <v>30</v>
      </c>
      <c r="AX349" s="13" t="s">
        <v>77</v>
      </c>
      <c r="AY349" s="149" t="s">
        <v>151</v>
      </c>
    </row>
    <row r="350" spans="2:65" s="1" customFormat="1" ht="44.25" customHeight="1">
      <c r="B350" s="31"/>
      <c r="C350" s="155" t="s">
        <v>445</v>
      </c>
      <c r="D350" s="155" t="s">
        <v>342</v>
      </c>
      <c r="E350" s="156" t="s">
        <v>619</v>
      </c>
      <c r="F350" s="157" t="s">
        <v>620</v>
      </c>
      <c r="G350" s="158" t="s">
        <v>280</v>
      </c>
      <c r="H350" s="159">
        <v>10</v>
      </c>
      <c r="I350" s="160"/>
      <c r="J350" s="161">
        <f>ROUND(I350*H350,2)</f>
        <v>0</v>
      </c>
      <c r="K350" s="157" t="s">
        <v>156</v>
      </c>
      <c r="L350" s="31"/>
      <c r="M350" s="162" t="s">
        <v>19</v>
      </c>
      <c r="N350" s="163" t="s">
        <v>40</v>
      </c>
      <c r="P350" s="130">
        <f>O350*H350</f>
        <v>0</v>
      </c>
      <c r="Q350" s="130">
        <v>0</v>
      </c>
      <c r="R350" s="130">
        <f>Q350*H350</f>
        <v>0</v>
      </c>
      <c r="S350" s="130">
        <v>0</v>
      </c>
      <c r="T350" s="131">
        <f>S350*H350</f>
        <v>0</v>
      </c>
      <c r="AR350" s="132" t="s">
        <v>548</v>
      </c>
      <c r="AT350" s="132" t="s">
        <v>342</v>
      </c>
      <c r="AU350" s="132" t="s">
        <v>77</v>
      </c>
      <c r="AY350" s="16" t="s">
        <v>151</v>
      </c>
      <c r="BE350" s="133">
        <f>IF(N350="základní",J350,0)</f>
        <v>0</v>
      </c>
      <c r="BF350" s="133">
        <f>IF(N350="snížená",J350,0)</f>
        <v>0</v>
      </c>
      <c r="BG350" s="133">
        <f>IF(N350="zákl. přenesená",J350,0)</f>
        <v>0</v>
      </c>
      <c r="BH350" s="133">
        <f>IF(N350="sníž. přenesená",J350,0)</f>
        <v>0</v>
      </c>
      <c r="BI350" s="133">
        <f>IF(N350="nulová",J350,0)</f>
        <v>0</v>
      </c>
      <c r="BJ350" s="16" t="s">
        <v>77</v>
      </c>
      <c r="BK350" s="133">
        <f>ROUND(I350*H350,2)</f>
        <v>0</v>
      </c>
      <c r="BL350" s="16" t="s">
        <v>548</v>
      </c>
      <c r="BM350" s="132" t="s">
        <v>3383</v>
      </c>
    </row>
    <row r="351" spans="2:65" s="11" customFormat="1">
      <c r="B351" s="134"/>
      <c r="D351" s="135" t="s">
        <v>159</v>
      </c>
      <c r="E351" s="136" t="s">
        <v>19</v>
      </c>
      <c r="F351" s="137" t="s">
        <v>3384</v>
      </c>
      <c r="H351" s="136" t="s">
        <v>19</v>
      </c>
      <c r="I351" s="138"/>
      <c r="L351" s="134"/>
      <c r="M351" s="139"/>
      <c r="T351" s="140"/>
      <c r="AT351" s="136" t="s">
        <v>159</v>
      </c>
      <c r="AU351" s="136" t="s">
        <v>77</v>
      </c>
      <c r="AV351" s="11" t="s">
        <v>77</v>
      </c>
      <c r="AW351" s="11" t="s">
        <v>30</v>
      </c>
      <c r="AX351" s="11" t="s">
        <v>69</v>
      </c>
      <c r="AY351" s="136" t="s">
        <v>151</v>
      </c>
    </row>
    <row r="352" spans="2:65" s="12" customFormat="1">
      <c r="B352" s="141"/>
      <c r="D352" s="135" t="s">
        <v>159</v>
      </c>
      <c r="E352" s="142" t="s">
        <v>19</v>
      </c>
      <c r="F352" s="143" t="s">
        <v>214</v>
      </c>
      <c r="H352" s="144">
        <v>10</v>
      </c>
      <c r="I352" s="145"/>
      <c r="L352" s="141"/>
      <c r="M352" s="146"/>
      <c r="T352" s="147"/>
      <c r="AT352" s="142" t="s">
        <v>159</v>
      </c>
      <c r="AU352" s="142" t="s">
        <v>77</v>
      </c>
      <c r="AV352" s="12" t="s">
        <v>79</v>
      </c>
      <c r="AW352" s="12" t="s">
        <v>30</v>
      </c>
      <c r="AX352" s="12" t="s">
        <v>69</v>
      </c>
      <c r="AY352" s="142" t="s">
        <v>151</v>
      </c>
    </row>
    <row r="353" spans="2:65" s="13" customFormat="1">
      <c r="B353" s="148"/>
      <c r="D353" s="135" t="s">
        <v>159</v>
      </c>
      <c r="E353" s="149" t="s">
        <v>19</v>
      </c>
      <c r="F353" s="150" t="s">
        <v>163</v>
      </c>
      <c r="H353" s="151">
        <v>10</v>
      </c>
      <c r="I353" s="152"/>
      <c r="L353" s="148"/>
      <c r="M353" s="153"/>
      <c r="T353" s="154"/>
      <c r="AT353" s="149" t="s">
        <v>159</v>
      </c>
      <c r="AU353" s="149" t="s">
        <v>77</v>
      </c>
      <c r="AV353" s="13" t="s">
        <v>164</v>
      </c>
      <c r="AW353" s="13" t="s">
        <v>30</v>
      </c>
      <c r="AX353" s="13" t="s">
        <v>77</v>
      </c>
      <c r="AY353" s="149" t="s">
        <v>151</v>
      </c>
    </row>
    <row r="354" spans="2:65" s="1" customFormat="1" ht="49.15" customHeight="1">
      <c r="B354" s="31"/>
      <c r="C354" s="155" t="s">
        <v>453</v>
      </c>
      <c r="D354" s="155" t="s">
        <v>342</v>
      </c>
      <c r="E354" s="156" t="s">
        <v>623</v>
      </c>
      <c r="F354" s="157" t="s">
        <v>624</v>
      </c>
      <c r="G354" s="158" t="s">
        <v>280</v>
      </c>
      <c r="H354" s="159">
        <v>2411.6999999999998</v>
      </c>
      <c r="I354" s="160"/>
      <c r="J354" s="161">
        <f>ROUND(I354*H354,2)</f>
        <v>0</v>
      </c>
      <c r="K354" s="157" t="s">
        <v>156</v>
      </c>
      <c r="L354" s="31"/>
      <c r="M354" s="162" t="s">
        <v>19</v>
      </c>
      <c r="N354" s="163" t="s">
        <v>40</v>
      </c>
      <c r="P354" s="130">
        <f>O354*H354</f>
        <v>0</v>
      </c>
      <c r="Q354" s="130">
        <v>0</v>
      </c>
      <c r="R354" s="130">
        <f>Q354*H354</f>
        <v>0</v>
      </c>
      <c r="S354" s="130">
        <v>0</v>
      </c>
      <c r="T354" s="131">
        <f>S354*H354</f>
        <v>0</v>
      </c>
      <c r="AR354" s="132" t="s">
        <v>548</v>
      </c>
      <c r="AT354" s="132" t="s">
        <v>342</v>
      </c>
      <c r="AU354" s="132" t="s">
        <v>77</v>
      </c>
      <c r="AY354" s="16" t="s">
        <v>151</v>
      </c>
      <c r="BE354" s="133">
        <f>IF(N354="základní",J354,0)</f>
        <v>0</v>
      </c>
      <c r="BF354" s="133">
        <f>IF(N354="snížená",J354,0)</f>
        <v>0</v>
      </c>
      <c r="BG354" s="133">
        <f>IF(N354="zákl. přenesená",J354,0)</f>
        <v>0</v>
      </c>
      <c r="BH354" s="133">
        <f>IF(N354="sníž. přenesená",J354,0)</f>
        <v>0</v>
      </c>
      <c r="BI354" s="133">
        <f>IF(N354="nulová",J354,0)</f>
        <v>0</v>
      </c>
      <c r="BJ354" s="16" t="s">
        <v>77</v>
      </c>
      <c r="BK354" s="133">
        <f>ROUND(I354*H354,2)</f>
        <v>0</v>
      </c>
      <c r="BL354" s="16" t="s">
        <v>548</v>
      </c>
      <c r="BM354" s="132" t="s">
        <v>3385</v>
      </c>
    </row>
    <row r="355" spans="2:65" s="11" customFormat="1">
      <c r="B355" s="134"/>
      <c r="D355" s="135" t="s">
        <v>159</v>
      </c>
      <c r="E355" s="136" t="s">
        <v>19</v>
      </c>
      <c r="F355" s="137" t="s">
        <v>1740</v>
      </c>
      <c r="H355" s="136" t="s">
        <v>19</v>
      </c>
      <c r="I355" s="138"/>
      <c r="L355" s="134"/>
      <c r="M355" s="139"/>
      <c r="T355" s="140"/>
      <c r="AT355" s="136" t="s">
        <v>159</v>
      </c>
      <c r="AU355" s="136" t="s">
        <v>77</v>
      </c>
      <c r="AV355" s="11" t="s">
        <v>77</v>
      </c>
      <c r="AW355" s="11" t="s">
        <v>30</v>
      </c>
      <c r="AX355" s="11" t="s">
        <v>69</v>
      </c>
      <c r="AY355" s="136" t="s">
        <v>151</v>
      </c>
    </row>
    <row r="356" spans="2:65" s="12" customFormat="1">
      <c r="B356" s="141"/>
      <c r="D356" s="135" t="s">
        <v>159</v>
      </c>
      <c r="E356" s="142" t="s">
        <v>19</v>
      </c>
      <c r="F356" s="143" t="s">
        <v>3386</v>
      </c>
      <c r="H356" s="144">
        <v>2411.6999999999998</v>
      </c>
      <c r="I356" s="145"/>
      <c r="L356" s="141"/>
      <c r="M356" s="146"/>
      <c r="T356" s="147"/>
      <c r="AT356" s="142" t="s">
        <v>159</v>
      </c>
      <c r="AU356" s="142" t="s">
        <v>77</v>
      </c>
      <c r="AV356" s="12" t="s">
        <v>79</v>
      </c>
      <c r="AW356" s="12" t="s">
        <v>30</v>
      </c>
      <c r="AX356" s="12" t="s">
        <v>69</v>
      </c>
      <c r="AY356" s="142" t="s">
        <v>151</v>
      </c>
    </row>
    <row r="357" spans="2:65" s="13" customFormat="1">
      <c r="B357" s="148"/>
      <c r="D357" s="135" t="s">
        <v>159</v>
      </c>
      <c r="E357" s="149" t="s">
        <v>19</v>
      </c>
      <c r="F357" s="150" t="s">
        <v>163</v>
      </c>
      <c r="H357" s="151">
        <v>2411.6999999999998</v>
      </c>
      <c r="I357" s="152"/>
      <c r="L357" s="148"/>
      <c r="M357" s="153"/>
      <c r="T357" s="154"/>
      <c r="AT357" s="149" t="s">
        <v>159</v>
      </c>
      <c r="AU357" s="149" t="s">
        <v>77</v>
      </c>
      <c r="AV357" s="13" t="s">
        <v>164</v>
      </c>
      <c r="AW357" s="13" t="s">
        <v>30</v>
      </c>
      <c r="AX357" s="13" t="s">
        <v>77</v>
      </c>
      <c r="AY357" s="149" t="s">
        <v>151</v>
      </c>
    </row>
    <row r="358" spans="2:65" s="1" customFormat="1" ht="49.15" customHeight="1">
      <c r="B358" s="31"/>
      <c r="C358" s="155" t="s">
        <v>452</v>
      </c>
      <c r="D358" s="155" t="s">
        <v>342</v>
      </c>
      <c r="E358" s="156" t="s">
        <v>635</v>
      </c>
      <c r="F358" s="157" t="s">
        <v>636</v>
      </c>
      <c r="G358" s="158" t="s">
        <v>280</v>
      </c>
      <c r="H358" s="159">
        <v>0.2</v>
      </c>
      <c r="I358" s="160"/>
      <c r="J358" s="161">
        <f>ROUND(I358*H358,2)</f>
        <v>0</v>
      </c>
      <c r="K358" s="157" t="s">
        <v>156</v>
      </c>
      <c r="L358" s="31"/>
      <c r="M358" s="162" t="s">
        <v>19</v>
      </c>
      <c r="N358" s="163" t="s">
        <v>40</v>
      </c>
      <c r="P358" s="130">
        <f>O358*H358</f>
        <v>0</v>
      </c>
      <c r="Q358" s="130">
        <v>0</v>
      </c>
      <c r="R358" s="130">
        <f>Q358*H358</f>
        <v>0</v>
      </c>
      <c r="S358" s="130">
        <v>0</v>
      </c>
      <c r="T358" s="131">
        <f>S358*H358</f>
        <v>0</v>
      </c>
      <c r="AR358" s="132" t="s">
        <v>548</v>
      </c>
      <c r="AT358" s="132" t="s">
        <v>342</v>
      </c>
      <c r="AU358" s="132" t="s">
        <v>77</v>
      </c>
      <c r="AY358" s="16" t="s">
        <v>151</v>
      </c>
      <c r="BE358" s="133">
        <f>IF(N358="základní",J358,0)</f>
        <v>0</v>
      </c>
      <c r="BF358" s="133">
        <f>IF(N358="snížená",J358,0)</f>
        <v>0</v>
      </c>
      <c r="BG358" s="133">
        <f>IF(N358="zákl. přenesená",J358,0)</f>
        <v>0</v>
      </c>
      <c r="BH358" s="133">
        <f>IF(N358="sníž. přenesená",J358,0)</f>
        <v>0</v>
      </c>
      <c r="BI358" s="133">
        <f>IF(N358="nulová",J358,0)</f>
        <v>0</v>
      </c>
      <c r="BJ358" s="16" t="s">
        <v>77</v>
      </c>
      <c r="BK358" s="133">
        <f>ROUND(I358*H358,2)</f>
        <v>0</v>
      </c>
      <c r="BL358" s="16" t="s">
        <v>548</v>
      </c>
      <c r="BM358" s="132" t="s">
        <v>3387</v>
      </c>
    </row>
    <row r="359" spans="2:65" s="12" customFormat="1">
      <c r="B359" s="141"/>
      <c r="D359" s="135" t="s">
        <v>159</v>
      </c>
      <c r="E359" s="142" t="s">
        <v>19</v>
      </c>
      <c r="F359" s="143" t="s">
        <v>2543</v>
      </c>
      <c r="H359" s="144">
        <v>0.2</v>
      </c>
      <c r="I359" s="145"/>
      <c r="L359" s="141"/>
      <c r="M359" s="146"/>
      <c r="T359" s="147"/>
      <c r="AT359" s="142" t="s">
        <v>159</v>
      </c>
      <c r="AU359" s="142" t="s">
        <v>77</v>
      </c>
      <c r="AV359" s="12" t="s">
        <v>79</v>
      </c>
      <c r="AW359" s="12" t="s">
        <v>30</v>
      </c>
      <c r="AX359" s="12" t="s">
        <v>69</v>
      </c>
      <c r="AY359" s="142" t="s">
        <v>151</v>
      </c>
    </row>
    <row r="360" spans="2:65" s="13" customFormat="1">
      <c r="B360" s="148"/>
      <c r="D360" s="135" t="s">
        <v>159</v>
      </c>
      <c r="E360" s="149" t="s">
        <v>19</v>
      </c>
      <c r="F360" s="150" t="s">
        <v>163</v>
      </c>
      <c r="H360" s="151">
        <v>0.2</v>
      </c>
      <c r="I360" s="152"/>
      <c r="L360" s="148"/>
      <c r="M360" s="153"/>
      <c r="T360" s="154"/>
      <c r="AT360" s="149" t="s">
        <v>159</v>
      </c>
      <c r="AU360" s="149" t="s">
        <v>77</v>
      </c>
      <c r="AV360" s="13" t="s">
        <v>164</v>
      </c>
      <c r="AW360" s="13" t="s">
        <v>30</v>
      </c>
      <c r="AX360" s="13" t="s">
        <v>77</v>
      </c>
      <c r="AY360" s="149" t="s">
        <v>151</v>
      </c>
    </row>
    <row r="361" spans="2:65" s="1" customFormat="1" ht="49.15" customHeight="1">
      <c r="B361" s="31"/>
      <c r="C361" s="155" t="s">
        <v>464</v>
      </c>
      <c r="D361" s="155" t="s">
        <v>342</v>
      </c>
      <c r="E361" s="156" t="s">
        <v>640</v>
      </c>
      <c r="F361" s="157" t="s">
        <v>641</v>
      </c>
      <c r="G361" s="158" t="s">
        <v>280</v>
      </c>
      <c r="H361" s="159">
        <v>22.5</v>
      </c>
      <c r="I361" s="160"/>
      <c r="J361" s="161">
        <f>ROUND(I361*H361,2)</f>
        <v>0</v>
      </c>
      <c r="K361" s="157" t="s">
        <v>156</v>
      </c>
      <c r="L361" s="31"/>
      <c r="M361" s="162" t="s">
        <v>19</v>
      </c>
      <c r="N361" s="163" t="s">
        <v>40</v>
      </c>
      <c r="P361" s="130">
        <f>O361*H361</f>
        <v>0</v>
      </c>
      <c r="Q361" s="130">
        <v>0</v>
      </c>
      <c r="R361" s="130">
        <f>Q361*H361</f>
        <v>0</v>
      </c>
      <c r="S361" s="130">
        <v>0</v>
      </c>
      <c r="T361" s="131">
        <f>S361*H361</f>
        <v>0</v>
      </c>
      <c r="AR361" s="132" t="s">
        <v>548</v>
      </c>
      <c r="AT361" s="132" t="s">
        <v>342</v>
      </c>
      <c r="AU361" s="132" t="s">
        <v>77</v>
      </c>
      <c r="AY361" s="16" t="s">
        <v>151</v>
      </c>
      <c r="BE361" s="133">
        <f>IF(N361="základní",J361,0)</f>
        <v>0</v>
      </c>
      <c r="BF361" s="133">
        <f>IF(N361="snížená",J361,0)</f>
        <v>0</v>
      </c>
      <c r="BG361" s="133">
        <f>IF(N361="zákl. přenesená",J361,0)</f>
        <v>0</v>
      </c>
      <c r="BH361" s="133">
        <f>IF(N361="sníž. přenesená",J361,0)</f>
        <v>0</v>
      </c>
      <c r="BI361" s="133">
        <f>IF(N361="nulová",J361,0)</f>
        <v>0</v>
      </c>
      <c r="BJ361" s="16" t="s">
        <v>77</v>
      </c>
      <c r="BK361" s="133">
        <f>ROUND(I361*H361,2)</f>
        <v>0</v>
      </c>
      <c r="BL361" s="16" t="s">
        <v>548</v>
      </c>
      <c r="BM361" s="132" t="s">
        <v>3388</v>
      </c>
    </row>
    <row r="362" spans="2:65" s="12" customFormat="1">
      <c r="B362" s="141"/>
      <c r="D362" s="135" t="s">
        <v>159</v>
      </c>
      <c r="E362" s="142" t="s">
        <v>19</v>
      </c>
      <c r="F362" s="143" t="s">
        <v>3389</v>
      </c>
      <c r="H362" s="144">
        <v>22.5</v>
      </c>
      <c r="I362" s="145"/>
      <c r="L362" s="141"/>
      <c r="M362" s="146"/>
      <c r="T362" s="147"/>
      <c r="AT362" s="142" t="s">
        <v>159</v>
      </c>
      <c r="AU362" s="142" t="s">
        <v>77</v>
      </c>
      <c r="AV362" s="12" t="s">
        <v>79</v>
      </c>
      <c r="AW362" s="12" t="s">
        <v>30</v>
      </c>
      <c r="AX362" s="12" t="s">
        <v>69</v>
      </c>
      <c r="AY362" s="142" t="s">
        <v>151</v>
      </c>
    </row>
    <row r="363" spans="2:65" s="13" customFormat="1">
      <c r="B363" s="148"/>
      <c r="D363" s="135" t="s">
        <v>159</v>
      </c>
      <c r="E363" s="149" t="s">
        <v>19</v>
      </c>
      <c r="F363" s="150" t="s">
        <v>163</v>
      </c>
      <c r="H363" s="151">
        <v>22.5</v>
      </c>
      <c r="I363" s="152"/>
      <c r="L363" s="148"/>
      <c r="M363" s="167"/>
      <c r="N363" s="168"/>
      <c r="O363" s="168"/>
      <c r="P363" s="168"/>
      <c r="Q363" s="168"/>
      <c r="R363" s="168"/>
      <c r="S363" s="168"/>
      <c r="T363" s="169"/>
      <c r="AT363" s="149" t="s">
        <v>159</v>
      </c>
      <c r="AU363" s="149" t="s">
        <v>77</v>
      </c>
      <c r="AV363" s="13" t="s">
        <v>164</v>
      </c>
      <c r="AW363" s="13" t="s">
        <v>30</v>
      </c>
      <c r="AX363" s="13" t="s">
        <v>77</v>
      </c>
      <c r="AY363" s="149" t="s">
        <v>151</v>
      </c>
    </row>
    <row r="364" spans="2:65" s="1" customFormat="1" ht="6.95" customHeight="1">
      <c r="B364" s="39"/>
      <c r="C364" s="40"/>
      <c r="D364" s="40"/>
      <c r="E364" s="40"/>
      <c r="F364" s="40"/>
      <c r="G364" s="40"/>
      <c r="H364" s="40"/>
      <c r="I364" s="40"/>
      <c r="J364" s="40"/>
      <c r="K364" s="40"/>
      <c r="L364" s="31"/>
    </row>
  </sheetData>
  <sheetProtection algorithmName="SHA-512" hashValue="791AH4+8FwQdq7v2KK6PKRvUcUyK5x4VYhm1i6hp9a80Y6MBqFHchHI6ybUBVIHBA+aHv5PW1JyzCcEIU88vOw==" saltValue="dYlscvKFlwUqe8xBpYsBnw==" spinCount="100000" sheet="1" objects="1" scenarios="1" formatColumns="0" formatRows="0" autoFilter="0"/>
  <autoFilter ref="C83:K363" xr:uid="{00000000-0009-0000-0000-000007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707"/>
  <sheetViews>
    <sheetView showGridLines="0" topLeftCell="A66" zoomScaleNormal="100" workbookViewId="0">
      <selection activeCell="I86" sqref="I8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100</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3390</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ROUND((SUM(BE84:BE706)),  2)</f>
        <v>0</v>
      </c>
      <c r="I33" s="88">
        <v>0.21</v>
      </c>
      <c r="J33" s="87">
        <f>ROUND(((SUM(BE84:BE706))*I33),  2)</f>
        <v>0</v>
      </c>
      <c r="L33" s="31"/>
    </row>
    <row r="34" spans="2:12" s="1" customFormat="1" ht="14.45" customHeight="1">
      <c r="B34" s="31"/>
      <c r="E34" s="26" t="s">
        <v>41</v>
      </c>
      <c r="F34" s="87">
        <f>ROUND((SUM(BF84:BF706)),  2)</f>
        <v>0</v>
      </c>
      <c r="I34" s="88">
        <v>0.12</v>
      </c>
      <c r="J34" s="87">
        <f>ROUND(((SUM(BF84:BF706))*I34),  2)</f>
        <v>0</v>
      </c>
      <c r="L34" s="31"/>
    </row>
    <row r="35" spans="2:12" s="1" customFormat="1" ht="14.45" hidden="1" customHeight="1">
      <c r="B35" s="31"/>
      <c r="E35" s="26" t="s">
        <v>42</v>
      </c>
      <c r="F35" s="87">
        <f>ROUND((SUM(BG84:BG706)),  2)</f>
        <v>0</v>
      </c>
      <c r="I35" s="88">
        <v>0.21</v>
      </c>
      <c r="J35" s="87">
        <f>0</f>
        <v>0</v>
      </c>
      <c r="L35" s="31"/>
    </row>
    <row r="36" spans="2:12" s="1" customFormat="1" ht="14.45" hidden="1" customHeight="1">
      <c r="B36" s="31"/>
      <c r="E36" s="26" t="s">
        <v>43</v>
      </c>
      <c r="F36" s="87">
        <f>ROUND((SUM(BH84:BH706)),  2)</f>
        <v>0</v>
      </c>
      <c r="I36" s="88">
        <v>0.12</v>
      </c>
      <c r="J36" s="87">
        <f>0</f>
        <v>0</v>
      </c>
      <c r="L36" s="31"/>
    </row>
    <row r="37" spans="2:12" s="1" customFormat="1" ht="14.45" hidden="1" customHeight="1">
      <c r="B37" s="31"/>
      <c r="E37" s="26" t="s">
        <v>44</v>
      </c>
      <c r="F37" s="87">
        <f>ROUND((SUM(BI84:BI706)),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 xml:space="preserve">SO 08 - Obnova žst. Kolín </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J162</f>
        <v>0</v>
      </c>
      <c r="L61" s="98"/>
    </row>
    <row r="62" spans="2:47" s="8" customFormat="1" ht="24.95" customHeight="1">
      <c r="B62" s="98"/>
      <c r="D62" s="99" t="s">
        <v>133</v>
      </c>
      <c r="E62" s="100"/>
      <c r="F62" s="100"/>
      <c r="G62" s="100"/>
      <c r="H62" s="100"/>
      <c r="I62" s="100"/>
      <c r="J62" s="101">
        <f>J252</f>
        <v>0</v>
      </c>
      <c r="L62" s="98"/>
    </row>
    <row r="63" spans="2:47" s="8" customFormat="1" ht="24.95" customHeight="1">
      <c r="B63" s="98"/>
      <c r="D63" s="99" t="s">
        <v>134</v>
      </c>
      <c r="E63" s="100"/>
      <c r="F63" s="100"/>
      <c r="G63" s="100"/>
      <c r="H63" s="100"/>
      <c r="I63" s="100"/>
      <c r="J63" s="101">
        <f>J561</f>
        <v>0</v>
      </c>
      <c r="L63" s="98"/>
    </row>
    <row r="64" spans="2:47" s="8" customFormat="1" ht="24.95" customHeight="1">
      <c r="B64" s="98"/>
      <c r="D64" s="99" t="s">
        <v>135</v>
      </c>
      <c r="E64" s="100"/>
      <c r="F64" s="100"/>
      <c r="G64" s="100"/>
      <c r="H64" s="100"/>
      <c r="I64" s="100"/>
      <c r="J64" s="101">
        <f>J660</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 xml:space="preserve">SO 08 - Obnova žst. Kolín </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P85+P162+P252+P561+P660</f>
        <v>0</v>
      </c>
      <c r="Q84" s="48"/>
      <c r="R84" s="107">
        <f>R85+R162+R252+R561+R660</f>
        <v>2406.98306</v>
      </c>
      <c r="S84" s="48"/>
      <c r="T84" s="108">
        <f>T85+T162+T252+T561+T660</f>
        <v>0</v>
      </c>
      <c r="AT84" s="16" t="s">
        <v>68</v>
      </c>
      <c r="AU84" s="16" t="s">
        <v>130</v>
      </c>
      <c r="BK84" s="109">
        <f>BK85+BK162+BK252+BK561+BK660</f>
        <v>0</v>
      </c>
    </row>
    <row r="85" spans="2:65" s="10" customFormat="1" ht="25.9" customHeight="1">
      <c r="B85" s="110"/>
      <c r="D85" s="111" t="s">
        <v>68</v>
      </c>
      <c r="E85" s="112" t="s">
        <v>149</v>
      </c>
      <c r="F85" s="112" t="s">
        <v>150</v>
      </c>
      <c r="I85" s="113"/>
      <c r="J85" s="114">
        <f>BK85</f>
        <v>0</v>
      </c>
      <c r="L85" s="110"/>
      <c r="M85" s="115"/>
      <c r="P85" s="116">
        <f>SUM(P86:P161)</f>
        <v>0</v>
      </c>
      <c r="R85" s="116">
        <f>SUM(R86:R161)</f>
        <v>13.882700000000002</v>
      </c>
      <c r="T85" s="117">
        <f>SUM(T86:T161)</f>
        <v>0</v>
      </c>
      <c r="AR85" s="111" t="s">
        <v>77</v>
      </c>
      <c r="AT85" s="118" t="s">
        <v>68</v>
      </c>
      <c r="AU85" s="118" t="s">
        <v>69</v>
      </c>
      <c r="AY85" s="111" t="s">
        <v>151</v>
      </c>
      <c r="BK85" s="119">
        <f>SUM(BK86:BK161)</f>
        <v>0</v>
      </c>
    </row>
    <row r="86" spans="2:65" s="1" customFormat="1" ht="16.5" customHeight="1">
      <c r="B86" s="31"/>
      <c r="C86" s="120" t="s">
        <v>77</v>
      </c>
      <c r="D86" s="120" t="s">
        <v>152</v>
      </c>
      <c r="E86" s="121" t="s">
        <v>676</v>
      </c>
      <c r="F86" s="122" t="s">
        <v>677</v>
      </c>
      <c r="G86" s="123" t="s">
        <v>248</v>
      </c>
      <c r="H86" s="124">
        <v>10</v>
      </c>
      <c r="I86" s="260"/>
      <c r="J86" s="126">
        <f>ROUND(I86*H86,2)</f>
        <v>0</v>
      </c>
      <c r="K86" s="122" t="s">
        <v>156</v>
      </c>
      <c r="L86" s="127"/>
      <c r="M86" s="128" t="s">
        <v>19</v>
      </c>
      <c r="N86" s="129" t="s">
        <v>40</v>
      </c>
      <c r="P86" s="130">
        <f>O86*H86</f>
        <v>0</v>
      </c>
      <c r="Q86" s="130">
        <v>6.003E-2</v>
      </c>
      <c r="R86" s="130">
        <f>Q86*H86</f>
        <v>0.60030000000000006</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3391</v>
      </c>
    </row>
    <row r="87" spans="2:65" s="11" customFormat="1">
      <c r="B87" s="134"/>
      <c r="D87" s="135" t="s">
        <v>159</v>
      </c>
      <c r="E87" s="136" t="s">
        <v>19</v>
      </c>
      <c r="F87" s="137" t="s">
        <v>3392</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214</v>
      </c>
      <c r="H88" s="144">
        <v>10</v>
      </c>
      <c r="L88" s="141"/>
      <c r="M88" s="146"/>
      <c r="T88" s="147"/>
      <c r="AT88" s="142" t="s">
        <v>159</v>
      </c>
      <c r="AU88" s="142" t="s">
        <v>77</v>
      </c>
      <c r="AV88" s="12" t="s">
        <v>79</v>
      </c>
      <c r="AW88" s="12" t="s">
        <v>30</v>
      </c>
      <c r="AX88" s="12" t="s">
        <v>69</v>
      </c>
      <c r="AY88" s="142" t="s">
        <v>151</v>
      </c>
    </row>
    <row r="89" spans="2:65" s="13" customFormat="1">
      <c r="B89" s="148"/>
      <c r="D89" s="135" t="s">
        <v>159</v>
      </c>
      <c r="E89" s="149" t="s">
        <v>19</v>
      </c>
      <c r="F89" s="150" t="s">
        <v>163</v>
      </c>
      <c r="H89" s="151">
        <v>10</v>
      </c>
      <c r="L89" s="148"/>
      <c r="M89" s="153"/>
      <c r="T89" s="154"/>
      <c r="AT89" s="149" t="s">
        <v>159</v>
      </c>
      <c r="AU89" s="149" t="s">
        <v>77</v>
      </c>
      <c r="AV89" s="13" t="s">
        <v>164</v>
      </c>
      <c r="AW89" s="13" t="s">
        <v>30</v>
      </c>
      <c r="AX89" s="13" t="s">
        <v>77</v>
      </c>
      <c r="AY89" s="149" t="s">
        <v>151</v>
      </c>
    </row>
    <row r="90" spans="2:65" s="11" customFormat="1">
      <c r="B90" s="134"/>
      <c r="D90" s="135" t="s">
        <v>159</v>
      </c>
      <c r="E90" s="136" t="s">
        <v>19</v>
      </c>
      <c r="F90" s="137" t="s">
        <v>165</v>
      </c>
      <c r="H90" s="136" t="s">
        <v>19</v>
      </c>
      <c r="L90" s="134"/>
      <c r="M90" s="139"/>
      <c r="T90" s="140"/>
      <c r="AT90" s="136" t="s">
        <v>159</v>
      </c>
      <c r="AU90" s="136" t="s">
        <v>77</v>
      </c>
      <c r="AV90" s="11" t="s">
        <v>77</v>
      </c>
      <c r="AW90" s="11" t="s">
        <v>30</v>
      </c>
      <c r="AX90" s="11" t="s">
        <v>69</v>
      </c>
      <c r="AY90" s="136" t="s">
        <v>151</v>
      </c>
    </row>
    <row r="91" spans="2:65" s="1" customFormat="1" ht="16.5" customHeight="1">
      <c r="B91" s="31"/>
      <c r="C91" s="120" t="s">
        <v>79</v>
      </c>
      <c r="D91" s="120" t="s">
        <v>152</v>
      </c>
      <c r="E91" s="121" t="s">
        <v>166</v>
      </c>
      <c r="F91" s="122" t="s">
        <v>167</v>
      </c>
      <c r="G91" s="123" t="s">
        <v>155</v>
      </c>
      <c r="H91" s="124">
        <v>4</v>
      </c>
      <c r="I91" s="260"/>
      <c r="J91" s="126">
        <f>ROUND(I91*H91,2)</f>
        <v>0</v>
      </c>
      <c r="K91" s="122" t="s">
        <v>156</v>
      </c>
      <c r="L91" s="127"/>
      <c r="M91" s="128" t="s">
        <v>19</v>
      </c>
      <c r="N91" s="129" t="s">
        <v>40</v>
      </c>
      <c r="P91" s="130">
        <f>O91*H91</f>
        <v>0</v>
      </c>
      <c r="Q91" s="130">
        <v>0.25684000000000001</v>
      </c>
      <c r="R91" s="130">
        <f>Q91*H91</f>
        <v>1.0273600000000001</v>
      </c>
      <c r="S91" s="130">
        <v>0</v>
      </c>
      <c r="T91" s="131">
        <f>S91*H91</f>
        <v>0</v>
      </c>
      <c r="AR91" s="132" t="s">
        <v>157</v>
      </c>
      <c r="AT91" s="132" t="s">
        <v>152</v>
      </c>
      <c r="AU91" s="132" t="s">
        <v>77</v>
      </c>
      <c r="AY91" s="16" t="s">
        <v>151</v>
      </c>
      <c r="BE91" s="133">
        <f>IF(N91="základní",J91,0)</f>
        <v>0</v>
      </c>
      <c r="BF91" s="133">
        <f>IF(N91="snížená",J91,0)</f>
        <v>0</v>
      </c>
      <c r="BG91" s="133">
        <f>IF(N91="zákl. přenesená",J91,0)</f>
        <v>0</v>
      </c>
      <c r="BH91" s="133">
        <f>IF(N91="sníž. přenesená",J91,0)</f>
        <v>0</v>
      </c>
      <c r="BI91" s="133">
        <f>IF(N91="nulová",J91,0)</f>
        <v>0</v>
      </c>
      <c r="BJ91" s="16" t="s">
        <v>77</v>
      </c>
      <c r="BK91" s="133">
        <f>ROUND(I91*H91,2)</f>
        <v>0</v>
      </c>
      <c r="BL91" s="16" t="s">
        <v>157</v>
      </c>
      <c r="BM91" s="132" t="s">
        <v>3393</v>
      </c>
    </row>
    <row r="92" spans="2:65" s="11" customFormat="1">
      <c r="B92" s="134"/>
      <c r="D92" s="135" t="s">
        <v>159</v>
      </c>
      <c r="E92" s="136" t="s">
        <v>19</v>
      </c>
      <c r="F92" s="137" t="s">
        <v>3394</v>
      </c>
      <c r="H92" s="136" t="s">
        <v>19</v>
      </c>
      <c r="L92" s="134"/>
      <c r="M92" s="139"/>
      <c r="T92" s="140"/>
      <c r="AT92" s="136" t="s">
        <v>159</v>
      </c>
      <c r="AU92" s="136" t="s">
        <v>77</v>
      </c>
      <c r="AV92" s="11" t="s">
        <v>77</v>
      </c>
      <c r="AW92" s="11" t="s">
        <v>30</v>
      </c>
      <c r="AX92" s="11" t="s">
        <v>69</v>
      </c>
      <c r="AY92" s="136" t="s">
        <v>151</v>
      </c>
    </row>
    <row r="93" spans="2:65" s="12" customFormat="1">
      <c r="B93" s="141"/>
      <c r="D93" s="135" t="s">
        <v>159</v>
      </c>
      <c r="E93" s="142" t="s">
        <v>19</v>
      </c>
      <c r="F93" s="143" t="s">
        <v>79</v>
      </c>
      <c r="H93" s="144">
        <v>2</v>
      </c>
      <c r="L93" s="141"/>
      <c r="M93" s="146"/>
      <c r="T93" s="147"/>
      <c r="AT93" s="142" t="s">
        <v>159</v>
      </c>
      <c r="AU93" s="142" t="s">
        <v>77</v>
      </c>
      <c r="AV93" s="12" t="s">
        <v>79</v>
      </c>
      <c r="AW93" s="12" t="s">
        <v>30</v>
      </c>
      <c r="AX93" s="12" t="s">
        <v>69</v>
      </c>
      <c r="AY93" s="142" t="s">
        <v>151</v>
      </c>
    </row>
    <row r="94" spans="2:65" s="11" customFormat="1">
      <c r="B94" s="134"/>
      <c r="D94" s="135" t="s">
        <v>159</v>
      </c>
      <c r="E94" s="136" t="s">
        <v>19</v>
      </c>
      <c r="F94" s="137" t="s">
        <v>3395</v>
      </c>
      <c r="H94" s="136" t="s">
        <v>19</v>
      </c>
      <c r="L94" s="134"/>
      <c r="M94" s="139"/>
      <c r="T94" s="140"/>
      <c r="AT94" s="136" t="s">
        <v>159</v>
      </c>
      <c r="AU94" s="136" t="s">
        <v>77</v>
      </c>
      <c r="AV94" s="11" t="s">
        <v>77</v>
      </c>
      <c r="AW94" s="11" t="s">
        <v>30</v>
      </c>
      <c r="AX94" s="11" t="s">
        <v>69</v>
      </c>
      <c r="AY94" s="136" t="s">
        <v>151</v>
      </c>
    </row>
    <row r="95" spans="2:65" s="12" customFormat="1">
      <c r="B95" s="141"/>
      <c r="D95" s="135" t="s">
        <v>159</v>
      </c>
      <c r="E95" s="142" t="s">
        <v>19</v>
      </c>
      <c r="F95" s="143" t="s">
        <v>79</v>
      </c>
      <c r="H95" s="144">
        <v>2</v>
      </c>
      <c r="L95" s="141"/>
      <c r="M95" s="146"/>
      <c r="T95" s="147"/>
      <c r="AT95" s="142" t="s">
        <v>159</v>
      </c>
      <c r="AU95" s="142" t="s">
        <v>77</v>
      </c>
      <c r="AV95" s="12" t="s">
        <v>79</v>
      </c>
      <c r="AW95" s="12" t="s">
        <v>30</v>
      </c>
      <c r="AX95" s="12" t="s">
        <v>69</v>
      </c>
      <c r="AY95" s="142" t="s">
        <v>151</v>
      </c>
    </row>
    <row r="96" spans="2:65" s="13" customFormat="1">
      <c r="B96" s="148"/>
      <c r="D96" s="135" t="s">
        <v>159</v>
      </c>
      <c r="E96" s="149" t="s">
        <v>19</v>
      </c>
      <c r="F96" s="150" t="s">
        <v>163</v>
      </c>
      <c r="H96" s="151">
        <v>4</v>
      </c>
      <c r="L96" s="148"/>
      <c r="M96" s="153"/>
      <c r="T96" s="154"/>
      <c r="AT96" s="149" t="s">
        <v>159</v>
      </c>
      <c r="AU96" s="149" t="s">
        <v>77</v>
      </c>
      <c r="AV96" s="13" t="s">
        <v>164</v>
      </c>
      <c r="AW96" s="13" t="s">
        <v>30</v>
      </c>
      <c r="AX96" s="13" t="s">
        <v>77</v>
      </c>
      <c r="AY96" s="149" t="s">
        <v>151</v>
      </c>
    </row>
    <row r="97" spans="2:65" s="11" customFormat="1">
      <c r="B97" s="134"/>
      <c r="D97" s="135" t="s">
        <v>159</v>
      </c>
      <c r="E97" s="136" t="s">
        <v>19</v>
      </c>
      <c r="F97" s="137" t="s">
        <v>165</v>
      </c>
      <c r="H97" s="136" t="s">
        <v>19</v>
      </c>
      <c r="L97" s="134"/>
      <c r="M97" s="139"/>
      <c r="T97" s="140"/>
      <c r="AT97" s="136" t="s">
        <v>159</v>
      </c>
      <c r="AU97" s="136" t="s">
        <v>77</v>
      </c>
      <c r="AV97" s="11" t="s">
        <v>77</v>
      </c>
      <c r="AW97" s="11" t="s">
        <v>30</v>
      </c>
      <c r="AX97" s="11" t="s">
        <v>69</v>
      </c>
      <c r="AY97" s="136" t="s">
        <v>151</v>
      </c>
    </row>
    <row r="98" spans="2:65" s="1" customFormat="1" ht="16.5" customHeight="1">
      <c r="B98" s="31"/>
      <c r="C98" s="120" t="s">
        <v>176</v>
      </c>
      <c r="D98" s="120" t="s">
        <v>152</v>
      </c>
      <c r="E98" s="121" t="s">
        <v>181</v>
      </c>
      <c r="F98" s="122" t="s">
        <v>182</v>
      </c>
      <c r="G98" s="123" t="s">
        <v>155</v>
      </c>
      <c r="H98" s="124">
        <v>2</v>
      </c>
      <c r="I98" s="260"/>
      <c r="J98" s="126">
        <f>ROUND(I98*H98,2)</f>
        <v>0</v>
      </c>
      <c r="K98" s="122" t="s">
        <v>156</v>
      </c>
      <c r="L98" s="127"/>
      <c r="M98" s="128" t="s">
        <v>19</v>
      </c>
      <c r="N98" s="129" t="s">
        <v>40</v>
      </c>
      <c r="P98" s="130">
        <f>O98*H98</f>
        <v>0</v>
      </c>
      <c r="Q98" s="130">
        <v>0.28093000000000001</v>
      </c>
      <c r="R98" s="130">
        <f>Q98*H98</f>
        <v>0.56186000000000003</v>
      </c>
      <c r="S98" s="130">
        <v>0</v>
      </c>
      <c r="T98" s="131">
        <f>S98*H98</f>
        <v>0</v>
      </c>
      <c r="AR98" s="132" t="s">
        <v>157</v>
      </c>
      <c r="AT98" s="132" t="s">
        <v>152</v>
      </c>
      <c r="AU98" s="132" t="s">
        <v>77</v>
      </c>
      <c r="AY98" s="16" t="s">
        <v>151</v>
      </c>
      <c r="BE98" s="133">
        <f>IF(N98="základní",J98,0)</f>
        <v>0</v>
      </c>
      <c r="BF98" s="133">
        <f>IF(N98="snížená",J98,0)</f>
        <v>0</v>
      </c>
      <c r="BG98" s="133">
        <f>IF(N98="zákl. přenesená",J98,0)</f>
        <v>0</v>
      </c>
      <c r="BH98" s="133">
        <f>IF(N98="sníž. přenesená",J98,0)</f>
        <v>0</v>
      </c>
      <c r="BI98" s="133">
        <f>IF(N98="nulová",J98,0)</f>
        <v>0</v>
      </c>
      <c r="BJ98" s="16" t="s">
        <v>77</v>
      </c>
      <c r="BK98" s="133">
        <f>ROUND(I98*H98,2)</f>
        <v>0</v>
      </c>
      <c r="BL98" s="16" t="s">
        <v>157</v>
      </c>
      <c r="BM98" s="132" t="s">
        <v>3396</v>
      </c>
    </row>
    <row r="99" spans="2:65" s="11" customFormat="1">
      <c r="B99" s="134"/>
      <c r="D99" s="135" t="s">
        <v>159</v>
      </c>
      <c r="E99" s="136" t="s">
        <v>19</v>
      </c>
      <c r="F99" s="137" t="s">
        <v>3397</v>
      </c>
      <c r="H99" s="136" t="s">
        <v>19</v>
      </c>
      <c r="L99" s="134"/>
      <c r="M99" s="139"/>
      <c r="T99" s="140"/>
      <c r="AT99" s="136" t="s">
        <v>159</v>
      </c>
      <c r="AU99" s="136" t="s">
        <v>77</v>
      </c>
      <c r="AV99" s="11" t="s">
        <v>77</v>
      </c>
      <c r="AW99" s="11" t="s">
        <v>30</v>
      </c>
      <c r="AX99" s="11" t="s">
        <v>69</v>
      </c>
      <c r="AY99" s="136" t="s">
        <v>151</v>
      </c>
    </row>
    <row r="100" spans="2:65" s="12" customFormat="1">
      <c r="B100" s="141"/>
      <c r="D100" s="135" t="s">
        <v>159</v>
      </c>
      <c r="E100" s="142" t="s">
        <v>19</v>
      </c>
      <c r="F100" s="143" t="s">
        <v>79</v>
      </c>
      <c r="H100" s="144">
        <v>2</v>
      </c>
      <c r="L100" s="141"/>
      <c r="M100" s="146"/>
      <c r="T100" s="147"/>
      <c r="AT100" s="142" t="s">
        <v>159</v>
      </c>
      <c r="AU100" s="142" t="s">
        <v>77</v>
      </c>
      <c r="AV100" s="12" t="s">
        <v>79</v>
      </c>
      <c r="AW100" s="12" t="s">
        <v>30</v>
      </c>
      <c r="AX100" s="12" t="s">
        <v>69</v>
      </c>
      <c r="AY100" s="142" t="s">
        <v>151</v>
      </c>
    </row>
    <row r="101" spans="2:65" s="13" customFormat="1">
      <c r="B101" s="148"/>
      <c r="D101" s="135" t="s">
        <v>159</v>
      </c>
      <c r="E101" s="149" t="s">
        <v>19</v>
      </c>
      <c r="F101" s="150" t="s">
        <v>163</v>
      </c>
      <c r="H101" s="151">
        <v>2</v>
      </c>
      <c r="L101" s="148"/>
      <c r="M101" s="153"/>
      <c r="T101" s="154"/>
      <c r="AT101" s="149" t="s">
        <v>159</v>
      </c>
      <c r="AU101" s="149" t="s">
        <v>77</v>
      </c>
      <c r="AV101" s="13" t="s">
        <v>164</v>
      </c>
      <c r="AW101" s="13" t="s">
        <v>30</v>
      </c>
      <c r="AX101" s="13" t="s">
        <v>77</v>
      </c>
      <c r="AY101" s="149" t="s">
        <v>151</v>
      </c>
    </row>
    <row r="102" spans="2:65" s="11" customFormat="1">
      <c r="B102" s="134"/>
      <c r="D102" s="135" t="s">
        <v>159</v>
      </c>
      <c r="E102" s="136" t="s">
        <v>19</v>
      </c>
      <c r="F102" s="137" t="s">
        <v>165</v>
      </c>
      <c r="H102" s="136" t="s">
        <v>19</v>
      </c>
      <c r="L102" s="134"/>
      <c r="M102" s="139"/>
      <c r="T102" s="140"/>
      <c r="AT102" s="136" t="s">
        <v>159</v>
      </c>
      <c r="AU102" s="136" t="s">
        <v>77</v>
      </c>
      <c r="AV102" s="11" t="s">
        <v>77</v>
      </c>
      <c r="AW102" s="11" t="s">
        <v>30</v>
      </c>
      <c r="AX102" s="11" t="s">
        <v>69</v>
      </c>
      <c r="AY102" s="136" t="s">
        <v>151</v>
      </c>
    </row>
    <row r="103" spans="2:65" s="1" customFormat="1" ht="16.5" customHeight="1">
      <c r="B103" s="31"/>
      <c r="C103" s="120" t="s">
        <v>164</v>
      </c>
      <c r="D103" s="120" t="s">
        <v>152</v>
      </c>
      <c r="E103" s="121" t="s">
        <v>717</v>
      </c>
      <c r="F103" s="122" t="s">
        <v>718</v>
      </c>
      <c r="G103" s="123" t="s">
        <v>155</v>
      </c>
      <c r="H103" s="124">
        <v>10</v>
      </c>
      <c r="I103" s="260"/>
      <c r="J103" s="126">
        <f>ROUND(I103*H103,2)</f>
        <v>0</v>
      </c>
      <c r="K103" s="122" t="s">
        <v>156</v>
      </c>
      <c r="L103" s="127"/>
      <c r="M103" s="128" t="s">
        <v>19</v>
      </c>
      <c r="N103" s="129" t="s">
        <v>40</v>
      </c>
      <c r="P103" s="130">
        <f>O103*H103</f>
        <v>0</v>
      </c>
      <c r="Q103" s="130">
        <v>0.34114</v>
      </c>
      <c r="R103" s="130">
        <f>Q103*H103</f>
        <v>3.4114</v>
      </c>
      <c r="S103" s="130">
        <v>0</v>
      </c>
      <c r="T103" s="131">
        <f>S103*H103</f>
        <v>0</v>
      </c>
      <c r="AR103" s="132" t="s">
        <v>157</v>
      </c>
      <c r="AT103" s="132" t="s">
        <v>152</v>
      </c>
      <c r="AU103" s="132" t="s">
        <v>77</v>
      </c>
      <c r="AY103" s="16" t="s">
        <v>151</v>
      </c>
      <c r="BE103" s="133">
        <f>IF(N103="základní",J103,0)</f>
        <v>0</v>
      </c>
      <c r="BF103" s="133">
        <f>IF(N103="snížená",J103,0)</f>
        <v>0</v>
      </c>
      <c r="BG103" s="133">
        <f>IF(N103="zákl. přenesená",J103,0)</f>
        <v>0</v>
      </c>
      <c r="BH103" s="133">
        <f>IF(N103="sníž. přenesená",J103,0)</f>
        <v>0</v>
      </c>
      <c r="BI103" s="133">
        <f>IF(N103="nulová",J103,0)</f>
        <v>0</v>
      </c>
      <c r="BJ103" s="16" t="s">
        <v>77</v>
      </c>
      <c r="BK103" s="133">
        <f>ROUND(I103*H103,2)</f>
        <v>0</v>
      </c>
      <c r="BL103" s="16" t="s">
        <v>157</v>
      </c>
      <c r="BM103" s="132" t="s">
        <v>3398</v>
      </c>
    </row>
    <row r="104" spans="2:65" s="11" customFormat="1">
      <c r="B104" s="134"/>
      <c r="D104" s="135" t="s">
        <v>159</v>
      </c>
      <c r="E104" s="136" t="s">
        <v>19</v>
      </c>
      <c r="F104" s="137" t="s">
        <v>3399</v>
      </c>
      <c r="H104" s="136" t="s">
        <v>19</v>
      </c>
      <c r="L104" s="134"/>
      <c r="M104" s="139"/>
      <c r="T104" s="140"/>
      <c r="AT104" s="136" t="s">
        <v>159</v>
      </c>
      <c r="AU104" s="136" t="s">
        <v>77</v>
      </c>
      <c r="AV104" s="11" t="s">
        <v>77</v>
      </c>
      <c r="AW104" s="11" t="s">
        <v>30</v>
      </c>
      <c r="AX104" s="11" t="s">
        <v>69</v>
      </c>
      <c r="AY104" s="136" t="s">
        <v>151</v>
      </c>
    </row>
    <row r="105" spans="2:65" s="11" customFormat="1">
      <c r="B105" s="134"/>
      <c r="D105" s="135" t="s">
        <v>159</v>
      </c>
      <c r="E105" s="136" t="s">
        <v>19</v>
      </c>
      <c r="F105" s="137" t="s">
        <v>3400</v>
      </c>
      <c r="H105" s="136" t="s">
        <v>19</v>
      </c>
      <c r="L105" s="134"/>
      <c r="M105" s="139"/>
      <c r="T105" s="140"/>
      <c r="AT105" s="136" t="s">
        <v>159</v>
      </c>
      <c r="AU105" s="136" t="s">
        <v>77</v>
      </c>
      <c r="AV105" s="11" t="s">
        <v>77</v>
      </c>
      <c r="AW105" s="11" t="s">
        <v>30</v>
      </c>
      <c r="AX105" s="11" t="s">
        <v>69</v>
      </c>
      <c r="AY105" s="136" t="s">
        <v>151</v>
      </c>
    </row>
    <row r="106" spans="2:65" s="12" customFormat="1">
      <c r="B106" s="141"/>
      <c r="D106" s="135" t="s">
        <v>159</v>
      </c>
      <c r="E106" s="142" t="s">
        <v>19</v>
      </c>
      <c r="F106" s="143" t="s">
        <v>79</v>
      </c>
      <c r="H106" s="144">
        <v>2</v>
      </c>
      <c r="L106" s="141"/>
      <c r="M106" s="146"/>
      <c r="T106" s="147"/>
      <c r="AT106" s="142" t="s">
        <v>159</v>
      </c>
      <c r="AU106" s="142" t="s">
        <v>77</v>
      </c>
      <c r="AV106" s="12" t="s">
        <v>79</v>
      </c>
      <c r="AW106" s="12" t="s">
        <v>30</v>
      </c>
      <c r="AX106" s="12" t="s">
        <v>69</v>
      </c>
      <c r="AY106" s="142" t="s">
        <v>151</v>
      </c>
    </row>
    <row r="107" spans="2:65" s="11" customFormat="1">
      <c r="B107" s="134"/>
      <c r="D107" s="135" t="s">
        <v>159</v>
      </c>
      <c r="E107" s="136" t="s">
        <v>19</v>
      </c>
      <c r="F107" s="137" t="s">
        <v>3401</v>
      </c>
      <c r="H107" s="136" t="s">
        <v>19</v>
      </c>
      <c r="L107" s="134"/>
      <c r="M107" s="139"/>
      <c r="T107" s="140"/>
      <c r="AT107" s="136" t="s">
        <v>159</v>
      </c>
      <c r="AU107" s="136" t="s">
        <v>77</v>
      </c>
      <c r="AV107" s="11" t="s">
        <v>77</v>
      </c>
      <c r="AW107" s="11" t="s">
        <v>30</v>
      </c>
      <c r="AX107" s="11" t="s">
        <v>69</v>
      </c>
      <c r="AY107" s="136" t="s">
        <v>151</v>
      </c>
    </row>
    <row r="108" spans="2:65" s="12" customFormat="1">
      <c r="B108" s="141"/>
      <c r="D108" s="135" t="s">
        <v>159</v>
      </c>
      <c r="E108" s="142" t="s">
        <v>19</v>
      </c>
      <c r="F108" s="143" t="s">
        <v>79</v>
      </c>
      <c r="H108" s="144">
        <v>2</v>
      </c>
      <c r="L108" s="141"/>
      <c r="M108" s="146"/>
      <c r="T108" s="147"/>
      <c r="AT108" s="142" t="s">
        <v>159</v>
      </c>
      <c r="AU108" s="142" t="s">
        <v>77</v>
      </c>
      <c r="AV108" s="12" t="s">
        <v>79</v>
      </c>
      <c r="AW108" s="12" t="s">
        <v>30</v>
      </c>
      <c r="AX108" s="12" t="s">
        <v>69</v>
      </c>
      <c r="AY108" s="142" t="s">
        <v>151</v>
      </c>
    </row>
    <row r="109" spans="2:65" s="11" customFormat="1">
      <c r="B109" s="134"/>
      <c r="D109" s="135" t="s">
        <v>159</v>
      </c>
      <c r="E109" s="136" t="s">
        <v>19</v>
      </c>
      <c r="F109" s="137" t="s">
        <v>3402</v>
      </c>
      <c r="H109" s="136" t="s">
        <v>19</v>
      </c>
      <c r="L109" s="134"/>
      <c r="M109" s="139"/>
      <c r="T109" s="140"/>
      <c r="AT109" s="136" t="s">
        <v>159</v>
      </c>
      <c r="AU109" s="136" t="s">
        <v>77</v>
      </c>
      <c r="AV109" s="11" t="s">
        <v>77</v>
      </c>
      <c r="AW109" s="11" t="s">
        <v>30</v>
      </c>
      <c r="AX109" s="11" t="s">
        <v>69</v>
      </c>
      <c r="AY109" s="136" t="s">
        <v>151</v>
      </c>
    </row>
    <row r="110" spans="2:65" s="12" customFormat="1">
      <c r="B110" s="141"/>
      <c r="D110" s="135" t="s">
        <v>159</v>
      </c>
      <c r="E110" s="142" t="s">
        <v>19</v>
      </c>
      <c r="F110" s="143" t="s">
        <v>79</v>
      </c>
      <c r="H110" s="144">
        <v>2</v>
      </c>
      <c r="L110" s="141"/>
      <c r="M110" s="146"/>
      <c r="T110" s="147"/>
      <c r="AT110" s="142" t="s">
        <v>159</v>
      </c>
      <c r="AU110" s="142" t="s">
        <v>77</v>
      </c>
      <c r="AV110" s="12" t="s">
        <v>79</v>
      </c>
      <c r="AW110" s="12" t="s">
        <v>30</v>
      </c>
      <c r="AX110" s="12" t="s">
        <v>69</v>
      </c>
      <c r="AY110" s="142" t="s">
        <v>151</v>
      </c>
    </row>
    <row r="111" spans="2:65" s="11" customFormat="1">
      <c r="B111" s="134"/>
      <c r="D111" s="135" t="s">
        <v>159</v>
      </c>
      <c r="E111" s="136" t="s">
        <v>19</v>
      </c>
      <c r="F111" s="137" t="s">
        <v>3403</v>
      </c>
      <c r="H111" s="136" t="s">
        <v>19</v>
      </c>
      <c r="L111" s="134"/>
      <c r="M111" s="139"/>
      <c r="T111" s="140"/>
      <c r="AT111" s="136" t="s">
        <v>159</v>
      </c>
      <c r="AU111" s="136" t="s">
        <v>77</v>
      </c>
      <c r="AV111" s="11" t="s">
        <v>77</v>
      </c>
      <c r="AW111" s="11" t="s">
        <v>30</v>
      </c>
      <c r="AX111" s="11" t="s">
        <v>69</v>
      </c>
      <c r="AY111" s="136" t="s">
        <v>151</v>
      </c>
    </row>
    <row r="112" spans="2:65" s="11" customFormat="1">
      <c r="B112" s="134"/>
      <c r="D112" s="135" t="s">
        <v>159</v>
      </c>
      <c r="E112" s="136" t="s">
        <v>19</v>
      </c>
      <c r="F112" s="137" t="s">
        <v>3404</v>
      </c>
      <c r="H112" s="136" t="s">
        <v>19</v>
      </c>
      <c r="L112" s="134"/>
      <c r="M112" s="139"/>
      <c r="T112" s="140"/>
      <c r="AT112" s="136" t="s">
        <v>159</v>
      </c>
      <c r="AU112" s="136" t="s">
        <v>77</v>
      </c>
      <c r="AV112" s="11" t="s">
        <v>77</v>
      </c>
      <c r="AW112" s="11" t="s">
        <v>30</v>
      </c>
      <c r="AX112" s="11" t="s">
        <v>69</v>
      </c>
      <c r="AY112" s="136" t="s">
        <v>151</v>
      </c>
    </row>
    <row r="113" spans="2:65" s="12" customFormat="1">
      <c r="B113" s="141"/>
      <c r="D113" s="135" t="s">
        <v>159</v>
      </c>
      <c r="E113" s="142" t="s">
        <v>19</v>
      </c>
      <c r="F113" s="143" t="s">
        <v>79</v>
      </c>
      <c r="H113" s="144">
        <v>2</v>
      </c>
      <c r="L113" s="141"/>
      <c r="M113" s="146"/>
      <c r="T113" s="147"/>
      <c r="AT113" s="142" t="s">
        <v>159</v>
      </c>
      <c r="AU113" s="142" t="s">
        <v>77</v>
      </c>
      <c r="AV113" s="12" t="s">
        <v>79</v>
      </c>
      <c r="AW113" s="12" t="s">
        <v>30</v>
      </c>
      <c r="AX113" s="12" t="s">
        <v>69</v>
      </c>
      <c r="AY113" s="142" t="s">
        <v>151</v>
      </c>
    </row>
    <row r="114" spans="2:65" s="11" customFormat="1">
      <c r="B114" s="134"/>
      <c r="D114" s="135" t="s">
        <v>159</v>
      </c>
      <c r="E114" s="136" t="s">
        <v>19</v>
      </c>
      <c r="F114" s="137" t="s">
        <v>3401</v>
      </c>
      <c r="H114" s="136" t="s">
        <v>19</v>
      </c>
      <c r="L114" s="134"/>
      <c r="M114" s="139"/>
      <c r="T114" s="140"/>
      <c r="AT114" s="136" t="s">
        <v>159</v>
      </c>
      <c r="AU114" s="136" t="s">
        <v>77</v>
      </c>
      <c r="AV114" s="11" t="s">
        <v>77</v>
      </c>
      <c r="AW114" s="11" t="s">
        <v>30</v>
      </c>
      <c r="AX114" s="11" t="s">
        <v>69</v>
      </c>
      <c r="AY114" s="136" t="s">
        <v>151</v>
      </c>
    </row>
    <row r="115" spans="2:65" s="12" customFormat="1">
      <c r="B115" s="141"/>
      <c r="D115" s="135" t="s">
        <v>159</v>
      </c>
      <c r="E115" s="142" t="s">
        <v>19</v>
      </c>
      <c r="F115" s="143" t="s">
        <v>79</v>
      </c>
      <c r="H115" s="144">
        <v>2</v>
      </c>
      <c r="L115" s="141"/>
      <c r="M115" s="146"/>
      <c r="T115" s="147"/>
      <c r="AT115" s="142" t="s">
        <v>159</v>
      </c>
      <c r="AU115" s="142" t="s">
        <v>77</v>
      </c>
      <c r="AV115" s="12" t="s">
        <v>79</v>
      </c>
      <c r="AW115" s="12" t="s">
        <v>30</v>
      </c>
      <c r="AX115" s="12" t="s">
        <v>69</v>
      </c>
      <c r="AY115" s="142" t="s">
        <v>151</v>
      </c>
    </row>
    <row r="116" spans="2:65" s="13" customFormat="1">
      <c r="B116" s="148"/>
      <c r="D116" s="135" t="s">
        <v>159</v>
      </c>
      <c r="E116" s="149" t="s">
        <v>19</v>
      </c>
      <c r="F116" s="150" t="s">
        <v>163</v>
      </c>
      <c r="H116" s="151">
        <v>10</v>
      </c>
      <c r="L116" s="148"/>
      <c r="M116" s="153"/>
      <c r="T116" s="154"/>
      <c r="AT116" s="149" t="s">
        <v>159</v>
      </c>
      <c r="AU116" s="149" t="s">
        <v>77</v>
      </c>
      <c r="AV116" s="13" t="s">
        <v>164</v>
      </c>
      <c r="AW116" s="13" t="s">
        <v>30</v>
      </c>
      <c r="AX116" s="13" t="s">
        <v>77</v>
      </c>
      <c r="AY116" s="149" t="s">
        <v>151</v>
      </c>
    </row>
    <row r="117" spans="2:65" s="11" customFormat="1">
      <c r="B117" s="134"/>
      <c r="D117" s="135" t="s">
        <v>159</v>
      </c>
      <c r="E117" s="136" t="s">
        <v>19</v>
      </c>
      <c r="F117" s="137" t="s">
        <v>165</v>
      </c>
      <c r="H117" s="136" t="s">
        <v>19</v>
      </c>
      <c r="L117" s="134"/>
      <c r="M117" s="139"/>
      <c r="T117" s="140"/>
      <c r="AT117" s="136" t="s">
        <v>159</v>
      </c>
      <c r="AU117" s="136" t="s">
        <v>77</v>
      </c>
      <c r="AV117" s="11" t="s">
        <v>77</v>
      </c>
      <c r="AW117" s="11" t="s">
        <v>30</v>
      </c>
      <c r="AX117" s="11" t="s">
        <v>69</v>
      </c>
      <c r="AY117" s="136" t="s">
        <v>151</v>
      </c>
    </row>
    <row r="118" spans="2:65" s="1" customFormat="1" ht="16.5" customHeight="1">
      <c r="B118" s="31"/>
      <c r="C118" s="120" t="s">
        <v>185</v>
      </c>
      <c r="D118" s="120" t="s">
        <v>152</v>
      </c>
      <c r="E118" s="121" t="s">
        <v>3405</v>
      </c>
      <c r="F118" s="122" t="s">
        <v>3406</v>
      </c>
      <c r="G118" s="123" t="s">
        <v>155</v>
      </c>
      <c r="H118" s="124">
        <v>2</v>
      </c>
      <c r="I118" s="260"/>
      <c r="J118" s="126">
        <f>ROUND(I118*H118,2)</f>
        <v>0</v>
      </c>
      <c r="K118" s="122" t="s">
        <v>156</v>
      </c>
      <c r="L118" s="127"/>
      <c r="M118" s="128" t="s">
        <v>19</v>
      </c>
      <c r="N118" s="129" t="s">
        <v>40</v>
      </c>
      <c r="P118" s="130">
        <f>O118*H118</f>
        <v>0</v>
      </c>
      <c r="Q118" s="130">
        <v>0.378</v>
      </c>
      <c r="R118" s="130">
        <f>Q118*H118</f>
        <v>0.75600000000000001</v>
      </c>
      <c r="S118" s="130">
        <v>0</v>
      </c>
      <c r="T118" s="131">
        <f>S118*H118</f>
        <v>0</v>
      </c>
      <c r="AR118" s="132" t="s">
        <v>157</v>
      </c>
      <c r="AT118" s="132" t="s">
        <v>152</v>
      </c>
      <c r="AU118" s="132" t="s">
        <v>77</v>
      </c>
      <c r="AY118" s="16" t="s">
        <v>151</v>
      </c>
      <c r="BE118" s="133">
        <f>IF(N118="základní",J118,0)</f>
        <v>0</v>
      </c>
      <c r="BF118" s="133">
        <f>IF(N118="snížená",J118,0)</f>
        <v>0</v>
      </c>
      <c r="BG118" s="133">
        <f>IF(N118="zákl. přenesená",J118,0)</f>
        <v>0</v>
      </c>
      <c r="BH118" s="133">
        <f>IF(N118="sníž. přenesená",J118,0)</f>
        <v>0</v>
      </c>
      <c r="BI118" s="133">
        <f>IF(N118="nulová",J118,0)</f>
        <v>0</v>
      </c>
      <c r="BJ118" s="16" t="s">
        <v>77</v>
      </c>
      <c r="BK118" s="133">
        <f>ROUND(I118*H118,2)</f>
        <v>0</v>
      </c>
      <c r="BL118" s="16" t="s">
        <v>157</v>
      </c>
      <c r="BM118" s="132" t="s">
        <v>3407</v>
      </c>
    </row>
    <row r="119" spans="2:65" s="11" customFormat="1">
      <c r="B119" s="134"/>
      <c r="D119" s="135" t="s">
        <v>159</v>
      </c>
      <c r="E119" s="136" t="s">
        <v>19</v>
      </c>
      <c r="F119" s="137" t="s">
        <v>3408</v>
      </c>
      <c r="H119" s="136" t="s">
        <v>19</v>
      </c>
      <c r="L119" s="134"/>
      <c r="M119" s="139"/>
      <c r="T119" s="140"/>
      <c r="AT119" s="136" t="s">
        <v>159</v>
      </c>
      <c r="AU119" s="136" t="s">
        <v>77</v>
      </c>
      <c r="AV119" s="11" t="s">
        <v>77</v>
      </c>
      <c r="AW119" s="11" t="s">
        <v>30</v>
      </c>
      <c r="AX119" s="11" t="s">
        <v>69</v>
      </c>
      <c r="AY119" s="136" t="s">
        <v>151</v>
      </c>
    </row>
    <row r="120" spans="2:65" s="12" customFormat="1">
      <c r="B120" s="141"/>
      <c r="D120" s="135" t="s">
        <v>159</v>
      </c>
      <c r="E120" s="142" t="s">
        <v>19</v>
      </c>
      <c r="F120" s="143" t="s">
        <v>79</v>
      </c>
      <c r="H120" s="144">
        <v>2</v>
      </c>
      <c r="L120" s="141"/>
      <c r="M120" s="146"/>
      <c r="T120" s="147"/>
      <c r="AT120" s="142" t="s">
        <v>159</v>
      </c>
      <c r="AU120" s="142" t="s">
        <v>77</v>
      </c>
      <c r="AV120" s="12" t="s">
        <v>79</v>
      </c>
      <c r="AW120" s="12" t="s">
        <v>30</v>
      </c>
      <c r="AX120" s="12" t="s">
        <v>69</v>
      </c>
      <c r="AY120" s="142" t="s">
        <v>151</v>
      </c>
    </row>
    <row r="121" spans="2:65" s="13" customFormat="1">
      <c r="B121" s="148"/>
      <c r="D121" s="135" t="s">
        <v>159</v>
      </c>
      <c r="E121" s="149" t="s">
        <v>19</v>
      </c>
      <c r="F121" s="150" t="s">
        <v>163</v>
      </c>
      <c r="H121" s="151">
        <v>2</v>
      </c>
      <c r="L121" s="148"/>
      <c r="M121" s="153"/>
      <c r="T121" s="154"/>
      <c r="AT121" s="149" t="s">
        <v>159</v>
      </c>
      <c r="AU121" s="149" t="s">
        <v>77</v>
      </c>
      <c r="AV121" s="13" t="s">
        <v>164</v>
      </c>
      <c r="AW121" s="13" t="s">
        <v>30</v>
      </c>
      <c r="AX121" s="13" t="s">
        <v>77</v>
      </c>
      <c r="AY121" s="149" t="s">
        <v>151</v>
      </c>
    </row>
    <row r="122" spans="2:65" s="11" customFormat="1">
      <c r="B122" s="134"/>
      <c r="D122" s="135" t="s">
        <v>159</v>
      </c>
      <c r="E122" s="136" t="s">
        <v>19</v>
      </c>
      <c r="F122" s="137" t="s">
        <v>165</v>
      </c>
      <c r="H122" s="136" t="s">
        <v>19</v>
      </c>
      <c r="L122" s="134"/>
      <c r="M122" s="139"/>
      <c r="T122" s="140"/>
      <c r="AT122" s="136" t="s">
        <v>159</v>
      </c>
      <c r="AU122" s="136" t="s">
        <v>77</v>
      </c>
      <c r="AV122" s="11" t="s">
        <v>77</v>
      </c>
      <c r="AW122" s="11" t="s">
        <v>30</v>
      </c>
      <c r="AX122" s="11" t="s">
        <v>69</v>
      </c>
      <c r="AY122" s="136" t="s">
        <v>151</v>
      </c>
    </row>
    <row r="123" spans="2:65" s="1" customFormat="1" ht="16.5" customHeight="1">
      <c r="B123" s="31"/>
      <c r="C123" s="120" t="s">
        <v>192</v>
      </c>
      <c r="D123" s="120" t="s">
        <v>152</v>
      </c>
      <c r="E123" s="121" t="s">
        <v>3409</v>
      </c>
      <c r="F123" s="122" t="s">
        <v>3410</v>
      </c>
      <c r="G123" s="123" t="s">
        <v>155</v>
      </c>
      <c r="H123" s="124">
        <v>4</v>
      </c>
      <c r="I123" s="260"/>
      <c r="J123" s="126">
        <f>ROUND(I123*H123,2)</f>
        <v>0</v>
      </c>
      <c r="K123" s="122" t="s">
        <v>156</v>
      </c>
      <c r="L123" s="127"/>
      <c r="M123" s="128" t="s">
        <v>19</v>
      </c>
      <c r="N123" s="129" t="s">
        <v>40</v>
      </c>
      <c r="P123" s="130">
        <f>O123*H123</f>
        <v>0</v>
      </c>
      <c r="Q123" s="130">
        <v>0.91</v>
      </c>
      <c r="R123" s="130">
        <f>Q123*H123</f>
        <v>3.64</v>
      </c>
      <c r="S123" s="130">
        <v>0</v>
      </c>
      <c r="T123" s="131">
        <f>S123*H123</f>
        <v>0</v>
      </c>
      <c r="AR123" s="132" t="s">
        <v>157</v>
      </c>
      <c r="AT123" s="132" t="s">
        <v>152</v>
      </c>
      <c r="AU123" s="132" t="s">
        <v>77</v>
      </c>
      <c r="AY123" s="16" t="s">
        <v>151</v>
      </c>
      <c r="BE123" s="133">
        <f>IF(N123="základní",J123,0)</f>
        <v>0</v>
      </c>
      <c r="BF123" s="133">
        <f>IF(N123="snížená",J123,0)</f>
        <v>0</v>
      </c>
      <c r="BG123" s="133">
        <f>IF(N123="zákl. přenesená",J123,0)</f>
        <v>0</v>
      </c>
      <c r="BH123" s="133">
        <f>IF(N123="sníž. přenesená",J123,0)</f>
        <v>0</v>
      </c>
      <c r="BI123" s="133">
        <f>IF(N123="nulová",J123,0)</f>
        <v>0</v>
      </c>
      <c r="BJ123" s="16" t="s">
        <v>77</v>
      </c>
      <c r="BK123" s="133">
        <f>ROUND(I123*H123,2)</f>
        <v>0</v>
      </c>
      <c r="BL123" s="16" t="s">
        <v>157</v>
      </c>
      <c r="BM123" s="132" t="s">
        <v>3411</v>
      </c>
    </row>
    <row r="124" spans="2:65" s="11" customFormat="1">
      <c r="B124" s="134"/>
      <c r="D124" s="135" t="s">
        <v>159</v>
      </c>
      <c r="E124" s="136" t="s">
        <v>19</v>
      </c>
      <c r="F124" s="137" t="s">
        <v>3412</v>
      </c>
      <c r="H124" s="136" t="s">
        <v>19</v>
      </c>
      <c r="L124" s="134"/>
      <c r="M124" s="139"/>
      <c r="T124" s="140"/>
      <c r="AT124" s="136" t="s">
        <v>159</v>
      </c>
      <c r="AU124" s="136" t="s">
        <v>77</v>
      </c>
      <c r="AV124" s="11" t="s">
        <v>77</v>
      </c>
      <c r="AW124" s="11" t="s">
        <v>30</v>
      </c>
      <c r="AX124" s="11" t="s">
        <v>69</v>
      </c>
      <c r="AY124" s="136" t="s">
        <v>151</v>
      </c>
    </row>
    <row r="125" spans="2:65" s="12" customFormat="1">
      <c r="B125" s="141"/>
      <c r="D125" s="135" t="s">
        <v>159</v>
      </c>
      <c r="E125" s="142" t="s">
        <v>19</v>
      </c>
      <c r="F125" s="143" t="s">
        <v>77</v>
      </c>
      <c r="H125" s="144">
        <v>1</v>
      </c>
      <c r="L125" s="141"/>
      <c r="M125" s="146"/>
      <c r="T125" s="147"/>
      <c r="AT125" s="142" t="s">
        <v>159</v>
      </c>
      <c r="AU125" s="142" t="s">
        <v>77</v>
      </c>
      <c r="AV125" s="12" t="s">
        <v>79</v>
      </c>
      <c r="AW125" s="12" t="s">
        <v>30</v>
      </c>
      <c r="AX125" s="12" t="s">
        <v>69</v>
      </c>
      <c r="AY125" s="142" t="s">
        <v>151</v>
      </c>
    </row>
    <row r="126" spans="2:65" s="11" customFormat="1">
      <c r="B126" s="134"/>
      <c r="D126" s="135" t="s">
        <v>159</v>
      </c>
      <c r="E126" s="136" t="s">
        <v>19</v>
      </c>
      <c r="F126" s="137" t="s">
        <v>3413</v>
      </c>
      <c r="H126" s="136" t="s">
        <v>19</v>
      </c>
      <c r="L126" s="134"/>
      <c r="M126" s="139"/>
      <c r="T126" s="140"/>
      <c r="AT126" s="136" t="s">
        <v>159</v>
      </c>
      <c r="AU126" s="136" t="s">
        <v>77</v>
      </c>
      <c r="AV126" s="11" t="s">
        <v>77</v>
      </c>
      <c r="AW126" s="11" t="s">
        <v>30</v>
      </c>
      <c r="AX126" s="11" t="s">
        <v>69</v>
      </c>
      <c r="AY126" s="136" t="s">
        <v>151</v>
      </c>
    </row>
    <row r="127" spans="2:65" s="12" customFormat="1">
      <c r="B127" s="141"/>
      <c r="D127" s="135" t="s">
        <v>159</v>
      </c>
      <c r="E127" s="142" t="s">
        <v>19</v>
      </c>
      <c r="F127" s="143" t="s">
        <v>77</v>
      </c>
      <c r="H127" s="144">
        <v>1</v>
      </c>
      <c r="L127" s="141"/>
      <c r="M127" s="146"/>
      <c r="T127" s="147"/>
      <c r="AT127" s="142" t="s">
        <v>159</v>
      </c>
      <c r="AU127" s="142" t="s">
        <v>77</v>
      </c>
      <c r="AV127" s="12" t="s">
        <v>79</v>
      </c>
      <c r="AW127" s="12" t="s">
        <v>30</v>
      </c>
      <c r="AX127" s="12" t="s">
        <v>69</v>
      </c>
      <c r="AY127" s="142" t="s">
        <v>151</v>
      </c>
    </row>
    <row r="128" spans="2:65" s="11" customFormat="1">
      <c r="B128" s="134"/>
      <c r="D128" s="135" t="s">
        <v>159</v>
      </c>
      <c r="E128" s="136" t="s">
        <v>19</v>
      </c>
      <c r="F128" s="137" t="s">
        <v>3414</v>
      </c>
      <c r="H128" s="136" t="s">
        <v>19</v>
      </c>
      <c r="L128" s="134"/>
      <c r="M128" s="139"/>
      <c r="T128" s="140"/>
      <c r="AT128" s="136" t="s">
        <v>159</v>
      </c>
      <c r="AU128" s="136" t="s">
        <v>77</v>
      </c>
      <c r="AV128" s="11" t="s">
        <v>77</v>
      </c>
      <c r="AW128" s="11" t="s">
        <v>30</v>
      </c>
      <c r="AX128" s="11" t="s">
        <v>69</v>
      </c>
      <c r="AY128" s="136" t="s">
        <v>151</v>
      </c>
    </row>
    <row r="129" spans="2:65" s="12" customFormat="1">
      <c r="B129" s="141"/>
      <c r="D129" s="135" t="s">
        <v>159</v>
      </c>
      <c r="E129" s="142" t="s">
        <v>19</v>
      </c>
      <c r="F129" s="143" t="s">
        <v>741</v>
      </c>
      <c r="H129" s="144">
        <v>2</v>
      </c>
      <c r="L129" s="141"/>
      <c r="M129" s="146"/>
      <c r="T129" s="147"/>
      <c r="AT129" s="142" t="s">
        <v>159</v>
      </c>
      <c r="AU129" s="142" t="s">
        <v>77</v>
      </c>
      <c r="AV129" s="12" t="s">
        <v>79</v>
      </c>
      <c r="AW129" s="12" t="s">
        <v>30</v>
      </c>
      <c r="AX129" s="12" t="s">
        <v>69</v>
      </c>
      <c r="AY129" s="142" t="s">
        <v>151</v>
      </c>
    </row>
    <row r="130" spans="2:65" s="13" customFormat="1">
      <c r="B130" s="148"/>
      <c r="D130" s="135" t="s">
        <v>159</v>
      </c>
      <c r="E130" s="149" t="s">
        <v>19</v>
      </c>
      <c r="F130" s="150" t="s">
        <v>163</v>
      </c>
      <c r="H130" s="151">
        <v>4</v>
      </c>
      <c r="L130" s="148"/>
      <c r="M130" s="153"/>
      <c r="T130" s="154"/>
      <c r="AT130" s="149" t="s">
        <v>159</v>
      </c>
      <c r="AU130" s="149" t="s">
        <v>77</v>
      </c>
      <c r="AV130" s="13" t="s">
        <v>164</v>
      </c>
      <c r="AW130" s="13" t="s">
        <v>30</v>
      </c>
      <c r="AX130" s="13" t="s">
        <v>77</v>
      </c>
      <c r="AY130" s="149" t="s">
        <v>151</v>
      </c>
    </row>
    <row r="131" spans="2:65" s="11" customFormat="1">
      <c r="B131" s="134"/>
      <c r="D131" s="135" t="s">
        <v>159</v>
      </c>
      <c r="E131" s="136" t="s">
        <v>19</v>
      </c>
      <c r="F131" s="137" t="s">
        <v>165</v>
      </c>
      <c r="H131" s="136" t="s">
        <v>19</v>
      </c>
      <c r="L131" s="134"/>
      <c r="M131" s="139"/>
      <c r="T131" s="140"/>
      <c r="AT131" s="136" t="s">
        <v>159</v>
      </c>
      <c r="AU131" s="136" t="s">
        <v>77</v>
      </c>
      <c r="AV131" s="11" t="s">
        <v>77</v>
      </c>
      <c r="AW131" s="11" t="s">
        <v>30</v>
      </c>
      <c r="AX131" s="11" t="s">
        <v>69</v>
      </c>
      <c r="AY131" s="136" t="s">
        <v>151</v>
      </c>
    </row>
    <row r="132" spans="2:65" s="1" customFormat="1" ht="16.5" customHeight="1">
      <c r="B132" s="31"/>
      <c r="C132" s="120" t="s">
        <v>197</v>
      </c>
      <c r="D132" s="120" t="s">
        <v>152</v>
      </c>
      <c r="E132" s="121" t="s">
        <v>3415</v>
      </c>
      <c r="F132" s="122" t="s">
        <v>3416</v>
      </c>
      <c r="G132" s="123" t="s">
        <v>155</v>
      </c>
      <c r="H132" s="124">
        <v>4</v>
      </c>
      <c r="I132" s="260"/>
      <c r="J132" s="126">
        <f>ROUND(I132*H132,2)</f>
        <v>0</v>
      </c>
      <c r="K132" s="122" t="s">
        <v>156</v>
      </c>
      <c r="L132" s="127"/>
      <c r="M132" s="128" t="s">
        <v>19</v>
      </c>
      <c r="N132" s="129" t="s">
        <v>40</v>
      </c>
      <c r="P132" s="130">
        <f>O132*H132</f>
        <v>0</v>
      </c>
      <c r="Q132" s="130">
        <v>0.96</v>
      </c>
      <c r="R132" s="130">
        <f>Q132*H132</f>
        <v>3.84</v>
      </c>
      <c r="S132" s="130">
        <v>0</v>
      </c>
      <c r="T132" s="131">
        <f>S132*H132</f>
        <v>0</v>
      </c>
      <c r="AR132" s="132" t="s">
        <v>157</v>
      </c>
      <c r="AT132" s="132" t="s">
        <v>152</v>
      </c>
      <c r="AU132" s="132" t="s">
        <v>77</v>
      </c>
      <c r="AY132" s="16" t="s">
        <v>151</v>
      </c>
      <c r="BE132" s="133">
        <f>IF(N132="základní",J132,0)</f>
        <v>0</v>
      </c>
      <c r="BF132" s="133">
        <f>IF(N132="snížená",J132,0)</f>
        <v>0</v>
      </c>
      <c r="BG132" s="133">
        <f>IF(N132="zákl. přenesená",J132,0)</f>
        <v>0</v>
      </c>
      <c r="BH132" s="133">
        <f>IF(N132="sníž. přenesená",J132,0)</f>
        <v>0</v>
      </c>
      <c r="BI132" s="133">
        <f>IF(N132="nulová",J132,0)</f>
        <v>0</v>
      </c>
      <c r="BJ132" s="16" t="s">
        <v>77</v>
      </c>
      <c r="BK132" s="133">
        <f>ROUND(I132*H132,2)</f>
        <v>0</v>
      </c>
      <c r="BL132" s="16" t="s">
        <v>157</v>
      </c>
      <c r="BM132" s="132" t="s">
        <v>3417</v>
      </c>
    </row>
    <row r="133" spans="2:65" s="11" customFormat="1">
      <c r="B133" s="134"/>
      <c r="D133" s="135" t="s">
        <v>159</v>
      </c>
      <c r="E133" s="136" t="s">
        <v>19</v>
      </c>
      <c r="F133" s="137" t="s">
        <v>3418</v>
      </c>
      <c r="H133" s="136" t="s">
        <v>19</v>
      </c>
      <c r="L133" s="134"/>
      <c r="M133" s="139"/>
      <c r="T133" s="140"/>
      <c r="AT133" s="136" t="s">
        <v>159</v>
      </c>
      <c r="AU133" s="136" t="s">
        <v>77</v>
      </c>
      <c r="AV133" s="11" t="s">
        <v>77</v>
      </c>
      <c r="AW133" s="11" t="s">
        <v>30</v>
      </c>
      <c r="AX133" s="11" t="s">
        <v>69</v>
      </c>
      <c r="AY133" s="136" t="s">
        <v>151</v>
      </c>
    </row>
    <row r="134" spans="2:65" s="12" customFormat="1">
      <c r="B134" s="141"/>
      <c r="D134" s="135" t="s">
        <v>159</v>
      </c>
      <c r="E134" s="142" t="s">
        <v>19</v>
      </c>
      <c r="F134" s="143" t="s">
        <v>77</v>
      </c>
      <c r="H134" s="144">
        <v>1</v>
      </c>
      <c r="L134" s="141"/>
      <c r="M134" s="146"/>
      <c r="T134" s="147"/>
      <c r="AT134" s="142" t="s">
        <v>159</v>
      </c>
      <c r="AU134" s="142" t="s">
        <v>77</v>
      </c>
      <c r="AV134" s="12" t="s">
        <v>79</v>
      </c>
      <c r="AW134" s="12" t="s">
        <v>30</v>
      </c>
      <c r="AX134" s="12" t="s">
        <v>69</v>
      </c>
      <c r="AY134" s="142" t="s">
        <v>151</v>
      </c>
    </row>
    <row r="135" spans="2:65" s="11" customFormat="1">
      <c r="B135" s="134"/>
      <c r="D135" s="135" t="s">
        <v>159</v>
      </c>
      <c r="E135" s="136" t="s">
        <v>19</v>
      </c>
      <c r="F135" s="137" t="s">
        <v>3419</v>
      </c>
      <c r="H135" s="136" t="s">
        <v>19</v>
      </c>
      <c r="L135" s="134"/>
      <c r="M135" s="139"/>
      <c r="T135" s="140"/>
      <c r="AT135" s="136" t="s">
        <v>159</v>
      </c>
      <c r="AU135" s="136" t="s">
        <v>77</v>
      </c>
      <c r="AV135" s="11" t="s">
        <v>77</v>
      </c>
      <c r="AW135" s="11" t="s">
        <v>30</v>
      </c>
      <c r="AX135" s="11" t="s">
        <v>69</v>
      </c>
      <c r="AY135" s="136" t="s">
        <v>151</v>
      </c>
    </row>
    <row r="136" spans="2:65" s="12" customFormat="1">
      <c r="B136" s="141"/>
      <c r="D136" s="135" t="s">
        <v>159</v>
      </c>
      <c r="E136" s="142" t="s">
        <v>19</v>
      </c>
      <c r="F136" s="143" t="s">
        <v>77</v>
      </c>
      <c r="H136" s="144">
        <v>1</v>
      </c>
      <c r="L136" s="141"/>
      <c r="M136" s="146"/>
      <c r="T136" s="147"/>
      <c r="AT136" s="142" t="s">
        <v>159</v>
      </c>
      <c r="AU136" s="142" t="s">
        <v>77</v>
      </c>
      <c r="AV136" s="12" t="s">
        <v>79</v>
      </c>
      <c r="AW136" s="12" t="s">
        <v>30</v>
      </c>
      <c r="AX136" s="12" t="s">
        <v>69</v>
      </c>
      <c r="AY136" s="142" t="s">
        <v>151</v>
      </c>
    </row>
    <row r="137" spans="2:65" s="11" customFormat="1">
      <c r="B137" s="134"/>
      <c r="D137" s="135" t="s">
        <v>159</v>
      </c>
      <c r="E137" s="136" t="s">
        <v>19</v>
      </c>
      <c r="F137" s="137" t="s">
        <v>3420</v>
      </c>
      <c r="H137" s="136" t="s">
        <v>19</v>
      </c>
      <c r="L137" s="134"/>
      <c r="M137" s="139"/>
      <c r="T137" s="140"/>
      <c r="AT137" s="136" t="s">
        <v>159</v>
      </c>
      <c r="AU137" s="136" t="s">
        <v>77</v>
      </c>
      <c r="AV137" s="11" t="s">
        <v>77</v>
      </c>
      <c r="AW137" s="11" t="s">
        <v>30</v>
      </c>
      <c r="AX137" s="11" t="s">
        <v>69</v>
      </c>
      <c r="AY137" s="136" t="s">
        <v>151</v>
      </c>
    </row>
    <row r="138" spans="2:65" s="12" customFormat="1">
      <c r="B138" s="141"/>
      <c r="D138" s="135" t="s">
        <v>159</v>
      </c>
      <c r="E138" s="142" t="s">
        <v>19</v>
      </c>
      <c r="F138" s="143" t="s">
        <v>741</v>
      </c>
      <c r="H138" s="144">
        <v>2</v>
      </c>
      <c r="L138" s="141"/>
      <c r="M138" s="146"/>
      <c r="T138" s="147"/>
      <c r="AT138" s="142" t="s">
        <v>159</v>
      </c>
      <c r="AU138" s="142" t="s">
        <v>77</v>
      </c>
      <c r="AV138" s="12" t="s">
        <v>79</v>
      </c>
      <c r="AW138" s="12" t="s">
        <v>30</v>
      </c>
      <c r="AX138" s="12" t="s">
        <v>69</v>
      </c>
      <c r="AY138" s="142" t="s">
        <v>151</v>
      </c>
    </row>
    <row r="139" spans="2:65" s="13" customFormat="1">
      <c r="B139" s="148"/>
      <c r="D139" s="135" t="s">
        <v>159</v>
      </c>
      <c r="E139" s="149" t="s">
        <v>19</v>
      </c>
      <c r="F139" s="150" t="s">
        <v>163</v>
      </c>
      <c r="H139" s="151">
        <v>4</v>
      </c>
      <c r="L139" s="148"/>
      <c r="M139" s="153"/>
      <c r="T139" s="154"/>
      <c r="AT139" s="149" t="s">
        <v>159</v>
      </c>
      <c r="AU139" s="149" t="s">
        <v>77</v>
      </c>
      <c r="AV139" s="13" t="s">
        <v>164</v>
      </c>
      <c r="AW139" s="13" t="s">
        <v>30</v>
      </c>
      <c r="AX139" s="13" t="s">
        <v>77</v>
      </c>
      <c r="AY139" s="149" t="s">
        <v>151</v>
      </c>
    </row>
    <row r="140" spans="2:65" s="11" customFormat="1">
      <c r="B140" s="134"/>
      <c r="D140" s="135" t="s">
        <v>159</v>
      </c>
      <c r="E140" s="136" t="s">
        <v>19</v>
      </c>
      <c r="F140" s="137" t="s">
        <v>165</v>
      </c>
      <c r="H140" s="136" t="s">
        <v>19</v>
      </c>
      <c r="L140" s="134"/>
      <c r="M140" s="139"/>
      <c r="T140" s="140"/>
      <c r="AT140" s="136" t="s">
        <v>159</v>
      </c>
      <c r="AU140" s="136" t="s">
        <v>77</v>
      </c>
      <c r="AV140" s="11" t="s">
        <v>77</v>
      </c>
      <c r="AW140" s="11" t="s">
        <v>30</v>
      </c>
      <c r="AX140" s="11" t="s">
        <v>69</v>
      </c>
      <c r="AY140" s="136" t="s">
        <v>151</v>
      </c>
    </row>
    <row r="141" spans="2:65" s="1" customFormat="1" ht="16.5" customHeight="1">
      <c r="B141" s="31"/>
      <c r="C141" s="120" t="s">
        <v>200</v>
      </c>
      <c r="D141" s="120" t="s">
        <v>152</v>
      </c>
      <c r="E141" s="121" t="s">
        <v>732</v>
      </c>
      <c r="F141" s="122" t="s">
        <v>733</v>
      </c>
      <c r="G141" s="123" t="s">
        <v>155</v>
      </c>
      <c r="H141" s="124">
        <v>3</v>
      </c>
      <c r="I141" s="260"/>
      <c r="J141" s="126">
        <f>ROUND(I141*H141,2)</f>
        <v>0</v>
      </c>
      <c r="K141" s="122" t="s">
        <v>156</v>
      </c>
      <c r="L141" s="127"/>
      <c r="M141" s="128" t="s">
        <v>19</v>
      </c>
      <c r="N141" s="129" t="s">
        <v>40</v>
      </c>
      <c r="P141" s="130">
        <f>O141*H141</f>
        <v>0</v>
      </c>
      <c r="Q141" s="130">
        <v>0</v>
      </c>
      <c r="R141" s="130">
        <f>Q141*H141</f>
        <v>0</v>
      </c>
      <c r="S141" s="130">
        <v>0</v>
      </c>
      <c r="T141" s="131">
        <f>S141*H141</f>
        <v>0</v>
      </c>
      <c r="AR141" s="132" t="s">
        <v>157</v>
      </c>
      <c r="AT141" s="132" t="s">
        <v>152</v>
      </c>
      <c r="AU141" s="132" t="s">
        <v>77</v>
      </c>
      <c r="AY141" s="16" t="s">
        <v>151</v>
      </c>
      <c r="BE141" s="133">
        <f>IF(N141="základní",J141,0)</f>
        <v>0</v>
      </c>
      <c r="BF141" s="133">
        <f>IF(N141="snížená",J141,0)</f>
        <v>0</v>
      </c>
      <c r="BG141" s="133">
        <f>IF(N141="zákl. přenesená",J141,0)</f>
        <v>0</v>
      </c>
      <c r="BH141" s="133">
        <f>IF(N141="sníž. přenesená",J141,0)</f>
        <v>0</v>
      </c>
      <c r="BI141" s="133">
        <f>IF(N141="nulová",J141,0)</f>
        <v>0</v>
      </c>
      <c r="BJ141" s="16" t="s">
        <v>77</v>
      </c>
      <c r="BK141" s="133">
        <f>ROUND(I141*H141,2)</f>
        <v>0</v>
      </c>
      <c r="BL141" s="16" t="s">
        <v>157</v>
      </c>
      <c r="BM141" s="132" t="s">
        <v>3421</v>
      </c>
    </row>
    <row r="142" spans="2:65" s="11" customFormat="1">
      <c r="B142" s="134"/>
      <c r="D142" s="135" t="s">
        <v>159</v>
      </c>
      <c r="E142" s="136" t="s">
        <v>19</v>
      </c>
      <c r="F142" s="137" t="s">
        <v>3412</v>
      </c>
      <c r="H142" s="136" t="s">
        <v>19</v>
      </c>
      <c r="L142" s="134"/>
      <c r="M142" s="139"/>
      <c r="T142" s="140"/>
      <c r="AT142" s="136" t="s">
        <v>159</v>
      </c>
      <c r="AU142" s="136" t="s">
        <v>77</v>
      </c>
      <c r="AV142" s="11" t="s">
        <v>77</v>
      </c>
      <c r="AW142" s="11" t="s">
        <v>30</v>
      </c>
      <c r="AX142" s="11" t="s">
        <v>69</v>
      </c>
      <c r="AY142" s="136" t="s">
        <v>151</v>
      </c>
    </row>
    <row r="143" spans="2:65" s="12" customFormat="1">
      <c r="B143" s="141"/>
      <c r="D143" s="135" t="s">
        <v>159</v>
      </c>
      <c r="E143" s="142" t="s">
        <v>19</v>
      </c>
      <c r="F143" s="143" t="s">
        <v>77</v>
      </c>
      <c r="H143" s="144">
        <v>1</v>
      </c>
      <c r="L143" s="141"/>
      <c r="M143" s="146"/>
      <c r="T143" s="147"/>
      <c r="AT143" s="142" t="s">
        <v>159</v>
      </c>
      <c r="AU143" s="142" t="s">
        <v>77</v>
      </c>
      <c r="AV143" s="12" t="s">
        <v>79</v>
      </c>
      <c r="AW143" s="12" t="s">
        <v>30</v>
      </c>
      <c r="AX143" s="12" t="s">
        <v>69</v>
      </c>
      <c r="AY143" s="142" t="s">
        <v>151</v>
      </c>
    </row>
    <row r="144" spans="2:65" s="11" customFormat="1">
      <c r="B144" s="134"/>
      <c r="D144" s="135" t="s">
        <v>159</v>
      </c>
      <c r="E144" s="136" t="s">
        <v>19</v>
      </c>
      <c r="F144" s="137" t="s">
        <v>3413</v>
      </c>
      <c r="H144" s="136" t="s">
        <v>19</v>
      </c>
      <c r="L144" s="134"/>
      <c r="M144" s="139"/>
      <c r="T144" s="140"/>
      <c r="AT144" s="136" t="s">
        <v>159</v>
      </c>
      <c r="AU144" s="136" t="s">
        <v>77</v>
      </c>
      <c r="AV144" s="11" t="s">
        <v>77</v>
      </c>
      <c r="AW144" s="11" t="s">
        <v>30</v>
      </c>
      <c r="AX144" s="11" t="s">
        <v>69</v>
      </c>
      <c r="AY144" s="136" t="s">
        <v>151</v>
      </c>
    </row>
    <row r="145" spans="2:65" s="12" customFormat="1">
      <c r="B145" s="141"/>
      <c r="D145" s="135" t="s">
        <v>159</v>
      </c>
      <c r="E145" s="142" t="s">
        <v>19</v>
      </c>
      <c r="F145" s="143" t="s">
        <v>77</v>
      </c>
      <c r="H145" s="144">
        <v>1</v>
      </c>
      <c r="L145" s="141"/>
      <c r="M145" s="146"/>
      <c r="T145" s="147"/>
      <c r="AT145" s="142" t="s">
        <v>159</v>
      </c>
      <c r="AU145" s="142" t="s">
        <v>77</v>
      </c>
      <c r="AV145" s="12" t="s">
        <v>79</v>
      </c>
      <c r="AW145" s="12" t="s">
        <v>30</v>
      </c>
      <c r="AX145" s="12" t="s">
        <v>69</v>
      </c>
      <c r="AY145" s="142" t="s">
        <v>151</v>
      </c>
    </row>
    <row r="146" spans="2:65" s="11" customFormat="1">
      <c r="B146" s="134"/>
      <c r="D146" s="135" t="s">
        <v>159</v>
      </c>
      <c r="E146" s="136" t="s">
        <v>19</v>
      </c>
      <c r="F146" s="137" t="s">
        <v>3422</v>
      </c>
      <c r="H146" s="136" t="s">
        <v>19</v>
      </c>
      <c r="L146" s="134"/>
      <c r="M146" s="139"/>
      <c r="T146" s="140"/>
      <c r="AT146" s="136" t="s">
        <v>159</v>
      </c>
      <c r="AU146" s="136" t="s">
        <v>77</v>
      </c>
      <c r="AV146" s="11" t="s">
        <v>77</v>
      </c>
      <c r="AW146" s="11" t="s">
        <v>30</v>
      </c>
      <c r="AX146" s="11" t="s">
        <v>69</v>
      </c>
      <c r="AY146" s="136" t="s">
        <v>151</v>
      </c>
    </row>
    <row r="147" spans="2:65" s="12" customFormat="1">
      <c r="B147" s="141"/>
      <c r="D147" s="135" t="s">
        <v>159</v>
      </c>
      <c r="E147" s="142" t="s">
        <v>19</v>
      </c>
      <c r="F147" s="143" t="s">
        <v>77</v>
      </c>
      <c r="H147" s="144">
        <v>1</v>
      </c>
      <c r="L147" s="141"/>
      <c r="M147" s="146"/>
      <c r="T147" s="147"/>
      <c r="AT147" s="142" t="s">
        <v>159</v>
      </c>
      <c r="AU147" s="142" t="s">
        <v>77</v>
      </c>
      <c r="AV147" s="12" t="s">
        <v>79</v>
      </c>
      <c r="AW147" s="12" t="s">
        <v>30</v>
      </c>
      <c r="AX147" s="12" t="s">
        <v>69</v>
      </c>
      <c r="AY147" s="142" t="s">
        <v>151</v>
      </c>
    </row>
    <row r="148" spans="2:65" s="13" customFormat="1">
      <c r="B148" s="148"/>
      <c r="D148" s="135" t="s">
        <v>159</v>
      </c>
      <c r="E148" s="149" t="s">
        <v>19</v>
      </c>
      <c r="F148" s="150" t="s">
        <v>163</v>
      </c>
      <c r="H148" s="151">
        <v>3</v>
      </c>
      <c r="L148" s="148"/>
      <c r="M148" s="153"/>
      <c r="T148" s="154"/>
      <c r="AT148" s="149" t="s">
        <v>159</v>
      </c>
      <c r="AU148" s="149" t="s">
        <v>77</v>
      </c>
      <c r="AV148" s="13" t="s">
        <v>164</v>
      </c>
      <c r="AW148" s="13" t="s">
        <v>30</v>
      </c>
      <c r="AX148" s="13" t="s">
        <v>77</v>
      </c>
      <c r="AY148" s="149" t="s">
        <v>151</v>
      </c>
    </row>
    <row r="149" spans="2:65" s="11" customFormat="1">
      <c r="B149" s="134"/>
      <c r="D149" s="135" t="s">
        <v>159</v>
      </c>
      <c r="E149" s="136" t="s">
        <v>19</v>
      </c>
      <c r="F149" s="137" t="s">
        <v>165</v>
      </c>
      <c r="H149" s="136" t="s">
        <v>19</v>
      </c>
      <c r="L149" s="134"/>
      <c r="M149" s="139"/>
      <c r="T149" s="140"/>
      <c r="AT149" s="136" t="s">
        <v>159</v>
      </c>
      <c r="AU149" s="136" t="s">
        <v>77</v>
      </c>
      <c r="AV149" s="11" t="s">
        <v>77</v>
      </c>
      <c r="AW149" s="11" t="s">
        <v>30</v>
      </c>
      <c r="AX149" s="11" t="s">
        <v>69</v>
      </c>
      <c r="AY149" s="136" t="s">
        <v>151</v>
      </c>
    </row>
    <row r="150" spans="2:65" s="1" customFormat="1" ht="16.5" customHeight="1">
      <c r="B150" s="31"/>
      <c r="C150" s="120" t="s">
        <v>210</v>
      </c>
      <c r="D150" s="120" t="s">
        <v>152</v>
      </c>
      <c r="E150" s="121" t="s">
        <v>745</v>
      </c>
      <c r="F150" s="122" t="s">
        <v>746</v>
      </c>
      <c r="G150" s="123" t="s">
        <v>155</v>
      </c>
      <c r="H150" s="124">
        <v>1</v>
      </c>
      <c r="I150" s="260"/>
      <c r="J150" s="126">
        <f>ROUND(I150*H150,2)</f>
        <v>0</v>
      </c>
      <c r="K150" s="122" t="s">
        <v>156</v>
      </c>
      <c r="L150" s="127"/>
      <c r="M150" s="128" t="s">
        <v>19</v>
      </c>
      <c r="N150" s="129" t="s">
        <v>40</v>
      </c>
      <c r="P150" s="130">
        <f>O150*H150</f>
        <v>0</v>
      </c>
      <c r="Q150" s="130">
        <v>0</v>
      </c>
      <c r="R150" s="130">
        <f>Q150*H150</f>
        <v>0</v>
      </c>
      <c r="S150" s="130">
        <v>0</v>
      </c>
      <c r="T150" s="131">
        <f>S150*H150</f>
        <v>0</v>
      </c>
      <c r="AR150" s="132" t="s">
        <v>157</v>
      </c>
      <c r="AT150" s="132" t="s">
        <v>152</v>
      </c>
      <c r="AU150" s="132" t="s">
        <v>77</v>
      </c>
      <c r="AY150" s="16" t="s">
        <v>151</v>
      </c>
      <c r="BE150" s="133">
        <f>IF(N150="základní",J150,0)</f>
        <v>0</v>
      </c>
      <c r="BF150" s="133">
        <f>IF(N150="snížená",J150,0)</f>
        <v>0</v>
      </c>
      <c r="BG150" s="133">
        <f>IF(N150="zákl. přenesená",J150,0)</f>
        <v>0</v>
      </c>
      <c r="BH150" s="133">
        <f>IF(N150="sníž. přenesená",J150,0)</f>
        <v>0</v>
      </c>
      <c r="BI150" s="133">
        <f>IF(N150="nulová",J150,0)</f>
        <v>0</v>
      </c>
      <c r="BJ150" s="16" t="s">
        <v>77</v>
      </c>
      <c r="BK150" s="133">
        <f>ROUND(I150*H150,2)</f>
        <v>0</v>
      </c>
      <c r="BL150" s="16" t="s">
        <v>157</v>
      </c>
      <c r="BM150" s="132" t="s">
        <v>3423</v>
      </c>
    </row>
    <row r="151" spans="2:65" s="11" customFormat="1">
      <c r="B151" s="134"/>
      <c r="D151" s="135" t="s">
        <v>159</v>
      </c>
      <c r="E151" s="136" t="s">
        <v>19</v>
      </c>
      <c r="F151" s="137" t="s">
        <v>3424</v>
      </c>
      <c r="H151" s="136" t="s">
        <v>19</v>
      </c>
      <c r="L151" s="134"/>
      <c r="M151" s="139"/>
      <c r="T151" s="140"/>
      <c r="AT151" s="136" t="s">
        <v>159</v>
      </c>
      <c r="AU151" s="136" t="s">
        <v>77</v>
      </c>
      <c r="AV151" s="11" t="s">
        <v>77</v>
      </c>
      <c r="AW151" s="11" t="s">
        <v>30</v>
      </c>
      <c r="AX151" s="11" t="s">
        <v>69</v>
      </c>
      <c r="AY151" s="136" t="s">
        <v>151</v>
      </c>
    </row>
    <row r="152" spans="2:65" s="12" customFormat="1">
      <c r="B152" s="141"/>
      <c r="D152" s="135" t="s">
        <v>159</v>
      </c>
      <c r="E152" s="142" t="s">
        <v>19</v>
      </c>
      <c r="F152" s="143" t="s">
        <v>77</v>
      </c>
      <c r="H152" s="144">
        <v>1</v>
      </c>
      <c r="L152" s="141"/>
      <c r="M152" s="146"/>
      <c r="T152" s="147"/>
      <c r="AT152" s="142" t="s">
        <v>159</v>
      </c>
      <c r="AU152" s="142" t="s">
        <v>77</v>
      </c>
      <c r="AV152" s="12" t="s">
        <v>79</v>
      </c>
      <c r="AW152" s="12" t="s">
        <v>30</v>
      </c>
      <c r="AX152" s="12" t="s">
        <v>69</v>
      </c>
      <c r="AY152" s="142" t="s">
        <v>151</v>
      </c>
    </row>
    <row r="153" spans="2:65" s="13" customFormat="1">
      <c r="B153" s="148"/>
      <c r="D153" s="135" t="s">
        <v>159</v>
      </c>
      <c r="E153" s="149" t="s">
        <v>19</v>
      </c>
      <c r="F153" s="150" t="s">
        <v>163</v>
      </c>
      <c r="H153" s="151">
        <v>1</v>
      </c>
      <c r="L153" s="148"/>
      <c r="M153" s="153"/>
      <c r="T153" s="154"/>
      <c r="AT153" s="149" t="s">
        <v>159</v>
      </c>
      <c r="AU153" s="149" t="s">
        <v>77</v>
      </c>
      <c r="AV153" s="13" t="s">
        <v>164</v>
      </c>
      <c r="AW153" s="13" t="s">
        <v>30</v>
      </c>
      <c r="AX153" s="13" t="s">
        <v>77</v>
      </c>
      <c r="AY153" s="149" t="s">
        <v>151</v>
      </c>
    </row>
    <row r="154" spans="2:65" s="11" customFormat="1">
      <c r="B154" s="134"/>
      <c r="D154" s="135" t="s">
        <v>159</v>
      </c>
      <c r="E154" s="136" t="s">
        <v>19</v>
      </c>
      <c r="F154" s="137" t="s">
        <v>165</v>
      </c>
      <c r="H154" s="136" t="s">
        <v>19</v>
      </c>
      <c r="L154" s="134"/>
      <c r="M154" s="139"/>
      <c r="T154" s="140"/>
      <c r="AT154" s="136" t="s">
        <v>159</v>
      </c>
      <c r="AU154" s="136" t="s">
        <v>77</v>
      </c>
      <c r="AV154" s="11" t="s">
        <v>77</v>
      </c>
      <c r="AW154" s="11" t="s">
        <v>30</v>
      </c>
      <c r="AX154" s="11" t="s">
        <v>69</v>
      </c>
      <c r="AY154" s="136" t="s">
        <v>151</v>
      </c>
    </row>
    <row r="155" spans="2:65" s="1" customFormat="1" ht="16.5" customHeight="1">
      <c r="B155" s="31"/>
      <c r="C155" s="120" t="s">
        <v>214</v>
      </c>
      <c r="D155" s="120" t="s">
        <v>152</v>
      </c>
      <c r="E155" s="121" t="s">
        <v>220</v>
      </c>
      <c r="F155" s="122" t="s">
        <v>221</v>
      </c>
      <c r="G155" s="123" t="s">
        <v>155</v>
      </c>
      <c r="H155" s="124">
        <v>218</v>
      </c>
      <c r="I155" s="260"/>
      <c r="J155" s="126">
        <f>ROUND(I155*H155,2)</f>
        <v>0</v>
      </c>
      <c r="K155" s="122" t="s">
        <v>156</v>
      </c>
      <c r="L155" s="127"/>
      <c r="M155" s="128" t="s">
        <v>19</v>
      </c>
      <c r="N155" s="129" t="s">
        <v>40</v>
      </c>
      <c r="P155" s="130">
        <f>O155*H155</f>
        <v>0</v>
      </c>
      <c r="Q155" s="130">
        <v>2.1000000000000001E-4</v>
      </c>
      <c r="R155" s="130">
        <f>Q155*H155</f>
        <v>4.5780000000000001E-2</v>
      </c>
      <c r="S155" s="130">
        <v>0</v>
      </c>
      <c r="T155" s="131">
        <f>S155*H155</f>
        <v>0</v>
      </c>
      <c r="AR155" s="132" t="s">
        <v>200</v>
      </c>
      <c r="AT155" s="132" t="s">
        <v>152</v>
      </c>
      <c r="AU155" s="132" t="s">
        <v>77</v>
      </c>
      <c r="AY155" s="16" t="s">
        <v>151</v>
      </c>
      <c r="BE155" s="133">
        <f>IF(N155="základní",J155,0)</f>
        <v>0</v>
      </c>
      <c r="BF155" s="133">
        <f>IF(N155="snížená",J155,0)</f>
        <v>0</v>
      </c>
      <c r="BG155" s="133">
        <f>IF(N155="zákl. přenesená",J155,0)</f>
        <v>0</v>
      </c>
      <c r="BH155" s="133">
        <f>IF(N155="sníž. přenesená",J155,0)</f>
        <v>0</v>
      </c>
      <c r="BI155" s="133">
        <f>IF(N155="nulová",J155,0)</f>
        <v>0</v>
      </c>
      <c r="BJ155" s="16" t="s">
        <v>77</v>
      </c>
      <c r="BK155" s="133">
        <f>ROUND(I155*H155,2)</f>
        <v>0</v>
      </c>
      <c r="BL155" s="16" t="s">
        <v>164</v>
      </c>
      <c r="BM155" s="132" t="s">
        <v>3425</v>
      </c>
    </row>
    <row r="156" spans="2:65" s="11" customFormat="1">
      <c r="B156" s="134"/>
      <c r="D156" s="135" t="s">
        <v>159</v>
      </c>
      <c r="E156" s="136" t="s">
        <v>19</v>
      </c>
      <c r="F156" s="137" t="s">
        <v>2774</v>
      </c>
      <c r="H156" s="136" t="s">
        <v>19</v>
      </c>
      <c r="I156" s="138"/>
      <c r="L156" s="134"/>
      <c r="M156" s="139"/>
      <c r="T156" s="140"/>
      <c r="AT156" s="136" t="s">
        <v>159</v>
      </c>
      <c r="AU156" s="136" t="s">
        <v>77</v>
      </c>
      <c r="AV156" s="11" t="s">
        <v>77</v>
      </c>
      <c r="AW156" s="11" t="s">
        <v>30</v>
      </c>
      <c r="AX156" s="11" t="s">
        <v>69</v>
      </c>
      <c r="AY156" s="136" t="s">
        <v>151</v>
      </c>
    </row>
    <row r="157" spans="2:65" s="12" customFormat="1">
      <c r="B157" s="141"/>
      <c r="D157" s="135" t="s">
        <v>159</v>
      </c>
      <c r="E157" s="142" t="s">
        <v>19</v>
      </c>
      <c r="F157" s="143" t="s">
        <v>946</v>
      </c>
      <c r="H157" s="144">
        <v>200</v>
      </c>
      <c r="I157" s="145"/>
      <c r="L157" s="141"/>
      <c r="M157" s="146"/>
      <c r="T157" s="147"/>
      <c r="AT157" s="142" t="s">
        <v>159</v>
      </c>
      <c r="AU157" s="142" t="s">
        <v>77</v>
      </c>
      <c r="AV157" s="12" t="s">
        <v>79</v>
      </c>
      <c r="AW157" s="12" t="s">
        <v>30</v>
      </c>
      <c r="AX157" s="12" t="s">
        <v>69</v>
      </c>
      <c r="AY157" s="142" t="s">
        <v>151</v>
      </c>
    </row>
    <row r="158" spans="2:65" s="11" customFormat="1">
      <c r="B158" s="134"/>
      <c r="D158" s="135" t="s">
        <v>159</v>
      </c>
      <c r="E158" s="136" t="s">
        <v>19</v>
      </c>
      <c r="F158" s="137" t="s">
        <v>3426</v>
      </c>
      <c r="H158" s="136" t="s">
        <v>19</v>
      </c>
      <c r="I158" s="138"/>
      <c r="L158" s="134"/>
      <c r="M158" s="139"/>
      <c r="T158" s="140"/>
      <c r="AT158" s="136" t="s">
        <v>159</v>
      </c>
      <c r="AU158" s="136" t="s">
        <v>77</v>
      </c>
      <c r="AV158" s="11" t="s">
        <v>77</v>
      </c>
      <c r="AW158" s="11" t="s">
        <v>30</v>
      </c>
      <c r="AX158" s="11" t="s">
        <v>69</v>
      </c>
      <c r="AY158" s="136" t="s">
        <v>151</v>
      </c>
    </row>
    <row r="159" spans="2:65" s="12" customFormat="1">
      <c r="B159" s="141"/>
      <c r="D159" s="135" t="s">
        <v>159</v>
      </c>
      <c r="E159" s="142" t="s">
        <v>19</v>
      </c>
      <c r="F159" s="143" t="s">
        <v>262</v>
      </c>
      <c r="H159" s="144">
        <v>18</v>
      </c>
      <c r="I159" s="145"/>
      <c r="L159" s="141"/>
      <c r="M159" s="146"/>
      <c r="T159" s="147"/>
      <c r="AT159" s="142" t="s">
        <v>159</v>
      </c>
      <c r="AU159" s="142" t="s">
        <v>77</v>
      </c>
      <c r="AV159" s="12" t="s">
        <v>79</v>
      </c>
      <c r="AW159" s="12" t="s">
        <v>30</v>
      </c>
      <c r="AX159" s="12" t="s">
        <v>69</v>
      </c>
      <c r="AY159" s="142" t="s">
        <v>151</v>
      </c>
    </row>
    <row r="160" spans="2:65" s="13" customFormat="1">
      <c r="B160" s="148"/>
      <c r="D160" s="135" t="s">
        <v>159</v>
      </c>
      <c r="E160" s="149" t="s">
        <v>19</v>
      </c>
      <c r="F160" s="150" t="s">
        <v>163</v>
      </c>
      <c r="H160" s="151">
        <v>218</v>
      </c>
      <c r="I160" s="152"/>
      <c r="L160" s="148"/>
      <c r="M160" s="153"/>
      <c r="T160" s="154"/>
      <c r="AT160" s="149" t="s">
        <v>159</v>
      </c>
      <c r="AU160" s="149" t="s">
        <v>77</v>
      </c>
      <c r="AV160" s="13" t="s">
        <v>164</v>
      </c>
      <c r="AW160" s="13" t="s">
        <v>30</v>
      </c>
      <c r="AX160" s="13" t="s">
        <v>77</v>
      </c>
      <c r="AY160" s="149" t="s">
        <v>151</v>
      </c>
    </row>
    <row r="161" spans="2:65" s="11" customFormat="1">
      <c r="B161" s="134"/>
      <c r="D161" s="135" t="s">
        <v>159</v>
      </c>
      <c r="E161" s="136" t="s">
        <v>19</v>
      </c>
      <c r="F161" s="137" t="s">
        <v>165</v>
      </c>
      <c r="H161" s="136" t="s">
        <v>19</v>
      </c>
      <c r="I161" s="138"/>
      <c r="L161" s="134"/>
      <c r="M161" s="139"/>
      <c r="T161" s="140"/>
      <c r="AT161" s="136" t="s">
        <v>159</v>
      </c>
      <c r="AU161" s="136" t="s">
        <v>77</v>
      </c>
      <c r="AV161" s="11" t="s">
        <v>77</v>
      </c>
      <c r="AW161" s="11" t="s">
        <v>30</v>
      </c>
      <c r="AX161" s="11" t="s">
        <v>69</v>
      </c>
      <c r="AY161" s="136" t="s">
        <v>151</v>
      </c>
    </row>
    <row r="162" spans="2:65" s="10" customFormat="1" ht="25.9" customHeight="1">
      <c r="B162" s="110"/>
      <c r="D162" s="111" t="s">
        <v>68</v>
      </c>
      <c r="E162" s="112" t="s">
        <v>152</v>
      </c>
      <c r="F162" s="112" t="s">
        <v>232</v>
      </c>
      <c r="I162" s="113"/>
      <c r="J162" s="114">
        <f>BK162</f>
        <v>0</v>
      </c>
      <c r="L162" s="110"/>
      <c r="M162" s="115"/>
      <c r="P162" s="116">
        <f>SUM(P163:P251)</f>
        <v>0</v>
      </c>
      <c r="R162" s="116">
        <f>SUM(R163:R251)</f>
        <v>2393.1003599999999</v>
      </c>
      <c r="T162" s="117">
        <f>SUM(T163:T251)</f>
        <v>0</v>
      </c>
      <c r="AR162" s="111" t="s">
        <v>176</v>
      </c>
      <c r="AT162" s="118" t="s">
        <v>68</v>
      </c>
      <c r="AU162" s="118" t="s">
        <v>69</v>
      </c>
      <c r="AY162" s="111" t="s">
        <v>151</v>
      </c>
      <c r="BK162" s="119">
        <f>SUM(BK163:BK251)</f>
        <v>0</v>
      </c>
    </row>
    <row r="163" spans="2:65" s="1" customFormat="1" ht="21.75" customHeight="1">
      <c r="B163" s="31"/>
      <c r="C163" s="120" t="s">
        <v>219</v>
      </c>
      <c r="D163" s="120" t="s">
        <v>152</v>
      </c>
      <c r="E163" s="121" t="s">
        <v>234</v>
      </c>
      <c r="F163" s="122" t="s">
        <v>235</v>
      </c>
      <c r="G163" s="123" t="s">
        <v>155</v>
      </c>
      <c r="H163" s="124">
        <v>192</v>
      </c>
      <c r="I163" s="125"/>
      <c r="J163" s="126">
        <f>ROUND(I163*H163,2)</f>
        <v>0</v>
      </c>
      <c r="K163" s="122" t="s">
        <v>156</v>
      </c>
      <c r="L163" s="127"/>
      <c r="M163" s="128" t="s">
        <v>19</v>
      </c>
      <c r="N163" s="129" t="s">
        <v>40</v>
      </c>
      <c r="P163" s="130">
        <f>O163*H163</f>
        <v>0</v>
      </c>
      <c r="Q163" s="130">
        <v>1.23E-3</v>
      </c>
      <c r="R163" s="130">
        <f>Q163*H163</f>
        <v>0.23615999999999998</v>
      </c>
      <c r="S163" s="130">
        <v>0</v>
      </c>
      <c r="T163" s="131">
        <f>S163*H163</f>
        <v>0</v>
      </c>
      <c r="AR163" s="132" t="s">
        <v>200</v>
      </c>
      <c r="AT163" s="132" t="s">
        <v>152</v>
      </c>
      <c r="AU163" s="132" t="s">
        <v>77</v>
      </c>
      <c r="AY163" s="16" t="s">
        <v>151</v>
      </c>
      <c r="BE163" s="133">
        <f>IF(N163="základní",J163,0)</f>
        <v>0</v>
      </c>
      <c r="BF163" s="133">
        <f>IF(N163="snížená",J163,0)</f>
        <v>0</v>
      </c>
      <c r="BG163" s="133">
        <f>IF(N163="zákl. přenesená",J163,0)</f>
        <v>0</v>
      </c>
      <c r="BH163" s="133">
        <f>IF(N163="sníž. přenesená",J163,0)</f>
        <v>0</v>
      </c>
      <c r="BI163" s="133">
        <f>IF(N163="nulová",J163,0)</f>
        <v>0</v>
      </c>
      <c r="BJ163" s="16" t="s">
        <v>77</v>
      </c>
      <c r="BK163" s="133">
        <f>ROUND(I163*H163,2)</f>
        <v>0</v>
      </c>
      <c r="BL163" s="16" t="s">
        <v>164</v>
      </c>
      <c r="BM163" s="132" t="s">
        <v>3427</v>
      </c>
    </row>
    <row r="164" spans="2:65" s="11" customFormat="1">
      <c r="B164" s="134"/>
      <c r="D164" s="135" t="s">
        <v>159</v>
      </c>
      <c r="E164" s="136" t="s">
        <v>19</v>
      </c>
      <c r="F164" s="137" t="s">
        <v>3428</v>
      </c>
      <c r="H164" s="136" t="s">
        <v>19</v>
      </c>
      <c r="I164" s="138"/>
      <c r="L164" s="134"/>
      <c r="M164" s="139"/>
      <c r="T164" s="140"/>
      <c r="AT164" s="136" t="s">
        <v>159</v>
      </c>
      <c r="AU164" s="136" t="s">
        <v>77</v>
      </c>
      <c r="AV164" s="11" t="s">
        <v>77</v>
      </c>
      <c r="AW164" s="11" t="s">
        <v>30</v>
      </c>
      <c r="AX164" s="11" t="s">
        <v>69</v>
      </c>
      <c r="AY164" s="136" t="s">
        <v>151</v>
      </c>
    </row>
    <row r="165" spans="2:65" s="12" customFormat="1">
      <c r="B165" s="141"/>
      <c r="D165" s="135" t="s">
        <v>159</v>
      </c>
      <c r="E165" s="142" t="s">
        <v>19</v>
      </c>
      <c r="F165" s="143" t="s">
        <v>3301</v>
      </c>
      <c r="H165" s="144">
        <v>96</v>
      </c>
      <c r="I165" s="145"/>
      <c r="L165" s="141"/>
      <c r="M165" s="146"/>
      <c r="T165" s="147"/>
      <c r="AT165" s="142" t="s">
        <v>159</v>
      </c>
      <c r="AU165" s="142" t="s">
        <v>77</v>
      </c>
      <c r="AV165" s="12" t="s">
        <v>79</v>
      </c>
      <c r="AW165" s="12" t="s">
        <v>30</v>
      </c>
      <c r="AX165" s="12" t="s">
        <v>69</v>
      </c>
      <c r="AY165" s="142" t="s">
        <v>151</v>
      </c>
    </row>
    <row r="166" spans="2:65" s="11" customFormat="1">
      <c r="B166" s="134"/>
      <c r="D166" s="135" t="s">
        <v>159</v>
      </c>
      <c r="E166" s="136" t="s">
        <v>19</v>
      </c>
      <c r="F166" s="137" t="s">
        <v>3429</v>
      </c>
      <c r="H166" s="136" t="s">
        <v>19</v>
      </c>
      <c r="I166" s="138"/>
      <c r="L166" s="134"/>
      <c r="M166" s="139"/>
      <c r="T166" s="140"/>
      <c r="AT166" s="136" t="s">
        <v>159</v>
      </c>
      <c r="AU166" s="136" t="s">
        <v>77</v>
      </c>
      <c r="AV166" s="11" t="s">
        <v>77</v>
      </c>
      <c r="AW166" s="11" t="s">
        <v>30</v>
      </c>
      <c r="AX166" s="11" t="s">
        <v>69</v>
      </c>
      <c r="AY166" s="136" t="s">
        <v>151</v>
      </c>
    </row>
    <row r="167" spans="2:65" s="12" customFormat="1">
      <c r="B167" s="141"/>
      <c r="D167" s="135" t="s">
        <v>159</v>
      </c>
      <c r="E167" s="142" t="s">
        <v>19</v>
      </c>
      <c r="F167" s="143" t="s">
        <v>3301</v>
      </c>
      <c r="H167" s="144">
        <v>96</v>
      </c>
      <c r="I167" s="145"/>
      <c r="L167" s="141"/>
      <c r="M167" s="146"/>
      <c r="T167" s="147"/>
      <c r="AT167" s="142" t="s">
        <v>159</v>
      </c>
      <c r="AU167" s="142" t="s">
        <v>77</v>
      </c>
      <c r="AV167" s="12" t="s">
        <v>79</v>
      </c>
      <c r="AW167" s="12" t="s">
        <v>30</v>
      </c>
      <c r="AX167" s="12" t="s">
        <v>69</v>
      </c>
      <c r="AY167" s="142" t="s">
        <v>151</v>
      </c>
    </row>
    <row r="168" spans="2:65" s="13" customFormat="1">
      <c r="B168" s="148"/>
      <c r="D168" s="135" t="s">
        <v>159</v>
      </c>
      <c r="E168" s="149" t="s">
        <v>19</v>
      </c>
      <c r="F168" s="150" t="s">
        <v>163</v>
      </c>
      <c r="H168" s="151">
        <v>192</v>
      </c>
      <c r="I168" s="152"/>
      <c r="L168" s="148"/>
      <c r="M168" s="153"/>
      <c r="T168" s="154"/>
      <c r="AT168" s="149" t="s">
        <v>159</v>
      </c>
      <c r="AU168" s="149" t="s">
        <v>77</v>
      </c>
      <c r="AV168" s="13" t="s">
        <v>164</v>
      </c>
      <c r="AW168" s="13" t="s">
        <v>30</v>
      </c>
      <c r="AX168" s="13" t="s">
        <v>77</v>
      </c>
      <c r="AY168" s="149" t="s">
        <v>151</v>
      </c>
    </row>
    <row r="169" spans="2:65" s="1" customFormat="1" ht="16.5" customHeight="1">
      <c r="B169" s="31"/>
      <c r="C169" s="120" t="s">
        <v>8</v>
      </c>
      <c r="D169" s="120" t="s">
        <v>152</v>
      </c>
      <c r="E169" s="121" t="s">
        <v>241</v>
      </c>
      <c r="F169" s="122" t="s">
        <v>242</v>
      </c>
      <c r="G169" s="123" t="s">
        <v>155</v>
      </c>
      <c r="H169" s="124">
        <v>384</v>
      </c>
      <c r="I169" s="125"/>
      <c r="J169" s="126">
        <f>ROUND(I169*H169,2)</f>
        <v>0</v>
      </c>
      <c r="K169" s="122" t="s">
        <v>156</v>
      </c>
      <c r="L169" s="127"/>
      <c r="M169" s="128" t="s">
        <v>19</v>
      </c>
      <c r="N169" s="129" t="s">
        <v>40</v>
      </c>
      <c r="P169" s="130">
        <f>O169*H169</f>
        <v>0</v>
      </c>
      <c r="Q169" s="130">
        <v>1.0499999999999999E-3</v>
      </c>
      <c r="R169" s="130">
        <f>Q169*H169</f>
        <v>0.4032</v>
      </c>
      <c r="S169" s="130">
        <v>0</v>
      </c>
      <c r="T169" s="131">
        <f>S169*H169</f>
        <v>0</v>
      </c>
      <c r="AR169" s="132" t="s">
        <v>200</v>
      </c>
      <c r="AT169" s="132" t="s">
        <v>152</v>
      </c>
      <c r="AU169" s="132" t="s">
        <v>77</v>
      </c>
      <c r="AY169" s="16" t="s">
        <v>151</v>
      </c>
      <c r="BE169" s="133">
        <f>IF(N169="základní",J169,0)</f>
        <v>0</v>
      </c>
      <c r="BF169" s="133">
        <f>IF(N169="snížená",J169,0)</f>
        <v>0</v>
      </c>
      <c r="BG169" s="133">
        <f>IF(N169="zákl. přenesená",J169,0)</f>
        <v>0</v>
      </c>
      <c r="BH169" s="133">
        <f>IF(N169="sníž. přenesená",J169,0)</f>
        <v>0</v>
      </c>
      <c r="BI169" s="133">
        <f>IF(N169="nulová",J169,0)</f>
        <v>0</v>
      </c>
      <c r="BJ169" s="16" t="s">
        <v>77</v>
      </c>
      <c r="BK169" s="133">
        <f>ROUND(I169*H169,2)</f>
        <v>0</v>
      </c>
      <c r="BL169" s="16" t="s">
        <v>164</v>
      </c>
      <c r="BM169" s="132" t="s">
        <v>3430</v>
      </c>
    </row>
    <row r="170" spans="2:65" s="11" customFormat="1">
      <c r="B170" s="134"/>
      <c r="D170" s="135" t="s">
        <v>159</v>
      </c>
      <c r="E170" s="136" t="s">
        <v>19</v>
      </c>
      <c r="F170" s="137" t="s">
        <v>3431</v>
      </c>
      <c r="H170" s="136" t="s">
        <v>19</v>
      </c>
      <c r="I170" s="138"/>
      <c r="L170" s="134"/>
      <c r="M170" s="139"/>
      <c r="T170" s="140"/>
      <c r="AT170" s="136" t="s">
        <v>159</v>
      </c>
      <c r="AU170" s="136" t="s">
        <v>77</v>
      </c>
      <c r="AV170" s="11" t="s">
        <v>77</v>
      </c>
      <c r="AW170" s="11" t="s">
        <v>30</v>
      </c>
      <c r="AX170" s="11" t="s">
        <v>69</v>
      </c>
      <c r="AY170" s="136" t="s">
        <v>151</v>
      </c>
    </row>
    <row r="171" spans="2:65" s="12" customFormat="1">
      <c r="B171" s="141"/>
      <c r="D171" s="135" t="s">
        <v>159</v>
      </c>
      <c r="E171" s="142" t="s">
        <v>19</v>
      </c>
      <c r="F171" s="143" t="s">
        <v>3432</v>
      </c>
      <c r="H171" s="144">
        <v>208</v>
      </c>
      <c r="I171" s="145"/>
      <c r="L171" s="141"/>
      <c r="M171" s="146"/>
      <c r="T171" s="147"/>
      <c r="AT171" s="142" t="s">
        <v>159</v>
      </c>
      <c r="AU171" s="142" t="s">
        <v>77</v>
      </c>
      <c r="AV171" s="12" t="s">
        <v>79</v>
      </c>
      <c r="AW171" s="12" t="s">
        <v>30</v>
      </c>
      <c r="AX171" s="12" t="s">
        <v>69</v>
      </c>
      <c r="AY171" s="142" t="s">
        <v>151</v>
      </c>
    </row>
    <row r="172" spans="2:65" s="11" customFormat="1">
      <c r="B172" s="134"/>
      <c r="D172" s="135" t="s">
        <v>159</v>
      </c>
      <c r="E172" s="136" t="s">
        <v>19</v>
      </c>
      <c r="F172" s="137" t="s">
        <v>3433</v>
      </c>
      <c r="H172" s="136" t="s">
        <v>19</v>
      </c>
      <c r="I172" s="138"/>
      <c r="L172" s="134"/>
      <c r="M172" s="139"/>
      <c r="T172" s="140"/>
      <c r="AT172" s="136" t="s">
        <v>159</v>
      </c>
      <c r="AU172" s="136" t="s">
        <v>77</v>
      </c>
      <c r="AV172" s="11" t="s">
        <v>77</v>
      </c>
      <c r="AW172" s="11" t="s">
        <v>30</v>
      </c>
      <c r="AX172" s="11" t="s">
        <v>69</v>
      </c>
      <c r="AY172" s="136" t="s">
        <v>151</v>
      </c>
    </row>
    <row r="173" spans="2:65" s="12" customFormat="1">
      <c r="B173" s="141"/>
      <c r="D173" s="135" t="s">
        <v>159</v>
      </c>
      <c r="E173" s="142" t="s">
        <v>19</v>
      </c>
      <c r="F173" s="143" t="s">
        <v>3434</v>
      </c>
      <c r="H173" s="144">
        <v>176</v>
      </c>
      <c r="I173" s="145"/>
      <c r="L173" s="141"/>
      <c r="M173" s="146"/>
      <c r="T173" s="147"/>
      <c r="AT173" s="142" t="s">
        <v>159</v>
      </c>
      <c r="AU173" s="142" t="s">
        <v>77</v>
      </c>
      <c r="AV173" s="12" t="s">
        <v>79</v>
      </c>
      <c r="AW173" s="12" t="s">
        <v>30</v>
      </c>
      <c r="AX173" s="12" t="s">
        <v>69</v>
      </c>
      <c r="AY173" s="142" t="s">
        <v>151</v>
      </c>
    </row>
    <row r="174" spans="2:65" s="13" customFormat="1">
      <c r="B174" s="148"/>
      <c r="D174" s="135" t="s">
        <v>159</v>
      </c>
      <c r="E174" s="149" t="s">
        <v>19</v>
      </c>
      <c r="F174" s="150" t="s">
        <v>163</v>
      </c>
      <c r="H174" s="151">
        <v>384</v>
      </c>
      <c r="I174" s="152"/>
      <c r="L174" s="148"/>
      <c r="M174" s="153"/>
      <c r="T174" s="154"/>
      <c r="AT174" s="149" t="s">
        <v>159</v>
      </c>
      <c r="AU174" s="149" t="s">
        <v>77</v>
      </c>
      <c r="AV174" s="13" t="s">
        <v>164</v>
      </c>
      <c r="AW174" s="13" t="s">
        <v>30</v>
      </c>
      <c r="AX174" s="13" t="s">
        <v>77</v>
      </c>
      <c r="AY174" s="149" t="s">
        <v>151</v>
      </c>
    </row>
    <row r="175" spans="2:65" s="1" customFormat="1" ht="16.5" customHeight="1">
      <c r="B175" s="31"/>
      <c r="C175" s="120" t="s">
        <v>233</v>
      </c>
      <c r="D175" s="120" t="s">
        <v>152</v>
      </c>
      <c r="E175" s="121" t="s">
        <v>246</v>
      </c>
      <c r="F175" s="122" t="s">
        <v>247</v>
      </c>
      <c r="G175" s="123" t="s">
        <v>248</v>
      </c>
      <c r="H175" s="124">
        <v>12</v>
      </c>
      <c r="I175" s="125"/>
      <c r="J175" s="126">
        <f>ROUND(I175*H175,2)</f>
        <v>0</v>
      </c>
      <c r="K175" s="122" t="s">
        <v>156</v>
      </c>
      <c r="L175" s="127"/>
      <c r="M175" s="128" t="s">
        <v>19</v>
      </c>
      <c r="N175" s="129" t="s">
        <v>40</v>
      </c>
      <c r="P175" s="130">
        <f>O175*H175</f>
        <v>0</v>
      </c>
      <c r="Q175" s="130">
        <v>0.55800000000000005</v>
      </c>
      <c r="R175" s="130">
        <f>Q175*H175</f>
        <v>6.6960000000000006</v>
      </c>
      <c r="S175" s="130">
        <v>0</v>
      </c>
      <c r="T175" s="131">
        <f>S175*H175</f>
        <v>0</v>
      </c>
      <c r="AR175" s="132" t="s">
        <v>200</v>
      </c>
      <c r="AT175" s="132" t="s">
        <v>152</v>
      </c>
      <c r="AU175" s="132" t="s">
        <v>77</v>
      </c>
      <c r="AY175" s="16" t="s">
        <v>151</v>
      </c>
      <c r="BE175" s="133">
        <f>IF(N175="základní",J175,0)</f>
        <v>0</v>
      </c>
      <c r="BF175" s="133">
        <f>IF(N175="snížená",J175,0)</f>
        <v>0</v>
      </c>
      <c r="BG175" s="133">
        <f>IF(N175="zákl. přenesená",J175,0)</f>
        <v>0</v>
      </c>
      <c r="BH175" s="133">
        <f>IF(N175="sníž. přenesená",J175,0)</f>
        <v>0</v>
      </c>
      <c r="BI175" s="133">
        <f>IF(N175="nulová",J175,0)</f>
        <v>0</v>
      </c>
      <c r="BJ175" s="16" t="s">
        <v>77</v>
      </c>
      <c r="BK175" s="133">
        <f>ROUND(I175*H175,2)</f>
        <v>0</v>
      </c>
      <c r="BL175" s="16" t="s">
        <v>164</v>
      </c>
      <c r="BM175" s="132" t="s">
        <v>3435</v>
      </c>
    </row>
    <row r="176" spans="2:65" s="11" customFormat="1">
      <c r="B176" s="134"/>
      <c r="D176" s="135" t="s">
        <v>159</v>
      </c>
      <c r="E176" s="136" t="s">
        <v>19</v>
      </c>
      <c r="F176" s="137" t="s">
        <v>3429</v>
      </c>
      <c r="H176" s="136" t="s">
        <v>19</v>
      </c>
      <c r="I176" s="138"/>
      <c r="L176" s="134"/>
      <c r="M176" s="139"/>
      <c r="T176" s="140"/>
      <c r="AT176" s="136" t="s">
        <v>159</v>
      </c>
      <c r="AU176" s="136" t="s">
        <v>77</v>
      </c>
      <c r="AV176" s="11" t="s">
        <v>77</v>
      </c>
      <c r="AW176" s="11" t="s">
        <v>30</v>
      </c>
      <c r="AX176" s="11" t="s">
        <v>69</v>
      </c>
      <c r="AY176" s="136" t="s">
        <v>151</v>
      </c>
    </row>
    <row r="177" spans="2:65" s="12" customFormat="1">
      <c r="B177" s="141"/>
      <c r="D177" s="135" t="s">
        <v>159</v>
      </c>
      <c r="E177" s="142" t="s">
        <v>19</v>
      </c>
      <c r="F177" s="143" t="s">
        <v>251</v>
      </c>
      <c r="H177" s="144">
        <v>12</v>
      </c>
      <c r="I177" s="145"/>
      <c r="L177" s="141"/>
      <c r="M177" s="146"/>
      <c r="T177" s="147"/>
      <c r="AT177" s="142" t="s">
        <v>159</v>
      </c>
      <c r="AU177" s="142" t="s">
        <v>77</v>
      </c>
      <c r="AV177" s="12" t="s">
        <v>79</v>
      </c>
      <c r="AW177" s="12" t="s">
        <v>30</v>
      </c>
      <c r="AX177" s="12" t="s">
        <v>69</v>
      </c>
      <c r="AY177" s="142" t="s">
        <v>151</v>
      </c>
    </row>
    <row r="178" spans="2:65" s="13" customFormat="1">
      <c r="B178" s="148"/>
      <c r="D178" s="135" t="s">
        <v>159</v>
      </c>
      <c r="E178" s="149" t="s">
        <v>19</v>
      </c>
      <c r="F178" s="150" t="s">
        <v>163</v>
      </c>
      <c r="H178" s="151">
        <v>12</v>
      </c>
      <c r="I178" s="152"/>
      <c r="L178" s="148"/>
      <c r="M178" s="153"/>
      <c r="T178" s="154"/>
      <c r="AT178" s="149" t="s">
        <v>159</v>
      </c>
      <c r="AU178" s="149" t="s">
        <v>77</v>
      </c>
      <c r="AV178" s="13" t="s">
        <v>164</v>
      </c>
      <c r="AW178" s="13" t="s">
        <v>30</v>
      </c>
      <c r="AX178" s="13" t="s">
        <v>77</v>
      </c>
      <c r="AY178" s="149" t="s">
        <v>151</v>
      </c>
    </row>
    <row r="179" spans="2:65" s="1" customFormat="1" ht="16.5" customHeight="1">
      <c r="B179" s="31"/>
      <c r="C179" s="120" t="s">
        <v>240</v>
      </c>
      <c r="D179" s="120" t="s">
        <v>152</v>
      </c>
      <c r="E179" s="121" t="s">
        <v>254</v>
      </c>
      <c r="F179" s="122" t="s">
        <v>255</v>
      </c>
      <c r="G179" s="123" t="s">
        <v>155</v>
      </c>
      <c r="H179" s="124">
        <v>4</v>
      </c>
      <c r="I179" s="125"/>
      <c r="J179" s="126">
        <f>ROUND(I179*H179,2)</f>
        <v>0</v>
      </c>
      <c r="K179" s="122" t="s">
        <v>156</v>
      </c>
      <c r="L179" s="127"/>
      <c r="M179" s="128" t="s">
        <v>19</v>
      </c>
      <c r="N179" s="129" t="s">
        <v>40</v>
      </c>
      <c r="P179" s="130">
        <f>O179*H179</f>
        <v>0</v>
      </c>
      <c r="Q179" s="130">
        <v>2E-3</v>
      </c>
      <c r="R179" s="130">
        <f>Q179*H179</f>
        <v>8.0000000000000002E-3</v>
      </c>
      <c r="S179" s="130">
        <v>0</v>
      </c>
      <c r="T179" s="131">
        <f>S179*H179</f>
        <v>0</v>
      </c>
      <c r="AR179" s="132" t="s">
        <v>200</v>
      </c>
      <c r="AT179" s="132" t="s">
        <v>152</v>
      </c>
      <c r="AU179" s="132" t="s">
        <v>77</v>
      </c>
      <c r="AY179" s="16" t="s">
        <v>151</v>
      </c>
      <c r="BE179" s="133">
        <f>IF(N179="základní",J179,0)</f>
        <v>0</v>
      </c>
      <c r="BF179" s="133">
        <f>IF(N179="snížená",J179,0)</f>
        <v>0</v>
      </c>
      <c r="BG179" s="133">
        <f>IF(N179="zákl. přenesená",J179,0)</f>
        <v>0</v>
      </c>
      <c r="BH179" s="133">
        <f>IF(N179="sníž. přenesená",J179,0)</f>
        <v>0</v>
      </c>
      <c r="BI179" s="133">
        <f>IF(N179="nulová",J179,0)</f>
        <v>0</v>
      </c>
      <c r="BJ179" s="16" t="s">
        <v>77</v>
      </c>
      <c r="BK179" s="133">
        <f>ROUND(I179*H179,2)</f>
        <v>0</v>
      </c>
      <c r="BL179" s="16" t="s">
        <v>164</v>
      </c>
      <c r="BM179" s="132" t="s">
        <v>3436</v>
      </c>
    </row>
    <row r="180" spans="2:65" s="11" customFormat="1">
      <c r="B180" s="134"/>
      <c r="D180" s="135" t="s">
        <v>159</v>
      </c>
      <c r="E180" s="136" t="s">
        <v>19</v>
      </c>
      <c r="F180" s="137" t="s">
        <v>3429</v>
      </c>
      <c r="H180" s="136" t="s">
        <v>19</v>
      </c>
      <c r="I180" s="138"/>
      <c r="L180" s="134"/>
      <c r="M180" s="139"/>
      <c r="T180" s="140"/>
      <c r="AT180" s="136" t="s">
        <v>159</v>
      </c>
      <c r="AU180" s="136" t="s">
        <v>77</v>
      </c>
      <c r="AV180" s="11" t="s">
        <v>77</v>
      </c>
      <c r="AW180" s="11" t="s">
        <v>30</v>
      </c>
      <c r="AX180" s="11" t="s">
        <v>69</v>
      </c>
      <c r="AY180" s="136" t="s">
        <v>151</v>
      </c>
    </row>
    <row r="181" spans="2:65" s="12" customFormat="1">
      <c r="B181" s="141"/>
      <c r="D181" s="135" t="s">
        <v>159</v>
      </c>
      <c r="E181" s="142" t="s">
        <v>19</v>
      </c>
      <c r="F181" s="143" t="s">
        <v>257</v>
      </c>
      <c r="H181" s="144">
        <v>4</v>
      </c>
      <c r="I181" s="145"/>
      <c r="L181" s="141"/>
      <c r="M181" s="146"/>
      <c r="T181" s="147"/>
      <c r="AT181" s="142" t="s">
        <v>159</v>
      </c>
      <c r="AU181" s="142" t="s">
        <v>77</v>
      </c>
      <c r="AV181" s="12" t="s">
        <v>79</v>
      </c>
      <c r="AW181" s="12" t="s">
        <v>30</v>
      </c>
      <c r="AX181" s="12" t="s">
        <v>69</v>
      </c>
      <c r="AY181" s="142" t="s">
        <v>151</v>
      </c>
    </row>
    <row r="182" spans="2:65" s="13" customFormat="1">
      <c r="B182" s="148"/>
      <c r="D182" s="135" t="s">
        <v>159</v>
      </c>
      <c r="E182" s="149" t="s">
        <v>19</v>
      </c>
      <c r="F182" s="150" t="s">
        <v>163</v>
      </c>
      <c r="H182" s="151">
        <v>4</v>
      </c>
      <c r="I182" s="152"/>
      <c r="L182" s="148"/>
      <c r="M182" s="153"/>
      <c r="T182" s="154"/>
      <c r="AT182" s="149" t="s">
        <v>159</v>
      </c>
      <c r="AU182" s="149" t="s">
        <v>77</v>
      </c>
      <c r="AV182" s="13" t="s">
        <v>164</v>
      </c>
      <c r="AW182" s="13" t="s">
        <v>30</v>
      </c>
      <c r="AX182" s="13" t="s">
        <v>77</v>
      </c>
      <c r="AY182" s="149" t="s">
        <v>151</v>
      </c>
    </row>
    <row r="183" spans="2:65" s="1" customFormat="1" ht="16.5" customHeight="1">
      <c r="B183" s="31"/>
      <c r="C183" s="120" t="s">
        <v>14</v>
      </c>
      <c r="D183" s="120" t="s">
        <v>152</v>
      </c>
      <c r="E183" s="121" t="s">
        <v>3306</v>
      </c>
      <c r="F183" s="122" t="s">
        <v>3307</v>
      </c>
      <c r="G183" s="123" t="s">
        <v>155</v>
      </c>
      <c r="H183" s="124">
        <v>20</v>
      </c>
      <c r="I183" s="125"/>
      <c r="J183" s="126">
        <f>ROUND(I183*H183,2)</f>
        <v>0</v>
      </c>
      <c r="K183" s="122" t="s">
        <v>156</v>
      </c>
      <c r="L183" s="127"/>
      <c r="M183" s="128" t="s">
        <v>19</v>
      </c>
      <c r="N183" s="129" t="s">
        <v>40</v>
      </c>
      <c r="P183" s="130">
        <f>O183*H183</f>
        <v>0</v>
      </c>
      <c r="Q183" s="130">
        <v>5.1000000000000004E-3</v>
      </c>
      <c r="R183" s="130">
        <f>Q183*H183</f>
        <v>0.10200000000000001</v>
      </c>
      <c r="S183" s="130">
        <v>0</v>
      </c>
      <c r="T183" s="131">
        <f>S183*H183</f>
        <v>0</v>
      </c>
      <c r="AR183" s="132" t="s">
        <v>200</v>
      </c>
      <c r="AT183" s="132" t="s">
        <v>152</v>
      </c>
      <c r="AU183" s="132" t="s">
        <v>77</v>
      </c>
      <c r="AY183" s="16" t="s">
        <v>151</v>
      </c>
      <c r="BE183" s="133">
        <f>IF(N183="základní",J183,0)</f>
        <v>0</v>
      </c>
      <c r="BF183" s="133">
        <f>IF(N183="snížená",J183,0)</f>
        <v>0</v>
      </c>
      <c r="BG183" s="133">
        <f>IF(N183="zákl. přenesená",J183,0)</f>
        <v>0</v>
      </c>
      <c r="BH183" s="133">
        <f>IF(N183="sníž. přenesená",J183,0)</f>
        <v>0</v>
      </c>
      <c r="BI183" s="133">
        <f>IF(N183="nulová",J183,0)</f>
        <v>0</v>
      </c>
      <c r="BJ183" s="16" t="s">
        <v>77</v>
      </c>
      <c r="BK183" s="133">
        <f>ROUND(I183*H183,2)</f>
        <v>0</v>
      </c>
      <c r="BL183" s="16" t="s">
        <v>164</v>
      </c>
      <c r="BM183" s="132" t="s">
        <v>3437</v>
      </c>
    </row>
    <row r="184" spans="2:65" s="11" customFormat="1">
      <c r="B184" s="134"/>
      <c r="D184" s="135" t="s">
        <v>159</v>
      </c>
      <c r="E184" s="136" t="s">
        <v>19</v>
      </c>
      <c r="F184" s="137" t="s">
        <v>3428</v>
      </c>
      <c r="H184" s="136" t="s">
        <v>19</v>
      </c>
      <c r="I184" s="138"/>
      <c r="L184" s="134"/>
      <c r="M184" s="139"/>
      <c r="T184" s="140"/>
      <c r="AT184" s="136" t="s">
        <v>159</v>
      </c>
      <c r="AU184" s="136" t="s">
        <v>77</v>
      </c>
      <c r="AV184" s="11" t="s">
        <v>77</v>
      </c>
      <c r="AW184" s="11" t="s">
        <v>30</v>
      </c>
      <c r="AX184" s="11" t="s">
        <v>69</v>
      </c>
      <c r="AY184" s="136" t="s">
        <v>151</v>
      </c>
    </row>
    <row r="185" spans="2:65" s="12" customFormat="1">
      <c r="B185" s="141"/>
      <c r="D185" s="135" t="s">
        <v>159</v>
      </c>
      <c r="E185" s="142" t="s">
        <v>19</v>
      </c>
      <c r="F185" s="143" t="s">
        <v>257</v>
      </c>
      <c r="H185" s="144">
        <v>4</v>
      </c>
      <c r="I185" s="145"/>
      <c r="L185" s="141"/>
      <c r="M185" s="146"/>
      <c r="T185" s="147"/>
      <c r="AT185" s="142" t="s">
        <v>159</v>
      </c>
      <c r="AU185" s="142" t="s">
        <v>77</v>
      </c>
      <c r="AV185" s="12" t="s">
        <v>79</v>
      </c>
      <c r="AW185" s="12" t="s">
        <v>30</v>
      </c>
      <c r="AX185" s="12" t="s">
        <v>69</v>
      </c>
      <c r="AY185" s="142" t="s">
        <v>151</v>
      </c>
    </row>
    <row r="186" spans="2:65" s="11" customFormat="1">
      <c r="B186" s="134"/>
      <c r="D186" s="135" t="s">
        <v>159</v>
      </c>
      <c r="E186" s="136" t="s">
        <v>19</v>
      </c>
      <c r="F186" s="137" t="s">
        <v>3431</v>
      </c>
      <c r="H186" s="136" t="s">
        <v>19</v>
      </c>
      <c r="I186" s="138"/>
      <c r="L186" s="134"/>
      <c r="M186" s="139"/>
      <c r="T186" s="140"/>
      <c r="AT186" s="136" t="s">
        <v>159</v>
      </c>
      <c r="AU186" s="136" t="s">
        <v>77</v>
      </c>
      <c r="AV186" s="11" t="s">
        <v>77</v>
      </c>
      <c r="AW186" s="11" t="s">
        <v>30</v>
      </c>
      <c r="AX186" s="11" t="s">
        <v>69</v>
      </c>
      <c r="AY186" s="136" t="s">
        <v>151</v>
      </c>
    </row>
    <row r="187" spans="2:65" s="12" customFormat="1">
      <c r="B187" s="141"/>
      <c r="D187" s="135" t="s">
        <v>159</v>
      </c>
      <c r="E187" s="142" t="s">
        <v>19</v>
      </c>
      <c r="F187" s="143" t="s">
        <v>3438</v>
      </c>
      <c r="H187" s="144">
        <v>8</v>
      </c>
      <c r="I187" s="145"/>
      <c r="L187" s="141"/>
      <c r="M187" s="146"/>
      <c r="T187" s="147"/>
      <c r="AT187" s="142" t="s">
        <v>159</v>
      </c>
      <c r="AU187" s="142" t="s">
        <v>77</v>
      </c>
      <c r="AV187" s="12" t="s">
        <v>79</v>
      </c>
      <c r="AW187" s="12" t="s">
        <v>30</v>
      </c>
      <c r="AX187" s="12" t="s">
        <v>69</v>
      </c>
      <c r="AY187" s="142" t="s">
        <v>151</v>
      </c>
    </row>
    <row r="188" spans="2:65" s="11" customFormat="1">
      <c r="B188" s="134"/>
      <c r="D188" s="135" t="s">
        <v>159</v>
      </c>
      <c r="E188" s="136" t="s">
        <v>19</v>
      </c>
      <c r="F188" s="137" t="s">
        <v>3433</v>
      </c>
      <c r="H188" s="136" t="s">
        <v>19</v>
      </c>
      <c r="I188" s="138"/>
      <c r="L188" s="134"/>
      <c r="M188" s="139"/>
      <c r="T188" s="140"/>
      <c r="AT188" s="136" t="s">
        <v>159</v>
      </c>
      <c r="AU188" s="136" t="s">
        <v>77</v>
      </c>
      <c r="AV188" s="11" t="s">
        <v>77</v>
      </c>
      <c r="AW188" s="11" t="s">
        <v>30</v>
      </c>
      <c r="AX188" s="11" t="s">
        <v>69</v>
      </c>
      <c r="AY188" s="136" t="s">
        <v>151</v>
      </c>
    </row>
    <row r="189" spans="2:65" s="12" customFormat="1">
      <c r="B189" s="141"/>
      <c r="D189" s="135" t="s">
        <v>159</v>
      </c>
      <c r="E189" s="142" t="s">
        <v>19</v>
      </c>
      <c r="F189" s="143" t="s">
        <v>3438</v>
      </c>
      <c r="H189" s="144">
        <v>8</v>
      </c>
      <c r="I189" s="145"/>
      <c r="L189" s="141"/>
      <c r="M189" s="146"/>
      <c r="T189" s="147"/>
      <c r="AT189" s="142" t="s">
        <v>159</v>
      </c>
      <c r="AU189" s="142" t="s">
        <v>77</v>
      </c>
      <c r="AV189" s="12" t="s">
        <v>79</v>
      </c>
      <c r="AW189" s="12" t="s">
        <v>30</v>
      </c>
      <c r="AX189" s="12" t="s">
        <v>69</v>
      </c>
      <c r="AY189" s="142" t="s">
        <v>151</v>
      </c>
    </row>
    <row r="190" spans="2:65" s="13" customFormat="1">
      <c r="B190" s="148"/>
      <c r="D190" s="135" t="s">
        <v>159</v>
      </c>
      <c r="E190" s="149" t="s">
        <v>19</v>
      </c>
      <c r="F190" s="150" t="s">
        <v>163</v>
      </c>
      <c r="H190" s="151">
        <v>20</v>
      </c>
      <c r="I190" s="152"/>
      <c r="L190" s="148"/>
      <c r="M190" s="153"/>
      <c r="T190" s="154"/>
      <c r="AT190" s="149" t="s">
        <v>159</v>
      </c>
      <c r="AU190" s="149" t="s">
        <v>77</v>
      </c>
      <c r="AV190" s="13" t="s">
        <v>164</v>
      </c>
      <c r="AW190" s="13" t="s">
        <v>30</v>
      </c>
      <c r="AX190" s="13" t="s">
        <v>77</v>
      </c>
      <c r="AY190" s="149" t="s">
        <v>151</v>
      </c>
    </row>
    <row r="191" spans="2:65" s="1" customFormat="1" ht="16.5" customHeight="1">
      <c r="B191" s="31"/>
      <c r="C191" s="120" t="s">
        <v>253</v>
      </c>
      <c r="D191" s="120" t="s">
        <v>152</v>
      </c>
      <c r="E191" s="121" t="s">
        <v>3309</v>
      </c>
      <c r="F191" s="122" t="s">
        <v>3310</v>
      </c>
      <c r="G191" s="123" t="s">
        <v>155</v>
      </c>
      <c r="H191" s="124">
        <v>160</v>
      </c>
      <c r="I191" s="125"/>
      <c r="J191" s="126">
        <f>ROUND(I191*H191,2)</f>
        <v>0</v>
      </c>
      <c r="K191" s="122" t="s">
        <v>156</v>
      </c>
      <c r="L191" s="127"/>
      <c r="M191" s="128" t="s">
        <v>19</v>
      </c>
      <c r="N191" s="129" t="s">
        <v>40</v>
      </c>
      <c r="P191" s="130">
        <f>O191*H191</f>
        <v>0</v>
      </c>
      <c r="Q191" s="130">
        <v>5.1000000000000004E-3</v>
      </c>
      <c r="R191" s="130">
        <f>Q191*H191</f>
        <v>0.81600000000000006</v>
      </c>
      <c r="S191" s="130">
        <v>0</v>
      </c>
      <c r="T191" s="131">
        <f>S191*H191</f>
        <v>0</v>
      </c>
      <c r="AR191" s="132" t="s">
        <v>200</v>
      </c>
      <c r="AT191" s="132" t="s">
        <v>152</v>
      </c>
      <c r="AU191" s="132" t="s">
        <v>77</v>
      </c>
      <c r="AY191" s="16" t="s">
        <v>151</v>
      </c>
      <c r="BE191" s="133">
        <f>IF(N191="základní",J191,0)</f>
        <v>0</v>
      </c>
      <c r="BF191" s="133">
        <f>IF(N191="snížená",J191,0)</f>
        <v>0</v>
      </c>
      <c r="BG191" s="133">
        <f>IF(N191="zákl. přenesená",J191,0)</f>
        <v>0</v>
      </c>
      <c r="BH191" s="133">
        <f>IF(N191="sníž. přenesená",J191,0)</f>
        <v>0</v>
      </c>
      <c r="BI191" s="133">
        <f>IF(N191="nulová",J191,0)</f>
        <v>0</v>
      </c>
      <c r="BJ191" s="16" t="s">
        <v>77</v>
      </c>
      <c r="BK191" s="133">
        <f>ROUND(I191*H191,2)</f>
        <v>0</v>
      </c>
      <c r="BL191" s="16" t="s">
        <v>164</v>
      </c>
      <c r="BM191" s="132" t="s">
        <v>3439</v>
      </c>
    </row>
    <row r="192" spans="2:65" s="11" customFormat="1">
      <c r="B192" s="134"/>
      <c r="D192" s="135" t="s">
        <v>159</v>
      </c>
      <c r="E192" s="136" t="s">
        <v>19</v>
      </c>
      <c r="F192" s="137" t="s">
        <v>3428</v>
      </c>
      <c r="H192" s="136" t="s">
        <v>19</v>
      </c>
      <c r="I192" s="138"/>
      <c r="L192" s="134"/>
      <c r="M192" s="139"/>
      <c r="T192" s="140"/>
      <c r="AT192" s="136" t="s">
        <v>159</v>
      </c>
      <c r="AU192" s="136" t="s">
        <v>77</v>
      </c>
      <c r="AV192" s="11" t="s">
        <v>77</v>
      </c>
      <c r="AW192" s="11" t="s">
        <v>30</v>
      </c>
      <c r="AX192" s="11" t="s">
        <v>69</v>
      </c>
      <c r="AY192" s="136" t="s">
        <v>151</v>
      </c>
    </row>
    <row r="193" spans="2:65" s="12" customFormat="1">
      <c r="B193" s="141"/>
      <c r="D193" s="135" t="s">
        <v>159</v>
      </c>
      <c r="E193" s="142" t="s">
        <v>19</v>
      </c>
      <c r="F193" s="143" t="s">
        <v>3440</v>
      </c>
      <c r="H193" s="144">
        <v>16</v>
      </c>
      <c r="I193" s="145"/>
      <c r="L193" s="141"/>
      <c r="M193" s="146"/>
      <c r="T193" s="147"/>
      <c r="AT193" s="142" t="s">
        <v>159</v>
      </c>
      <c r="AU193" s="142" t="s">
        <v>77</v>
      </c>
      <c r="AV193" s="12" t="s">
        <v>79</v>
      </c>
      <c r="AW193" s="12" t="s">
        <v>30</v>
      </c>
      <c r="AX193" s="12" t="s">
        <v>69</v>
      </c>
      <c r="AY193" s="142" t="s">
        <v>151</v>
      </c>
    </row>
    <row r="194" spans="2:65" s="11" customFormat="1">
      <c r="B194" s="134"/>
      <c r="D194" s="135" t="s">
        <v>159</v>
      </c>
      <c r="E194" s="136" t="s">
        <v>19</v>
      </c>
      <c r="F194" s="137" t="s">
        <v>3431</v>
      </c>
      <c r="H194" s="136" t="s">
        <v>19</v>
      </c>
      <c r="I194" s="138"/>
      <c r="L194" s="134"/>
      <c r="M194" s="139"/>
      <c r="T194" s="140"/>
      <c r="AT194" s="136" t="s">
        <v>159</v>
      </c>
      <c r="AU194" s="136" t="s">
        <v>77</v>
      </c>
      <c r="AV194" s="11" t="s">
        <v>77</v>
      </c>
      <c r="AW194" s="11" t="s">
        <v>30</v>
      </c>
      <c r="AX194" s="11" t="s">
        <v>69</v>
      </c>
      <c r="AY194" s="136" t="s">
        <v>151</v>
      </c>
    </row>
    <row r="195" spans="2:65" s="12" customFormat="1">
      <c r="B195" s="141"/>
      <c r="D195" s="135" t="s">
        <v>159</v>
      </c>
      <c r="E195" s="142" t="s">
        <v>19</v>
      </c>
      <c r="F195" s="143" t="s">
        <v>3441</v>
      </c>
      <c r="H195" s="144">
        <v>80</v>
      </c>
      <c r="I195" s="145"/>
      <c r="L195" s="141"/>
      <c r="M195" s="146"/>
      <c r="T195" s="147"/>
      <c r="AT195" s="142" t="s">
        <v>159</v>
      </c>
      <c r="AU195" s="142" t="s">
        <v>77</v>
      </c>
      <c r="AV195" s="12" t="s">
        <v>79</v>
      </c>
      <c r="AW195" s="12" t="s">
        <v>30</v>
      </c>
      <c r="AX195" s="12" t="s">
        <v>69</v>
      </c>
      <c r="AY195" s="142" t="s">
        <v>151</v>
      </c>
    </row>
    <row r="196" spans="2:65" s="11" customFormat="1">
      <c r="B196" s="134"/>
      <c r="D196" s="135" t="s">
        <v>159</v>
      </c>
      <c r="E196" s="136" t="s">
        <v>19</v>
      </c>
      <c r="F196" s="137" t="s">
        <v>3433</v>
      </c>
      <c r="H196" s="136" t="s">
        <v>19</v>
      </c>
      <c r="I196" s="138"/>
      <c r="L196" s="134"/>
      <c r="M196" s="139"/>
      <c r="T196" s="140"/>
      <c r="AT196" s="136" t="s">
        <v>159</v>
      </c>
      <c r="AU196" s="136" t="s">
        <v>77</v>
      </c>
      <c r="AV196" s="11" t="s">
        <v>77</v>
      </c>
      <c r="AW196" s="11" t="s">
        <v>30</v>
      </c>
      <c r="AX196" s="11" t="s">
        <v>69</v>
      </c>
      <c r="AY196" s="136" t="s">
        <v>151</v>
      </c>
    </row>
    <row r="197" spans="2:65" s="12" customFormat="1">
      <c r="B197" s="141"/>
      <c r="D197" s="135" t="s">
        <v>159</v>
      </c>
      <c r="E197" s="142" t="s">
        <v>19</v>
      </c>
      <c r="F197" s="143" t="s">
        <v>3337</v>
      </c>
      <c r="H197" s="144">
        <v>64</v>
      </c>
      <c r="I197" s="145"/>
      <c r="L197" s="141"/>
      <c r="M197" s="146"/>
      <c r="T197" s="147"/>
      <c r="AT197" s="142" t="s">
        <v>159</v>
      </c>
      <c r="AU197" s="142" t="s">
        <v>77</v>
      </c>
      <c r="AV197" s="12" t="s">
        <v>79</v>
      </c>
      <c r="AW197" s="12" t="s">
        <v>30</v>
      </c>
      <c r="AX197" s="12" t="s">
        <v>69</v>
      </c>
      <c r="AY197" s="142" t="s">
        <v>151</v>
      </c>
    </row>
    <row r="198" spans="2:65" s="13" customFormat="1">
      <c r="B198" s="148"/>
      <c r="D198" s="135" t="s">
        <v>159</v>
      </c>
      <c r="E198" s="149" t="s">
        <v>19</v>
      </c>
      <c r="F198" s="150" t="s">
        <v>163</v>
      </c>
      <c r="H198" s="151">
        <v>160</v>
      </c>
      <c r="I198" s="152"/>
      <c r="L198" s="148"/>
      <c r="M198" s="153"/>
      <c r="T198" s="154"/>
      <c r="AT198" s="149" t="s">
        <v>159</v>
      </c>
      <c r="AU198" s="149" t="s">
        <v>77</v>
      </c>
      <c r="AV198" s="13" t="s">
        <v>164</v>
      </c>
      <c r="AW198" s="13" t="s">
        <v>30</v>
      </c>
      <c r="AX198" s="13" t="s">
        <v>77</v>
      </c>
      <c r="AY198" s="149" t="s">
        <v>151</v>
      </c>
    </row>
    <row r="199" spans="2:65" s="1" customFormat="1" ht="16.5" customHeight="1">
      <c r="B199" s="31"/>
      <c r="C199" s="120" t="s">
        <v>258</v>
      </c>
      <c r="D199" s="120" t="s">
        <v>152</v>
      </c>
      <c r="E199" s="121" t="s">
        <v>286</v>
      </c>
      <c r="F199" s="122" t="s">
        <v>287</v>
      </c>
      <c r="G199" s="123" t="s">
        <v>280</v>
      </c>
      <c r="H199" s="124">
        <v>27.75</v>
      </c>
      <c r="I199" s="125"/>
      <c r="J199" s="126">
        <f>ROUND(I199*H199,2)</f>
        <v>0</v>
      </c>
      <c r="K199" s="122" t="s">
        <v>156</v>
      </c>
      <c r="L199" s="127"/>
      <c r="M199" s="128" t="s">
        <v>19</v>
      </c>
      <c r="N199" s="129" t="s">
        <v>40</v>
      </c>
      <c r="P199" s="130">
        <f>O199*H199</f>
        <v>0</v>
      </c>
      <c r="Q199" s="130">
        <v>1</v>
      </c>
      <c r="R199" s="130">
        <f>Q199*H199</f>
        <v>27.75</v>
      </c>
      <c r="S199" s="130">
        <v>0</v>
      </c>
      <c r="T199" s="131">
        <f>S199*H199</f>
        <v>0</v>
      </c>
      <c r="AR199" s="132" t="s">
        <v>200</v>
      </c>
      <c r="AT199" s="132" t="s">
        <v>152</v>
      </c>
      <c r="AU199" s="132" t="s">
        <v>77</v>
      </c>
      <c r="AY199" s="16" t="s">
        <v>151</v>
      </c>
      <c r="BE199" s="133">
        <f>IF(N199="základní",J199,0)</f>
        <v>0</v>
      </c>
      <c r="BF199" s="133">
        <f>IF(N199="snížená",J199,0)</f>
        <v>0</v>
      </c>
      <c r="BG199" s="133">
        <f>IF(N199="zákl. přenesená",J199,0)</f>
        <v>0</v>
      </c>
      <c r="BH199" s="133">
        <f>IF(N199="sníž. přenesená",J199,0)</f>
        <v>0</v>
      </c>
      <c r="BI199" s="133">
        <f>IF(N199="nulová",J199,0)</f>
        <v>0</v>
      </c>
      <c r="BJ199" s="16" t="s">
        <v>77</v>
      </c>
      <c r="BK199" s="133">
        <f>ROUND(I199*H199,2)</f>
        <v>0</v>
      </c>
      <c r="BL199" s="16" t="s">
        <v>164</v>
      </c>
      <c r="BM199" s="132" t="s">
        <v>3442</v>
      </c>
    </row>
    <row r="200" spans="2:65" s="11" customFormat="1">
      <c r="B200" s="134"/>
      <c r="D200" s="135" t="s">
        <v>159</v>
      </c>
      <c r="E200" s="136" t="s">
        <v>19</v>
      </c>
      <c r="F200" s="137" t="s">
        <v>3443</v>
      </c>
      <c r="H200" s="136" t="s">
        <v>19</v>
      </c>
      <c r="I200" s="138"/>
      <c r="L200" s="134"/>
      <c r="M200" s="139"/>
      <c r="T200" s="140"/>
      <c r="AT200" s="136" t="s">
        <v>159</v>
      </c>
      <c r="AU200" s="136" t="s">
        <v>77</v>
      </c>
      <c r="AV200" s="11" t="s">
        <v>77</v>
      </c>
      <c r="AW200" s="11" t="s">
        <v>30</v>
      </c>
      <c r="AX200" s="11" t="s">
        <v>69</v>
      </c>
      <c r="AY200" s="136" t="s">
        <v>151</v>
      </c>
    </row>
    <row r="201" spans="2:65" s="12" customFormat="1">
      <c r="B201" s="141"/>
      <c r="D201" s="135" t="s">
        <v>159</v>
      </c>
      <c r="E201" s="142" t="s">
        <v>19</v>
      </c>
      <c r="F201" s="143" t="s">
        <v>3444</v>
      </c>
      <c r="H201" s="144">
        <v>15.75</v>
      </c>
      <c r="I201" s="145"/>
      <c r="L201" s="141"/>
      <c r="M201" s="146"/>
      <c r="T201" s="147"/>
      <c r="AT201" s="142" t="s">
        <v>159</v>
      </c>
      <c r="AU201" s="142" t="s">
        <v>77</v>
      </c>
      <c r="AV201" s="12" t="s">
        <v>79</v>
      </c>
      <c r="AW201" s="12" t="s">
        <v>30</v>
      </c>
      <c r="AX201" s="12" t="s">
        <v>69</v>
      </c>
      <c r="AY201" s="142" t="s">
        <v>151</v>
      </c>
    </row>
    <row r="202" spans="2:65" s="11" customFormat="1">
      <c r="B202" s="134"/>
      <c r="D202" s="135" t="s">
        <v>159</v>
      </c>
      <c r="E202" s="136" t="s">
        <v>19</v>
      </c>
      <c r="F202" s="137" t="s">
        <v>3445</v>
      </c>
      <c r="H202" s="136" t="s">
        <v>19</v>
      </c>
      <c r="I202" s="138"/>
      <c r="L202" s="134"/>
      <c r="M202" s="139"/>
      <c r="T202" s="140"/>
      <c r="AT202" s="136" t="s">
        <v>159</v>
      </c>
      <c r="AU202" s="136" t="s">
        <v>77</v>
      </c>
      <c r="AV202" s="11" t="s">
        <v>77</v>
      </c>
      <c r="AW202" s="11" t="s">
        <v>30</v>
      </c>
      <c r="AX202" s="11" t="s">
        <v>69</v>
      </c>
      <c r="AY202" s="136" t="s">
        <v>151</v>
      </c>
    </row>
    <row r="203" spans="2:65" s="12" customFormat="1">
      <c r="B203" s="141"/>
      <c r="D203" s="135" t="s">
        <v>159</v>
      </c>
      <c r="E203" s="142" t="s">
        <v>19</v>
      </c>
      <c r="F203" s="143" t="s">
        <v>3446</v>
      </c>
      <c r="H203" s="144">
        <v>12</v>
      </c>
      <c r="I203" s="145"/>
      <c r="L203" s="141"/>
      <c r="M203" s="146"/>
      <c r="T203" s="147"/>
      <c r="AT203" s="142" t="s">
        <v>159</v>
      </c>
      <c r="AU203" s="142" t="s">
        <v>77</v>
      </c>
      <c r="AV203" s="12" t="s">
        <v>79</v>
      </c>
      <c r="AW203" s="12" t="s">
        <v>30</v>
      </c>
      <c r="AX203" s="12" t="s">
        <v>69</v>
      </c>
      <c r="AY203" s="142" t="s">
        <v>151</v>
      </c>
    </row>
    <row r="204" spans="2:65" s="13" customFormat="1">
      <c r="B204" s="148"/>
      <c r="D204" s="135" t="s">
        <v>159</v>
      </c>
      <c r="E204" s="149" t="s">
        <v>19</v>
      </c>
      <c r="F204" s="150" t="s">
        <v>163</v>
      </c>
      <c r="H204" s="151">
        <v>27.75</v>
      </c>
      <c r="I204" s="152"/>
      <c r="L204" s="148"/>
      <c r="M204" s="153"/>
      <c r="T204" s="154"/>
      <c r="AT204" s="149" t="s">
        <v>159</v>
      </c>
      <c r="AU204" s="149" t="s">
        <v>77</v>
      </c>
      <c r="AV204" s="13" t="s">
        <v>164</v>
      </c>
      <c r="AW204" s="13" t="s">
        <v>30</v>
      </c>
      <c r="AX204" s="13" t="s">
        <v>77</v>
      </c>
      <c r="AY204" s="149" t="s">
        <v>151</v>
      </c>
    </row>
    <row r="205" spans="2:65" s="1" customFormat="1" ht="16.5" customHeight="1">
      <c r="B205" s="31"/>
      <c r="C205" s="120" t="s">
        <v>262</v>
      </c>
      <c r="D205" s="120" t="s">
        <v>152</v>
      </c>
      <c r="E205" s="121" t="s">
        <v>298</v>
      </c>
      <c r="F205" s="122" t="s">
        <v>299</v>
      </c>
      <c r="G205" s="123" t="s">
        <v>280</v>
      </c>
      <c r="H205" s="124">
        <v>27.75</v>
      </c>
      <c r="I205" s="125"/>
      <c r="J205" s="126">
        <f>ROUND(I205*H205,2)</f>
        <v>0</v>
      </c>
      <c r="K205" s="122" t="s">
        <v>156</v>
      </c>
      <c r="L205" s="127"/>
      <c r="M205" s="128" t="s">
        <v>19</v>
      </c>
      <c r="N205" s="129" t="s">
        <v>40</v>
      </c>
      <c r="P205" s="130">
        <f>O205*H205</f>
        <v>0</v>
      </c>
      <c r="Q205" s="130">
        <v>1</v>
      </c>
      <c r="R205" s="130">
        <f>Q205*H205</f>
        <v>27.75</v>
      </c>
      <c r="S205" s="130">
        <v>0</v>
      </c>
      <c r="T205" s="131">
        <f>S205*H205</f>
        <v>0</v>
      </c>
      <c r="AR205" s="132" t="s">
        <v>200</v>
      </c>
      <c r="AT205" s="132" t="s">
        <v>152</v>
      </c>
      <c r="AU205" s="132" t="s">
        <v>77</v>
      </c>
      <c r="AY205" s="16" t="s">
        <v>151</v>
      </c>
      <c r="BE205" s="133">
        <f>IF(N205="základní",J205,0)</f>
        <v>0</v>
      </c>
      <c r="BF205" s="133">
        <f>IF(N205="snížená",J205,0)</f>
        <v>0</v>
      </c>
      <c r="BG205" s="133">
        <f>IF(N205="zákl. přenesená",J205,0)</f>
        <v>0</v>
      </c>
      <c r="BH205" s="133">
        <f>IF(N205="sníž. přenesená",J205,0)</f>
        <v>0</v>
      </c>
      <c r="BI205" s="133">
        <f>IF(N205="nulová",J205,0)</f>
        <v>0</v>
      </c>
      <c r="BJ205" s="16" t="s">
        <v>77</v>
      </c>
      <c r="BK205" s="133">
        <f>ROUND(I205*H205,2)</f>
        <v>0</v>
      </c>
      <c r="BL205" s="16" t="s">
        <v>164</v>
      </c>
      <c r="BM205" s="132" t="s">
        <v>3447</v>
      </c>
    </row>
    <row r="206" spans="2:65" s="11" customFormat="1">
      <c r="B206" s="134"/>
      <c r="D206" s="135" t="s">
        <v>159</v>
      </c>
      <c r="E206" s="136" t="s">
        <v>19</v>
      </c>
      <c r="F206" s="137" t="s">
        <v>3443</v>
      </c>
      <c r="H206" s="136" t="s">
        <v>19</v>
      </c>
      <c r="I206" s="138"/>
      <c r="L206" s="134"/>
      <c r="M206" s="139"/>
      <c r="T206" s="140"/>
      <c r="AT206" s="136" t="s">
        <v>159</v>
      </c>
      <c r="AU206" s="136" t="s">
        <v>77</v>
      </c>
      <c r="AV206" s="11" t="s">
        <v>77</v>
      </c>
      <c r="AW206" s="11" t="s">
        <v>30</v>
      </c>
      <c r="AX206" s="11" t="s">
        <v>69</v>
      </c>
      <c r="AY206" s="136" t="s">
        <v>151</v>
      </c>
    </row>
    <row r="207" spans="2:65" s="12" customFormat="1">
      <c r="B207" s="141"/>
      <c r="D207" s="135" t="s">
        <v>159</v>
      </c>
      <c r="E207" s="142" t="s">
        <v>19</v>
      </c>
      <c r="F207" s="143" t="s">
        <v>3444</v>
      </c>
      <c r="H207" s="144">
        <v>15.75</v>
      </c>
      <c r="I207" s="145"/>
      <c r="L207" s="141"/>
      <c r="M207" s="146"/>
      <c r="T207" s="147"/>
      <c r="AT207" s="142" t="s">
        <v>159</v>
      </c>
      <c r="AU207" s="142" t="s">
        <v>77</v>
      </c>
      <c r="AV207" s="12" t="s">
        <v>79</v>
      </c>
      <c r="AW207" s="12" t="s">
        <v>30</v>
      </c>
      <c r="AX207" s="12" t="s">
        <v>69</v>
      </c>
      <c r="AY207" s="142" t="s">
        <v>151</v>
      </c>
    </row>
    <row r="208" spans="2:65" s="11" customFormat="1">
      <c r="B208" s="134"/>
      <c r="D208" s="135" t="s">
        <v>159</v>
      </c>
      <c r="E208" s="136" t="s">
        <v>19</v>
      </c>
      <c r="F208" s="137" t="s">
        <v>3445</v>
      </c>
      <c r="H208" s="136" t="s">
        <v>19</v>
      </c>
      <c r="I208" s="138"/>
      <c r="L208" s="134"/>
      <c r="M208" s="139"/>
      <c r="T208" s="140"/>
      <c r="AT208" s="136" t="s">
        <v>159</v>
      </c>
      <c r="AU208" s="136" t="s">
        <v>77</v>
      </c>
      <c r="AV208" s="11" t="s">
        <v>77</v>
      </c>
      <c r="AW208" s="11" t="s">
        <v>30</v>
      </c>
      <c r="AX208" s="11" t="s">
        <v>69</v>
      </c>
      <c r="AY208" s="136" t="s">
        <v>151</v>
      </c>
    </row>
    <row r="209" spans="2:65" s="12" customFormat="1">
      <c r="B209" s="141"/>
      <c r="D209" s="135" t="s">
        <v>159</v>
      </c>
      <c r="E209" s="142" t="s">
        <v>19</v>
      </c>
      <c r="F209" s="143" t="s">
        <v>3446</v>
      </c>
      <c r="H209" s="144">
        <v>12</v>
      </c>
      <c r="I209" s="145"/>
      <c r="L209" s="141"/>
      <c r="M209" s="146"/>
      <c r="T209" s="147"/>
      <c r="AT209" s="142" t="s">
        <v>159</v>
      </c>
      <c r="AU209" s="142" t="s">
        <v>77</v>
      </c>
      <c r="AV209" s="12" t="s">
        <v>79</v>
      </c>
      <c r="AW209" s="12" t="s">
        <v>30</v>
      </c>
      <c r="AX209" s="12" t="s">
        <v>69</v>
      </c>
      <c r="AY209" s="142" t="s">
        <v>151</v>
      </c>
    </row>
    <row r="210" spans="2:65" s="13" customFormat="1">
      <c r="B210" s="148"/>
      <c r="D210" s="135" t="s">
        <v>159</v>
      </c>
      <c r="E210" s="149" t="s">
        <v>19</v>
      </c>
      <c r="F210" s="150" t="s">
        <v>163</v>
      </c>
      <c r="H210" s="151">
        <v>27.75</v>
      </c>
      <c r="I210" s="152"/>
      <c r="L210" s="148"/>
      <c r="M210" s="153"/>
      <c r="T210" s="154"/>
      <c r="AT210" s="149" t="s">
        <v>159</v>
      </c>
      <c r="AU210" s="149" t="s">
        <v>77</v>
      </c>
      <c r="AV210" s="13" t="s">
        <v>164</v>
      </c>
      <c r="AW210" s="13" t="s">
        <v>30</v>
      </c>
      <c r="AX210" s="13" t="s">
        <v>77</v>
      </c>
      <c r="AY210" s="149" t="s">
        <v>151</v>
      </c>
    </row>
    <row r="211" spans="2:65" s="1" customFormat="1" ht="16.5" customHeight="1">
      <c r="B211" s="31"/>
      <c r="C211" s="120" t="s">
        <v>269</v>
      </c>
      <c r="D211" s="120" t="s">
        <v>152</v>
      </c>
      <c r="E211" s="121" t="s">
        <v>278</v>
      </c>
      <c r="F211" s="122" t="s">
        <v>279</v>
      </c>
      <c r="G211" s="123" t="s">
        <v>280</v>
      </c>
      <c r="H211" s="124">
        <v>2329.319</v>
      </c>
      <c r="I211" s="125"/>
      <c r="J211" s="126">
        <f>ROUND(I211*H211,2)</f>
        <v>0</v>
      </c>
      <c r="K211" s="122" t="s">
        <v>156</v>
      </c>
      <c r="L211" s="127"/>
      <c r="M211" s="128" t="s">
        <v>19</v>
      </c>
      <c r="N211" s="129" t="s">
        <v>40</v>
      </c>
      <c r="P211" s="130">
        <f>O211*H211</f>
        <v>0</v>
      </c>
      <c r="Q211" s="130">
        <v>1</v>
      </c>
      <c r="R211" s="130">
        <f>Q211*H211</f>
        <v>2329.319</v>
      </c>
      <c r="S211" s="130">
        <v>0</v>
      </c>
      <c r="T211" s="131">
        <f>S211*H211</f>
        <v>0</v>
      </c>
      <c r="AR211" s="132" t="s">
        <v>200</v>
      </c>
      <c r="AT211" s="132" t="s">
        <v>152</v>
      </c>
      <c r="AU211" s="132" t="s">
        <v>77</v>
      </c>
      <c r="AY211" s="16" t="s">
        <v>151</v>
      </c>
      <c r="BE211" s="133">
        <f>IF(N211="základní",J211,0)</f>
        <v>0</v>
      </c>
      <c r="BF211" s="133">
        <f>IF(N211="snížená",J211,0)</f>
        <v>0</v>
      </c>
      <c r="BG211" s="133">
        <f>IF(N211="zákl. přenesená",J211,0)</f>
        <v>0</v>
      </c>
      <c r="BH211" s="133">
        <f>IF(N211="sníž. přenesená",J211,0)</f>
        <v>0</v>
      </c>
      <c r="BI211" s="133">
        <f>IF(N211="nulová",J211,0)</f>
        <v>0</v>
      </c>
      <c r="BJ211" s="16" t="s">
        <v>77</v>
      </c>
      <c r="BK211" s="133">
        <f>ROUND(I211*H211,2)</f>
        <v>0</v>
      </c>
      <c r="BL211" s="16" t="s">
        <v>164</v>
      </c>
      <c r="BM211" s="132" t="s">
        <v>3448</v>
      </c>
    </row>
    <row r="212" spans="2:65" s="11" customFormat="1">
      <c r="B212" s="134"/>
      <c r="D212" s="135" t="s">
        <v>159</v>
      </c>
      <c r="E212" s="136" t="s">
        <v>19</v>
      </c>
      <c r="F212" s="137" t="s">
        <v>3449</v>
      </c>
      <c r="H212" s="136" t="s">
        <v>19</v>
      </c>
      <c r="I212" s="138"/>
      <c r="L212" s="134"/>
      <c r="M212" s="139"/>
      <c r="T212" s="140"/>
      <c r="AT212" s="136" t="s">
        <v>159</v>
      </c>
      <c r="AU212" s="136" t="s">
        <v>77</v>
      </c>
      <c r="AV212" s="11" t="s">
        <v>77</v>
      </c>
      <c r="AW212" s="11" t="s">
        <v>30</v>
      </c>
      <c r="AX212" s="11" t="s">
        <v>69</v>
      </c>
      <c r="AY212" s="136" t="s">
        <v>151</v>
      </c>
    </row>
    <row r="213" spans="2:65" s="12" customFormat="1">
      <c r="B213" s="141"/>
      <c r="D213" s="135" t="s">
        <v>159</v>
      </c>
      <c r="E213" s="142" t="s">
        <v>19</v>
      </c>
      <c r="F213" s="143" t="s">
        <v>3450</v>
      </c>
      <c r="H213" s="144">
        <v>33.691000000000003</v>
      </c>
      <c r="I213" s="145"/>
      <c r="L213" s="141"/>
      <c r="M213" s="146"/>
      <c r="T213" s="147"/>
      <c r="AT213" s="142" t="s">
        <v>159</v>
      </c>
      <c r="AU213" s="142" t="s">
        <v>77</v>
      </c>
      <c r="AV213" s="12" t="s">
        <v>79</v>
      </c>
      <c r="AW213" s="12" t="s">
        <v>30</v>
      </c>
      <c r="AX213" s="12" t="s">
        <v>69</v>
      </c>
      <c r="AY213" s="142" t="s">
        <v>151</v>
      </c>
    </row>
    <row r="214" spans="2:65" s="11" customFormat="1">
      <c r="B214" s="134"/>
      <c r="D214" s="135" t="s">
        <v>159</v>
      </c>
      <c r="E214" s="136" t="s">
        <v>19</v>
      </c>
      <c r="F214" s="137" t="s">
        <v>3451</v>
      </c>
      <c r="H214" s="136" t="s">
        <v>19</v>
      </c>
      <c r="I214" s="138"/>
      <c r="L214" s="134"/>
      <c r="M214" s="139"/>
      <c r="T214" s="140"/>
      <c r="AT214" s="136" t="s">
        <v>159</v>
      </c>
      <c r="AU214" s="136" t="s">
        <v>77</v>
      </c>
      <c r="AV214" s="11" t="s">
        <v>77</v>
      </c>
      <c r="AW214" s="11" t="s">
        <v>30</v>
      </c>
      <c r="AX214" s="11" t="s">
        <v>69</v>
      </c>
      <c r="AY214" s="136" t="s">
        <v>151</v>
      </c>
    </row>
    <row r="215" spans="2:65" s="12" customFormat="1">
      <c r="B215" s="141"/>
      <c r="D215" s="135" t="s">
        <v>159</v>
      </c>
      <c r="E215" s="142" t="s">
        <v>19</v>
      </c>
      <c r="F215" s="143" t="s">
        <v>3452</v>
      </c>
      <c r="H215" s="144">
        <v>77.195999999999998</v>
      </c>
      <c r="I215" s="145"/>
      <c r="L215" s="141"/>
      <c r="M215" s="146"/>
      <c r="T215" s="147"/>
      <c r="AT215" s="142" t="s">
        <v>159</v>
      </c>
      <c r="AU215" s="142" t="s">
        <v>77</v>
      </c>
      <c r="AV215" s="12" t="s">
        <v>79</v>
      </c>
      <c r="AW215" s="12" t="s">
        <v>30</v>
      </c>
      <c r="AX215" s="12" t="s">
        <v>69</v>
      </c>
      <c r="AY215" s="142" t="s">
        <v>151</v>
      </c>
    </row>
    <row r="216" spans="2:65" s="11" customFormat="1">
      <c r="B216" s="134"/>
      <c r="D216" s="135" t="s">
        <v>159</v>
      </c>
      <c r="E216" s="136" t="s">
        <v>19</v>
      </c>
      <c r="F216" s="137" t="s">
        <v>3453</v>
      </c>
      <c r="H216" s="136" t="s">
        <v>19</v>
      </c>
      <c r="I216" s="138"/>
      <c r="L216" s="134"/>
      <c r="M216" s="139"/>
      <c r="T216" s="140"/>
      <c r="AT216" s="136" t="s">
        <v>159</v>
      </c>
      <c r="AU216" s="136" t="s">
        <v>77</v>
      </c>
      <c r="AV216" s="11" t="s">
        <v>77</v>
      </c>
      <c r="AW216" s="11" t="s">
        <v>30</v>
      </c>
      <c r="AX216" s="11" t="s">
        <v>69</v>
      </c>
      <c r="AY216" s="136" t="s">
        <v>151</v>
      </c>
    </row>
    <row r="217" spans="2:65" s="12" customFormat="1">
      <c r="B217" s="141"/>
      <c r="D217" s="135" t="s">
        <v>159</v>
      </c>
      <c r="E217" s="142" t="s">
        <v>19</v>
      </c>
      <c r="F217" s="143" t="s">
        <v>3454</v>
      </c>
      <c r="H217" s="144">
        <v>80.751000000000005</v>
      </c>
      <c r="I217" s="145"/>
      <c r="L217" s="141"/>
      <c r="M217" s="146"/>
      <c r="T217" s="147"/>
      <c r="AT217" s="142" t="s">
        <v>159</v>
      </c>
      <c r="AU217" s="142" t="s">
        <v>77</v>
      </c>
      <c r="AV217" s="12" t="s">
        <v>79</v>
      </c>
      <c r="AW217" s="12" t="s">
        <v>30</v>
      </c>
      <c r="AX217" s="12" t="s">
        <v>69</v>
      </c>
      <c r="AY217" s="142" t="s">
        <v>151</v>
      </c>
    </row>
    <row r="218" spans="2:65" s="11" customFormat="1">
      <c r="B218" s="134"/>
      <c r="D218" s="135" t="s">
        <v>159</v>
      </c>
      <c r="E218" s="136" t="s">
        <v>19</v>
      </c>
      <c r="F218" s="137" t="s">
        <v>3455</v>
      </c>
      <c r="H218" s="136" t="s">
        <v>19</v>
      </c>
      <c r="I218" s="138"/>
      <c r="L218" s="134"/>
      <c r="M218" s="139"/>
      <c r="T218" s="140"/>
      <c r="AT218" s="136" t="s">
        <v>159</v>
      </c>
      <c r="AU218" s="136" t="s">
        <v>77</v>
      </c>
      <c r="AV218" s="11" t="s">
        <v>77</v>
      </c>
      <c r="AW218" s="11" t="s">
        <v>30</v>
      </c>
      <c r="AX218" s="11" t="s">
        <v>69</v>
      </c>
      <c r="AY218" s="136" t="s">
        <v>151</v>
      </c>
    </row>
    <row r="219" spans="2:65" s="12" customFormat="1">
      <c r="B219" s="141"/>
      <c r="D219" s="135" t="s">
        <v>159</v>
      </c>
      <c r="E219" s="142" t="s">
        <v>19</v>
      </c>
      <c r="F219" s="143" t="s">
        <v>3456</v>
      </c>
      <c r="H219" s="144">
        <v>7.8760000000000003</v>
      </c>
      <c r="I219" s="145"/>
      <c r="L219" s="141"/>
      <c r="M219" s="146"/>
      <c r="T219" s="147"/>
      <c r="AT219" s="142" t="s">
        <v>159</v>
      </c>
      <c r="AU219" s="142" t="s">
        <v>77</v>
      </c>
      <c r="AV219" s="12" t="s">
        <v>79</v>
      </c>
      <c r="AW219" s="12" t="s">
        <v>30</v>
      </c>
      <c r="AX219" s="12" t="s">
        <v>69</v>
      </c>
      <c r="AY219" s="142" t="s">
        <v>151</v>
      </c>
    </row>
    <row r="220" spans="2:65" s="11" customFormat="1">
      <c r="B220" s="134"/>
      <c r="D220" s="135" t="s">
        <v>159</v>
      </c>
      <c r="E220" s="136" t="s">
        <v>19</v>
      </c>
      <c r="F220" s="137" t="s">
        <v>3457</v>
      </c>
      <c r="H220" s="136" t="s">
        <v>19</v>
      </c>
      <c r="I220" s="138"/>
      <c r="L220" s="134"/>
      <c r="M220" s="139"/>
      <c r="T220" s="140"/>
      <c r="AT220" s="136" t="s">
        <v>159</v>
      </c>
      <c r="AU220" s="136" t="s">
        <v>77</v>
      </c>
      <c r="AV220" s="11" t="s">
        <v>77</v>
      </c>
      <c r="AW220" s="11" t="s">
        <v>30</v>
      </c>
      <c r="AX220" s="11" t="s">
        <v>69</v>
      </c>
      <c r="AY220" s="136" t="s">
        <v>151</v>
      </c>
    </row>
    <row r="221" spans="2:65" s="12" customFormat="1">
      <c r="B221" s="141"/>
      <c r="D221" s="135" t="s">
        <v>159</v>
      </c>
      <c r="E221" s="142" t="s">
        <v>19</v>
      </c>
      <c r="F221" s="143" t="s">
        <v>3458</v>
      </c>
      <c r="H221" s="144">
        <v>23.925999999999998</v>
      </c>
      <c r="I221" s="145"/>
      <c r="L221" s="141"/>
      <c r="M221" s="146"/>
      <c r="T221" s="147"/>
      <c r="AT221" s="142" t="s">
        <v>159</v>
      </c>
      <c r="AU221" s="142" t="s">
        <v>77</v>
      </c>
      <c r="AV221" s="12" t="s">
        <v>79</v>
      </c>
      <c r="AW221" s="12" t="s">
        <v>30</v>
      </c>
      <c r="AX221" s="12" t="s">
        <v>69</v>
      </c>
      <c r="AY221" s="142" t="s">
        <v>151</v>
      </c>
    </row>
    <row r="222" spans="2:65" s="11" customFormat="1">
      <c r="B222" s="134"/>
      <c r="D222" s="135" t="s">
        <v>159</v>
      </c>
      <c r="E222" s="136" t="s">
        <v>19</v>
      </c>
      <c r="F222" s="137" t="s">
        <v>3459</v>
      </c>
      <c r="H222" s="136" t="s">
        <v>19</v>
      </c>
      <c r="I222" s="138"/>
      <c r="L222" s="134"/>
      <c r="M222" s="139"/>
      <c r="T222" s="140"/>
      <c r="AT222" s="136" t="s">
        <v>159</v>
      </c>
      <c r="AU222" s="136" t="s">
        <v>77</v>
      </c>
      <c r="AV222" s="11" t="s">
        <v>77</v>
      </c>
      <c r="AW222" s="11" t="s">
        <v>30</v>
      </c>
      <c r="AX222" s="11" t="s">
        <v>69</v>
      </c>
      <c r="AY222" s="136" t="s">
        <v>151</v>
      </c>
    </row>
    <row r="223" spans="2:65" s="12" customFormat="1">
      <c r="B223" s="141"/>
      <c r="D223" s="135" t="s">
        <v>159</v>
      </c>
      <c r="E223" s="142" t="s">
        <v>19</v>
      </c>
      <c r="F223" s="143" t="s">
        <v>3460</v>
      </c>
      <c r="H223" s="144">
        <v>80.751000000000005</v>
      </c>
      <c r="I223" s="145"/>
      <c r="L223" s="141"/>
      <c r="M223" s="146"/>
      <c r="T223" s="147"/>
      <c r="AT223" s="142" t="s">
        <v>159</v>
      </c>
      <c r="AU223" s="142" t="s">
        <v>77</v>
      </c>
      <c r="AV223" s="12" t="s">
        <v>79</v>
      </c>
      <c r="AW223" s="12" t="s">
        <v>30</v>
      </c>
      <c r="AX223" s="12" t="s">
        <v>69</v>
      </c>
      <c r="AY223" s="142" t="s">
        <v>151</v>
      </c>
    </row>
    <row r="224" spans="2:65" s="11" customFormat="1">
      <c r="B224" s="134"/>
      <c r="D224" s="135" t="s">
        <v>159</v>
      </c>
      <c r="E224" s="136" t="s">
        <v>19</v>
      </c>
      <c r="F224" s="137" t="s">
        <v>3461</v>
      </c>
      <c r="H224" s="136" t="s">
        <v>19</v>
      </c>
      <c r="I224" s="138"/>
      <c r="L224" s="134"/>
      <c r="M224" s="139"/>
      <c r="T224" s="140"/>
      <c r="AT224" s="136" t="s">
        <v>159</v>
      </c>
      <c r="AU224" s="136" t="s">
        <v>77</v>
      </c>
      <c r="AV224" s="11" t="s">
        <v>77</v>
      </c>
      <c r="AW224" s="11" t="s">
        <v>30</v>
      </c>
      <c r="AX224" s="11" t="s">
        <v>69</v>
      </c>
      <c r="AY224" s="136" t="s">
        <v>151</v>
      </c>
    </row>
    <row r="225" spans="2:51" s="12" customFormat="1">
      <c r="B225" s="141"/>
      <c r="D225" s="135" t="s">
        <v>159</v>
      </c>
      <c r="E225" s="142" t="s">
        <v>19</v>
      </c>
      <c r="F225" s="143" t="s">
        <v>3462</v>
      </c>
      <c r="H225" s="144">
        <v>19.207999999999998</v>
      </c>
      <c r="I225" s="145"/>
      <c r="L225" s="141"/>
      <c r="M225" s="146"/>
      <c r="T225" s="147"/>
      <c r="AT225" s="142" t="s">
        <v>159</v>
      </c>
      <c r="AU225" s="142" t="s">
        <v>77</v>
      </c>
      <c r="AV225" s="12" t="s">
        <v>79</v>
      </c>
      <c r="AW225" s="12" t="s">
        <v>30</v>
      </c>
      <c r="AX225" s="12" t="s">
        <v>69</v>
      </c>
      <c r="AY225" s="142" t="s">
        <v>151</v>
      </c>
    </row>
    <row r="226" spans="2:51" s="11" customFormat="1">
      <c r="B226" s="134"/>
      <c r="D226" s="135" t="s">
        <v>159</v>
      </c>
      <c r="E226" s="136" t="s">
        <v>19</v>
      </c>
      <c r="F226" s="137" t="s">
        <v>3463</v>
      </c>
      <c r="H226" s="136" t="s">
        <v>19</v>
      </c>
      <c r="I226" s="138"/>
      <c r="L226" s="134"/>
      <c r="M226" s="139"/>
      <c r="T226" s="140"/>
      <c r="AT226" s="136" t="s">
        <v>159</v>
      </c>
      <c r="AU226" s="136" t="s">
        <v>77</v>
      </c>
      <c r="AV226" s="11" t="s">
        <v>77</v>
      </c>
      <c r="AW226" s="11" t="s">
        <v>30</v>
      </c>
      <c r="AX226" s="11" t="s">
        <v>69</v>
      </c>
      <c r="AY226" s="136" t="s">
        <v>151</v>
      </c>
    </row>
    <row r="227" spans="2:51" s="12" customFormat="1">
      <c r="B227" s="141"/>
      <c r="D227" s="135" t="s">
        <v>159</v>
      </c>
      <c r="E227" s="142" t="s">
        <v>19</v>
      </c>
      <c r="F227" s="143" t="s">
        <v>2925</v>
      </c>
      <c r="H227" s="144">
        <v>17.46</v>
      </c>
      <c r="I227" s="145"/>
      <c r="L227" s="141"/>
      <c r="M227" s="146"/>
      <c r="T227" s="147"/>
      <c r="AT227" s="142" t="s">
        <v>159</v>
      </c>
      <c r="AU227" s="142" t="s">
        <v>77</v>
      </c>
      <c r="AV227" s="12" t="s">
        <v>79</v>
      </c>
      <c r="AW227" s="12" t="s">
        <v>30</v>
      </c>
      <c r="AX227" s="12" t="s">
        <v>69</v>
      </c>
      <c r="AY227" s="142" t="s">
        <v>151</v>
      </c>
    </row>
    <row r="228" spans="2:51" s="11" customFormat="1">
      <c r="B228" s="134"/>
      <c r="D228" s="135" t="s">
        <v>159</v>
      </c>
      <c r="E228" s="136" t="s">
        <v>19</v>
      </c>
      <c r="F228" s="137" t="s">
        <v>1282</v>
      </c>
      <c r="H228" s="136" t="s">
        <v>19</v>
      </c>
      <c r="I228" s="138"/>
      <c r="L228" s="134"/>
      <c r="M228" s="139"/>
      <c r="T228" s="140"/>
      <c r="AT228" s="136" t="s">
        <v>159</v>
      </c>
      <c r="AU228" s="136" t="s">
        <v>77</v>
      </c>
      <c r="AV228" s="11" t="s">
        <v>77</v>
      </c>
      <c r="AW228" s="11" t="s">
        <v>30</v>
      </c>
      <c r="AX228" s="11" t="s">
        <v>69</v>
      </c>
      <c r="AY228" s="136" t="s">
        <v>151</v>
      </c>
    </row>
    <row r="229" spans="2:51" s="12" customFormat="1">
      <c r="B229" s="141"/>
      <c r="D229" s="135" t="s">
        <v>159</v>
      </c>
      <c r="E229" s="142" t="s">
        <v>19</v>
      </c>
      <c r="F229" s="143" t="s">
        <v>3464</v>
      </c>
      <c r="H229" s="144">
        <v>90</v>
      </c>
      <c r="I229" s="145"/>
      <c r="L229" s="141"/>
      <c r="M229" s="146"/>
      <c r="T229" s="147"/>
      <c r="AT229" s="142" t="s">
        <v>159</v>
      </c>
      <c r="AU229" s="142" t="s">
        <v>77</v>
      </c>
      <c r="AV229" s="12" t="s">
        <v>79</v>
      </c>
      <c r="AW229" s="12" t="s">
        <v>30</v>
      </c>
      <c r="AX229" s="12" t="s">
        <v>69</v>
      </c>
      <c r="AY229" s="142" t="s">
        <v>151</v>
      </c>
    </row>
    <row r="230" spans="2:51" s="11" customFormat="1">
      <c r="B230" s="134"/>
      <c r="D230" s="135" t="s">
        <v>159</v>
      </c>
      <c r="E230" s="136" t="s">
        <v>19</v>
      </c>
      <c r="F230" s="137" t="s">
        <v>3399</v>
      </c>
      <c r="H230" s="136" t="s">
        <v>19</v>
      </c>
      <c r="I230" s="138"/>
      <c r="L230" s="134"/>
      <c r="M230" s="139"/>
      <c r="T230" s="140"/>
      <c r="AT230" s="136" t="s">
        <v>159</v>
      </c>
      <c r="AU230" s="136" t="s">
        <v>77</v>
      </c>
      <c r="AV230" s="11" t="s">
        <v>77</v>
      </c>
      <c r="AW230" s="11" t="s">
        <v>30</v>
      </c>
      <c r="AX230" s="11" t="s">
        <v>69</v>
      </c>
      <c r="AY230" s="136" t="s">
        <v>151</v>
      </c>
    </row>
    <row r="231" spans="2:51" s="12" customFormat="1">
      <c r="B231" s="141"/>
      <c r="D231" s="135" t="s">
        <v>159</v>
      </c>
      <c r="E231" s="142" t="s">
        <v>19</v>
      </c>
      <c r="F231" s="143" t="s">
        <v>3465</v>
      </c>
      <c r="H231" s="144">
        <v>448.56</v>
      </c>
      <c r="I231" s="145"/>
      <c r="L231" s="141"/>
      <c r="M231" s="146"/>
      <c r="T231" s="147"/>
      <c r="AT231" s="142" t="s">
        <v>159</v>
      </c>
      <c r="AU231" s="142" t="s">
        <v>77</v>
      </c>
      <c r="AV231" s="12" t="s">
        <v>79</v>
      </c>
      <c r="AW231" s="12" t="s">
        <v>30</v>
      </c>
      <c r="AX231" s="12" t="s">
        <v>69</v>
      </c>
      <c r="AY231" s="142" t="s">
        <v>151</v>
      </c>
    </row>
    <row r="232" spans="2:51" s="12" customFormat="1">
      <c r="B232" s="141"/>
      <c r="D232" s="135" t="s">
        <v>159</v>
      </c>
      <c r="E232" s="142" t="s">
        <v>19</v>
      </c>
      <c r="F232" s="143" t="s">
        <v>3466</v>
      </c>
      <c r="H232" s="144">
        <v>156.96</v>
      </c>
      <c r="I232" s="145"/>
      <c r="L232" s="141"/>
      <c r="M232" s="146"/>
      <c r="T232" s="147"/>
      <c r="AT232" s="142" t="s">
        <v>159</v>
      </c>
      <c r="AU232" s="142" t="s">
        <v>77</v>
      </c>
      <c r="AV232" s="12" t="s">
        <v>79</v>
      </c>
      <c r="AW232" s="12" t="s">
        <v>30</v>
      </c>
      <c r="AX232" s="12" t="s">
        <v>69</v>
      </c>
      <c r="AY232" s="142" t="s">
        <v>151</v>
      </c>
    </row>
    <row r="233" spans="2:51" s="12" customFormat="1">
      <c r="B233" s="141"/>
      <c r="D233" s="135" t="s">
        <v>159</v>
      </c>
      <c r="E233" s="142" t="s">
        <v>19</v>
      </c>
      <c r="F233" s="143" t="s">
        <v>3467</v>
      </c>
      <c r="H233" s="144">
        <v>62.1</v>
      </c>
      <c r="I233" s="145"/>
      <c r="L233" s="141"/>
      <c r="M233" s="146"/>
      <c r="T233" s="147"/>
      <c r="AT233" s="142" t="s">
        <v>159</v>
      </c>
      <c r="AU233" s="142" t="s">
        <v>77</v>
      </c>
      <c r="AV233" s="12" t="s">
        <v>79</v>
      </c>
      <c r="AW233" s="12" t="s">
        <v>30</v>
      </c>
      <c r="AX233" s="12" t="s">
        <v>69</v>
      </c>
      <c r="AY233" s="142" t="s">
        <v>151</v>
      </c>
    </row>
    <row r="234" spans="2:51" s="11" customFormat="1">
      <c r="B234" s="134"/>
      <c r="D234" s="135" t="s">
        <v>159</v>
      </c>
      <c r="E234" s="136" t="s">
        <v>19</v>
      </c>
      <c r="F234" s="137" t="s">
        <v>3403</v>
      </c>
      <c r="H234" s="136" t="s">
        <v>19</v>
      </c>
      <c r="I234" s="138"/>
      <c r="L234" s="134"/>
      <c r="M234" s="139"/>
      <c r="T234" s="140"/>
      <c r="AT234" s="136" t="s">
        <v>159</v>
      </c>
      <c r="AU234" s="136" t="s">
        <v>77</v>
      </c>
      <c r="AV234" s="11" t="s">
        <v>77</v>
      </c>
      <c r="AW234" s="11" t="s">
        <v>30</v>
      </c>
      <c r="AX234" s="11" t="s">
        <v>69</v>
      </c>
      <c r="AY234" s="136" t="s">
        <v>151</v>
      </c>
    </row>
    <row r="235" spans="2:51" s="12" customFormat="1">
      <c r="B235" s="141"/>
      <c r="D235" s="135" t="s">
        <v>159</v>
      </c>
      <c r="E235" s="142" t="s">
        <v>19</v>
      </c>
      <c r="F235" s="143" t="s">
        <v>3468</v>
      </c>
      <c r="H235" s="144">
        <v>467.28</v>
      </c>
      <c r="I235" s="145"/>
      <c r="L235" s="141"/>
      <c r="M235" s="146"/>
      <c r="T235" s="147"/>
      <c r="AT235" s="142" t="s">
        <v>159</v>
      </c>
      <c r="AU235" s="142" t="s">
        <v>77</v>
      </c>
      <c r="AV235" s="12" t="s">
        <v>79</v>
      </c>
      <c r="AW235" s="12" t="s">
        <v>30</v>
      </c>
      <c r="AX235" s="12" t="s">
        <v>69</v>
      </c>
      <c r="AY235" s="142" t="s">
        <v>151</v>
      </c>
    </row>
    <row r="236" spans="2:51" s="12" customFormat="1">
      <c r="B236" s="141"/>
      <c r="D236" s="135" t="s">
        <v>159</v>
      </c>
      <c r="E236" s="142" t="s">
        <v>19</v>
      </c>
      <c r="F236" s="143" t="s">
        <v>3469</v>
      </c>
      <c r="H236" s="144">
        <v>162</v>
      </c>
      <c r="I236" s="145"/>
      <c r="L236" s="141"/>
      <c r="M236" s="146"/>
      <c r="T236" s="147"/>
      <c r="AT236" s="142" t="s">
        <v>159</v>
      </c>
      <c r="AU236" s="142" t="s">
        <v>77</v>
      </c>
      <c r="AV236" s="12" t="s">
        <v>79</v>
      </c>
      <c r="AW236" s="12" t="s">
        <v>30</v>
      </c>
      <c r="AX236" s="12" t="s">
        <v>69</v>
      </c>
      <c r="AY236" s="142" t="s">
        <v>151</v>
      </c>
    </row>
    <row r="237" spans="2:51" s="12" customFormat="1">
      <c r="B237" s="141"/>
      <c r="D237" s="135" t="s">
        <v>159</v>
      </c>
      <c r="E237" s="142" t="s">
        <v>19</v>
      </c>
      <c r="F237" s="143" t="s">
        <v>3470</v>
      </c>
      <c r="H237" s="144">
        <v>59.22</v>
      </c>
      <c r="I237" s="145"/>
      <c r="L237" s="141"/>
      <c r="M237" s="146"/>
      <c r="T237" s="147"/>
      <c r="AT237" s="142" t="s">
        <v>159</v>
      </c>
      <c r="AU237" s="142" t="s">
        <v>77</v>
      </c>
      <c r="AV237" s="12" t="s">
        <v>79</v>
      </c>
      <c r="AW237" s="12" t="s">
        <v>30</v>
      </c>
      <c r="AX237" s="12" t="s">
        <v>69</v>
      </c>
      <c r="AY237" s="142" t="s">
        <v>151</v>
      </c>
    </row>
    <row r="238" spans="2:51" s="11" customFormat="1">
      <c r="B238" s="134"/>
      <c r="D238" s="135" t="s">
        <v>159</v>
      </c>
      <c r="E238" s="136" t="s">
        <v>19</v>
      </c>
      <c r="F238" s="137" t="s">
        <v>3471</v>
      </c>
      <c r="H238" s="136" t="s">
        <v>19</v>
      </c>
      <c r="I238" s="138"/>
      <c r="L238" s="134"/>
      <c r="M238" s="139"/>
      <c r="T238" s="140"/>
      <c r="AT238" s="136" t="s">
        <v>159</v>
      </c>
      <c r="AU238" s="136" t="s">
        <v>77</v>
      </c>
      <c r="AV238" s="11" t="s">
        <v>77</v>
      </c>
      <c r="AW238" s="11" t="s">
        <v>30</v>
      </c>
      <c r="AX238" s="11" t="s">
        <v>69</v>
      </c>
      <c r="AY238" s="136" t="s">
        <v>151</v>
      </c>
    </row>
    <row r="239" spans="2:51" s="12" customFormat="1">
      <c r="B239" s="141"/>
      <c r="D239" s="135" t="s">
        <v>159</v>
      </c>
      <c r="E239" s="142" t="s">
        <v>19</v>
      </c>
      <c r="F239" s="143" t="s">
        <v>3472</v>
      </c>
      <c r="H239" s="144">
        <v>180.18</v>
      </c>
      <c r="I239" s="145"/>
      <c r="L239" s="141"/>
      <c r="M239" s="146"/>
      <c r="T239" s="147"/>
      <c r="AT239" s="142" t="s">
        <v>159</v>
      </c>
      <c r="AU239" s="142" t="s">
        <v>77</v>
      </c>
      <c r="AV239" s="12" t="s">
        <v>79</v>
      </c>
      <c r="AW239" s="12" t="s">
        <v>30</v>
      </c>
      <c r="AX239" s="12" t="s">
        <v>69</v>
      </c>
      <c r="AY239" s="142" t="s">
        <v>151</v>
      </c>
    </row>
    <row r="240" spans="2:51" s="12" customFormat="1">
      <c r="B240" s="141"/>
      <c r="D240" s="135" t="s">
        <v>159</v>
      </c>
      <c r="E240" s="142" t="s">
        <v>19</v>
      </c>
      <c r="F240" s="143" t="s">
        <v>3473</v>
      </c>
      <c r="H240" s="144">
        <v>74.34</v>
      </c>
      <c r="I240" s="145"/>
      <c r="L240" s="141"/>
      <c r="M240" s="146"/>
      <c r="T240" s="147"/>
      <c r="AT240" s="142" t="s">
        <v>159</v>
      </c>
      <c r="AU240" s="142" t="s">
        <v>77</v>
      </c>
      <c r="AV240" s="12" t="s">
        <v>79</v>
      </c>
      <c r="AW240" s="12" t="s">
        <v>30</v>
      </c>
      <c r="AX240" s="12" t="s">
        <v>69</v>
      </c>
      <c r="AY240" s="142" t="s">
        <v>151</v>
      </c>
    </row>
    <row r="241" spans="2:65" s="11" customFormat="1">
      <c r="B241" s="134"/>
      <c r="D241" s="135" t="s">
        <v>159</v>
      </c>
      <c r="E241" s="136" t="s">
        <v>19</v>
      </c>
      <c r="F241" s="137" t="s">
        <v>3474</v>
      </c>
      <c r="H241" s="136" t="s">
        <v>19</v>
      </c>
      <c r="I241" s="138"/>
      <c r="L241" s="134"/>
      <c r="M241" s="139"/>
      <c r="T241" s="140"/>
      <c r="AT241" s="136" t="s">
        <v>159</v>
      </c>
      <c r="AU241" s="136" t="s">
        <v>77</v>
      </c>
      <c r="AV241" s="11" t="s">
        <v>77</v>
      </c>
      <c r="AW241" s="11" t="s">
        <v>30</v>
      </c>
      <c r="AX241" s="11" t="s">
        <v>69</v>
      </c>
      <c r="AY241" s="136" t="s">
        <v>151</v>
      </c>
    </row>
    <row r="242" spans="2:65" s="12" customFormat="1">
      <c r="B242" s="141"/>
      <c r="D242" s="135" t="s">
        <v>159</v>
      </c>
      <c r="E242" s="142" t="s">
        <v>19</v>
      </c>
      <c r="F242" s="143" t="s">
        <v>3475</v>
      </c>
      <c r="H242" s="144">
        <v>148.13999999999999</v>
      </c>
      <c r="I242" s="145"/>
      <c r="L242" s="141"/>
      <c r="M242" s="146"/>
      <c r="T242" s="147"/>
      <c r="AT242" s="142" t="s">
        <v>159</v>
      </c>
      <c r="AU242" s="142" t="s">
        <v>77</v>
      </c>
      <c r="AV242" s="12" t="s">
        <v>79</v>
      </c>
      <c r="AW242" s="12" t="s">
        <v>30</v>
      </c>
      <c r="AX242" s="12" t="s">
        <v>69</v>
      </c>
      <c r="AY242" s="142" t="s">
        <v>151</v>
      </c>
    </row>
    <row r="243" spans="2:65" s="12" customFormat="1">
      <c r="B243" s="141"/>
      <c r="D243" s="135" t="s">
        <v>159</v>
      </c>
      <c r="E243" s="142" t="s">
        <v>19</v>
      </c>
      <c r="F243" s="143" t="s">
        <v>3476</v>
      </c>
      <c r="H243" s="144">
        <v>66.239999999999995</v>
      </c>
      <c r="I243" s="145"/>
      <c r="L243" s="141"/>
      <c r="M243" s="146"/>
      <c r="T243" s="147"/>
      <c r="AT243" s="142" t="s">
        <v>159</v>
      </c>
      <c r="AU243" s="142" t="s">
        <v>77</v>
      </c>
      <c r="AV243" s="12" t="s">
        <v>79</v>
      </c>
      <c r="AW243" s="12" t="s">
        <v>30</v>
      </c>
      <c r="AX243" s="12" t="s">
        <v>69</v>
      </c>
      <c r="AY243" s="142" t="s">
        <v>151</v>
      </c>
    </row>
    <row r="244" spans="2:65" s="11" customFormat="1">
      <c r="B244" s="134"/>
      <c r="D244" s="135" t="s">
        <v>159</v>
      </c>
      <c r="E244" s="136" t="s">
        <v>19</v>
      </c>
      <c r="F244" s="137" t="s">
        <v>3477</v>
      </c>
      <c r="H244" s="136" t="s">
        <v>19</v>
      </c>
      <c r="I244" s="138"/>
      <c r="L244" s="134"/>
      <c r="M244" s="139"/>
      <c r="T244" s="140"/>
      <c r="AT244" s="136" t="s">
        <v>159</v>
      </c>
      <c r="AU244" s="136" t="s">
        <v>77</v>
      </c>
      <c r="AV244" s="11" t="s">
        <v>77</v>
      </c>
      <c r="AW244" s="11" t="s">
        <v>30</v>
      </c>
      <c r="AX244" s="11" t="s">
        <v>69</v>
      </c>
      <c r="AY244" s="136" t="s">
        <v>151</v>
      </c>
    </row>
    <row r="245" spans="2:65" s="12" customFormat="1">
      <c r="B245" s="141"/>
      <c r="D245" s="135" t="s">
        <v>159</v>
      </c>
      <c r="E245" s="142" t="s">
        <v>19</v>
      </c>
      <c r="F245" s="143" t="s">
        <v>3478</v>
      </c>
      <c r="H245" s="144">
        <v>95.04</v>
      </c>
      <c r="I245" s="145"/>
      <c r="L245" s="141"/>
      <c r="M245" s="146"/>
      <c r="T245" s="147"/>
      <c r="AT245" s="142" t="s">
        <v>159</v>
      </c>
      <c r="AU245" s="142" t="s">
        <v>77</v>
      </c>
      <c r="AV245" s="12" t="s">
        <v>79</v>
      </c>
      <c r="AW245" s="12" t="s">
        <v>30</v>
      </c>
      <c r="AX245" s="12" t="s">
        <v>69</v>
      </c>
      <c r="AY245" s="142" t="s">
        <v>151</v>
      </c>
    </row>
    <row r="246" spans="2:65" s="11" customFormat="1">
      <c r="B246" s="134"/>
      <c r="D246" s="135" t="s">
        <v>159</v>
      </c>
      <c r="E246" s="136" t="s">
        <v>19</v>
      </c>
      <c r="F246" s="137" t="s">
        <v>3479</v>
      </c>
      <c r="H246" s="136" t="s">
        <v>19</v>
      </c>
      <c r="I246" s="138"/>
      <c r="L246" s="134"/>
      <c r="M246" s="139"/>
      <c r="T246" s="140"/>
      <c r="AT246" s="136" t="s">
        <v>159</v>
      </c>
      <c r="AU246" s="136" t="s">
        <v>77</v>
      </c>
      <c r="AV246" s="11" t="s">
        <v>77</v>
      </c>
      <c r="AW246" s="11" t="s">
        <v>30</v>
      </c>
      <c r="AX246" s="11" t="s">
        <v>69</v>
      </c>
      <c r="AY246" s="136" t="s">
        <v>151</v>
      </c>
    </row>
    <row r="247" spans="2:65" s="12" customFormat="1">
      <c r="B247" s="141"/>
      <c r="D247" s="135" t="s">
        <v>159</v>
      </c>
      <c r="E247" s="142" t="s">
        <v>19</v>
      </c>
      <c r="F247" s="143" t="s">
        <v>3480</v>
      </c>
      <c r="H247" s="144">
        <v>-21.6</v>
      </c>
      <c r="I247" s="145"/>
      <c r="L247" s="141"/>
      <c r="M247" s="146"/>
      <c r="T247" s="147"/>
      <c r="AT247" s="142" t="s">
        <v>159</v>
      </c>
      <c r="AU247" s="142" t="s">
        <v>77</v>
      </c>
      <c r="AV247" s="12" t="s">
        <v>79</v>
      </c>
      <c r="AW247" s="12" t="s">
        <v>30</v>
      </c>
      <c r="AX247" s="12" t="s">
        <v>69</v>
      </c>
      <c r="AY247" s="142" t="s">
        <v>151</v>
      </c>
    </row>
    <row r="248" spans="2:65" s="13" customFormat="1">
      <c r="B248" s="148"/>
      <c r="D248" s="135" t="s">
        <v>159</v>
      </c>
      <c r="E248" s="149" t="s">
        <v>19</v>
      </c>
      <c r="F248" s="150" t="s">
        <v>163</v>
      </c>
      <c r="H248" s="151">
        <v>2329.3189999999995</v>
      </c>
      <c r="I248" s="152"/>
      <c r="L248" s="148"/>
      <c r="M248" s="153"/>
      <c r="T248" s="154"/>
      <c r="AT248" s="149" t="s">
        <v>159</v>
      </c>
      <c r="AU248" s="149" t="s">
        <v>77</v>
      </c>
      <c r="AV248" s="13" t="s">
        <v>164</v>
      </c>
      <c r="AW248" s="13" t="s">
        <v>30</v>
      </c>
      <c r="AX248" s="13" t="s">
        <v>77</v>
      </c>
      <c r="AY248" s="149" t="s">
        <v>151</v>
      </c>
    </row>
    <row r="249" spans="2:65" s="1" customFormat="1" ht="16.5" customHeight="1">
      <c r="B249" s="31"/>
      <c r="C249" s="120" t="s">
        <v>274</v>
      </c>
      <c r="D249" s="120" t="s">
        <v>152</v>
      </c>
      <c r="E249" s="121" t="s">
        <v>317</v>
      </c>
      <c r="F249" s="122" t="s">
        <v>318</v>
      </c>
      <c r="G249" s="123" t="s">
        <v>319</v>
      </c>
      <c r="H249" s="124">
        <v>20</v>
      </c>
      <c r="I249" s="125"/>
      <c r="J249" s="126">
        <f>ROUND(I249*H249,2)</f>
        <v>0</v>
      </c>
      <c r="K249" s="122" t="s">
        <v>156</v>
      </c>
      <c r="L249" s="127"/>
      <c r="M249" s="128" t="s">
        <v>19</v>
      </c>
      <c r="N249" s="129" t="s">
        <v>40</v>
      </c>
      <c r="P249" s="130">
        <f>O249*H249</f>
        <v>0</v>
      </c>
      <c r="Q249" s="130">
        <v>1E-3</v>
      </c>
      <c r="R249" s="130">
        <f>Q249*H249</f>
        <v>0.02</v>
      </c>
      <c r="S249" s="130">
        <v>0</v>
      </c>
      <c r="T249" s="131">
        <f>S249*H249</f>
        <v>0</v>
      </c>
      <c r="AR249" s="132" t="s">
        <v>200</v>
      </c>
      <c r="AT249" s="132" t="s">
        <v>152</v>
      </c>
      <c r="AU249" s="132" t="s">
        <v>77</v>
      </c>
      <c r="AY249" s="16" t="s">
        <v>151</v>
      </c>
      <c r="BE249" s="133">
        <f>IF(N249="základní",J249,0)</f>
        <v>0</v>
      </c>
      <c r="BF249" s="133">
        <f>IF(N249="snížená",J249,0)</f>
        <v>0</v>
      </c>
      <c r="BG249" s="133">
        <f>IF(N249="zákl. přenesená",J249,0)</f>
        <v>0</v>
      </c>
      <c r="BH249" s="133">
        <f>IF(N249="sníž. přenesená",J249,0)</f>
        <v>0</v>
      </c>
      <c r="BI249" s="133">
        <f>IF(N249="nulová",J249,0)</f>
        <v>0</v>
      </c>
      <c r="BJ249" s="16" t="s">
        <v>77</v>
      </c>
      <c r="BK249" s="133">
        <f>ROUND(I249*H249,2)</f>
        <v>0</v>
      </c>
      <c r="BL249" s="16" t="s">
        <v>164</v>
      </c>
      <c r="BM249" s="132" t="s">
        <v>3481</v>
      </c>
    </row>
    <row r="250" spans="2:65" s="12" customFormat="1">
      <c r="B250" s="141"/>
      <c r="D250" s="135" t="s">
        <v>159</v>
      </c>
      <c r="E250" s="142" t="s">
        <v>19</v>
      </c>
      <c r="F250" s="143" t="s">
        <v>274</v>
      </c>
      <c r="H250" s="144">
        <v>20</v>
      </c>
      <c r="I250" s="145"/>
      <c r="L250" s="141"/>
      <c r="M250" s="146"/>
      <c r="T250" s="147"/>
      <c r="AT250" s="142" t="s">
        <v>159</v>
      </c>
      <c r="AU250" s="142" t="s">
        <v>77</v>
      </c>
      <c r="AV250" s="12" t="s">
        <v>79</v>
      </c>
      <c r="AW250" s="12" t="s">
        <v>30</v>
      </c>
      <c r="AX250" s="12" t="s">
        <v>69</v>
      </c>
      <c r="AY250" s="142" t="s">
        <v>151</v>
      </c>
    </row>
    <row r="251" spans="2:65" s="13" customFormat="1">
      <c r="B251" s="148"/>
      <c r="D251" s="135" t="s">
        <v>159</v>
      </c>
      <c r="E251" s="149" t="s">
        <v>19</v>
      </c>
      <c r="F251" s="150" t="s">
        <v>163</v>
      </c>
      <c r="H251" s="151">
        <v>20</v>
      </c>
      <c r="I251" s="152"/>
      <c r="L251" s="148"/>
      <c r="M251" s="153"/>
      <c r="T251" s="154"/>
      <c r="AT251" s="149" t="s">
        <v>159</v>
      </c>
      <c r="AU251" s="149" t="s">
        <v>77</v>
      </c>
      <c r="AV251" s="13" t="s">
        <v>164</v>
      </c>
      <c r="AW251" s="13" t="s">
        <v>30</v>
      </c>
      <c r="AX251" s="13" t="s">
        <v>77</v>
      </c>
      <c r="AY251" s="149" t="s">
        <v>151</v>
      </c>
    </row>
    <row r="252" spans="2:65" s="10" customFormat="1" ht="25.9" customHeight="1">
      <c r="B252" s="110"/>
      <c r="D252" s="111" t="s">
        <v>68</v>
      </c>
      <c r="E252" s="112" t="s">
        <v>339</v>
      </c>
      <c r="F252" s="112" t="s">
        <v>340</v>
      </c>
      <c r="I252" s="113"/>
      <c r="J252" s="114">
        <f>BK252</f>
        <v>0</v>
      </c>
      <c r="L252" s="110"/>
      <c r="M252" s="115"/>
      <c r="P252" s="116">
        <f>SUM(P253:P560)</f>
        <v>0</v>
      </c>
      <c r="R252" s="116">
        <f>SUM(R253:R560)</f>
        <v>0</v>
      </c>
      <c r="T252" s="117">
        <f>SUM(T253:T560)</f>
        <v>0</v>
      </c>
      <c r="AR252" s="111" t="s">
        <v>77</v>
      </c>
      <c r="AT252" s="118" t="s">
        <v>68</v>
      </c>
      <c r="AU252" s="118" t="s">
        <v>69</v>
      </c>
      <c r="AY252" s="111" t="s">
        <v>151</v>
      </c>
      <c r="BK252" s="119">
        <f>SUM(BK253:BK560)</f>
        <v>0</v>
      </c>
    </row>
    <row r="253" spans="2:65" s="1" customFormat="1" ht="37.9" customHeight="1">
      <c r="B253" s="31"/>
      <c r="C253" s="155" t="s">
        <v>7</v>
      </c>
      <c r="D253" s="155" t="s">
        <v>342</v>
      </c>
      <c r="E253" s="156" t="s">
        <v>343</v>
      </c>
      <c r="F253" s="157" t="s">
        <v>344</v>
      </c>
      <c r="G253" s="158" t="s">
        <v>345</v>
      </c>
      <c r="H253" s="159">
        <v>1000</v>
      </c>
      <c r="I253" s="160"/>
      <c r="J253" s="161">
        <f>ROUND(I253*H253,2)</f>
        <v>0</v>
      </c>
      <c r="K253" s="157" t="s">
        <v>156</v>
      </c>
      <c r="L253" s="31"/>
      <c r="M253" s="162" t="s">
        <v>19</v>
      </c>
      <c r="N253" s="163" t="s">
        <v>40</v>
      </c>
      <c r="P253" s="130">
        <f>O253*H253</f>
        <v>0</v>
      </c>
      <c r="Q253" s="130">
        <v>0</v>
      </c>
      <c r="R253" s="130">
        <f>Q253*H253</f>
        <v>0</v>
      </c>
      <c r="S253" s="130">
        <v>0</v>
      </c>
      <c r="T253" s="131">
        <f>S253*H253</f>
        <v>0</v>
      </c>
      <c r="AR253" s="132" t="s">
        <v>164</v>
      </c>
      <c r="AT253" s="132" t="s">
        <v>342</v>
      </c>
      <c r="AU253" s="132" t="s">
        <v>77</v>
      </c>
      <c r="AY253" s="16" t="s">
        <v>151</v>
      </c>
      <c r="BE253" s="133">
        <f>IF(N253="základní",J253,0)</f>
        <v>0</v>
      </c>
      <c r="BF253" s="133">
        <f>IF(N253="snížená",J253,0)</f>
        <v>0</v>
      </c>
      <c r="BG253" s="133">
        <f>IF(N253="zákl. přenesená",J253,0)</f>
        <v>0</v>
      </c>
      <c r="BH253" s="133">
        <f>IF(N253="sníž. přenesená",J253,0)</f>
        <v>0</v>
      </c>
      <c r="BI253" s="133">
        <f>IF(N253="nulová",J253,0)</f>
        <v>0</v>
      </c>
      <c r="BJ253" s="16" t="s">
        <v>77</v>
      </c>
      <c r="BK253" s="133">
        <f>ROUND(I253*H253,2)</f>
        <v>0</v>
      </c>
      <c r="BL253" s="16" t="s">
        <v>164</v>
      </c>
      <c r="BM253" s="132" t="s">
        <v>3482</v>
      </c>
    </row>
    <row r="254" spans="2:65" s="12" customFormat="1">
      <c r="B254" s="141"/>
      <c r="D254" s="135" t="s">
        <v>159</v>
      </c>
      <c r="E254" s="142" t="s">
        <v>19</v>
      </c>
      <c r="F254" s="143" t="s">
        <v>3483</v>
      </c>
      <c r="H254" s="144">
        <v>1000</v>
      </c>
      <c r="I254" s="145"/>
      <c r="L254" s="141"/>
      <c r="M254" s="146"/>
      <c r="T254" s="147"/>
      <c r="AT254" s="142" t="s">
        <v>159</v>
      </c>
      <c r="AU254" s="142" t="s">
        <v>77</v>
      </c>
      <c r="AV254" s="12" t="s">
        <v>79</v>
      </c>
      <c r="AW254" s="12" t="s">
        <v>30</v>
      </c>
      <c r="AX254" s="12" t="s">
        <v>69</v>
      </c>
      <c r="AY254" s="142" t="s">
        <v>151</v>
      </c>
    </row>
    <row r="255" spans="2:65" s="13" customFormat="1">
      <c r="B255" s="148"/>
      <c r="D255" s="135" t="s">
        <v>159</v>
      </c>
      <c r="E255" s="149" t="s">
        <v>19</v>
      </c>
      <c r="F255" s="150" t="s">
        <v>163</v>
      </c>
      <c r="H255" s="151">
        <v>1000</v>
      </c>
      <c r="I255" s="152"/>
      <c r="L255" s="148"/>
      <c r="M255" s="153"/>
      <c r="T255" s="154"/>
      <c r="AT255" s="149" t="s">
        <v>159</v>
      </c>
      <c r="AU255" s="149" t="s">
        <v>77</v>
      </c>
      <c r="AV255" s="13" t="s">
        <v>164</v>
      </c>
      <c r="AW255" s="13" t="s">
        <v>30</v>
      </c>
      <c r="AX255" s="13" t="s">
        <v>77</v>
      </c>
      <c r="AY255" s="149" t="s">
        <v>151</v>
      </c>
    </row>
    <row r="256" spans="2:65" s="1" customFormat="1" ht="44.25" customHeight="1">
      <c r="B256" s="31"/>
      <c r="C256" s="155" t="s">
        <v>285</v>
      </c>
      <c r="D256" s="155" t="s">
        <v>342</v>
      </c>
      <c r="E256" s="156" t="s">
        <v>349</v>
      </c>
      <c r="F256" s="157" t="s">
        <v>350</v>
      </c>
      <c r="G256" s="158" t="s">
        <v>345</v>
      </c>
      <c r="H256" s="159">
        <v>500</v>
      </c>
      <c r="I256" s="160"/>
      <c r="J256" s="161">
        <f>ROUND(I256*H256,2)</f>
        <v>0</v>
      </c>
      <c r="K256" s="157" t="s">
        <v>156</v>
      </c>
      <c r="L256" s="31"/>
      <c r="M256" s="162" t="s">
        <v>19</v>
      </c>
      <c r="N256" s="163" t="s">
        <v>40</v>
      </c>
      <c r="P256" s="130">
        <f>O256*H256</f>
        <v>0</v>
      </c>
      <c r="Q256" s="130">
        <v>0</v>
      </c>
      <c r="R256" s="130">
        <f>Q256*H256</f>
        <v>0</v>
      </c>
      <c r="S256" s="130">
        <v>0</v>
      </c>
      <c r="T256" s="131">
        <f>S256*H256</f>
        <v>0</v>
      </c>
      <c r="AR256" s="132" t="s">
        <v>164</v>
      </c>
      <c r="AT256" s="132" t="s">
        <v>342</v>
      </c>
      <c r="AU256" s="132" t="s">
        <v>77</v>
      </c>
      <c r="AY256" s="16" t="s">
        <v>151</v>
      </c>
      <c r="BE256" s="133">
        <f>IF(N256="základní",J256,0)</f>
        <v>0</v>
      </c>
      <c r="BF256" s="133">
        <f>IF(N256="snížená",J256,0)</f>
        <v>0</v>
      </c>
      <c r="BG256" s="133">
        <f>IF(N256="zákl. přenesená",J256,0)</f>
        <v>0</v>
      </c>
      <c r="BH256" s="133">
        <f>IF(N256="sníž. přenesená",J256,0)</f>
        <v>0</v>
      </c>
      <c r="BI256" s="133">
        <f>IF(N256="nulová",J256,0)</f>
        <v>0</v>
      </c>
      <c r="BJ256" s="16" t="s">
        <v>77</v>
      </c>
      <c r="BK256" s="133">
        <f>ROUND(I256*H256,2)</f>
        <v>0</v>
      </c>
      <c r="BL256" s="16" t="s">
        <v>164</v>
      </c>
      <c r="BM256" s="132" t="s">
        <v>3484</v>
      </c>
    </row>
    <row r="257" spans="2:65" s="12" customFormat="1">
      <c r="B257" s="141"/>
      <c r="D257" s="135" t="s">
        <v>159</v>
      </c>
      <c r="E257" s="142" t="s">
        <v>19</v>
      </c>
      <c r="F257" s="143" t="s">
        <v>920</v>
      </c>
      <c r="H257" s="144">
        <v>500</v>
      </c>
      <c r="I257" s="145"/>
      <c r="L257" s="141"/>
      <c r="M257" s="146"/>
      <c r="T257" s="147"/>
      <c r="AT257" s="142" t="s">
        <v>159</v>
      </c>
      <c r="AU257" s="142" t="s">
        <v>77</v>
      </c>
      <c r="AV257" s="12" t="s">
        <v>79</v>
      </c>
      <c r="AW257" s="12" t="s">
        <v>30</v>
      </c>
      <c r="AX257" s="12" t="s">
        <v>69</v>
      </c>
      <c r="AY257" s="142" t="s">
        <v>151</v>
      </c>
    </row>
    <row r="258" spans="2:65" s="13" customFormat="1">
      <c r="B258" s="148"/>
      <c r="D258" s="135" t="s">
        <v>159</v>
      </c>
      <c r="E258" s="149" t="s">
        <v>19</v>
      </c>
      <c r="F258" s="150" t="s">
        <v>163</v>
      </c>
      <c r="H258" s="151">
        <v>500</v>
      </c>
      <c r="I258" s="152"/>
      <c r="L258" s="148"/>
      <c r="M258" s="153"/>
      <c r="T258" s="154"/>
      <c r="AT258" s="149" t="s">
        <v>159</v>
      </c>
      <c r="AU258" s="149" t="s">
        <v>77</v>
      </c>
      <c r="AV258" s="13" t="s">
        <v>164</v>
      </c>
      <c r="AW258" s="13" t="s">
        <v>30</v>
      </c>
      <c r="AX258" s="13" t="s">
        <v>77</v>
      </c>
      <c r="AY258" s="149" t="s">
        <v>151</v>
      </c>
    </row>
    <row r="259" spans="2:65" s="1" customFormat="1" ht="37.9" customHeight="1">
      <c r="B259" s="31"/>
      <c r="C259" s="155" t="s">
        <v>297</v>
      </c>
      <c r="D259" s="155" t="s">
        <v>342</v>
      </c>
      <c r="E259" s="156" t="s">
        <v>354</v>
      </c>
      <c r="F259" s="157" t="s">
        <v>355</v>
      </c>
      <c r="G259" s="158" t="s">
        <v>345</v>
      </c>
      <c r="H259" s="159">
        <v>6075</v>
      </c>
      <c r="I259" s="160"/>
      <c r="J259" s="161">
        <f>ROUND(I259*H259,2)</f>
        <v>0</v>
      </c>
      <c r="K259" s="157" t="s">
        <v>156</v>
      </c>
      <c r="L259" s="31"/>
      <c r="M259" s="162" t="s">
        <v>19</v>
      </c>
      <c r="N259" s="163" t="s">
        <v>40</v>
      </c>
      <c r="P259" s="130">
        <f>O259*H259</f>
        <v>0</v>
      </c>
      <c r="Q259" s="130">
        <v>0</v>
      </c>
      <c r="R259" s="130">
        <f>Q259*H259</f>
        <v>0</v>
      </c>
      <c r="S259" s="130">
        <v>0</v>
      </c>
      <c r="T259" s="131">
        <f>S259*H259</f>
        <v>0</v>
      </c>
      <c r="AR259" s="132" t="s">
        <v>164</v>
      </c>
      <c r="AT259" s="132" t="s">
        <v>342</v>
      </c>
      <c r="AU259" s="132" t="s">
        <v>77</v>
      </c>
      <c r="AY259" s="16" t="s">
        <v>151</v>
      </c>
      <c r="BE259" s="133">
        <f>IF(N259="základní",J259,0)</f>
        <v>0</v>
      </c>
      <c r="BF259" s="133">
        <f>IF(N259="snížená",J259,0)</f>
        <v>0</v>
      </c>
      <c r="BG259" s="133">
        <f>IF(N259="zákl. přenesená",J259,0)</f>
        <v>0</v>
      </c>
      <c r="BH259" s="133">
        <f>IF(N259="sníž. přenesená",J259,0)</f>
        <v>0</v>
      </c>
      <c r="BI259" s="133">
        <f>IF(N259="nulová",J259,0)</f>
        <v>0</v>
      </c>
      <c r="BJ259" s="16" t="s">
        <v>77</v>
      </c>
      <c r="BK259" s="133">
        <f>ROUND(I259*H259,2)</f>
        <v>0</v>
      </c>
      <c r="BL259" s="16" t="s">
        <v>164</v>
      </c>
      <c r="BM259" s="132" t="s">
        <v>3485</v>
      </c>
    </row>
    <row r="260" spans="2:65" s="11" customFormat="1">
      <c r="B260" s="134"/>
      <c r="D260" s="135" t="s">
        <v>159</v>
      </c>
      <c r="E260" s="136" t="s">
        <v>19</v>
      </c>
      <c r="F260" s="137" t="s">
        <v>3486</v>
      </c>
      <c r="H260" s="136" t="s">
        <v>19</v>
      </c>
      <c r="I260" s="138"/>
      <c r="L260" s="134"/>
      <c r="M260" s="139"/>
      <c r="T260" s="140"/>
      <c r="AT260" s="136" t="s">
        <v>159</v>
      </c>
      <c r="AU260" s="136" t="s">
        <v>77</v>
      </c>
      <c r="AV260" s="11" t="s">
        <v>77</v>
      </c>
      <c r="AW260" s="11" t="s">
        <v>30</v>
      </c>
      <c r="AX260" s="11" t="s">
        <v>69</v>
      </c>
      <c r="AY260" s="136" t="s">
        <v>151</v>
      </c>
    </row>
    <row r="261" spans="2:65" s="12" customFormat="1">
      <c r="B261" s="141"/>
      <c r="D261" s="135" t="s">
        <v>159</v>
      </c>
      <c r="E261" s="142" t="s">
        <v>19</v>
      </c>
      <c r="F261" s="143" t="s">
        <v>3487</v>
      </c>
      <c r="H261" s="144">
        <v>3300</v>
      </c>
      <c r="I261" s="145"/>
      <c r="L261" s="141"/>
      <c r="M261" s="146"/>
      <c r="T261" s="147"/>
      <c r="AT261" s="142" t="s">
        <v>159</v>
      </c>
      <c r="AU261" s="142" t="s">
        <v>77</v>
      </c>
      <c r="AV261" s="12" t="s">
        <v>79</v>
      </c>
      <c r="AW261" s="12" t="s">
        <v>30</v>
      </c>
      <c r="AX261" s="12" t="s">
        <v>69</v>
      </c>
      <c r="AY261" s="142" t="s">
        <v>151</v>
      </c>
    </row>
    <row r="262" spans="2:65" s="11" customFormat="1">
      <c r="B262" s="134"/>
      <c r="D262" s="135" t="s">
        <v>159</v>
      </c>
      <c r="E262" s="136" t="s">
        <v>19</v>
      </c>
      <c r="F262" s="137" t="s">
        <v>3488</v>
      </c>
      <c r="H262" s="136" t="s">
        <v>19</v>
      </c>
      <c r="I262" s="138"/>
      <c r="L262" s="134"/>
      <c r="M262" s="139"/>
      <c r="T262" s="140"/>
      <c r="AT262" s="136" t="s">
        <v>159</v>
      </c>
      <c r="AU262" s="136" t="s">
        <v>77</v>
      </c>
      <c r="AV262" s="11" t="s">
        <v>77</v>
      </c>
      <c r="AW262" s="11" t="s">
        <v>30</v>
      </c>
      <c r="AX262" s="11" t="s">
        <v>69</v>
      </c>
      <c r="AY262" s="136" t="s">
        <v>151</v>
      </c>
    </row>
    <row r="263" spans="2:65" s="12" customFormat="1">
      <c r="B263" s="141"/>
      <c r="D263" s="135" t="s">
        <v>159</v>
      </c>
      <c r="E263" s="142" t="s">
        <v>19</v>
      </c>
      <c r="F263" s="143" t="s">
        <v>3489</v>
      </c>
      <c r="H263" s="144">
        <v>2775</v>
      </c>
      <c r="I263" s="145"/>
      <c r="L263" s="141"/>
      <c r="M263" s="146"/>
      <c r="T263" s="147"/>
      <c r="AT263" s="142" t="s">
        <v>159</v>
      </c>
      <c r="AU263" s="142" t="s">
        <v>77</v>
      </c>
      <c r="AV263" s="12" t="s">
        <v>79</v>
      </c>
      <c r="AW263" s="12" t="s">
        <v>30</v>
      </c>
      <c r="AX263" s="12" t="s">
        <v>69</v>
      </c>
      <c r="AY263" s="142" t="s">
        <v>151</v>
      </c>
    </row>
    <row r="264" spans="2:65" s="13" customFormat="1">
      <c r="B264" s="148"/>
      <c r="D264" s="135" t="s">
        <v>159</v>
      </c>
      <c r="E264" s="149" t="s">
        <v>19</v>
      </c>
      <c r="F264" s="150" t="s">
        <v>163</v>
      </c>
      <c r="H264" s="151">
        <v>6075</v>
      </c>
      <c r="I264" s="152"/>
      <c r="L264" s="148"/>
      <c r="M264" s="153"/>
      <c r="T264" s="154"/>
      <c r="AT264" s="149" t="s">
        <v>159</v>
      </c>
      <c r="AU264" s="149" t="s">
        <v>77</v>
      </c>
      <c r="AV264" s="13" t="s">
        <v>164</v>
      </c>
      <c r="AW264" s="13" t="s">
        <v>30</v>
      </c>
      <c r="AX264" s="13" t="s">
        <v>77</v>
      </c>
      <c r="AY264" s="149" t="s">
        <v>151</v>
      </c>
    </row>
    <row r="265" spans="2:65" s="1" customFormat="1" ht="37.9" customHeight="1">
      <c r="B265" s="31"/>
      <c r="C265" s="155" t="s">
        <v>301</v>
      </c>
      <c r="D265" s="155" t="s">
        <v>342</v>
      </c>
      <c r="E265" s="156" t="s">
        <v>368</v>
      </c>
      <c r="F265" s="157" t="s">
        <v>369</v>
      </c>
      <c r="G265" s="158" t="s">
        <v>304</v>
      </c>
      <c r="H265" s="159">
        <v>105</v>
      </c>
      <c r="I265" s="160"/>
      <c r="J265" s="161">
        <f>ROUND(I265*H265,2)</f>
        <v>0</v>
      </c>
      <c r="K265" s="157" t="s">
        <v>156</v>
      </c>
      <c r="L265" s="31"/>
      <c r="M265" s="162" t="s">
        <v>19</v>
      </c>
      <c r="N265" s="163" t="s">
        <v>40</v>
      </c>
      <c r="P265" s="130">
        <f>O265*H265</f>
        <v>0</v>
      </c>
      <c r="Q265" s="130">
        <v>0</v>
      </c>
      <c r="R265" s="130">
        <f>Q265*H265</f>
        <v>0</v>
      </c>
      <c r="S265" s="130">
        <v>0</v>
      </c>
      <c r="T265" s="131">
        <f>S265*H265</f>
        <v>0</v>
      </c>
      <c r="AR265" s="132" t="s">
        <v>164</v>
      </c>
      <c r="AT265" s="132" t="s">
        <v>342</v>
      </c>
      <c r="AU265" s="132" t="s">
        <v>77</v>
      </c>
      <c r="AY265" s="16" t="s">
        <v>151</v>
      </c>
      <c r="BE265" s="133">
        <f>IF(N265="základní",J265,0)</f>
        <v>0</v>
      </c>
      <c r="BF265" s="133">
        <f>IF(N265="snížená",J265,0)</f>
        <v>0</v>
      </c>
      <c r="BG265" s="133">
        <f>IF(N265="zákl. přenesená",J265,0)</f>
        <v>0</v>
      </c>
      <c r="BH265" s="133">
        <f>IF(N265="sníž. přenesená",J265,0)</f>
        <v>0</v>
      </c>
      <c r="BI265" s="133">
        <f>IF(N265="nulová",J265,0)</f>
        <v>0</v>
      </c>
      <c r="BJ265" s="16" t="s">
        <v>77</v>
      </c>
      <c r="BK265" s="133">
        <f>ROUND(I265*H265,2)</f>
        <v>0</v>
      </c>
      <c r="BL265" s="16" t="s">
        <v>164</v>
      </c>
      <c r="BM265" s="132" t="s">
        <v>3490</v>
      </c>
    </row>
    <row r="266" spans="2:65" s="11" customFormat="1">
      <c r="B266" s="134"/>
      <c r="D266" s="135" t="s">
        <v>159</v>
      </c>
      <c r="E266" s="136" t="s">
        <v>19</v>
      </c>
      <c r="F266" s="137" t="s">
        <v>3491</v>
      </c>
      <c r="H266" s="136" t="s">
        <v>19</v>
      </c>
      <c r="I266" s="138"/>
      <c r="L266" s="134"/>
      <c r="M266" s="139"/>
      <c r="T266" s="140"/>
      <c r="AT266" s="136" t="s">
        <v>159</v>
      </c>
      <c r="AU266" s="136" t="s">
        <v>77</v>
      </c>
      <c r="AV266" s="11" t="s">
        <v>77</v>
      </c>
      <c r="AW266" s="11" t="s">
        <v>30</v>
      </c>
      <c r="AX266" s="11" t="s">
        <v>69</v>
      </c>
      <c r="AY266" s="136" t="s">
        <v>151</v>
      </c>
    </row>
    <row r="267" spans="2:65" s="12" customFormat="1">
      <c r="B267" s="141"/>
      <c r="D267" s="135" t="s">
        <v>159</v>
      </c>
      <c r="E267" s="142" t="s">
        <v>19</v>
      </c>
      <c r="F267" s="143" t="s">
        <v>3492</v>
      </c>
      <c r="H267" s="144">
        <v>105</v>
      </c>
      <c r="I267" s="145"/>
      <c r="L267" s="141"/>
      <c r="M267" s="146"/>
      <c r="T267" s="147"/>
      <c r="AT267" s="142" t="s">
        <v>159</v>
      </c>
      <c r="AU267" s="142" t="s">
        <v>77</v>
      </c>
      <c r="AV267" s="12" t="s">
        <v>79</v>
      </c>
      <c r="AW267" s="12" t="s">
        <v>30</v>
      </c>
      <c r="AX267" s="12" t="s">
        <v>69</v>
      </c>
      <c r="AY267" s="142" t="s">
        <v>151</v>
      </c>
    </row>
    <row r="268" spans="2:65" s="13" customFormat="1">
      <c r="B268" s="148"/>
      <c r="D268" s="135" t="s">
        <v>159</v>
      </c>
      <c r="E268" s="149" t="s">
        <v>19</v>
      </c>
      <c r="F268" s="150" t="s">
        <v>373</v>
      </c>
      <c r="H268" s="151">
        <v>105</v>
      </c>
      <c r="I268" s="152"/>
      <c r="L268" s="148"/>
      <c r="M268" s="153"/>
      <c r="T268" s="154"/>
      <c r="AT268" s="149" t="s">
        <v>159</v>
      </c>
      <c r="AU268" s="149" t="s">
        <v>77</v>
      </c>
      <c r="AV268" s="13" t="s">
        <v>164</v>
      </c>
      <c r="AW268" s="13" t="s">
        <v>30</v>
      </c>
      <c r="AX268" s="13" t="s">
        <v>77</v>
      </c>
      <c r="AY268" s="149" t="s">
        <v>151</v>
      </c>
    </row>
    <row r="269" spans="2:65" s="1" customFormat="1" ht="37.9" customHeight="1">
      <c r="B269" s="31"/>
      <c r="C269" s="155" t="s">
        <v>311</v>
      </c>
      <c r="D269" s="155" t="s">
        <v>342</v>
      </c>
      <c r="E269" s="156" t="s">
        <v>380</v>
      </c>
      <c r="F269" s="157" t="s">
        <v>381</v>
      </c>
      <c r="G269" s="158" t="s">
        <v>304</v>
      </c>
      <c r="H269" s="159">
        <v>1054.7</v>
      </c>
      <c r="I269" s="160"/>
      <c r="J269" s="161">
        <f>ROUND(I269*H269,2)</f>
        <v>0</v>
      </c>
      <c r="K269" s="157" t="s">
        <v>156</v>
      </c>
      <c r="L269" s="31"/>
      <c r="M269" s="162" t="s">
        <v>19</v>
      </c>
      <c r="N269" s="163" t="s">
        <v>40</v>
      </c>
      <c r="P269" s="130">
        <f>O269*H269</f>
        <v>0</v>
      </c>
      <c r="Q269" s="130">
        <v>0</v>
      </c>
      <c r="R269" s="130">
        <f>Q269*H269</f>
        <v>0</v>
      </c>
      <c r="S269" s="130">
        <v>0</v>
      </c>
      <c r="T269" s="131">
        <f>S269*H269</f>
        <v>0</v>
      </c>
      <c r="AR269" s="132" t="s">
        <v>164</v>
      </c>
      <c r="AT269" s="132" t="s">
        <v>342</v>
      </c>
      <c r="AU269" s="132" t="s">
        <v>77</v>
      </c>
      <c r="AY269" s="16" t="s">
        <v>151</v>
      </c>
      <c r="BE269" s="133">
        <f>IF(N269="základní",J269,0)</f>
        <v>0</v>
      </c>
      <c r="BF269" s="133">
        <f>IF(N269="snížená",J269,0)</f>
        <v>0</v>
      </c>
      <c r="BG269" s="133">
        <f>IF(N269="zákl. přenesená",J269,0)</f>
        <v>0</v>
      </c>
      <c r="BH269" s="133">
        <f>IF(N269="sníž. přenesená",J269,0)</f>
        <v>0</v>
      </c>
      <c r="BI269" s="133">
        <f>IF(N269="nulová",J269,0)</f>
        <v>0</v>
      </c>
      <c r="BJ269" s="16" t="s">
        <v>77</v>
      </c>
      <c r="BK269" s="133">
        <f>ROUND(I269*H269,2)</f>
        <v>0</v>
      </c>
      <c r="BL269" s="16" t="s">
        <v>164</v>
      </c>
      <c r="BM269" s="132" t="s">
        <v>3493</v>
      </c>
    </row>
    <row r="270" spans="2:65" s="11" customFormat="1">
      <c r="B270" s="134"/>
      <c r="D270" s="135" t="s">
        <v>159</v>
      </c>
      <c r="E270" s="136" t="s">
        <v>19</v>
      </c>
      <c r="F270" s="137" t="s">
        <v>3399</v>
      </c>
      <c r="H270" s="136" t="s">
        <v>19</v>
      </c>
      <c r="I270" s="138"/>
      <c r="L270" s="134"/>
      <c r="M270" s="139"/>
      <c r="T270" s="140"/>
      <c r="AT270" s="136" t="s">
        <v>159</v>
      </c>
      <c r="AU270" s="136" t="s">
        <v>77</v>
      </c>
      <c r="AV270" s="11" t="s">
        <v>77</v>
      </c>
      <c r="AW270" s="11" t="s">
        <v>30</v>
      </c>
      <c r="AX270" s="11" t="s">
        <v>69</v>
      </c>
      <c r="AY270" s="136" t="s">
        <v>151</v>
      </c>
    </row>
    <row r="271" spans="2:65" s="12" customFormat="1">
      <c r="B271" s="141"/>
      <c r="D271" s="135" t="s">
        <v>159</v>
      </c>
      <c r="E271" s="142" t="s">
        <v>19</v>
      </c>
      <c r="F271" s="143" t="s">
        <v>3494</v>
      </c>
      <c r="H271" s="144">
        <v>249.2</v>
      </c>
      <c r="I271" s="145"/>
      <c r="L271" s="141"/>
      <c r="M271" s="146"/>
      <c r="T271" s="147"/>
      <c r="AT271" s="142" t="s">
        <v>159</v>
      </c>
      <c r="AU271" s="142" t="s">
        <v>77</v>
      </c>
      <c r="AV271" s="12" t="s">
        <v>79</v>
      </c>
      <c r="AW271" s="12" t="s">
        <v>30</v>
      </c>
      <c r="AX271" s="12" t="s">
        <v>69</v>
      </c>
      <c r="AY271" s="142" t="s">
        <v>151</v>
      </c>
    </row>
    <row r="272" spans="2:65" s="12" customFormat="1">
      <c r="B272" s="141"/>
      <c r="D272" s="135" t="s">
        <v>159</v>
      </c>
      <c r="E272" s="142" t="s">
        <v>19</v>
      </c>
      <c r="F272" s="143" t="s">
        <v>3495</v>
      </c>
      <c r="H272" s="144">
        <v>87.2</v>
      </c>
      <c r="I272" s="145"/>
      <c r="L272" s="141"/>
      <c r="M272" s="146"/>
      <c r="T272" s="147"/>
      <c r="AT272" s="142" t="s">
        <v>159</v>
      </c>
      <c r="AU272" s="142" t="s">
        <v>77</v>
      </c>
      <c r="AV272" s="12" t="s">
        <v>79</v>
      </c>
      <c r="AW272" s="12" t="s">
        <v>30</v>
      </c>
      <c r="AX272" s="12" t="s">
        <v>69</v>
      </c>
      <c r="AY272" s="142" t="s">
        <v>151</v>
      </c>
    </row>
    <row r="273" spans="2:51" s="12" customFormat="1">
      <c r="B273" s="141"/>
      <c r="D273" s="135" t="s">
        <v>159</v>
      </c>
      <c r="E273" s="142" t="s">
        <v>19</v>
      </c>
      <c r="F273" s="143" t="s">
        <v>3496</v>
      </c>
      <c r="H273" s="144">
        <v>34.5</v>
      </c>
      <c r="I273" s="145"/>
      <c r="L273" s="141"/>
      <c r="M273" s="146"/>
      <c r="T273" s="147"/>
      <c r="AT273" s="142" t="s">
        <v>159</v>
      </c>
      <c r="AU273" s="142" t="s">
        <v>77</v>
      </c>
      <c r="AV273" s="12" t="s">
        <v>79</v>
      </c>
      <c r="AW273" s="12" t="s">
        <v>30</v>
      </c>
      <c r="AX273" s="12" t="s">
        <v>69</v>
      </c>
      <c r="AY273" s="142" t="s">
        <v>151</v>
      </c>
    </row>
    <row r="274" spans="2:51" s="11" customFormat="1">
      <c r="B274" s="134"/>
      <c r="D274" s="135" t="s">
        <v>159</v>
      </c>
      <c r="E274" s="136" t="s">
        <v>19</v>
      </c>
      <c r="F274" s="137" t="s">
        <v>3403</v>
      </c>
      <c r="H274" s="136" t="s">
        <v>19</v>
      </c>
      <c r="I274" s="138"/>
      <c r="L274" s="134"/>
      <c r="M274" s="139"/>
      <c r="T274" s="140"/>
      <c r="AT274" s="136" t="s">
        <v>159</v>
      </c>
      <c r="AU274" s="136" t="s">
        <v>77</v>
      </c>
      <c r="AV274" s="11" t="s">
        <v>77</v>
      </c>
      <c r="AW274" s="11" t="s">
        <v>30</v>
      </c>
      <c r="AX274" s="11" t="s">
        <v>69</v>
      </c>
      <c r="AY274" s="136" t="s">
        <v>151</v>
      </c>
    </row>
    <row r="275" spans="2:51" s="12" customFormat="1">
      <c r="B275" s="141"/>
      <c r="D275" s="135" t="s">
        <v>159</v>
      </c>
      <c r="E275" s="142" t="s">
        <v>19</v>
      </c>
      <c r="F275" s="143" t="s">
        <v>3497</v>
      </c>
      <c r="H275" s="144">
        <v>259.60000000000002</v>
      </c>
      <c r="I275" s="145"/>
      <c r="L275" s="141"/>
      <c r="M275" s="146"/>
      <c r="T275" s="147"/>
      <c r="AT275" s="142" t="s">
        <v>159</v>
      </c>
      <c r="AU275" s="142" t="s">
        <v>77</v>
      </c>
      <c r="AV275" s="12" t="s">
        <v>79</v>
      </c>
      <c r="AW275" s="12" t="s">
        <v>30</v>
      </c>
      <c r="AX275" s="12" t="s">
        <v>69</v>
      </c>
      <c r="AY275" s="142" t="s">
        <v>151</v>
      </c>
    </row>
    <row r="276" spans="2:51" s="12" customFormat="1">
      <c r="B276" s="141"/>
      <c r="D276" s="135" t="s">
        <v>159</v>
      </c>
      <c r="E276" s="142" t="s">
        <v>19</v>
      </c>
      <c r="F276" s="143" t="s">
        <v>3498</v>
      </c>
      <c r="H276" s="144">
        <v>90</v>
      </c>
      <c r="I276" s="145"/>
      <c r="L276" s="141"/>
      <c r="M276" s="146"/>
      <c r="T276" s="147"/>
      <c r="AT276" s="142" t="s">
        <v>159</v>
      </c>
      <c r="AU276" s="142" t="s">
        <v>77</v>
      </c>
      <c r="AV276" s="12" t="s">
        <v>79</v>
      </c>
      <c r="AW276" s="12" t="s">
        <v>30</v>
      </c>
      <c r="AX276" s="12" t="s">
        <v>69</v>
      </c>
      <c r="AY276" s="142" t="s">
        <v>151</v>
      </c>
    </row>
    <row r="277" spans="2:51" s="12" customFormat="1">
      <c r="B277" s="141"/>
      <c r="D277" s="135" t="s">
        <v>159</v>
      </c>
      <c r="E277" s="142" t="s">
        <v>19</v>
      </c>
      <c r="F277" s="143" t="s">
        <v>3499</v>
      </c>
      <c r="H277" s="144">
        <v>32.9</v>
      </c>
      <c r="I277" s="145"/>
      <c r="L277" s="141"/>
      <c r="M277" s="146"/>
      <c r="T277" s="147"/>
      <c r="AT277" s="142" t="s">
        <v>159</v>
      </c>
      <c r="AU277" s="142" t="s">
        <v>77</v>
      </c>
      <c r="AV277" s="12" t="s">
        <v>79</v>
      </c>
      <c r="AW277" s="12" t="s">
        <v>30</v>
      </c>
      <c r="AX277" s="12" t="s">
        <v>69</v>
      </c>
      <c r="AY277" s="142" t="s">
        <v>151</v>
      </c>
    </row>
    <row r="278" spans="2:51" s="11" customFormat="1">
      <c r="B278" s="134"/>
      <c r="D278" s="135" t="s">
        <v>159</v>
      </c>
      <c r="E278" s="136" t="s">
        <v>19</v>
      </c>
      <c r="F278" s="137" t="s">
        <v>3471</v>
      </c>
      <c r="H278" s="136" t="s">
        <v>19</v>
      </c>
      <c r="I278" s="138"/>
      <c r="L278" s="134"/>
      <c r="M278" s="139"/>
      <c r="T278" s="140"/>
      <c r="AT278" s="136" t="s">
        <v>159</v>
      </c>
      <c r="AU278" s="136" t="s">
        <v>77</v>
      </c>
      <c r="AV278" s="11" t="s">
        <v>77</v>
      </c>
      <c r="AW278" s="11" t="s">
        <v>30</v>
      </c>
      <c r="AX278" s="11" t="s">
        <v>69</v>
      </c>
      <c r="AY278" s="136" t="s">
        <v>151</v>
      </c>
    </row>
    <row r="279" spans="2:51" s="12" customFormat="1">
      <c r="B279" s="141"/>
      <c r="D279" s="135" t="s">
        <v>159</v>
      </c>
      <c r="E279" s="142" t="s">
        <v>19</v>
      </c>
      <c r="F279" s="143" t="s">
        <v>3500</v>
      </c>
      <c r="H279" s="144">
        <v>100.1</v>
      </c>
      <c r="I279" s="145"/>
      <c r="L279" s="141"/>
      <c r="M279" s="146"/>
      <c r="T279" s="147"/>
      <c r="AT279" s="142" t="s">
        <v>159</v>
      </c>
      <c r="AU279" s="142" t="s">
        <v>77</v>
      </c>
      <c r="AV279" s="12" t="s">
        <v>79</v>
      </c>
      <c r="AW279" s="12" t="s">
        <v>30</v>
      </c>
      <c r="AX279" s="12" t="s">
        <v>69</v>
      </c>
      <c r="AY279" s="142" t="s">
        <v>151</v>
      </c>
    </row>
    <row r="280" spans="2:51" s="12" customFormat="1">
      <c r="B280" s="141"/>
      <c r="D280" s="135" t="s">
        <v>159</v>
      </c>
      <c r="E280" s="142" t="s">
        <v>19</v>
      </c>
      <c r="F280" s="143" t="s">
        <v>3501</v>
      </c>
      <c r="H280" s="144">
        <v>41.3</v>
      </c>
      <c r="I280" s="145"/>
      <c r="L280" s="141"/>
      <c r="M280" s="146"/>
      <c r="T280" s="147"/>
      <c r="AT280" s="142" t="s">
        <v>159</v>
      </c>
      <c r="AU280" s="142" t="s">
        <v>77</v>
      </c>
      <c r="AV280" s="12" t="s">
        <v>79</v>
      </c>
      <c r="AW280" s="12" t="s">
        <v>30</v>
      </c>
      <c r="AX280" s="12" t="s">
        <v>69</v>
      </c>
      <c r="AY280" s="142" t="s">
        <v>151</v>
      </c>
    </row>
    <row r="281" spans="2:51" s="11" customFormat="1">
      <c r="B281" s="134"/>
      <c r="D281" s="135" t="s">
        <v>159</v>
      </c>
      <c r="E281" s="136" t="s">
        <v>19</v>
      </c>
      <c r="F281" s="137" t="s">
        <v>3474</v>
      </c>
      <c r="H281" s="136" t="s">
        <v>19</v>
      </c>
      <c r="I281" s="138"/>
      <c r="L281" s="134"/>
      <c r="M281" s="139"/>
      <c r="T281" s="140"/>
      <c r="AT281" s="136" t="s">
        <v>159</v>
      </c>
      <c r="AU281" s="136" t="s">
        <v>77</v>
      </c>
      <c r="AV281" s="11" t="s">
        <v>77</v>
      </c>
      <c r="AW281" s="11" t="s">
        <v>30</v>
      </c>
      <c r="AX281" s="11" t="s">
        <v>69</v>
      </c>
      <c r="AY281" s="136" t="s">
        <v>151</v>
      </c>
    </row>
    <row r="282" spans="2:51" s="12" customFormat="1">
      <c r="B282" s="141"/>
      <c r="D282" s="135" t="s">
        <v>159</v>
      </c>
      <c r="E282" s="142" t="s">
        <v>19</v>
      </c>
      <c r="F282" s="143" t="s">
        <v>3502</v>
      </c>
      <c r="H282" s="144">
        <v>82.3</v>
      </c>
      <c r="I282" s="145"/>
      <c r="L282" s="141"/>
      <c r="M282" s="146"/>
      <c r="T282" s="147"/>
      <c r="AT282" s="142" t="s">
        <v>159</v>
      </c>
      <c r="AU282" s="142" t="s">
        <v>77</v>
      </c>
      <c r="AV282" s="12" t="s">
        <v>79</v>
      </c>
      <c r="AW282" s="12" t="s">
        <v>30</v>
      </c>
      <c r="AX282" s="12" t="s">
        <v>69</v>
      </c>
      <c r="AY282" s="142" t="s">
        <v>151</v>
      </c>
    </row>
    <row r="283" spans="2:51" s="12" customFormat="1">
      <c r="B283" s="141"/>
      <c r="D283" s="135" t="s">
        <v>159</v>
      </c>
      <c r="E283" s="142" t="s">
        <v>19</v>
      </c>
      <c r="F283" s="143" t="s">
        <v>3503</v>
      </c>
      <c r="H283" s="144">
        <v>36.799999999999997</v>
      </c>
      <c r="I283" s="145"/>
      <c r="L283" s="141"/>
      <c r="M283" s="146"/>
      <c r="T283" s="147"/>
      <c r="AT283" s="142" t="s">
        <v>159</v>
      </c>
      <c r="AU283" s="142" t="s">
        <v>77</v>
      </c>
      <c r="AV283" s="12" t="s">
        <v>79</v>
      </c>
      <c r="AW283" s="12" t="s">
        <v>30</v>
      </c>
      <c r="AX283" s="12" t="s">
        <v>69</v>
      </c>
      <c r="AY283" s="142" t="s">
        <v>151</v>
      </c>
    </row>
    <row r="284" spans="2:51" s="11" customFormat="1">
      <c r="B284" s="134"/>
      <c r="D284" s="135" t="s">
        <v>159</v>
      </c>
      <c r="E284" s="136" t="s">
        <v>19</v>
      </c>
      <c r="F284" s="137" t="s">
        <v>3477</v>
      </c>
      <c r="H284" s="136" t="s">
        <v>19</v>
      </c>
      <c r="I284" s="138"/>
      <c r="L284" s="134"/>
      <c r="M284" s="139"/>
      <c r="T284" s="140"/>
      <c r="AT284" s="136" t="s">
        <v>159</v>
      </c>
      <c r="AU284" s="136" t="s">
        <v>77</v>
      </c>
      <c r="AV284" s="11" t="s">
        <v>77</v>
      </c>
      <c r="AW284" s="11" t="s">
        <v>30</v>
      </c>
      <c r="AX284" s="11" t="s">
        <v>69</v>
      </c>
      <c r="AY284" s="136" t="s">
        <v>151</v>
      </c>
    </row>
    <row r="285" spans="2:51" s="12" customFormat="1">
      <c r="B285" s="141"/>
      <c r="D285" s="135" t="s">
        <v>159</v>
      </c>
      <c r="E285" s="142" t="s">
        <v>19</v>
      </c>
      <c r="F285" s="143" t="s">
        <v>3504</v>
      </c>
      <c r="H285" s="144">
        <v>52.8</v>
      </c>
      <c r="I285" s="145"/>
      <c r="L285" s="141"/>
      <c r="M285" s="146"/>
      <c r="T285" s="147"/>
      <c r="AT285" s="142" t="s">
        <v>159</v>
      </c>
      <c r="AU285" s="142" t="s">
        <v>77</v>
      </c>
      <c r="AV285" s="12" t="s">
        <v>79</v>
      </c>
      <c r="AW285" s="12" t="s">
        <v>30</v>
      </c>
      <c r="AX285" s="12" t="s">
        <v>69</v>
      </c>
      <c r="AY285" s="142" t="s">
        <v>151</v>
      </c>
    </row>
    <row r="286" spans="2:51" s="11" customFormat="1">
      <c r="B286" s="134"/>
      <c r="D286" s="135" t="s">
        <v>159</v>
      </c>
      <c r="E286" s="136" t="s">
        <v>19</v>
      </c>
      <c r="F286" s="137" t="s">
        <v>3479</v>
      </c>
      <c r="H286" s="136" t="s">
        <v>19</v>
      </c>
      <c r="I286" s="138"/>
      <c r="L286" s="134"/>
      <c r="M286" s="139"/>
      <c r="T286" s="140"/>
      <c r="AT286" s="136" t="s">
        <v>159</v>
      </c>
      <c r="AU286" s="136" t="s">
        <v>77</v>
      </c>
      <c r="AV286" s="11" t="s">
        <v>77</v>
      </c>
      <c r="AW286" s="11" t="s">
        <v>30</v>
      </c>
      <c r="AX286" s="11" t="s">
        <v>69</v>
      </c>
      <c r="AY286" s="136" t="s">
        <v>151</v>
      </c>
    </row>
    <row r="287" spans="2:51" s="12" customFormat="1">
      <c r="B287" s="141"/>
      <c r="D287" s="135" t="s">
        <v>159</v>
      </c>
      <c r="E287" s="142" t="s">
        <v>19</v>
      </c>
      <c r="F287" s="143" t="s">
        <v>3505</v>
      </c>
      <c r="H287" s="144">
        <v>-12</v>
      </c>
      <c r="I287" s="145"/>
      <c r="L287" s="141"/>
      <c r="M287" s="146"/>
      <c r="T287" s="147"/>
      <c r="AT287" s="142" t="s">
        <v>159</v>
      </c>
      <c r="AU287" s="142" t="s">
        <v>77</v>
      </c>
      <c r="AV287" s="12" t="s">
        <v>79</v>
      </c>
      <c r="AW287" s="12" t="s">
        <v>30</v>
      </c>
      <c r="AX287" s="12" t="s">
        <v>69</v>
      </c>
      <c r="AY287" s="142" t="s">
        <v>151</v>
      </c>
    </row>
    <row r="288" spans="2:51" s="13" customFormat="1">
      <c r="B288" s="148"/>
      <c r="D288" s="135" t="s">
        <v>159</v>
      </c>
      <c r="E288" s="149" t="s">
        <v>19</v>
      </c>
      <c r="F288" s="150" t="s">
        <v>163</v>
      </c>
      <c r="H288" s="151">
        <v>1054.6999999999998</v>
      </c>
      <c r="I288" s="152"/>
      <c r="L288" s="148"/>
      <c r="M288" s="153"/>
      <c r="T288" s="154"/>
      <c r="AT288" s="149" t="s">
        <v>159</v>
      </c>
      <c r="AU288" s="149" t="s">
        <v>77</v>
      </c>
      <c r="AV288" s="13" t="s">
        <v>164</v>
      </c>
      <c r="AW288" s="13" t="s">
        <v>30</v>
      </c>
      <c r="AX288" s="13" t="s">
        <v>77</v>
      </c>
      <c r="AY288" s="149" t="s">
        <v>151</v>
      </c>
    </row>
    <row r="289" spans="2:65" s="1" customFormat="1" ht="37.9" customHeight="1">
      <c r="B289" s="31"/>
      <c r="C289" s="155" t="s">
        <v>316</v>
      </c>
      <c r="D289" s="155" t="s">
        <v>342</v>
      </c>
      <c r="E289" s="156" t="s">
        <v>1115</v>
      </c>
      <c r="F289" s="157" t="s">
        <v>1116</v>
      </c>
      <c r="G289" s="158" t="s">
        <v>304</v>
      </c>
      <c r="H289" s="159">
        <v>239.363</v>
      </c>
      <c r="I289" s="160"/>
      <c r="J289" s="161">
        <f>ROUND(I289*H289,2)</f>
        <v>0</v>
      </c>
      <c r="K289" s="157" t="s">
        <v>156</v>
      </c>
      <c r="L289" s="31"/>
      <c r="M289" s="162" t="s">
        <v>19</v>
      </c>
      <c r="N289" s="163" t="s">
        <v>40</v>
      </c>
      <c r="P289" s="130">
        <f>O289*H289</f>
        <v>0</v>
      </c>
      <c r="Q289" s="130">
        <v>0</v>
      </c>
      <c r="R289" s="130">
        <f>Q289*H289</f>
        <v>0</v>
      </c>
      <c r="S289" s="130">
        <v>0</v>
      </c>
      <c r="T289" s="131">
        <f>S289*H289</f>
        <v>0</v>
      </c>
      <c r="AR289" s="132" t="s">
        <v>164</v>
      </c>
      <c r="AT289" s="132" t="s">
        <v>342</v>
      </c>
      <c r="AU289" s="132" t="s">
        <v>77</v>
      </c>
      <c r="AY289" s="16" t="s">
        <v>151</v>
      </c>
      <c r="BE289" s="133">
        <f>IF(N289="základní",J289,0)</f>
        <v>0</v>
      </c>
      <c r="BF289" s="133">
        <f>IF(N289="snížená",J289,0)</f>
        <v>0</v>
      </c>
      <c r="BG289" s="133">
        <f>IF(N289="zákl. přenesená",J289,0)</f>
        <v>0</v>
      </c>
      <c r="BH289" s="133">
        <f>IF(N289="sníž. přenesená",J289,0)</f>
        <v>0</v>
      </c>
      <c r="BI289" s="133">
        <f>IF(N289="nulová",J289,0)</f>
        <v>0</v>
      </c>
      <c r="BJ289" s="16" t="s">
        <v>77</v>
      </c>
      <c r="BK289" s="133">
        <f>ROUND(I289*H289,2)</f>
        <v>0</v>
      </c>
      <c r="BL289" s="16" t="s">
        <v>164</v>
      </c>
      <c r="BM289" s="132" t="s">
        <v>3506</v>
      </c>
    </row>
    <row r="290" spans="2:65" s="11" customFormat="1">
      <c r="B290" s="134"/>
      <c r="D290" s="135" t="s">
        <v>159</v>
      </c>
      <c r="E290" s="136" t="s">
        <v>19</v>
      </c>
      <c r="F290" s="137" t="s">
        <v>3449</v>
      </c>
      <c r="H290" s="136" t="s">
        <v>19</v>
      </c>
      <c r="I290" s="138"/>
      <c r="L290" s="134"/>
      <c r="M290" s="139"/>
      <c r="T290" s="140"/>
      <c r="AT290" s="136" t="s">
        <v>159</v>
      </c>
      <c r="AU290" s="136" t="s">
        <v>77</v>
      </c>
      <c r="AV290" s="11" t="s">
        <v>77</v>
      </c>
      <c r="AW290" s="11" t="s">
        <v>30</v>
      </c>
      <c r="AX290" s="11" t="s">
        <v>69</v>
      </c>
      <c r="AY290" s="136" t="s">
        <v>151</v>
      </c>
    </row>
    <row r="291" spans="2:65" s="12" customFormat="1">
      <c r="B291" s="141"/>
      <c r="D291" s="135" t="s">
        <v>159</v>
      </c>
      <c r="E291" s="142" t="s">
        <v>19</v>
      </c>
      <c r="F291" s="143" t="s">
        <v>3507</v>
      </c>
      <c r="H291" s="144">
        <v>18.716999999999999</v>
      </c>
      <c r="I291" s="145"/>
      <c r="L291" s="141"/>
      <c r="M291" s="146"/>
      <c r="T291" s="147"/>
      <c r="AT291" s="142" t="s">
        <v>159</v>
      </c>
      <c r="AU291" s="142" t="s">
        <v>77</v>
      </c>
      <c r="AV291" s="12" t="s">
        <v>79</v>
      </c>
      <c r="AW291" s="12" t="s">
        <v>30</v>
      </c>
      <c r="AX291" s="12" t="s">
        <v>69</v>
      </c>
      <c r="AY291" s="142" t="s">
        <v>151</v>
      </c>
    </row>
    <row r="292" spans="2:65" s="11" customFormat="1">
      <c r="B292" s="134"/>
      <c r="D292" s="135" t="s">
        <v>159</v>
      </c>
      <c r="E292" s="136" t="s">
        <v>19</v>
      </c>
      <c r="F292" s="137" t="s">
        <v>3451</v>
      </c>
      <c r="H292" s="136" t="s">
        <v>19</v>
      </c>
      <c r="I292" s="138"/>
      <c r="L292" s="134"/>
      <c r="M292" s="139"/>
      <c r="T292" s="140"/>
      <c r="AT292" s="136" t="s">
        <v>159</v>
      </c>
      <c r="AU292" s="136" t="s">
        <v>77</v>
      </c>
      <c r="AV292" s="11" t="s">
        <v>77</v>
      </c>
      <c r="AW292" s="11" t="s">
        <v>30</v>
      </c>
      <c r="AX292" s="11" t="s">
        <v>69</v>
      </c>
      <c r="AY292" s="136" t="s">
        <v>151</v>
      </c>
    </row>
    <row r="293" spans="2:65" s="12" customFormat="1">
      <c r="B293" s="141"/>
      <c r="D293" s="135" t="s">
        <v>159</v>
      </c>
      <c r="E293" s="142" t="s">
        <v>19</v>
      </c>
      <c r="F293" s="143" t="s">
        <v>3508</v>
      </c>
      <c r="H293" s="144">
        <v>42.886000000000003</v>
      </c>
      <c r="I293" s="145"/>
      <c r="L293" s="141"/>
      <c r="M293" s="146"/>
      <c r="T293" s="147"/>
      <c r="AT293" s="142" t="s">
        <v>159</v>
      </c>
      <c r="AU293" s="142" t="s">
        <v>77</v>
      </c>
      <c r="AV293" s="12" t="s">
        <v>79</v>
      </c>
      <c r="AW293" s="12" t="s">
        <v>30</v>
      </c>
      <c r="AX293" s="12" t="s">
        <v>69</v>
      </c>
      <c r="AY293" s="142" t="s">
        <v>151</v>
      </c>
    </row>
    <row r="294" spans="2:65" s="11" customFormat="1">
      <c r="B294" s="134"/>
      <c r="D294" s="135" t="s">
        <v>159</v>
      </c>
      <c r="E294" s="136" t="s">
        <v>19</v>
      </c>
      <c r="F294" s="137" t="s">
        <v>3453</v>
      </c>
      <c r="H294" s="136" t="s">
        <v>19</v>
      </c>
      <c r="I294" s="138"/>
      <c r="L294" s="134"/>
      <c r="M294" s="139"/>
      <c r="T294" s="140"/>
      <c r="AT294" s="136" t="s">
        <v>159</v>
      </c>
      <c r="AU294" s="136" t="s">
        <v>77</v>
      </c>
      <c r="AV294" s="11" t="s">
        <v>77</v>
      </c>
      <c r="AW294" s="11" t="s">
        <v>30</v>
      </c>
      <c r="AX294" s="11" t="s">
        <v>69</v>
      </c>
      <c r="AY294" s="136" t="s">
        <v>151</v>
      </c>
    </row>
    <row r="295" spans="2:65" s="12" customFormat="1">
      <c r="B295" s="141"/>
      <c r="D295" s="135" t="s">
        <v>159</v>
      </c>
      <c r="E295" s="142" t="s">
        <v>19</v>
      </c>
      <c r="F295" s="143" t="s">
        <v>3509</v>
      </c>
      <c r="H295" s="144">
        <v>44.860999999999997</v>
      </c>
      <c r="I295" s="145"/>
      <c r="L295" s="141"/>
      <c r="M295" s="146"/>
      <c r="T295" s="147"/>
      <c r="AT295" s="142" t="s">
        <v>159</v>
      </c>
      <c r="AU295" s="142" t="s">
        <v>77</v>
      </c>
      <c r="AV295" s="12" t="s">
        <v>79</v>
      </c>
      <c r="AW295" s="12" t="s">
        <v>30</v>
      </c>
      <c r="AX295" s="12" t="s">
        <v>69</v>
      </c>
      <c r="AY295" s="142" t="s">
        <v>151</v>
      </c>
    </row>
    <row r="296" spans="2:65" s="11" customFormat="1">
      <c r="B296" s="134"/>
      <c r="D296" s="135" t="s">
        <v>159</v>
      </c>
      <c r="E296" s="136" t="s">
        <v>19</v>
      </c>
      <c r="F296" s="137" t="s">
        <v>3455</v>
      </c>
      <c r="H296" s="136" t="s">
        <v>19</v>
      </c>
      <c r="I296" s="138"/>
      <c r="L296" s="134"/>
      <c r="M296" s="139"/>
      <c r="T296" s="140"/>
      <c r="AT296" s="136" t="s">
        <v>159</v>
      </c>
      <c r="AU296" s="136" t="s">
        <v>77</v>
      </c>
      <c r="AV296" s="11" t="s">
        <v>77</v>
      </c>
      <c r="AW296" s="11" t="s">
        <v>30</v>
      </c>
      <c r="AX296" s="11" t="s">
        <v>69</v>
      </c>
      <c r="AY296" s="136" t="s">
        <v>151</v>
      </c>
    </row>
    <row r="297" spans="2:65" s="12" customFormat="1">
      <c r="B297" s="141"/>
      <c r="D297" s="135" t="s">
        <v>159</v>
      </c>
      <c r="E297" s="142" t="s">
        <v>19</v>
      </c>
      <c r="F297" s="143" t="s">
        <v>3510</v>
      </c>
      <c r="H297" s="144">
        <v>4.375</v>
      </c>
      <c r="I297" s="145"/>
      <c r="L297" s="141"/>
      <c r="M297" s="146"/>
      <c r="T297" s="147"/>
      <c r="AT297" s="142" t="s">
        <v>159</v>
      </c>
      <c r="AU297" s="142" t="s">
        <v>77</v>
      </c>
      <c r="AV297" s="12" t="s">
        <v>79</v>
      </c>
      <c r="AW297" s="12" t="s">
        <v>30</v>
      </c>
      <c r="AX297" s="12" t="s">
        <v>69</v>
      </c>
      <c r="AY297" s="142" t="s">
        <v>151</v>
      </c>
    </row>
    <row r="298" spans="2:65" s="11" customFormat="1">
      <c r="B298" s="134"/>
      <c r="D298" s="135" t="s">
        <v>159</v>
      </c>
      <c r="E298" s="136" t="s">
        <v>19</v>
      </c>
      <c r="F298" s="137" t="s">
        <v>3457</v>
      </c>
      <c r="H298" s="136" t="s">
        <v>19</v>
      </c>
      <c r="I298" s="138"/>
      <c r="L298" s="134"/>
      <c r="M298" s="139"/>
      <c r="T298" s="140"/>
      <c r="AT298" s="136" t="s">
        <v>159</v>
      </c>
      <c r="AU298" s="136" t="s">
        <v>77</v>
      </c>
      <c r="AV298" s="11" t="s">
        <v>77</v>
      </c>
      <c r="AW298" s="11" t="s">
        <v>30</v>
      </c>
      <c r="AX298" s="11" t="s">
        <v>69</v>
      </c>
      <c r="AY298" s="136" t="s">
        <v>151</v>
      </c>
    </row>
    <row r="299" spans="2:65" s="12" customFormat="1">
      <c r="B299" s="141"/>
      <c r="D299" s="135" t="s">
        <v>159</v>
      </c>
      <c r="E299" s="142" t="s">
        <v>19</v>
      </c>
      <c r="F299" s="143" t="s">
        <v>3511</v>
      </c>
      <c r="H299" s="144">
        <v>13.292</v>
      </c>
      <c r="I299" s="145"/>
      <c r="L299" s="141"/>
      <c r="M299" s="146"/>
      <c r="T299" s="147"/>
      <c r="AT299" s="142" t="s">
        <v>159</v>
      </c>
      <c r="AU299" s="142" t="s">
        <v>77</v>
      </c>
      <c r="AV299" s="12" t="s">
        <v>79</v>
      </c>
      <c r="AW299" s="12" t="s">
        <v>30</v>
      </c>
      <c r="AX299" s="12" t="s">
        <v>69</v>
      </c>
      <c r="AY299" s="142" t="s">
        <v>151</v>
      </c>
    </row>
    <row r="300" spans="2:65" s="11" customFormat="1">
      <c r="B300" s="134"/>
      <c r="D300" s="135" t="s">
        <v>159</v>
      </c>
      <c r="E300" s="136" t="s">
        <v>19</v>
      </c>
      <c r="F300" s="137" t="s">
        <v>3459</v>
      </c>
      <c r="H300" s="136" t="s">
        <v>19</v>
      </c>
      <c r="I300" s="138"/>
      <c r="L300" s="134"/>
      <c r="M300" s="139"/>
      <c r="T300" s="140"/>
      <c r="AT300" s="136" t="s">
        <v>159</v>
      </c>
      <c r="AU300" s="136" t="s">
        <v>77</v>
      </c>
      <c r="AV300" s="11" t="s">
        <v>77</v>
      </c>
      <c r="AW300" s="11" t="s">
        <v>30</v>
      </c>
      <c r="AX300" s="11" t="s">
        <v>69</v>
      </c>
      <c r="AY300" s="136" t="s">
        <v>151</v>
      </c>
    </row>
    <row r="301" spans="2:65" s="12" customFormat="1">
      <c r="B301" s="141"/>
      <c r="D301" s="135" t="s">
        <v>159</v>
      </c>
      <c r="E301" s="142" t="s">
        <v>19</v>
      </c>
      <c r="F301" s="143" t="s">
        <v>3512</v>
      </c>
      <c r="H301" s="144">
        <v>44.860999999999997</v>
      </c>
      <c r="I301" s="145"/>
      <c r="L301" s="141"/>
      <c r="M301" s="146"/>
      <c r="T301" s="147"/>
      <c r="AT301" s="142" t="s">
        <v>159</v>
      </c>
      <c r="AU301" s="142" t="s">
        <v>77</v>
      </c>
      <c r="AV301" s="12" t="s">
        <v>79</v>
      </c>
      <c r="AW301" s="12" t="s">
        <v>30</v>
      </c>
      <c r="AX301" s="12" t="s">
        <v>69</v>
      </c>
      <c r="AY301" s="142" t="s">
        <v>151</v>
      </c>
    </row>
    <row r="302" spans="2:65" s="11" customFormat="1">
      <c r="B302" s="134"/>
      <c r="D302" s="135" t="s">
        <v>159</v>
      </c>
      <c r="E302" s="136" t="s">
        <v>19</v>
      </c>
      <c r="F302" s="137" t="s">
        <v>3461</v>
      </c>
      <c r="H302" s="136" t="s">
        <v>19</v>
      </c>
      <c r="I302" s="138"/>
      <c r="L302" s="134"/>
      <c r="M302" s="139"/>
      <c r="T302" s="140"/>
      <c r="AT302" s="136" t="s">
        <v>159</v>
      </c>
      <c r="AU302" s="136" t="s">
        <v>77</v>
      </c>
      <c r="AV302" s="11" t="s">
        <v>77</v>
      </c>
      <c r="AW302" s="11" t="s">
        <v>30</v>
      </c>
      <c r="AX302" s="11" t="s">
        <v>69</v>
      </c>
      <c r="AY302" s="136" t="s">
        <v>151</v>
      </c>
    </row>
    <row r="303" spans="2:65" s="12" customFormat="1">
      <c r="B303" s="141"/>
      <c r="D303" s="135" t="s">
        <v>159</v>
      </c>
      <c r="E303" s="142" t="s">
        <v>19</v>
      </c>
      <c r="F303" s="143" t="s">
        <v>3513</v>
      </c>
      <c r="H303" s="144">
        <v>10.670999999999999</v>
      </c>
      <c r="I303" s="145"/>
      <c r="L303" s="141"/>
      <c r="M303" s="146"/>
      <c r="T303" s="147"/>
      <c r="AT303" s="142" t="s">
        <v>159</v>
      </c>
      <c r="AU303" s="142" t="s">
        <v>77</v>
      </c>
      <c r="AV303" s="12" t="s">
        <v>79</v>
      </c>
      <c r="AW303" s="12" t="s">
        <v>30</v>
      </c>
      <c r="AX303" s="12" t="s">
        <v>69</v>
      </c>
      <c r="AY303" s="142" t="s">
        <v>151</v>
      </c>
    </row>
    <row r="304" spans="2:65" s="11" customFormat="1">
      <c r="B304" s="134"/>
      <c r="D304" s="135" t="s">
        <v>159</v>
      </c>
      <c r="E304" s="136" t="s">
        <v>19</v>
      </c>
      <c r="F304" s="137" t="s">
        <v>3463</v>
      </c>
      <c r="H304" s="136" t="s">
        <v>19</v>
      </c>
      <c r="I304" s="138"/>
      <c r="L304" s="134"/>
      <c r="M304" s="139"/>
      <c r="T304" s="140"/>
      <c r="AT304" s="136" t="s">
        <v>159</v>
      </c>
      <c r="AU304" s="136" t="s">
        <v>77</v>
      </c>
      <c r="AV304" s="11" t="s">
        <v>77</v>
      </c>
      <c r="AW304" s="11" t="s">
        <v>30</v>
      </c>
      <c r="AX304" s="11" t="s">
        <v>69</v>
      </c>
      <c r="AY304" s="136" t="s">
        <v>151</v>
      </c>
    </row>
    <row r="305" spans="2:65" s="12" customFormat="1">
      <c r="B305" s="141"/>
      <c r="D305" s="135" t="s">
        <v>159</v>
      </c>
      <c r="E305" s="142" t="s">
        <v>19</v>
      </c>
      <c r="F305" s="143" t="s">
        <v>2961</v>
      </c>
      <c r="H305" s="144">
        <v>9.6999999999999993</v>
      </c>
      <c r="I305" s="145"/>
      <c r="L305" s="141"/>
      <c r="M305" s="146"/>
      <c r="T305" s="147"/>
      <c r="AT305" s="142" t="s">
        <v>159</v>
      </c>
      <c r="AU305" s="142" t="s">
        <v>77</v>
      </c>
      <c r="AV305" s="12" t="s">
        <v>79</v>
      </c>
      <c r="AW305" s="12" t="s">
        <v>30</v>
      </c>
      <c r="AX305" s="12" t="s">
        <v>69</v>
      </c>
      <c r="AY305" s="142" t="s">
        <v>151</v>
      </c>
    </row>
    <row r="306" spans="2:65" s="11" customFormat="1">
      <c r="B306" s="134"/>
      <c r="D306" s="135" t="s">
        <v>159</v>
      </c>
      <c r="E306" s="136" t="s">
        <v>19</v>
      </c>
      <c r="F306" s="137" t="s">
        <v>1282</v>
      </c>
      <c r="H306" s="136" t="s">
        <v>19</v>
      </c>
      <c r="I306" s="138"/>
      <c r="L306" s="134"/>
      <c r="M306" s="139"/>
      <c r="T306" s="140"/>
      <c r="AT306" s="136" t="s">
        <v>159</v>
      </c>
      <c r="AU306" s="136" t="s">
        <v>77</v>
      </c>
      <c r="AV306" s="11" t="s">
        <v>77</v>
      </c>
      <c r="AW306" s="11" t="s">
        <v>30</v>
      </c>
      <c r="AX306" s="11" t="s">
        <v>69</v>
      </c>
      <c r="AY306" s="136" t="s">
        <v>151</v>
      </c>
    </row>
    <row r="307" spans="2:65" s="12" customFormat="1">
      <c r="B307" s="141"/>
      <c r="D307" s="135" t="s">
        <v>159</v>
      </c>
      <c r="E307" s="142" t="s">
        <v>19</v>
      </c>
      <c r="F307" s="143" t="s">
        <v>3514</v>
      </c>
      <c r="H307" s="144">
        <v>50</v>
      </c>
      <c r="I307" s="145"/>
      <c r="L307" s="141"/>
      <c r="M307" s="146"/>
      <c r="T307" s="147"/>
      <c r="AT307" s="142" t="s">
        <v>159</v>
      </c>
      <c r="AU307" s="142" t="s">
        <v>77</v>
      </c>
      <c r="AV307" s="12" t="s">
        <v>79</v>
      </c>
      <c r="AW307" s="12" t="s">
        <v>30</v>
      </c>
      <c r="AX307" s="12" t="s">
        <v>69</v>
      </c>
      <c r="AY307" s="142" t="s">
        <v>151</v>
      </c>
    </row>
    <row r="308" spans="2:65" s="13" customFormat="1">
      <c r="B308" s="148"/>
      <c r="D308" s="135" t="s">
        <v>159</v>
      </c>
      <c r="E308" s="149" t="s">
        <v>19</v>
      </c>
      <c r="F308" s="150" t="s">
        <v>163</v>
      </c>
      <c r="H308" s="151">
        <v>239.36299999999997</v>
      </c>
      <c r="I308" s="152"/>
      <c r="L308" s="148"/>
      <c r="M308" s="153"/>
      <c r="T308" s="154"/>
      <c r="AT308" s="149" t="s">
        <v>159</v>
      </c>
      <c r="AU308" s="149" t="s">
        <v>77</v>
      </c>
      <c r="AV308" s="13" t="s">
        <v>164</v>
      </c>
      <c r="AW308" s="13" t="s">
        <v>30</v>
      </c>
      <c r="AX308" s="13" t="s">
        <v>77</v>
      </c>
      <c r="AY308" s="149" t="s">
        <v>151</v>
      </c>
    </row>
    <row r="309" spans="2:65" s="1" customFormat="1" ht="55.5" customHeight="1">
      <c r="B309" s="31"/>
      <c r="C309" s="155" t="s">
        <v>321</v>
      </c>
      <c r="D309" s="155" t="s">
        <v>342</v>
      </c>
      <c r="E309" s="156" t="s">
        <v>391</v>
      </c>
      <c r="F309" s="157" t="s">
        <v>392</v>
      </c>
      <c r="G309" s="158" t="s">
        <v>248</v>
      </c>
      <c r="H309" s="159">
        <v>84.4</v>
      </c>
      <c r="I309" s="160"/>
      <c r="J309" s="161">
        <f>ROUND(I309*H309,2)</f>
        <v>0</v>
      </c>
      <c r="K309" s="157" t="s">
        <v>156</v>
      </c>
      <c r="L309" s="31"/>
      <c r="M309" s="162" t="s">
        <v>19</v>
      </c>
      <c r="N309" s="163" t="s">
        <v>40</v>
      </c>
      <c r="P309" s="130">
        <f>O309*H309</f>
        <v>0</v>
      </c>
      <c r="Q309" s="130">
        <v>0</v>
      </c>
      <c r="R309" s="130">
        <f>Q309*H309</f>
        <v>0</v>
      </c>
      <c r="S309" s="130">
        <v>0</v>
      </c>
      <c r="T309" s="131">
        <f>S309*H309</f>
        <v>0</v>
      </c>
      <c r="AR309" s="132" t="s">
        <v>164</v>
      </c>
      <c r="AT309" s="132" t="s">
        <v>342</v>
      </c>
      <c r="AU309" s="132" t="s">
        <v>77</v>
      </c>
      <c r="AY309" s="16" t="s">
        <v>151</v>
      </c>
      <c r="BE309" s="133">
        <f>IF(N309="základní",J309,0)</f>
        <v>0</v>
      </c>
      <c r="BF309" s="133">
        <f>IF(N309="snížená",J309,0)</f>
        <v>0</v>
      </c>
      <c r="BG309" s="133">
        <f>IF(N309="zákl. přenesená",J309,0)</f>
        <v>0</v>
      </c>
      <c r="BH309" s="133">
        <f>IF(N309="sníž. přenesená",J309,0)</f>
        <v>0</v>
      </c>
      <c r="BI309" s="133">
        <f>IF(N309="nulová",J309,0)</f>
        <v>0</v>
      </c>
      <c r="BJ309" s="16" t="s">
        <v>77</v>
      </c>
      <c r="BK309" s="133">
        <f>ROUND(I309*H309,2)</f>
        <v>0</v>
      </c>
      <c r="BL309" s="16" t="s">
        <v>164</v>
      </c>
      <c r="BM309" s="132" t="s">
        <v>3515</v>
      </c>
    </row>
    <row r="310" spans="2:65" s="12" customFormat="1">
      <c r="B310" s="141"/>
      <c r="D310" s="135" t="s">
        <v>159</v>
      </c>
      <c r="E310" s="142" t="s">
        <v>19</v>
      </c>
      <c r="F310" s="143" t="s">
        <v>3516</v>
      </c>
      <c r="H310" s="144">
        <v>14.4</v>
      </c>
      <c r="I310" s="145"/>
      <c r="L310" s="141"/>
      <c r="M310" s="146"/>
      <c r="T310" s="147"/>
      <c r="AT310" s="142" t="s">
        <v>159</v>
      </c>
      <c r="AU310" s="142" t="s">
        <v>77</v>
      </c>
      <c r="AV310" s="12" t="s">
        <v>79</v>
      </c>
      <c r="AW310" s="12" t="s">
        <v>30</v>
      </c>
      <c r="AX310" s="12" t="s">
        <v>69</v>
      </c>
      <c r="AY310" s="142" t="s">
        <v>151</v>
      </c>
    </row>
    <row r="311" spans="2:65" s="12" customFormat="1">
      <c r="B311" s="141"/>
      <c r="D311" s="135" t="s">
        <v>159</v>
      </c>
      <c r="E311" s="142" t="s">
        <v>19</v>
      </c>
      <c r="F311" s="143" t="s">
        <v>396</v>
      </c>
      <c r="H311" s="144">
        <v>8</v>
      </c>
      <c r="I311" s="145"/>
      <c r="L311" s="141"/>
      <c r="M311" s="146"/>
      <c r="T311" s="147"/>
      <c r="AT311" s="142" t="s">
        <v>159</v>
      </c>
      <c r="AU311" s="142" t="s">
        <v>77</v>
      </c>
      <c r="AV311" s="12" t="s">
        <v>79</v>
      </c>
      <c r="AW311" s="12" t="s">
        <v>30</v>
      </c>
      <c r="AX311" s="12" t="s">
        <v>69</v>
      </c>
      <c r="AY311" s="142" t="s">
        <v>151</v>
      </c>
    </row>
    <row r="312" spans="2:65" s="12" customFormat="1">
      <c r="B312" s="141"/>
      <c r="D312" s="135" t="s">
        <v>159</v>
      </c>
      <c r="E312" s="142" t="s">
        <v>19</v>
      </c>
      <c r="F312" s="143" t="s">
        <v>3517</v>
      </c>
      <c r="H312" s="144">
        <v>50</v>
      </c>
      <c r="I312" s="145"/>
      <c r="L312" s="141"/>
      <c r="M312" s="146"/>
      <c r="T312" s="147"/>
      <c r="AT312" s="142" t="s">
        <v>159</v>
      </c>
      <c r="AU312" s="142" t="s">
        <v>77</v>
      </c>
      <c r="AV312" s="12" t="s">
        <v>79</v>
      </c>
      <c r="AW312" s="12" t="s">
        <v>30</v>
      </c>
      <c r="AX312" s="12" t="s">
        <v>69</v>
      </c>
      <c r="AY312" s="142" t="s">
        <v>151</v>
      </c>
    </row>
    <row r="313" spans="2:65" s="12" customFormat="1">
      <c r="B313" s="141"/>
      <c r="D313" s="135" t="s">
        <v>159</v>
      </c>
      <c r="E313" s="142" t="s">
        <v>19</v>
      </c>
      <c r="F313" s="143" t="s">
        <v>488</v>
      </c>
      <c r="H313" s="144">
        <v>12</v>
      </c>
      <c r="I313" s="145"/>
      <c r="L313" s="141"/>
      <c r="M313" s="146"/>
      <c r="T313" s="147"/>
      <c r="AT313" s="142" t="s">
        <v>159</v>
      </c>
      <c r="AU313" s="142" t="s">
        <v>77</v>
      </c>
      <c r="AV313" s="12" t="s">
        <v>79</v>
      </c>
      <c r="AW313" s="12" t="s">
        <v>30</v>
      </c>
      <c r="AX313" s="12" t="s">
        <v>69</v>
      </c>
      <c r="AY313" s="142" t="s">
        <v>151</v>
      </c>
    </row>
    <row r="314" spans="2:65" s="13" customFormat="1">
      <c r="B314" s="148"/>
      <c r="D314" s="135" t="s">
        <v>159</v>
      </c>
      <c r="E314" s="149" t="s">
        <v>19</v>
      </c>
      <c r="F314" s="150" t="s">
        <v>163</v>
      </c>
      <c r="H314" s="151">
        <v>84.4</v>
      </c>
      <c r="I314" s="152"/>
      <c r="L314" s="148"/>
      <c r="M314" s="153"/>
      <c r="T314" s="154"/>
      <c r="AT314" s="149" t="s">
        <v>159</v>
      </c>
      <c r="AU314" s="149" t="s">
        <v>77</v>
      </c>
      <c r="AV314" s="13" t="s">
        <v>164</v>
      </c>
      <c r="AW314" s="13" t="s">
        <v>30</v>
      </c>
      <c r="AX314" s="13" t="s">
        <v>77</v>
      </c>
      <c r="AY314" s="149" t="s">
        <v>151</v>
      </c>
    </row>
    <row r="315" spans="2:65" s="1" customFormat="1" ht="55.5" customHeight="1">
      <c r="B315" s="31"/>
      <c r="C315" s="155" t="s">
        <v>328</v>
      </c>
      <c r="D315" s="155" t="s">
        <v>342</v>
      </c>
      <c r="E315" s="156" t="s">
        <v>386</v>
      </c>
      <c r="F315" s="157" t="s">
        <v>387</v>
      </c>
      <c r="G315" s="158" t="s">
        <v>155</v>
      </c>
      <c r="H315" s="159">
        <v>40</v>
      </c>
      <c r="I315" s="160"/>
      <c r="J315" s="161">
        <f>ROUND(I315*H315,2)</f>
        <v>0</v>
      </c>
      <c r="K315" s="157" t="s">
        <v>156</v>
      </c>
      <c r="L315" s="31"/>
      <c r="M315" s="162" t="s">
        <v>19</v>
      </c>
      <c r="N315" s="163" t="s">
        <v>40</v>
      </c>
      <c r="P315" s="130">
        <f>O315*H315</f>
        <v>0</v>
      </c>
      <c r="Q315" s="130">
        <v>0</v>
      </c>
      <c r="R315" s="130">
        <f>Q315*H315</f>
        <v>0</v>
      </c>
      <c r="S315" s="130">
        <v>0</v>
      </c>
      <c r="T315" s="131">
        <f>S315*H315</f>
        <v>0</v>
      </c>
      <c r="AR315" s="132" t="s">
        <v>164</v>
      </c>
      <c r="AT315" s="132" t="s">
        <v>342</v>
      </c>
      <c r="AU315" s="132" t="s">
        <v>77</v>
      </c>
      <c r="AY315" s="16" t="s">
        <v>151</v>
      </c>
      <c r="BE315" s="133">
        <f>IF(N315="základní",J315,0)</f>
        <v>0</v>
      </c>
      <c r="BF315" s="133">
        <f>IF(N315="snížená",J315,0)</f>
        <v>0</v>
      </c>
      <c r="BG315" s="133">
        <f>IF(N315="zákl. přenesená",J315,0)</f>
        <v>0</v>
      </c>
      <c r="BH315" s="133">
        <f>IF(N315="sníž. přenesená",J315,0)</f>
        <v>0</v>
      </c>
      <c r="BI315" s="133">
        <f>IF(N315="nulová",J315,0)</f>
        <v>0</v>
      </c>
      <c r="BJ315" s="16" t="s">
        <v>77</v>
      </c>
      <c r="BK315" s="133">
        <f>ROUND(I315*H315,2)</f>
        <v>0</v>
      </c>
      <c r="BL315" s="16" t="s">
        <v>164</v>
      </c>
      <c r="BM315" s="132" t="s">
        <v>3518</v>
      </c>
    </row>
    <row r="316" spans="2:65" s="11" customFormat="1">
      <c r="B316" s="134"/>
      <c r="D316" s="135" t="s">
        <v>159</v>
      </c>
      <c r="E316" s="136" t="s">
        <v>19</v>
      </c>
      <c r="F316" s="137" t="s">
        <v>3429</v>
      </c>
      <c r="H316" s="136" t="s">
        <v>19</v>
      </c>
      <c r="I316" s="138"/>
      <c r="L316" s="134"/>
      <c r="M316" s="139"/>
      <c r="T316" s="140"/>
      <c r="AT316" s="136" t="s">
        <v>159</v>
      </c>
      <c r="AU316" s="136" t="s">
        <v>77</v>
      </c>
      <c r="AV316" s="11" t="s">
        <v>77</v>
      </c>
      <c r="AW316" s="11" t="s">
        <v>30</v>
      </c>
      <c r="AX316" s="11" t="s">
        <v>69</v>
      </c>
      <c r="AY316" s="136" t="s">
        <v>151</v>
      </c>
    </row>
    <row r="317" spans="2:65" s="12" customFormat="1">
      <c r="B317" s="141"/>
      <c r="D317" s="135" t="s">
        <v>159</v>
      </c>
      <c r="E317" s="142" t="s">
        <v>19</v>
      </c>
      <c r="F317" s="143" t="s">
        <v>389</v>
      </c>
      <c r="H317" s="144">
        <v>40</v>
      </c>
      <c r="I317" s="145"/>
      <c r="L317" s="141"/>
      <c r="M317" s="146"/>
      <c r="T317" s="147"/>
      <c r="AT317" s="142" t="s">
        <v>159</v>
      </c>
      <c r="AU317" s="142" t="s">
        <v>77</v>
      </c>
      <c r="AV317" s="12" t="s">
        <v>79</v>
      </c>
      <c r="AW317" s="12" t="s">
        <v>30</v>
      </c>
      <c r="AX317" s="12" t="s">
        <v>69</v>
      </c>
      <c r="AY317" s="142" t="s">
        <v>151</v>
      </c>
    </row>
    <row r="318" spans="2:65" s="13" customFormat="1">
      <c r="B318" s="148"/>
      <c r="D318" s="135" t="s">
        <v>159</v>
      </c>
      <c r="E318" s="149" t="s">
        <v>19</v>
      </c>
      <c r="F318" s="150" t="s">
        <v>163</v>
      </c>
      <c r="H318" s="151">
        <v>40</v>
      </c>
      <c r="I318" s="152"/>
      <c r="L318" s="148"/>
      <c r="M318" s="153"/>
      <c r="T318" s="154"/>
      <c r="AT318" s="149" t="s">
        <v>159</v>
      </c>
      <c r="AU318" s="149" t="s">
        <v>77</v>
      </c>
      <c r="AV318" s="13" t="s">
        <v>164</v>
      </c>
      <c r="AW318" s="13" t="s">
        <v>30</v>
      </c>
      <c r="AX318" s="13" t="s">
        <v>77</v>
      </c>
      <c r="AY318" s="149" t="s">
        <v>151</v>
      </c>
    </row>
    <row r="319" spans="2:65" s="1" customFormat="1" ht="55.5" customHeight="1">
      <c r="B319" s="31"/>
      <c r="C319" s="155" t="s">
        <v>334</v>
      </c>
      <c r="D319" s="155" t="s">
        <v>342</v>
      </c>
      <c r="E319" s="156" t="s">
        <v>1165</v>
      </c>
      <c r="F319" s="157" t="s">
        <v>1166</v>
      </c>
      <c r="G319" s="158" t="s">
        <v>248</v>
      </c>
      <c r="H319" s="159">
        <v>10</v>
      </c>
      <c r="I319" s="160"/>
      <c r="J319" s="161">
        <f>ROUND(I319*H319,2)</f>
        <v>0</v>
      </c>
      <c r="K319" s="157" t="s">
        <v>156</v>
      </c>
      <c r="L319" s="31"/>
      <c r="M319" s="162" t="s">
        <v>19</v>
      </c>
      <c r="N319" s="163" t="s">
        <v>40</v>
      </c>
      <c r="P319" s="130">
        <f>O319*H319</f>
        <v>0</v>
      </c>
      <c r="Q319" s="130">
        <v>0</v>
      </c>
      <c r="R319" s="130">
        <f>Q319*H319</f>
        <v>0</v>
      </c>
      <c r="S319" s="130">
        <v>0</v>
      </c>
      <c r="T319" s="131">
        <f>S319*H319</f>
        <v>0</v>
      </c>
      <c r="AR319" s="132" t="s">
        <v>164</v>
      </c>
      <c r="AT319" s="132" t="s">
        <v>342</v>
      </c>
      <c r="AU319" s="132" t="s">
        <v>77</v>
      </c>
      <c r="AY319" s="16" t="s">
        <v>151</v>
      </c>
      <c r="BE319" s="133">
        <f>IF(N319="základní",J319,0)</f>
        <v>0</v>
      </c>
      <c r="BF319" s="133">
        <f>IF(N319="snížená",J319,0)</f>
        <v>0</v>
      </c>
      <c r="BG319" s="133">
        <f>IF(N319="zákl. přenesená",J319,0)</f>
        <v>0</v>
      </c>
      <c r="BH319" s="133">
        <f>IF(N319="sníž. přenesená",J319,0)</f>
        <v>0</v>
      </c>
      <c r="BI319" s="133">
        <f>IF(N319="nulová",J319,0)</f>
        <v>0</v>
      </c>
      <c r="BJ319" s="16" t="s">
        <v>77</v>
      </c>
      <c r="BK319" s="133">
        <f>ROUND(I319*H319,2)</f>
        <v>0</v>
      </c>
      <c r="BL319" s="16" t="s">
        <v>164</v>
      </c>
      <c r="BM319" s="132" t="s">
        <v>3519</v>
      </c>
    </row>
    <row r="320" spans="2:65" s="11" customFormat="1">
      <c r="B320" s="134"/>
      <c r="D320" s="135" t="s">
        <v>159</v>
      </c>
      <c r="E320" s="136" t="s">
        <v>19</v>
      </c>
      <c r="F320" s="137" t="s">
        <v>3392</v>
      </c>
      <c r="H320" s="136" t="s">
        <v>19</v>
      </c>
      <c r="I320" s="138"/>
      <c r="L320" s="134"/>
      <c r="M320" s="139"/>
      <c r="T320" s="140"/>
      <c r="AT320" s="136" t="s">
        <v>159</v>
      </c>
      <c r="AU320" s="136" t="s">
        <v>77</v>
      </c>
      <c r="AV320" s="11" t="s">
        <v>77</v>
      </c>
      <c r="AW320" s="11" t="s">
        <v>30</v>
      </c>
      <c r="AX320" s="11" t="s">
        <v>69</v>
      </c>
      <c r="AY320" s="136" t="s">
        <v>151</v>
      </c>
    </row>
    <row r="321" spans="2:65" s="12" customFormat="1">
      <c r="B321" s="141"/>
      <c r="D321" s="135" t="s">
        <v>159</v>
      </c>
      <c r="E321" s="142" t="s">
        <v>19</v>
      </c>
      <c r="F321" s="143" t="s">
        <v>214</v>
      </c>
      <c r="H321" s="144">
        <v>10</v>
      </c>
      <c r="I321" s="145"/>
      <c r="L321" s="141"/>
      <c r="M321" s="146"/>
      <c r="T321" s="147"/>
      <c r="AT321" s="142" t="s">
        <v>159</v>
      </c>
      <c r="AU321" s="142" t="s">
        <v>77</v>
      </c>
      <c r="AV321" s="12" t="s">
        <v>79</v>
      </c>
      <c r="AW321" s="12" t="s">
        <v>30</v>
      </c>
      <c r="AX321" s="12" t="s">
        <v>69</v>
      </c>
      <c r="AY321" s="142" t="s">
        <v>151</v>
      </c>
    </row>
    <row r="322" spans="2:65" s="13" customFormat="1">
      <c r="B322" s="148"/>
      <c r="D322" s="135" t="s">
        <v>159</v>
      </c>
      <c r="E322" s="149" t="s">
        <v>19</v>
      </c>
      <c r="F322" s="150" t="s">
        <v>163</v>
      </c>
      <c r="H322" s="151">
        <v>10</v>
      </c>
      <c r="I322" s="152"/>
      <c r="L322" s="148"/>
      <c r="M322" s="153"/>
      <c r="T322" s="154"/>
      <c r="AT322" s="149" t="s">
        <v>159</v>
      </c>
      <c r="AU322" s="149" t="s">
        <v>77</v>
      </c>
      <c r="AV322" s="13" t="s">
        <v>164</v>
      </c>
      <c r="AW322" s="13" t="s">
        <v>30</v>
      </c>
      <c r="AX322" s="13" t="s">
        <v>77</v>
      </c>
      <c r="AY322" s="149" t="s">
        <v>151</v>
      </c>
    </row>
    <row r="323" spans="2:65" s="1" customFormat="1" ht="24.2" customHeight="1">
      <c r="B323" s="31"/>
      <c r="C323" s="155" t="s">
        <v>341</v>
      </c>
      <c r="D323" s="155" t="s">
        <v>342</v>
      </c>
      <c r="E323" s="156" t="s">
        <v>436</v>
      </c>
      <c r="F323" s="157" t="s">
        <v>437</v>
      </c>
      <c r="G323" s="158" t="s">
        <v>155</v>
      </c>
      <c r="H323" s="159">
        <v>50</v>
      </c>
      <c r="I323" s="160"/>
      <c r="J323" s="161">
        <f>ROUND(I323*H323,2)</f>
        <v>0</v>
      </c>
      <c r="K323" s="157" t="s">
        <v>156</v>
      </c>
      <c r="L323" s="31"/>
      <c r="M323" s="162" t="s">
        <v>19</v>
      </c>
      <c r="N323" s="163" t="s">
        <v>40</v>
      </c>
      <c r="P323" s="130">
        <f>O323*H323</f>
        <v>0</v>
      </c>
      <c r="Q323" s="130">
        <v>0</v>
      </c>
      <c r="R323" s="130">
        <f>Q323*H323</f>
        <v>0</v>
      </c>
      <c r="S323" s="130">
        <v>0</v>
      </c>
      <c r="T323" s="131">
        <f>S323*H323</f>
        <v>0</v>
      </c>
      <c r="AR323" s="132" t="s">
        <v>164</v>
      </c>
      <c r="AT323" s="132" t="s">
        <v>342</v>
      </c>
      <c r="AU323" s="132" t="s">
        <v>77</v>
      </c>
      <c r="AY323" s="16" t="s">
        <v>151</v>
      </c>
      <c r="BE323" s="133">
        <f>IF(N323="základní",J323,0)</f>
        <v>0</v>
      </c>
      <c r="BF323" s="133">
        <f>IF(N323="snížená",J323,0)</f>
        <v>0</v>
      </c>
      <c r="BG323" s="133">
        <f>IF(N323="zákl. přenesená",J323,0)</f>
        <v>0</v>
      </c>
      <c r="BH323" s="133">
        <f>IF(N323="sníž. přenesená",J323,0)</f>
        <v>0</v>
      </c>
      <c r="BI323" s="133">
        <f>IF(N323="nulová",J323,0)</f>
        <v>0</v>
      </c>
      <c r="BJ323" s="16" t="s">
        <v>77</v>
      </c>
      <c r="BK323" s="133">
        <f>ROUND(I323*H323,2)</f>
        <v>0</v>
      </c>
      <c r="BL323" s="16" t="s">
        <v>164</v>
      </c>
      <c r="BM323" s="132" t="s">
        <v>3520</v>
      </c>
    </row>
    <row r="324" spans="2:65" s="12" customFormat="1">
      <c r="B324" s="141"/>
      <c r="D324" s="135" t="s">
        <v>159</v>
      </c>
      <c r="E324" s="142" t="s">
        <v>19</v>
      </c>
      <c r="F324" s="143" t="s">
        <v>469</v>
      </c>
      <c r="H324" s="144">
        <v>50</v>
      </c>
      <c r="I324" s="145"/>
      <c r="L324" s="141"/>
      <c r="M324" s="146"/>
      <c r="T324" s="147"/>
      <c r="AT324" s="142" t="s">
        <v>159</v>
      </c>
      <c r="AU324" s="142" t="s">
        <v>77</v>
      </c>
      <c r="AV324" s="12" t="s">
        <v>79</v>
      </c>
      <c r="AW324" s="12" t="s">
        <v>30</v>
      </c>
      <c r="AX324" s="12" t="s">
        <v>69</v>
      </c>
      <c r="AY324" s="142" t="s">
        <v>151</v>
      </c>
    </row>
    <row r="325" spans="2:65" s="13" customFormat="1">
      <c r="B325" s="148"/>
      <c r="D325" s="135" t="s">
        <v>159</v>
      </c>
      <c r="E325" s="149" t="s">
        <v>19</v>
      </c>
      <c r="F325" s="150" t="s">
        <v>163</v>
      </c>
      <c r="H325" s="151">
        <v>50</v>
      </c>
      <c r="I325" s="152"/>
      <c r="L325" s="148"/>
      <c r="M325" s="153"/>
      <c r="T325" s="154"/>
      <c r="AT325" s="149" t="s">
        <v>159</v>
      </c>
      <c r="AU325" s="149" t="s">
        <v>77</v>
      </c>
      <c r="AV325" s="13" t="s">
        <v>164</v>
      </c>
      <c r="AW325" s="13" t="s">
        <v>30</v>
      </c>
      <c r="AX325" s="13" t="s">
        <v>77</v>
      </c>
      <c r="AY325" s="149" t="s">
        <v>151</v>
      </c>
    </row>
    <row r="326" spans="2:65" s="1" customFormat="1" ht="24.2" customHeight="1">
      <c r="B326" s="31"/>
      <c r="C326" s="155" t="s">
        <v>348</v>
      </c>
      <c r="D326" s="155" t="s">
        <v>342</v>
      </c>
      <c r="E326" s="156" t="s">
        <v>441</v>
      </c>
      <c r="F326" s="157" t="s">
        <v>442</v>
      </c>
      <c r="G326" s="158" t="s">
        <v>155</v>
      </c>
      <c r="H326" s="159">
        <v>50</v>
      </c>
      <c r="I326" s="160"/>
      <c r="J326" s="161">
        <f>ROUND(I326*H326,2)</f>
        <v>0</v>
      </c>
      <c r="K326" s="157" t="s">
        <v>156</v>
      </c>
      <c r="L326" s="31"/>
      <c r="M326" s="162" t="s">
        <v>19</v>
      </c>
      <c r="N326" s="163" t="s">
        <v>40</v>
      </c>
      <c r="P326" s="130">
        <f>O326*H326</f>
        <v>0</v>
      </c>
      <c r="Q326" s="130">
        <v>0</v>
      </c>
      <c r="R326" s="130">
        <f>Q326*H326</f>
        <v>0</v>
      </c>
      <c r="S326" s="130">
        <v>0</v>
      </c>
      <c r="T326" s="131">
        <f>S326*H326</f>
        <v>0</v>
      </c>
      <c r="AR326" s="132" t="s">
        <v>164</v>
      </c>
      <c r="AT326" s="132" t="s">
        <v>342</v>
      </c>
      <c r="AU326" s="132" t="s">
        <v>77</v>
      </c>
      <c r="AY326" s="16" t="s">
        <v>151</v>
      </c>
      <c r="BE326" s="133">
        <f>IF(N326="základní",J326,0)</f>
        <v>0</v>
      </c>
      <c r="BF326" s="133">
        <f>IF(N326="snížená",J326,0)</f>
        <v>0</v>
      </c>
      <c r="BG326" s="133">
        <f>IF(N326="zákl. přenesená",J326,0)</f>
        <v>0</v>
      </c>
      <c r="BH326" s="133">
        <f>IF(N326="sníž. přenesená",J326,0)</f>
        <v>0</v>
      </c>
      <c r="BI326" s="133">
        <f>IF(N326="nulová",J326,0)</f>
        <v>0</v>
      </c>
      <c r="BJ326" s="16" t="s">
        <v>77</v>
      </c>
      <c r="BK326" s="133">
        <f>ROUND(I326*H326,2)</f>
        <v>0</v>
      </c>
      <c r="BL326" s="16" t="s">
        <v>164</v>
      </c>
      <c r="BM326" s="132" t="s">
        <v>3521</v>
      </c>
    </row>
    <row r="327" spans="2:65" s="12" customFormat="1">
      <c r="B327" s="141"/>
      <c r="D327" s="135" t="s">
        <v>159</v>
      </c>
      <c r="E327" s="142" t="s">
        <v>19</v>
      </c>
      <c r="F327" s="143" t="s">
        <v>469</v>
      </c>
      <c r="H327" s="144">
        <v>50</v>
      </c>
      <c r="I327" s="145"/>
      <c r="L327" s="141"/>
      <c r="M327" s="146"/>
      <c r="T327" s="147"/>
      <c r="AT327" s="142" t="s">
        <v>159</v>
      </c>
      <c r="AU327" s="142" t="s">
        <v>77</v>
      </c>
      <c r="AV327" s="12" t="s">
        <v>79</v>
      </c>
      <c r="AW327" s="12" t="s">
        <v>30</v>
      </c>
      <c r="AX327" s="12" t="s">
        <v>69</v>
      </c>
      <c r="AY327" s="142" t="s">
        <v>151</v>
      </c>
    </row>
    <row r="328" spans="2:65" s="13" customFormat="1">
      <c r="B328" s="148"/>
      <c r="D328" s="135" t="s">
        <v>159</v>
      </c>
      <c r="E328" s="149" t="s">
        <v>19</v>
      </c>
      <c r="F328" s="150" t="s">
        <v>163</v>
      </c>
      <c r="H328" s="151">
        <v>50</v>
      </c>
      <c r="I328" s="152"/>
      <c r="L328" s="148"/>
      <c r="M328" s="153"/>
      <c r="T328" s="154"/>
      <c r="AT328" s="149" t="s">
        <v>159</v>
      </c>
      <c r="AU328" s="149" t="s">
        <v>77</v>
      </c>
      <c r="AV328" s="13" t="s">
        <v>164</v>
      </c>
      <c r="AW328" s="13" t="s">
        <v>30</v>
      </c>
      <c r="AX328" s="13" t="s">
        <v>77</v>
      </c>
      <c r="AY328" s="149" t="s">
        <v>151</v>
      </c>
    </row>
    <row r="329" spans="2:65" s="1" customFormat="1" ht="37.9" customHeight="1">
      <c r="B329" s="31"/>
      <c r="C329" s="155" t="s">
        <v>353</v>
      </c>
      <c r="D329" s="155" t="s">
        <v>342</v>
      </c>
      <c r="E329" s="156" t="s">
        <v>410</v>
      </c>
      <c r="F329" s="157" t="s">
        <v>411</v>
      </c>
      <c r="G329" s="158" t="s">
        <v>412</v>
      </c>
      <c r="H329" s="159">
        <v>96</v>
      </c>
      <c r="I329" s="160"/>
      <c r="J329" s="161">
        <f>ROUND(I329*H329,2)</f>
        <v>0</v>
      </c>
      <c r="K329" s="157" t="s">
        <v>156</v>
      </c>
      <c r="L329" s="31"/>
      <c r="M329" s="162" t="s">
        <v>19</v>
      </c>
      <c r="N329" s="163" t="s">
        <v>40</v>
      </c>
      <c r="P329" s="130">
        <f>O329*H329</f>
        <v>0</v>
      </c>
      <c r="Q329" s="130">
        <v>0</v>
      </c>
      <c r="R329" s="130">
        <f>Q329*H329</f>
        <v>0</v>
      </c>
      <c r="S329" s="130">
        <v>0</v>
      </c>
      <c r="T329" s="131">
        <f>S329*H329</f>
        <v>0</v>
      </c>
      <c r="AR329" s="132" t="s">
        <v>164</v>
      </c>
      <c r="AT329" s="132" t="s">
        <v>342</v>
      </c>
      <c r="AU329" s="132" t="s">
        <v>77</v>
      </c>
      <c r="AY329" s="16" t="s">
        <v>151</v>
      </c>
      <c r="BE329" s="133">
        <f>IF(N329="základní",J329,0)</f>
        <v>0</v>
      </c>
      <c r="BF329" s="133">
        <f>IF(N329="snížená",J329,0)</f>
        <v>0</v>
      </c>
      <c r="BG329" s="133">
        <f>IF(N329="zákl. přenesená",J329,0)</f>
        <v>0</v>
      </c>
      <c r="BH329" s="133">
        <f>IF(N329="sníž. přenesená",J329,0)</f>
        <v>0</v>
      </c>
      <c r="BI329" s="133">
        <f>IF(N329="nulová",J329,0)</f>
        <v>0</v>
      </c>
      <c r="BJ329" s="16" t="s">
        <v>77</v>
      </c>
      <c r="BK329" s="133">
        <f>ROUND(I329*H329,2)</f>
        <v>0</v>
      </c>
      <c r="BL329" s="16" t="s">
        <v>164</v>
      </c>
      <c r="BM329" s="132" t="s">
        <v>3522</v>
      </c>
    </row>
    <row r="330" spans="2:65" s="11" customFormat="1">
      <c r="B330" s="134"/>
      <c r="D330" s="135" t="s">
        <v>159</v>
      </c>
      <c r="E330" s="136" t="s">
        <v>19</v>
      </c>
      <c r="F330" s="137" t="s">
        <v>3428</v>
      </c>
      <c r="H330" s="136" t="s">
        <v>19</v>
      </c>
      <c r="I330" s="138"/>
      <c r="L330" s="134"/>
      <c r="M330" s="139"/>
      <c r="T330" s="140"/>
      <c r="AT330" s="136" t="s">
        <v>159</v>
      </c>
      <c r="AU330" s="136" t="s">
        <v>77</v>
      </c>
      <c r="AV330" s="11" t="s">
        <v>77</v>
      </c>
      <c r="AW330" s="11" t="s">
        <v>30</v>
      </c>
      <c r="AX330" s="11" t="s">
        <v>69</v>
      </c>
      <c r="AY330" s="136" t="s">
        <v>151</v>
      </c>
    </row>
    <row r="331" spans="2:65" s="12" customFormat="1">
      <c r="B331" s="141"/>
      <c r="D331" s="135" t="s">
        <v>159</v>
      </c>
      <c r="E331" s="142" t="s">
        <v>19</v>
      </c>
      <c r="F331" s="143" t="s">
        <v>3523</v>
      </c>
      <c r="H331" s="144">
        <v>48</v>
      </c>
      <c r="I331" s="145"/>
      <c r="L331" s="141"/>
      <c r="M331" s="146"/>
      <c r="T331" s="147"/>
      <c r="AT331" s="142" t="s">
        <v>159</v>
      </c>
      <c r="AU331" s="142" t="s">
        <v>77</v>
      </c>
      <c r="AV331" s="12" t="s">
        <v>79</v>
      </c>
      <c r="AW331" s="12" t="s">
        <v>30</v>
      </c>
      <c r="AX331" s="12" t="s">
        <v>69</v>
      </c>
      <c r="AY331" s="142" t="s">
        <v>151</v>
      </c>
    </row>
    <row r="332" spans="2:65" s="11" customFormat="1">
      <c r="B332" s="134"/>
      <c r="D332" s="135" t="s">
        <v>159</v>
      </c>
      <c r="E332" s="136" t="s">
        <v>19</v>
      </c>
      <c r="F332" s="137" t="s">
        <v>3429</v>
      </c>
      <c r="H332" s="136" t="s">
        <v>19</v>
      </c>
      <c r="I332" s="138"/>
      <c r="L332" s="134"/>
      <c r="M332" s="139"/>
      <c r="T332" s="140"/>
      <c r="AT332" s="136" t="s">
        <v>159</v>
      </c>
      <c r="AU332" s="136" t="s">
        <v>77</v>
      </c>
      <c r="AV332" s="11" t="s">
        <v>77</v>
      </c>
      <c r="AW332" s="11" t="s">
        <v>30</v>
      </c>
      <c r="AX332" s="11" t="s">
        <v>69</v>
      </c>
      <c r="AY332" s="136" t="s">
        <v>151</v>
      </c>
    </row>
    <row r="333" spans="2:65" s="12" customFormat="1">
      <c r="B333" s="141"/>
      <c r="D333" s="135" t="s">
        <v>159</v>
      </c>
      <c r="E333" s="142" t="s">
        <v>19</v>
      </c>
      <c r="F333" s="143" t="s">
        <v>3523</v>
      </c>
      <c r="H333" s="144">
        <v>48</v>
      </c>
      <c r="I333" s="145"/>
      <c r="L333" s="141"/>
      <c r="M333" s="146"/>
      <c r="T333" s="147"/>
      <c r="AT333" s="142" t="s">
        <v>159</v>
      </c>
      <c r="AU333" s="142" t="s">
        <v>77</v>
      </c>
      <c r="AV333" s="12" t="s">
        <v>79</v>
      </c>
      <c r="AW333" s="12" t="s">
        <v>30</v>
      </c>
      <c r="AX333" s="12" t="s">
        <v>69</v>
      </c>
      <c r="AY333" s="142" t="s">
        <v>151</v>
      </c>
    </row>
    <row r="334" spans="2:65" s="13" customFormat="1">
      <c r="B334" s="148"/>
      <c r="D334" s="135" t="s">
        <v>159</v>
      </c>
      <c r="E334" s="149" t="s">
        <v>19</v>
      </c>
      <c r="F334" s="150" t="s">
        <v>163</v>
      </c>
      <c r="H334" s="151">
        <v>96</v>
      </c>
      <c r="I334" s="152"/>
      <c r="L334" s="148"/>
      <c r="M334" s="153"/>
      <c r="T334" s="154"/>
      <c r="AT334" s="149" t="s">
        <v>159</v>
      </c>
      <c r="AU334" s="149" t="s">
        <v>77</v>
      </c>
      <c r="AV334" s="13" t="s">
        <v>164</v>
      </c>
      <c r="AW334" s="13" t="s">
        <v>30</v>
      </c>
      <c r="AX334" s="13" t="s">
        <v>77</v>
      </c>
      <c r="AY334" s="149" t="s">
        <v>151</v>
      </c>
    </row>
    <row r="335" spans="2:65" s="1" customFormat="1" ht="37.9" customHeight="1">
      <c r="B335" s="31"/>
      <c r="C335" s="155" t="s">
        <v>367</v>
      </c>
      <c r="D335" s="155" t="s">
        <v>342</v>
      </c>
      <c r="E335" s="156" t="s">
        <v>3524</v>
      </c>
      <c r="F335" s="157" t="s">
        <v>3525</v>
      </c>
      <c r="G335" s="158" t="s">
        <v>412</v>
      </c>
      <c r="H335" s="159">
        <v>192</v>
      </c>
      <c r="I335" s="160"/>
      <c r="J335" s="161">
        <f>ROUND(I335*H335,2)</f>
        <v>0</v>
      </c>
      <c r="K335" s="157" t="s">
        <v>156</v>
      </c>
      <c r="L335" s="31"/>
      <c r="M335" s="162" t="s">
        <v>19</v>
      </c>
      <c r="N335" s="163" t="s">
        <v>40</v>
      </c>
      <c r="P335" s="130">
        <f>O335*H335</f>
        <v>0</v>
      </c>
      <c r="Q335" s="130">
        <v>0</v>
      </c>
      <c r="R335" s="130">
        <f>Q335*H335</f>
        <v>0</v>
      </c>
      <c r="S335" s="130">
        <v>0</v>
      </c>
      <c r="T335" s="131">
        <f>S335*H335</f>
        <v>0</v>
      </c>
      <c r="AR335" s="132" t="s">
        <v>164</v>
      </c>
      <c r="AT335" s="132" t="s">
        <v>342</v>
      </c>
      <c r="AU335" s="132" t="s">
        <v>77</v>
      </c>
      <c r="AY335" s="16" t="s">
        <v>151</v>
      </c>
      <c r="BE335" s="133">
        <f>IF(N335="základní",J335,0)</f>
        <v>0</v>
      </c>
      <c r="BF335" s="133">
        <f>IF(N335="snížená",J335,0)</f>
        <v>0</v>
      </c>
      <c r="BG335" s="133">
        <f>IF(N335="zákl. přenesená",J335,0)</f>
        <v>0</v>
      </c>
      <c r="BH335" s="133">
        <f>IF(N335="sníž. přenesená",J335,0)</f>
        <v>0</v>
      </c>
      <c r="BI335" s="133">
        <f>IF(N335="nulová",J335,0)</f>
        <v>0</v>
      </c>
      <c r="BJ335" s="16" t="s">
        <v>77</v>
      </c>
      <c r="BK335" s="133">
        <f>ROUND(I335*H335,2)</f>
        <v>0</v>
      </c>
      <c r="BL335" s="16" t="s">
        <v>164</v>
      </c>
      <c r="BM335" s="132" t="s">
        <v>3526</v>
      </c>
    </row>
    <row r="336" spans="2:65" s="11" customFormat="1">
      <c r="B336" s="134"/>
      <c r="D336" s="135" t="s">
        <v>159</v>
      </c>
      <c r="E336" s="136" t="s">
        <v>19</v>
      </c>
      <c r="F336" s="137" t="s">
        <v>3431</v>
      </c>
      <c r="H336" s="136" t="s">
        <v>19</v>
      </c>
      <c r="I336" s="138"/>
      <c r="L336" s="134"/>
      <c r="M336" s="139"/>
      <c r="T336" s="140"/>
      <c r="AT336" s="136" t="s">
        <v>159</v>
      </c>
      <c r="AU336" s="136" t="s">
        <v>77</v>
      </c>
      <c r="AV336" s="11" t="s">
        <v>77</v>
      </c>
      <c r="AW336" s="11" t="s">
        <v>30</v>
      </c>
      <c r="AX336" s="11" t="s">
        <v>69</v>
      </c>
      <c r="AY336" s="136" t="s">
        <v>151</v>
      </c>
    </row>
    <row r="337" spans="2:65" s="12" customFormat="1">
      <c r="B337" s="141"/>
      <c r="D337" s="135" t="s">
        <v>159</v>
      </c>
      <c r="E337" s="142" t="s">
        <v>19</v>
      </c>
      <c r="F337" s="143" t="s">
        <v>3527</v>
      </c>
      <c r="H337" s="144">
        <v>104</v>
      </c>
      <c r="I337" s="145"/>
      <c r="L337" s="141"/>
      <c r="M337" s="146"/>
      <c r="T337" s="147"/>
      <c r="AT337" s="142" t="s">
        <v>159</v>
      </c>
      <c r="AU337" s="142" t="s">
        <v>77</v>
      </c>
      <c r="AV337" s="12" t="s">
        <v>79</v>
      </c>
      <c r="AW337" s="12" t="s">
        <v>30</v>
      </c>
      <c r="AX337" s="12" t="s">
        <v>69</v>
      </c>
      <c r="AY337" s="142" t="s">
        <v>151</v>
      </c>
    </row>
    <row r="338" spans="2:65" s="11" customFormat="1">
      <c r="B338" s="134"/>
      <c r="D338" s="135" t="s">
        <v>159</v>
      </c>
      <c r="E338" s="136" t="s">
        <v>19</v>
      </c>
      <c r="F338" s="137" t="s">
        <v>3433</v>
      </c>
      <c r="H338" s="136" t="s">
        <v>19</v>
      </c>
      <c r="I338" s="138"/>
      <c r="L338" s="134"/>
      <c r="M338" s="139"/>
      <c r="T338" s="140"/>
      <c r="AT338" s="136" t="s">
        <v>159</v>
      </c>
      <c r="AU338" s="136" t="s">
        <v>77</v>
      </c>
      <c r="AV338" s="11" t="s">
        <v>77</v>
      </c>
      <c r="AW338" s="11" t="s">
        <v>30</v>
      </c>
      <c r="AX338" s="11" t="s">
        <v>69</v>
      </c>
      <c r="AY338" s="136" t="s">
        <v>151</v>
      </c>
    </row>
    <row r="339" spans="2:65" s="12" customFormat="1">
      <c r="B339" s="141"/>
      <c r="D339" s="135" t="s">
        <v>159</v>
      </c>
      <c r="E339" s="142" t="s">
        <v>19</v>
      </c>
      <c r="F339" s="143" t="s">
        <v>3528</v>
      </c>
      <c r="H339" s="144">
        <v>88</v>
      </c>
      <c r="I339" s="145"/>
      <c r="L339" s="141"/>
      <c r="M339" s="146"/>
      <c r="T339" s="147"/>
      <c r="AT339" s="142" t="s">
        <v>159</v>
      </c>
      <c r="AU339" s="142" t="s">
        <v>77</v>
      </c>
      <c r="AV339" s="12" t="s">
        <v>79</v>
      </c>
      <c r="AW339" s="12" t="s">
        <v>30</v>
      </c>
      <c r="AX339" s="12" t="s">
        <v>69</v>
      </c>
      <c r="AY339" s="142" t="s">
        <v>151</v>
      </c>
    </row>
    <row r="340" spans="2:65" s="13" customFormat="1">
      <c r="B340" s="148"/>
      <c r="D340" s="135" t="s">
        <v>159</v>
      </c>
      <c r="E340" s="149" t="s">
        <v>19</v>
      </c>
      <c r="F340" s="150" t="s">
        <v>163</v>
      </c>
      <c r="H340" s="151">
        <v>192</v>
      </c>
      <c r="I340" s="152"/>
      <c r="L340" s="148"/>
      <c r="M340" s="153"/>
      <c r="T340" s="154"/>
      <c r="AT340" s="149" t="s">
        <v>159</v>
      </c>
      <c r="AU340" s="149" t="s">
        <v>77</v>
      </c>
      <c r="AV340" s="13" t="s">
        <v>164</v>
      </c>
      <c r="AW340" s="13" t="s">
        <v>30</v>
      </c>
      <c r="AX340" s="13" t="s">
        <v>77</v>
      </c>
      <c r="AY340" s="149" t="s">
        <v>151</v>
      </c>
    </row>
    <row r="341" spans="2:65" s="1" customFormat="1" ht="90" customHeight="1">
      <c r="B341" s="31"/>
      <c r="C341" s="155" t="s">
        <v>374</v>
      </c>
      <c r="D341" s="155" t="s">
        <v>342</v>
      </c>
      <c r="E341" s="156" t="s">
        <v>423</v>
      </c>
      <c r="F341" s="157" t="s">
        <v>424</v>
      </c>
      <c r="G341" s="158" t="s">
        <v>425</v>
      </c>
      <c r="H341" s="159">
        <v>10.547000000000001</v>
      </c>
      <c r="I341" s="160"/>
      <c r="J341" s="161">
        <f>ROUND(I341*H341,2)</f>
        <v>0</v>
      </c>
      <c r="K341" s="157" t="s">
        <v>156</v>
      </c>
      <c r="L341" s="31"/>
      <c r="M341" s="162" t="s">
        <v>19</v>
      </c>
      <c r="N341" s="163" t="s">
        <v>40</v>
      </c>
      <c r="P341" s="130">
        <f>O341*H341</f>
        <v>0</v>
      </c>
      <c r="Q341" s="130">
        <v>0</v>
      </c>
      <c r="R341" s="130">
        <f>Q341*H341</f>
        <v>0</v>
      </c>
      <c r="S341" s="130">
        <v>0</v>
      </c>
      <c r="T341" s="131">
        <f>S341*H341</f>
        <v>0</v>
      </c>
      <c r="AR341" s="132" t="s">
        <v>164</v>
      </c>
      <c r="AT341" s="132" t="s">
        <v>342</v>
      </c>
      <c r="AU341" s="132" t="s">
        <v>77</v>
      </c>
      <c r="AY341" s="16" t="s">
        <v>151</v>
      </c>
      <c r="BE341" s="133">
        <f>IF(N341="základní",J341,0)</f>
        <v>0</v>
      </c>
      <c r="BF341" s="133">
        <f>IF(N341="snížená",J341,0)</f>
        <v>0</v>
      </c>
      <c r="BG341" s="133">
        <f>IF(N341="zákl. přenesená",J341,0)</f>
        <v>0</v>
      </c>
      <c r="BH341" s="133">
        <f>IF(N341="sníž. přenesená",J341,0)</f>
        <v>0</v>
      </c>
      <c r="BI341" s="133">
        <f>IF(N341="nulová",J341,0)</f>
        <v>0</v>
      </c>
      <c r="BJ341" s="16" t="s">
        <v>77</v>
      </c>
      <c r="BK341" s="133">
        <f>ROUND(I341*H341,2)</f>
        <v>0</v>
      </c>
      <c r="BL341" s="16" t="s">
        <v>164</v>
      </c>
      <c r="BM341" s="132" t="s">
        <v>3529</v>
      </c>
    </row>
    <row r="342" spans="2:65" s="1" customFormat="1" ht="19.5">
      <c r="B342" s="31"/>
      <c r="D342" s="135" t="s">
        <v>339</v>
      </c>
      <c r="F342" s="164" t="s">
        <v>427</v>
      </c>
      <c r="I342" s="165"/>
      <c r="L342" s="31"/>
      <c r="M342" s="166"/>
      <c r="T342" s="50"/>
      <c r="AT342" s="16" t="s">
        <v>339</v>
      </c>
      <c r="AU342" s="16" t="s">
        <v>77</v>
      </c>
    </row>
    <row r="343" spans="2:65" s="11" customFormat="1">
      <c r="B343" s="134"/>
      <c r="D343" s="135" t="s">
        <v>159</v>
      </c>
      <c r="E343" s="136" t="s">
        <v>19</v>
      </c>
      <c r="F343" s="137" t="s">
        <v>3399</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3530</v>
      </c>
      <c r="H344" s="144">
        <v>2.492</v>
      </c>
      <c r="I344" s="145"/>
      <c r="L344" s="141"/>
      <c r="M344" s="146"/>
      <c r="T344" s="147"/>
      <c r="AT344" s="142" t="s">
        <v>159</v>
      </c>
      <c r="AU344" s="142" t="s">
        <v>77</v>
      </c>
      <c r="AV344" s="12" t="s">
        <v>79</v>
      </c>
      <c r="AW344" s="12" t="s">
        <v>30</v>
      </c>
      <c r="AX344" s="12" t="s">
        <v>69</v>
      </c>
      <c r="AY344" s="142" t="s">
        <v>151</v>
      </c>
    </row>
    <row r="345" spans="2:65" s="12" customFormat="1">
      <c r="B345" s="141"/>
      <c r="D345" s="135" t="s">
        <v>159</v>
      </c>
      <c r="E345" s="142" t="s">
        <v>19</v>
      </c>
      <c r="F345" s="143" t="s">
        <v>3531</v>
      </c>
      <c r="H345" s="144">
        <v>0.872</v>
      </c>
      <c r="I345" s="145"/>
      <c r="L345" s="141"/>
      <c r="M345" s="146"/>
      <c r="T345" s="147"/>
      <c r="AT345" s="142" t="s">
        <v>159</v>
      </c>
      <c r="AU345" s="142" t="s">
        <v>77</v>
      </c>
      <c r="AV345" s="12" t="s">
        <v>79</v>
      </c>
      <c r="AW345" s="12" t="s">
        <v>30</v>
      </c>
      <c r="AX345" s="12" t="s">
        <v>69</v>
      </c>
      <c r="AY345" s="142" t="s">
        <v>151</v>
      </c>
    </row>
    <row r="346" spans="2:65" s="12" customFormat="1">
      <c r="B346" s="141"/>
      <c r="D346" s="135" t="s">
        <v>159</v>
      </c>
      <c r="E346" s="142" t="s">
        <v>19</v>
      </c>
      <c r="F346" s="143" t="s">
        <v>3532</v>
      </c>
      <c r="H346" s="144">
        <v>0.34499999999999997</v>
      </c>
      <c r="I346" s="145"/>
      <c r="L346" s="141"/>
      <c r="M346" s="146"/>
      <c r="T346" s="147"/>
      <c r="AT346" s="142" t="s">
        <v>159</v>
      </c>
      <c r="AU346" s="142" t="s">
        <v>77</v>
      </c>
      <c r="AV346" s="12" t="s">
        <v>79</v>
      </c>
      <c r="AW346" s="12" t="s">
        <v>30</v>
      </c>
      <c r="AX346" s="12" t="s">
        <v>69</v>
      </c>
      <c r="AY346" s="142" t="s">
        <v>151</v>
      </c>
    </row>
    <row r="347" spans="2:65" s="11" customFormat="1">
      <c r="B347" s="134"/>
      <c r="D347" s="135" t="s">
        <v>159</v>
      </c>
      <c r="E347" s="136" t="s">
        <v>19</v>
      </c>
      <c r="F347" s="137" t="s">
        <v>3403</v>
      </c>
      <c r="H347" s="136" t="s">
        <v>19</v>
      </c>
      <c r="I347" s="138"/>
      <c r="L347" s="134"/>
      <c r="M347" s="139"/>
      <c r="T347" s="140"/>
      <c r="AT347" s="136" t="s">
        <v>159</v>
      </c>
      <c r="AU347" s="136" t="s">
        <v>77</v>
      </c>
      <c r="AV347" s="11" t="s">
        <v>77</v>
      </c>
      <c r="AW347" s="11" t="s">
        <v>30</v>
      </c>
      <c r="AX347" s="11" t="s">
        <v>69</v>
      </c>
      <c r="AY347" s="136" t="s">
        <v>151</v>
      </c>
    </row>
    <row r="348" spans="2:65" s="12" customFormat="1">
      <c r="B348" s="141"/>
      <c r="D348" s="135" t="s">
        <v>159</v>
      </c>
      <c r="E348" s="142" t="s">
        <v>19</v>
      </c>
      <c r="F348" s="143" t="s">
        <v>3533</v>
      </c>
      <c r="H348" s="144">
        <v>2.5960000000000001</v>
      </c>
      <c r="I348" s="145"/>
      <c r="L348" s="141"/>
      <c r="M348" s="146"/>
      <c r="T348" s="147"/>
      <c r="AT348" s="142" t="s">
        <v>159</v>
      </c>
      <c r="AU348" s="142" t="s">
        <v>77</v>
      </c>
      <c r="AV348" s="12" t="s">
        <v>79</v>
      </c>
      <c r="AW348" s="12" t="s">
        <v>30</v>
      </c>
      <c r="AX348" s="12" t="s">
        <v>69</v>
      </c>
      <c r="AY348" s="142" t="s">
        <v>151</v>
      </c>
    </row>
    <row r="349" spans="2:65" s="12" customFormat="1">
      <c r="B349" s="141"/>
      <c r="D349" s="135" t="s">
        <v>159</v>
      </c>
      <c r="E349" s="142" t="s">
        <v>19</v>
      </c>
      <c r="F349" s="143" t="s">
        <v>3534</v>
      </c>
      <c r="H349" s="144">
        <v>0.9</v>
      </c>
      <c r="I349" s="145"/>
      <c r="L349" s="141"/>
      <c r="M349" s="146"/>
      <c r="T349" s="147"/>
      <c r="AT349" s="142" t="s">
        <v>159</v>
      </c>
      <c r="AU349" s="142" t="s">
        <v>77</v>
      </c>
      <c r="AV349" s="12" t="s">
        <v>79</v>
      </c>
      <c r="AW349" s="12" t="s">
        <v>30</v>
      </c>
      <c r="AX349" s="12" t="s">
        <v>69</v>
      </c>
      <c r="AY349" s="142" t="s">
        <v>151</v>
      </c>
    </row>
    <row r="350" spans="2:65" s="12" customFormat="1">
      <c r="B350" s="141"/>
      <c r="D350" s="135" t="s">
        <v>159</v>
      </c>
      <c r="E350" s="142" t="s">
        <v>19</v>
      </c>
      <c r="F350" s="143" t="s">
        <v>3535</v>
      </c>
      <c r="H350" s="144">
        <v>0.32900000000000001</v>
      </c>
      <c r="I350" s="145"/>
      <c r="L350" s="141"/>
      <c r="M350" s="146"/>
      <c r="T350" s="147"/>
      <c r="AT350" s="142" t="s">
        <v>159</v>
      </c>
      <c r="AU350" s="142" t="s">
        <v>77</v>
      </c>
      <c r="AV350" s="12" t="s">
        <v>79</v>
      </c>
      <c r="AW350" s="12" t="s">
        <v>30</v>
      </c>
      <c r="AX350" s="12" t="s">
        <v>69</v>
      </c>
      <c r="AY350" s="142" t="s">
        <v>151</v>
      </c>
    </row>
    <row r="351" spans="2:65" s="11" customFormat="1">
      <c r="B351" s="134"/>
      <c r="D351" s="135" t="s">
        <v>159</v>
      </c>
      <c r="E351" s="136" t="s">
        <v>19</v>
      </c>
      <c r="F351" s="137" t="s">
        <v>3471</v>
      </c>
      <c r="H351" s="136" t="s">
        <v>19</v>
      </c>
      <c r="I351" s="138"/>
      <c r="L351" s="134"/>
      <c r="M351" s="139"/>
      <c r="T351" s="140"/>
      <c r="AT351" s="136" t="s">
        <v>159</v>
      </c>
      <c r="AU351" s="136" t="s">
        <v>77</v>
      </c>
      <c r="AV351" s="11" t="s">
        <v>77</v>
      </c>
      <c r="AW351" s="11" t="s">
        <v>30</v>
      </c>
      <c r="AX351" s="11" t="s">
        <v>69</v>
      </c>
      <c r="AY351" s="136" t="s">
        <v>151</v>
      </c>
    </row>
    <row r="352" spans="2:65" s="12" customFormat="1">
      <c r="B352" s="141"/>
      <c r="D352" s="135" t="s">
        <v>159</v>
      </c>
      <c r="E352" s="142" t="s">
        <v>19</v>
      </c>
      <c r="F352" s="143" t="s">
        <v>3536</v>
      </c>
      <c r="H352" s="144">
        <v>1.0009999999999999</v>
      </c>
      <c r="I352" s="145"/>
      <c r="L352" s="141"/>
      <c r="M352" s="146"/>
      <c r="T352" s="147"/>
      <c r="AT352" s="142" t="s">
        <v>159</v>
      </c>
      <c r="AU352" s="142" t="s">
        <v>77</v>
      </c>
      <c r="AV352" s="12" t="s">
        <v>79</v>
      </c>
      <c r="AW352" s="12" t="s">
        <v>30</v>
      </c>
      <c r="AX352" s="12" t="s">
        <v>69</v>
      </c>
      <c r="AY352" s="142" t="s">
        <v>151</v>
      </c>
    </row>
    <row r="353" spans="2:65" s="12" customFormat="1">
      <c r="B353" s="141"/>
      <c r="D353" s="135" t="s">
        <v>159</v>
      </c>
      <c r="E353" s="142" t="s">
        <v>19</v>
      </c>
      <c r="F353" s="143" t="s">
        <v>3537</v>
      </c>
      <c r="H353" s="144">
        <v>0.41299999999999998</v>
      </c>
      <c r="I353" s="145"/>
      <c r="L353" s="141"/>
      <c r="M353" s="146"/>
      <c r="T353" s="147"/>
      <c r="AT353" s="142" t="s">
        <v>159</v>
      </c>
      <c r="AU353" s="142" t="s">
        <v>77</v>
      </c>
      <c r="AV353" s="12" t="s">
        <v>79</v>
      </c>
      <c r="AW353" s="12" t="s">
        <v>30</v>
      </c>
      <c r="AX353" s="12" t="s">
        <v>69</v>
      </c>
      <c r="AY353" s="142" t="s">
        <v>151</v>
      </c>
    </row>
    <row r="354" spans="2:65" s="11" customFormat="1">
      <c r="B354" s="134"/>
      <c r="D354" s="135" t="s">
        <v>159</v>
      </c>
      <c r="E354" s="136" t="s">
        <v>19</v>
      </c>
      <c r="F354" s="137" t="s">
        <v>3474</v>
      </c>
      <c r="H354" s="136" t="s">
        <v>19</v>
      </c>
      <c r="I354" s="138"/>
      <c r="L354" s="134"/>
      <c r="M354" s="139"/>
      <c r="T354" s="140"/>
      <c r="AT354" s="136" t="s">
        <v>159</v>
      </c>
      <c r="AU354" s="136" t="s">
        <v>77</v>
      </c>
      <c r="AV354" s="11" t="s">
        <v>77</v>
      </c>
      <c r="AW354" s="11" t="s">
        <v>30</v>
      </c>
      <c r="AX354" s="11" t="s">
        <v>69</v>
      </c>
      <c r="AY354" s="136" t="s">
        <v>151</v>
      </c>
    </row>
    <row r="355" spans="2:65" s="12" customFormat="1">
      <c r="B355" s="141"/>
      <c r="D355" s="135" t="s">
        <v>159</v>
      </c>
      <c r="E355" s="142" t="s">
        <v>19</v>
      </c>
      <c r="F355" s="143" t="s">
        <v>3538</v>
      </c>
      <c r="H355" s="144">
        <v>0.82299999999999995</v>
      </c>
      <c r="I355" s="145"/>
      <c r="L355" s="141"/>
      <c r="M355" s="146"/>
      <c r="T355" s="147"/>
      <c r="AT355" s="142" t="s">
        <v>159</v>
      </c>
      <c r="AU355" s="142" t="s">
        <v>77</v>
      </c>
      <c r="AV355" s="12" t="s">
        <v>79</v>
      </c>
      <c r="AW355" s="12" t="s">
        <v>30</v>
      </c>
      <c r="AX355" s="12" t="s">
        <v>69</v>
      </c>
      <c r="AY355" s="142" t="s">
        <v>151</v>
      </c>
    </row>
    <row r="356" spans="2:65" s="12" customFormat="1">
      <c r="B356" s="141"/>
      <c r="D356" s="135" t="s">
        <v>159</v>
      </c>
      <c r="E356" s="142" t="s">
        <v>19</v>
      </c>
      <c r="F356" s="143" t="s">
        <v>3539</v>
      </c>
      <c r="H356" s="144">
        <v>0.36799999999999999</v>
      </c>
      <c r="I356" s="145"/>
      <c r="L356" s="141"/>
      <c r="M356" s="146"/>
      <c r="T356" s="147"/>
      <c r="AT356" s="142" t="s">
        <v>159</v>
      </c>
      <c r="AU356" s="142" t="s">
        <v>77</v>
      </c>
      <c r="AV356" s="12" t="s">
        <v>79</v>
      </c>
      <c r="AW356" s="12" t="s">
        <v>30</v>
      </c>
      <c r="AX356" s="12" t="s">
        <v>69</v>
      </c>
      <c r="AY356" s="142" t="s">
        <v>151</v>
      </c>
    </row>
    <row r="357" spans="2:65" s="11" customFormat="1">
      <c r="B357" s="134"/>
      <c r="D357" s="135" t="s">
        <v>159</v>
      </c>
      <c r="E357" s="136" t="s">
        <v>19</v>
      </c>
      <c r="F357" s="137" t="s">
        <v>3477</v>
      </c>
      <c r="H357" s="136" t="s">
        <v>19</v>
      </c>
      <c r="I357" s="138"/>
      <c r="L357" s="134"/>
      <c r="M357" s="139"/>
      <c r="T357" s="140"/>
      <c r="AT357" s="136" t="s">
        <v>159</v>
      </c>
      <c r="AU357" s="136" t="s">
        <v>77</v>
      </c>
      <c r="AV357" s="11" t="s">
        <v>77</v>
      </c>
      <c r="AW357" s="11" t="s">
        <v>30</v>
      </c>
      <c r="AX357" s="11" t="s">
        <v>69</v>
      </c>
      <c r="AY357" s="136" t="s">
        <v>151</v>
      </c>
    </row>
    <row r="358" spans="2:65" s="12" customFormat="1">
      <c r="B358" s="141"/>
      <c r="D358" s="135" t="s">
        <v>159</v>
      </c>
      <c r="E358" s="142" t="s">
        <v>19</v>
      </c>
      <c r="F358" s="143" t="s">
        <v>3540</v>
      </c>
      <c r="H358" s="144">
        <v>0.52800000000000002</v>
      </c>
      <c r="I358" s="145"/>
      <c r="L358" s="141"/>
      <c r="M358" s="146"/>
      <c r="T358" s="147"/>
      <c r="AT358" s="142" t="s">
        <v>159</v>
      </c>
      <c r="AU358" s="142" t="s">
        <v>77</v>
      </c>
      <c r="AV358" s="12" t="s">
        <v>79</v>
      </c>
      <c r="AW358" s="12" t="s">
        <v>30</v>
      </c>
      <c r="AX358" s="12" t="s">
        <v>69</v>
      </c>
      <c r="AY358" s="142" t="s">
        <v>151</v>
      </c>
    </row>
    <row r="359" spans="2:65" s="11" customFormat="1">
      <c r="B359" s="134"/>
      <c r="D359" s="135" t="s">
        <v>159</v>
      </c>
      <c r="E359" s="136" t="s">
        <v>19</v>
      </c>
      <c r="F359" s="137" t="s">
        <v>3479</v>
      </c>
      <c r="H359" s="136" t="s">
        <v>19</v>
      </c>
      <c r="I359" s="138"/>
      <c r="L359" s="134"/>
      <c r="M359" s="139"/>
      <c r="T359" s="140"/>
      <c r="AT359" s="136" t="s">
        <v>159</v>
      </c>
      <c r="AU359" s="136" t="s">
        <v>77</v>
      </c>
      <c r="AV359" s="11" t="s">
        <v>77</v>
      </c>
      <c r="AW359" s="11" t="s">
        <v>30</v>
      </c>
      <c r="AX359" s="11" t="s">
        <v>69</v>
      </c>
      <c r="AY359" s="136" t="s">
        <v>151</v>
      </c>
    </row>
    <row r="360" spans="2:65" s="12" customFormat="1">
      <c r="B360" s="141"/>
      <c r="D360" s="135" t="s">
        <v>159</v>
      </c>
      <c r="E360" s="142" t="s">
        <v>19</v>
      </c>
      <c r="F360" s="143" t="s">
        <v>3541</v>
      </c>
      <c r="H360" s="144">
        <v>-0.12</v>
      </c>
      <c r="I360" s="145"/>
      <c r="L360" s="141"/>
      <c r="M360" s="146"/>
      <c r="T360" s="147"/>
      <c r="AT360" s="142" t="s">
        <v>159</v>
      </c>
      <c r="AU360" s="142" t="s">
        <v>77</v>
      </c>
      <c r="AV360" s="12" t="s">
        <v>79</v>
      </c>
      <c r="AW360" s="12" t="s">
        <v>30</v>
      </c>
      <c r="AX360" s="12" t="s">
        <v>69</v>
      </c>
      <c r="AY360" s="142" t="s">
        <v>151</v>
      </c>
    </row>
    <row r="361" spans="2:65" s="13" customFormat="1">
      <c r="B361" s="148"/>
      <c r="D361" s="135" t="s">
        <v>159</v>
      </c>
      <c r="E361" s="149" t="s">
        <v>19</v>
      </c>
      <c r="F361" s="150" t="s">
        <v>163</v>
      </c>
      <c r="H361" s="151">
        <v>10.547000000000002</v>
      </c>
      <c r="I361" s="152"/>
      <c r="L361" s="148"/>
      <c r="M361" s="153"/>
      <c r="T361" s="154"/>
      <c r="AT361" s="149" t="s">
        <v>159</v>
      </c>
      <c r="AU361" s="149" t="s">
        <v>77</v>
      </c>
      <c r="AV361" s="13" t="s">
        <v>164</v>
      </c>
      <c r="AW361" s="13" t="s">
        <v>30</v>
      </c>
      <c r="AX361" s="13" t="s">
        <v>77</v>
      </c>
      <c r="AY361" s="149" t="s">
        <v>151</v>
      </c>
    </row>
    <row r="362" spans="2:65" s="1" customFormat="1" ht="90" customHeight="1">
      <c r="B362" s="31"/>
      <c r="C362" s="155" t="s">
        <v>379</v>
      </c>
      <c r="D362" s="155" t="s">
        <v>342</v>
      </c>
      <c r="E362" s="156" t="s">
        <v>1221</v>
      </c>
      <c r="F362" s="157" t="s">
        <v>1222</v>
      </c>
      <c r="G362" s="158" t="s">
        <v>248</v>
      </c>
      <c r="H362" s="159">
        <v>2094.5720000000001</v>
      </c>
      <c r="I362" s="160"/>
      <c r="J362" s="161">
        <f>ROUND(I362*H362,2)</f>
        <v>0</v>
      </c>
      <c r="K362" s="157" t="s">
        <v>156</v>
      </c>
      <c r="L362" s="31"/>
      <c r="M362" s="162" t="s">
        <v>19</v>
      </c>
      <c r="N362" s="163" t="s">
        <v>40</v>
      </c>
      <c r="P362" s="130">
        <f>O362*H362</f>
        <v>0</v>
      </c>
      <c r="Q362" s="130">
        <v>0</v>
      </c>
      <c r="R362" s="130">
        <f>Q362*H362</f>
        <v>0</v>
      </c>
      <c r="S362" s="130">
        <v>0</v>
      </c>
      <c r="T362" s="131">
        <f>S362*H362</f>
        <v>0</v>
      </c>
      <c r="AR362" s="132" t="s">
        <v>164</v>
      </c>
      <c r="AT362" s="132" t="s">
        <v>342</v>
      </c>
      <c r="AU362" s="132" t="s">
        <v>77</v>
      </c>
      <c r="AY362" s="16" t="s">
        <v>151</v>
      </c>
      <c r="BE362" s="133">
        <f>IF(N362="základní",J362,0)</f>
        <v>0</v>
      </c>
      <c r="BF362" s="133">
        <f>IF(N362="snížená",J362,0)</f>
        <v>0</v>
      </c>
      <c r="BG362" s="133">
        <f>IF(N362="zákl. přenesená",J362,0)</f>
        <v>0</v>
      </c>
      <c r="BH362" s="133">
        <f>IF(N362="sníž. přenesená",J362,0)</f>
        <v>0</v>
      </c>
      <c r="BI362" s="133">
        <f>IF(N362="nulová",J362,0)</f>
        <v>0</v>
      </c>
      <c r="BJ362" s="16" t="s">
        <v>77</v>
      </c>
      <c r="BK362" s="133">
        <f>ROUND(I362*H362,2)</f>
        <v>0</v>
      </c>
      <c r="BL362" s="16" t="s">
        <v>164</v>
      </c>
      <c r="BM362" s="132" t="s">
        <v>3542</v>
      </c>
    </row>
    <row r="363" spans="2:65" s="1" customFormat="1" ht="19.5">
      <c r="B363" s="31"/>
      <c r="D363" s="135" t="s">
        <v>339</v>
      </c>
      <c r="F363" s="164" t="s">
        <v>1224</v>
      </c>
      <c r="I363" s="165"/>
      <c r="L363" s="31"/>
      <c r="M363" s="166"/>
      <c r="T363" s="50"/>
      <c r="AT363" s="16" t="s">
        <v>339</v>
      </c>
      <c r="AU363" s="16" t="s">
        <v>77</v>
      </c>
    </row>
    <row r="364" spans="2:65" s="11" customFormat="1">
      <c r="B364" s="134"/>
      <c r="D364" s="135" t="s">
        <v>159</v>
      </c>
      <c r="E364" s="136" t="s">
        <v>19</v>
      </c>
      <c r="F364" s="137" t="s">
        <v>3449</v>
      </c>
      <c r="H364" s="136" t="s">
        <v>19</v>
      </c>
      <c r="I364" s="138"/>
      <c r="L364" s="134"/>
      <c r="M364" s="139"/>
      <c r="T364" s="140"/>
      <c r="AT364" s="136" t="s">
        <v>159</v>
      </c>
      <c r="AU364" s="136" t="s">
        <v>77</v>
      </c>
      <c r="AV364" s="11" t="s">
        <v>77</v>
      </c>
      <c r="AW364" s="11" t="s">
        <v>30</v>
      </c>
      <c r="AX364" s="11" t="s">
        <v>69</v>
      </c>
      <c r="AY364" s="136" t="s">
        <v>151</v>
      </c>
    </row>
    <row r="365" spans="2:65" s="12" customFormat="1">
      <c r="B365" s="141"/>
      <c r="D365" s="135" t="s">
        <v>159</v>
      </c>
      <c r="E365" s="142" t="s">
        <v>19</v>
      </c>
      <c r="F365" s="143" t="s">
        <v>3543</v>
      </c>
      <c r="H365" s="144">
        <v>187.173</v>
      </c>
      <c r="I365" s="145"/>
      <c r="L365" s="141"/>
      <c r="M365" s="146"/>
      <c r="T365" s="147"/>
      <c r="AT365" s="142" t="s">
        <v>159</v>
      </c>
      <c r="AU365" s="142" t="s">
        <v>77</v>
      </c>
      <c r="AV365" s="12" t="s">
        <v>79</v>
      </c>
      <c r="AW365" s="12" t="s">
        <v>30</v>
      </c>
      <c r="AX365" s="12" t="s">
        <v>69</v>
      </c>
      <c r="AY365" s="142" t="s">
        <v>151</v>
      </c>
    </row>
    <row r="366" spans="2:65" s="11" customFormat="1">
      <c r="B366" s="134"/>
      <c r="D366" s="135" t="s">
        <v>159</v>
      </c>
      <c r="E366" s="136" t="s">
        <v>19</v>
      </c>
      <c r="F366" s="137" t="s">
        <v>3451</v>
      </c>
      <c r="H366" s="136" t="s">
        <v>19</v>
      </c>
      <c r="I366" s="138"/>
      <c r="L366" s="134"/>
      <c r="M366" s="139"/>
      <c r="T366" s="140"/>
      <c r="AT366" s="136" t="s">
        <v>159</v>
      </c>
      <c r="AU366" s="136" t="s">
        <v>77</v>
      </c>
      <c r="AV366" s="11" t="s">
        <v>77</v>
      </c>
      <c r="AW366" s="11" t="s">
        <v>30</v>
      </c>
      <c r="AX366" s="11" t="s">
        <v>69</v>
      </c>
      <c r="AY366" s="136" t="s">
        <v>151</v>
      </c>
    </row>
    <row r="367" spans="2:65" s="12" customFormat="1">
      <c r="B367" s="141"/>
      <c r="D367" s="135" t="s">
        <v>159</v>
      </c>
      <c r="E367" s="142" t="s">
        <v>19</v>
      </c>
      <c r="F367" s="143" t="s">
        <v>3544</v>
      </c>
      <c r="H367" s="144">
        <v>428.86399999999998</v>
      </c>
      <c r="I367" s="145"/>
      <c r="L367" s="141"/>
      <c r="M367" s="146"/>
      <c r="T367" s="147"/>
      <c r="AT367" s="142" t="s">
        <v>159</v>
      </c>
      <c r="AU367" s="142" t="s">
        <v>77</v>
      </c>
      <c r="AV367" s="12" t="s">
        <v>79</v>
      </c>
      <c r="AW367" s="12" t="s">
        <v>30</v>
      </c>
      <c r="AX367" s="12" t="s">
        <v>69</v>
      </c>
      <c r="AY367" s="142" t="s">
        <v>151</v>
      </c>
    </row>
    <row r="368" spans="2:65" s="11" customFormat="1">
      <c r="B368" s="134"/>
      <c r="D368" s="135" t="s">
        <v>159</v>
      </c>
      <c r="E368" s="136" t="s">
        <v>19</v>
      </c>
      <c r="F368" s="137" t="s">
        <v>3545</v>
      </c>
      <c r="H368" s="136" t="s">
        <v>19</v>
      </c>
      <c r="I368" s="138"/>
      <c r="L368" s="134"/>
      <c r="M368" s="139"/>
      <c r="T368" s="140"/>
      <c r="AT368" s="136" t="s">
        <v>159</v>
      </c>
      <c r="AU368" s="136" t="s">
        <v>77</v>
      </c>
      <c r="AV368" s="11" t="s">
        <v>77</v>
      </c>
      <c r="AW368" s="11" t="s">
        <v>30</v>
      </c>
      <c r="AX368" s="11" t="s">
        <v>69</v>
      </c>
      <c r="AY368" s="136" t="s">
        <v>151</v>
      </c>
    </row>
    <row r="369" spans="2:65" s="12" customFormat="1">
      <c r="B369" s="141"/>
      <c r="D369" s="135" t="s">
        <v>159</v>
      </c>
      <c r="E369" s="142" t="s">
        <v>19</v>
      </c>
      <c r="F369" s="143" t="s">
        <v>3546</v>
      </c>
      <c r="H369" s="144">
        <v>598.15200000000004</v>
      </c>
      <c r="I369" s="145"/>
      <c r="L369" s="141"/>
      <c r="M369" s="146"/>
      <c r="T369" s="147"/>
      <c r="AT369" s="142" t="s">
        <v>159</v>
      </c>
      <c r="AU369" s="142" t="s">
        <v>77</v>
      </c>
      <c r="AV369" s="12" t="s">
        <v>79</v>
      </c>
      <c r="AW369" s="12" t="s">
        <v>30</v>
      </c>
      <c r="AX369" s="12" t="s">
        <v>69</v>
      </c>
      <c r="AY369" s="142" t="s">
        <v>151</v>
      </c>
    </row>
    <row r="370" spans="2:65" s="11" customFormat="1">
      <c r="B370" s="134"/>
      <c r="D370" s="135" t="s">
        <v>159</v>
      </c>
      <c r="E370" s="136" t="s">
        <v>19</v>
      </c>
      <c r="F370" s="137" t="s">
        <v>3455</v>
      </c>
      <c r="H370" s="136" t="s">
        <v>19</v>
      </c>
      <c r="I370" s="138"/>
      <c r="L370" s="134"/>
      <c r="M370" s="139"/>
      <c r="T370" s="140"/>
      <c r="AT370" s="136" t="s">
        <v>159</v>
      </c>
      <c r="AU370" s="136" t="s">
        <v>77</v>
      </c>
      <c r="AV370" s="11" t="s">
        <v>77</v>
      </c>
      <c r="AW370" s="11" t="s">
        <v>30</v>
      </c>
      <c r="AX370" s="11" t="s">
        <v>69</v>
      </c>
      <c r="AY370" s="136" t="s">
        <v>151</v>
      </c>
    </row>
    <row r="371" spans="2:65" s="12" customFormat="1">
      <c r="B371" s="141"/>
      <c r="D371" s="135" t="s">
        <v>159</v>
      </c>
      <c r="E371" s="142" t="s">
        <v>19</v>
      </c>
      <c r="F371" s="143" t="s">
        <v>3046</v>
      </c>
      <c r="H371" s="144">
        <v>43.753</v>
      </c>
      <c r="I371" s="145"/>
      <c r="L371" s="141"/>
      <c r="M371" s="146"/>
      <c r="T371" s="147"/>
      <c r="AT371" s="142" t="s">
        <v>159</v>
      </c>
      <c r="AU371" s="142" t="s">
        <v>77</v>
      </c>
      <c r="AV371" s="12" t="s">
        <v>79</v>
      </c>
      <c r="AW371" s="12" t="s">
        <v>30</v>
      </c>
      <c r="AX371" s="12" t="s">
        <v>69</v>
      </c>
      <c r="AY371" s="142" t="s">
        <v>151</v>
      </c>
    </row>
    <row r="372" spans="2:65" s="11" customFormat="1">
      <c r="B372" s="134"/>
      <c r="D372" s="135" t="s">
        <v>159</v>
      </c>
      <c r="E372" s="136" t="s">
        <v>19</v>
      </c>
      <c r="F372" s="137" t="s">
        <v>3457</v>
      </c>
      <c r="H372" s="136" t="s">
        <v>19</v>
      </c>
      <c r="I372" s="138"/>
      <c r="L372" s="134"/>
      <c r="M372" s="139"/>
      <c r="T372" s="140"/>
      <c r="AT372" s="136" t="s">
        <v>159</v>
      </c>
      <c r="AU372" s="136" t="s">
        <v>77</v>
      </c>
      <c r="AV372" s="11" t="s">
        <v>77</v>
      </c>
      <c r="AW372" s="11" t="s">
        <v>30</v>
      </c>
      <c r="AX372" s="11" t="s">
        <v>69</v>
      </c>
      <c r="AY372" s="136" t="s">
        <v>151</v>
      </c>
    </row>
    <row r="373" spans="2:65" s="12" customFormat="1">
      <c r="B373" s="141"/>
      <c r="D373" s="135" t="s">
        <v>159</v>
      </c>
      <c r="E373" s="142" t="s">
        <v>19</v>
      </c>
      <c r="F373" s="143" t="s">
        <v>3547</v>
      </c>
      <c r="H373" s="144">
        <v>132.91999999999999</v>
      </c>
      <c r="I373" s="145"/>
      <c r="L373" s="141"/>
      <c r="M373" s="146"/>
      <c r="T373" s="147"/>
      <c r="AT373" s="142" t="s">
        <v>159</v>
      </c>
      <c r="AU373" s="142" t="s">
        <v>77</v>
      </c>
      <c r="AV373" s="12" t="s">
        <v>79</v>
      </c>
      <c r="AW373" s="12" t="s">
        <v>30</v>
      </c>
      <c r="AX373" s="12" t="s">
        <v>69</v>
      </c>
      <c r="AY373" s="142" t="s">
        <v>151</v>
      </c>
    </row>
    <row r="374" spans="2:65" s="11" customFormat="1">
      <c r="B374" s="134"/>
      <c r="D374" s="135" t="s">
        <v>159</v>
      </c>
      <c r="E374" s="136" t="s">
        <v>19</v>
      </c>
      <c r="F374" s="137" t="s">
        <v>3461</v>
      </c>
      <c r="H374" s="136" t="s">
        <v>19</v>
      </c>
      <c r="I374" s="138"/>
      <c r="L374" s="134"/>
      <c r="M374" s="139"/>
      <c r="T374" s="140"/>
      <c r="AT374" s="136" t="s">
        <v>159</v>
      </c>
      <c r="AU374" s="136" t="s">
        <v>77</v>
      </c>
      <c r="AV374" s="11" t="s">
        <v>77</v>
      </c>
      <c r="AW374" s="11" t="s">
        <v>30</v>
      </c>
      <c r="AX374" s="11" t="s">
        <v>69</v>
      </c>
      <c r="AY374" s="136" t="s">
        <v>151</v>
      </c>
    </row>
    <row r="375" spans="2:65" s="12" customFormat="1">
      <c r="B375" s="141"/>
      <c r="D375" s="135" t="s">
        <v>159</v>
      </c>
      <c r="E375" s="142" t="s">
        <v>19</v>
      </c>
      <c r="F375" s="143" t="s">
        <v>3548</v>
      </c>
      <c r="H375" s="144">
        <v>106.71</v>
      </c>
      <c r="I375" s="145"/>
      <c r="L375" s="141"/>
      <c r="M375" s="146"/>
      <c r="T375" s="147"/>
      <c r="AT375" s="142" t="s">
        <v>159</v>
      </c>
      <c r="AU375" s="142" t="s">
        <v>77</v>
      </c>
      <c r="AV375" s="12" t="s">
        <v>79</v>
      </c>
      <c r="AW375" s="12" t="s">
        <v>30</v>
      </c>
      <c r="AX375" s="12" t="s">
        <v>69</v>
      </c>
      <c r="AY375" s="142" t="s">
        <v>151</v>
      </c>
    </row>
    <row r="376" spans="2:65" s="11" customFormat="1">
      <c r="B376" s="134"/>
      <c r="D376" s="135" t="s">
        <v>159</v>
      </c>
      <c r="E376" s="136" t="s">
        <v>19</v>
      </c>
      <c r="F376" s="137" t="s">
        <v>3463</v>
      </c>
      <c r="H376" s="136" t="s">
        <v>19</v>
      </c>
      <c r="I376" s="138"/>
      <c r="L376" s="134"/>
      <c r="M376" s="139"/>
      <c r="T376" s="140"/>
      <c r="AT376" s="136" t="s">
        <v>159</v>
      </c>
      <c r="AU376" s="136" t="s">
        <v>77</v>
      </c>
      <c r="AV376" s="11" t="s">
        <v>77</v>
      </c>
      <c r="AW376" s="11" t="s">
        <v>30</v>
      </c>
      <c r="AX376" s="11" t="s">
        <v>69</v>
      </c>
      <c r="AY376" s="136" t="s">
        <v>151</v>
      </c>
    </row>
    <row r="377" spans="2:65" s="12" customFormat="1">
      <c r="B377" s="141"/>
      <c r="D377" s="135" t="s">
        <v>159</v>
      </c>
      <c r="E377" s="142" t="s">
        <v>19</v>
      </c>
      <c r="F377" s="143" t="s">
        <v>1122</v>
      </c>
      <c r="H377" s="144">
        <v>97</v>
      </c>
      <c r="I377" s="145"/>
      <c r="L377" s="141"/>
      <c r="M377" s="146"/>
      <c r="T377" s="147"/>
      <c r="AT377" s="142" t="s">
        <v>159</v>
      </c>
      <c r="AU377" s="142" t="s">
        <v>77</v>
      </c>
      <c r="AV377" s="12" t="s">
        <v>79</v>
      </c>
      <c r="AW377" s="12" t="s">
        <v>30</v>
      </c>
      <c r="AX377" s="12" t="s">
        <v>69</v>
      </c>
      <c r="AY377" s="142" t="s">
        <v>151</v>
      </c>
    </row>
    <row r="378" spans="2:65" s="11" customFormat="1">
      <c r="B378" s="134"/>
      <c r="D378" s="135" t="s">
        <v>159</v>
      </c>
      <c r="E378" s="136" t="s">
        <v>19</v>
      </c>
      <c r="F378" s="137" t="s">
        <v>1282</v>
      </c>
      <c r="H378" s="136" t="s">
        <v>19</v>
      </c>
      <c r="I378" s="138"/>
      <c r="L378" s="134"/>
      <c r="M378" s="139"/>
      <c r="T378" s="140"/>
      <c r="AT378" s="136" t="s">
        <v>159</v>
      </c>
      <c r="AU378" s="136" t="s">
        <v>77</v>
      </c>
      <c r="AV378" s="11" t="s">
        <v>77</v>
      </c>
      <c r="AW378" s="11" t="s">
        <v>30</v>
      </c>
      <c r="AX378" s="11" t="s">
        <v>69</v>
      </c>
      <c r="AY378" s="136" t="s">
        <v>151</v>
      </c>
    </row>
    <row r="379" spans="2:65" s="12" customFormat="1">
      <c r="B379" s="141"/>
      <c r="D379" s="135" t="s">
        <v>159</v>
      </c>
      <c r="E379" s="142" t="s">
        <v>19</v>
      </c>
      <c r="F379" s="143" t="s">
        <v>920</v>
      </c>
      <c r="H379" s="144">
        <v>500</v>
      </c>
      <c r="I379" s="145"/>
      <c r="L379" s="141"/>
      <c r="M379" s="146"/>
      <c r="T379" s="147"/>
      <c r="AT379" s="142" t="s">
        <v>159</v>
      </c>
      <c r="AU379" s="142" t="s">
        <v>77</v>
      </c>
      <c r="AV379" s="12" t="s">
        <v>79</v>
      </c>
      <c r="AW379" s="12" t="s">
        <v>30</v>
      </c>
      <c r="AX379" s="12" t="s">
        <v>69</v>
      </c>
      <c r="AY379" s="142" t="s">
        <v>151</v>
      </c>
    </row>
    <row r="380" spans="2:65" s="13" customFormat="1">
      <c r="B380" s="148"/>
      <c r="D380" s="135" t="s">
        <v>159</v>
      </c>
      <c r="E380" s="149" t="s">
        <v>19</v>
      </c>
      <c r="F380" s="150" t="s">
        <v>163</v>
      </c>
      <c r="H380" s="151">
        <v>2094.5720000000001</v>
      </c>
      <c r="I380" s="152"/>
      <c r="L380" s="148"/>
      <c r="M380" s="153"/>
      <c r="T380" s="154"/>
      <c r="AT380" s="149" t="s">
        <v>159</v>
      </c>
      <c r="AU380" s="149" t="s">
        <v>77</v>
      </c>
      <c r="AV380" s="13" t="s">
        <v>164</v>
      </c>
      <c r="AW380" s="13" t="s">
        <v>30</v>
      </c>
      <c r="AX380" s="13" t="s">
        <v>77</v>
      </c>
      <c r="AY380" s="149" t="s">
        <v>151</v>
      </c>
    </row>
    <row r="381" spans="2:65" s="1" customFormat="1" ht="33" customHeight="1">
      <c r="B381" s="31"/>
      <c r="C381" s="155" t="s">
        <v>385</v>
      </c>
      <c r="D381" s="155" t="s">
        <v>342</v>
      </c>
      <c r="E381" s="156" t="s">
        <v>431</v>
      </c>
      <c r="F381" s="157" t="s">
        <v>432</v>
      </c>
      <c r="G381" s="158" t="s">
        <v>425</v>
      </c>
      <c r="H381" s="159">
        <v>10.547000000000001</v>
      </c>
      <c r="I381" s="160"/>
      <c r="J381" s="161">
        <f>ROUND(I381*H381,2)</f>
        <v>0</v>
      </c>
      <c r="K381" s="157" t="s">
        <v>156</v>
      </c>
      <c r="L381" s="31"/>
      <c r="M381" s="162" t="s">
        <v>19</v>
      </c>
      <c r="N381" s="163" t="s">
        <v>40</v>
      </c>
      <c r="P381" s="130">
        <f>O381*H381</f>
        <v>0</v>
      </c>
      <c r="Q381" s="130">
        <v>0</v>
      </c>
      <c r="R381" s="130">
        <f>Q381*H381</f>
        <v>0</v>
      </c>
      <c r="S381" s="130">
        <v>0</v>
      </c>
      <c r="T381" s="131">
        <f>S381*H381</f>
        <v>0</v>
      </c>
      <c r="AR381" s="132" t="s">
        <v>164</v>
      </c>
      <c r="AT381" s="132" t="s">
        <v>342</v>
      </c>
      <c r="AU381" s="132" t="s">
        <v>77</v>
      </c>
      <c r="AY381" s="16" t="s">
        <v>151</v>
      </c>
      <c r="BE381" s="133">
        <f>IF(N381="základní",J381,0)</f>
        <v>0</v>
      </c>
      <c r="BF381" s="133">
        <f>IF(N381="snížená",J381,0)</f>
        <v>0</v>
      </c>
      <c r="BG381" s="133">
        <f>IF(N381="zákl. přenesená",J381,0)</f>
        <v>0</v>
      </c>
      <c r="BH381" s="133">
        <f>IF(N381="sníž. přenesená",J381,0)</f>
        <v>0</v>
      </c>
      <c r="BI381" s="133">
        <f>IF(N381="nulová",J381,0)</f>
        <v>0</v>
      </c>
      <c r="BJ381" s="16" t="s">
        <v>77</v>
      </c>
      <c r="BK381" s="133">
        <f>ROUND(I381*H381,2)</f>
        <v>0</v>
      </c>
      <c r="BL381" s="16" t="s">
        <v>164</v>
      </c>
      <c r="BM381" s="132" t="s">
        <v>3549</v>
      </c>
    </row>
    <row r="382" spans="2:65" s="1" customFormat="1" ht="19.5">
      <c r="B382" s="31"/>
      <c r="D382" s="135" t="s">
        <v>339</v>
      </c>
      <c r="F382" s="164" t="s">
        <v>434</v>
      </c>
      <c r="I382" s="165"/>
      <c r="L382" s="31"/>
      <c r="M382" s="166"/>
      <c r="T382" s="50"/>
      <c r="AT382" s="16" t="s">
        <v>339</v>
      </c>
      <c r="AU382" s="16" t="s">
        <v>77</v>
      </c>
    </row>
    <row r="383" spans="2:65" s="11" customFormat="1">
      <c r="B383" s="134"/>
      <c r="D383" s="135" t="s">
        <v>159</v>
      </c>
      <c r="E383" s="136" t="s">
        <v>19</v>
      </c>
      <c r="F383" s="137" t="s">
        <v>3399</v>
      </c>
      <c r="H383" s="136" t="s">
        <v>19</v>
      </c>
      <c r="I383" s="138"/>
      <c r="L383" s="134"/>
      <c r="M383" s="139"/>
      <c r="T383" s="140"/>
      <c r="AT383" s="136" t="s">
        <v>159</v>
      </c>
      <c r="AU383" s="136" t="s">
        <v>77</v>
      </c>
      <c r="AV383" s="11" t="s">
        <v>77</v>
      </c>
      <c r="AW383" s="11" t="s">
        <v>30</v>
      </c>
      <c r="AX383" s="11" t="s">
        <v>69</v>
      </c>
      <c r="AY383" s="136" t="s">
        <v>151</v>
      </c>
    </row>
    <row r="384" spans="2:65" s="12" customFormat="1">
      <c r="B384" s="141"/>
      <c r="D384" s="135" t="s">
        <v>159</v>
      </c>
      <c r="E384" s="142" t="s">
        <v>19</v>
      </c>
      <c r="F384" s="143" t="s">
        <v>3530</v>
      </c>
      <c r="H384" s="144">
        <v>2.492</v>
      </c>
      <c r="I384" s="145"/>
      <c r="L384" s="141"/>
      <c r="M384" s="146"/>
      <c r="T384" s="147"/>
      <c r="AT384" s="142" t="s">
        <v>159</v>
      </c>
      <c r="AU384" s="142" t="s">
        <v>77</v>
      </c>
      <c r="AV384" s="12" t="s">
        <v>79</v>
      </c>
      <c r="AW384" s="12" t="s">
        <v>30</v>
      </c>
      <c r="AX384" s="12" t="s">
        <v>69</v>
      </c>
      <c r="AY384" s="142" t="s">
        <v>151</v>
      </c>
    </row>
    <row r="385" spans="2:51" s="12" customFormat="1">
      <c r="B385" s="141"/>
      <c r="D385" s="135" t="s">
        <v>159</v>
      </c>
      <c r="E385" s="142" t="s">
        <v>19</v>
      </c>
      <c r="F385" s="143" t="s">
        <v>3531</v>
      </c>
      <c r="H385" s="144">
        <v>0.872</v>
      </c>
      <c r="I385" s="145"/>
      <c r="L385" s="141"/>
      <c r="M385" s="146"/>
      <c r="T385" s="147"/>
      <c r="AT385" s="142" t="s">
        <v>159</v>
      </c>
      <c r="AU385" s="142" t="s">
        <v>77</v>
      </c>
      <c r="AV385" s="12" t="s">
        <v>79</v>
      </c>
      <c r="AW385" s="12" t="s">
        <v>30</v>
      </c>
      <c r="AX385" s="12" t="s">
        <v>69</v>
      </c>
      <c r="AY385" s="142" t="s">
        <v>151</v>
      </c>
    </row>
    <row r="386" spans="2:51" s="12" customFormat="1">
      <c r="B386" s="141"/>
      <c r="D386" s="135" t="s">
        <v>159</v>
      </c>
      <c r="E386" s="142" t="s">
        <v>19</v>
      </c>
      <c r="F386" s="143" t="s">
        <v>3532</v>
      </c>
      <c r="H386" s="144">
        <v>0.34499999999999997</v>
      </c>
      <c r="I386" s="145"/>
      <c r="L386" s="141"/>
      <c r="M386" s="146"/>
      <c r="T386" s="147"/>
      <c r="AT386" s="142" t="s">
        <v>159</v>
      </c>
      <c r="AU386" s="142" t="s">
        <v>77</v>
      </c>
      <c r="AV386" s="12" t="s">
        <v>79</v>
      </c>
      <c r="AW386" s="12" t="s">
        <v>30</v>
      </c>
      <c r="AX386" s="12" t="s">
        <v>69</v>
      </c>
      <c r="AY386" s="142" t="s">
        <v>151</v>
      </c>
    </row>
    <row r="387" spans="2:51" s="11" customFormat="1">
      <c r="B387" s="134"/>
      <c r="D387" s="135" t="s">
        <v>159</v>
      </c>
      <c r="E387" s="136" t="s">
        <v>19</v>
      </c>
      <c r="F387" s="137" t="s">
        <v>3403</v>
      </c>
      <c r="H387" s="136" t="s">
        <v>19</v>
      </c>
      <c r="I387" s="138"/>
      <c r="L387" s="134"/>
      <c r="M387" s="139"/>
      <c r="T387" s="140"/>
      <c r="AT387" s="136" t="s">
        <v>159</v>
      </c>
      <c r="AU387" s="136" t="s">
        <v>77</v>
      </c>
      <c r="AV387" s="11" t="s">
        <v>77</v>
      </c>
      <c r="AW387" s="11" t="s">
        <v>30</v>
      </c>
      <c r="AX387" s="11" t="s">
        <v>69</v>
      </c>
      <c r="AY387" s="136" t="s">
        <v>151</v>
      </c>
    </row>
    <row r="388" spans="2:51" s="12" customFormat="1">
      <c r="B388" s="141"/>
      <c r="D388" s="135" t="s">
        <v>159</v>
      </c>
      <c r="E388" s="142" t="s">
        <v>19</v>
      </c>
      <c r="F388" s="143" t="s">
        <v>3533</v>
      </c>
      <c r="H388" s="144">
        <v>2.5960000000000001</v>
      </c>
      <c r="I388" s="145"/>
      <c r="L388" s="141"/>
      <c r="M388" s="146"/>
      <c r="T388" s="147"/>
      <c r="AT388" s="142" t="s">
        <v>159</v>
      </c>
      <c r="AU388" s="142" t="s">
        <v>77</v>
      </c>
      <c r="AV388" s="12" t="s">
        <v>79</v>
      </c>
      <c r="AW388" s="12" t="s">
        <v>30</v>
      </c>
      <c r="AX388" s="12" t="s">
        <v>69</v>
      </c>
      <c r="AY388" s="142" t="s">
        <v>151</v>
      </c>
    </row>
    <row r="389" spans="2:51" s="12" customFormat="1">
      <c r="B389" s="141"/>
      <c r="D389" s="135" t="s">
        <v>159</v>
      </c>
      <c r="E389" s="142" t="s">
        <v>19</v>
      </c>
      <c r="F389" s="143" t="s">
        <v>3534</v>
      </c>
      <c r="H389" s="144">
        <v>0.9</v>
      </c>
      <c r="I389" s="145"/>
      <c r="L389" s="141"/>
      <c r="M389" s="146"/>
      <c r="T389" s="147"/>
      <c r="AT389" s="142" t="s">
        <v>159</v>
      </c>
      <c r="AU389" s="142" t="s">
        <v>77</v>
      </c>
      <c r="AV389" s="12" t="s">
        <v>79</v>
      </c>
      <c r="AW389" s="12" t="s">
        <v>30</v>
      </c>
      <c r="AX389" s="12" t="s">
        <v>69</v>
      </c>
      <c r="AY389" s="142" t="s">
        <v>151</v>
      </c>
    </row>
    <row r="390" spans="2:51" s="12" customFormat="1">
      <c r="B390" s="141"/>
      <c r="D390" s="135" t="s">
        <v>159</v>
      </c>
      <c r="E390" s="142" t="s">
        <v>19</v>
      </c>
      <c r="F390" s="143" t="s">
        <v>3535</v>
      </c>
      <c r="H390" s="144">
        <v>0.32900000000000001</v>
      </c>
      <c r="I390" s="145"/>
      <c r="L390" s="141"/>
      <c r="M390" s="146"/>
      <c r="T390" s="147"/>
      <c r="AT390" s="142" t="s">
        <v>159</v>
      </c>
      <c r="AU390" s="142" t="s">
        <v>77</v>
      </c>
      <c r="AV390" s="12" t="s">
        <v>79</v>
      </c>
      <c r="AW390" s="12" t="s">
        <v>30</v>
      </c>
      <c r="AX390" s="12" t="s">
        <v>69</v>
      </c>
      <c r="AY390" s="142" t="s">
        <v>151</v>
      </c>
    </row>
    <row r="391" spans="2:51" s="11" customFormat="1">
      <c r="B391" s="134"/>
      <c r="D391" s="135" t="s">
        <v>159</v>
      </c>
      <c r="E391" s="136" t="s">
        <v>19</v>
      </c>
      <c r="F391" s="137" t="s">
        <v>3471</v>
      </c>
      <c r="H391" s="136" t="s">
        <v>19</v>
      </c>
      <c r="I391" s="138"/>
      <c r="L391" s="134"/>
      <c r="M391" s="139"/>
      <c r="T391" s="140"/>
      <c r="AT391" s="136" t="s">
        <v>159</v>
      </c>
      <c r="AU391" s="136" t="s">
        <v>77</v>
      </c>
      <c r="AV391" s="11" t="s">
        <v>77</v>
      </c>
      <c r="AW391" s="11" t="s">
        <v>30</v>
      </c>
      <c r="AX391" s="11" t="s">
        <v>69</v>
      </c>
      <c r="AY391" s="136" t="s">
        <v>151</v>
      </c>
    </row>
    <row r="392" spans="2:51" s="12" customFormat="1">
      <c r="B392" s="141"/>
      <c r="D392" s="135" t="s">
        <v>159</v>
      </c>
      <c r="E392" s="142" t="s">
        <v>19</v>
      </c>
      <c r="F392" s="143" t="s">
        <v>3536</v>
      </c>
      <c r="H392" s="144">
        <v>1.0009999999999999</v>
      </c>
      <c r="I392" s="145"/>
      <c r="L392" s="141"/>
      <c r="M392" s="146"/>
      <c r="T392" s="147"/>
      <c r="AT392" s="142" t="s">
        <v>159</v>
      </c>
      <c r="AU392" s="142" t="s">
        <v>77</v>
      </c>
      <c r="AV392" s="12" t="s">
        <v>79</v>
      </c>
      <c r="AW392" s="12" t="s">
        <v>30</v>
      </c>
      <c r="AX392" s="12" t="s">
        <v>69</v>
      </c>
      <c r="AY392" s="142" t="s">
        <v>151</v>
      </c>
    </row>
    <row r="393" spans="2:51" s="12" customFormat="1">
      <c r="B393" s="141"/>
      <c r="D393" s="135" t="s">
        <v>159</v>
      </c>
      <c r="E393" s="142" t="s">
        <v>19</v>
      </c>
      <c r="F393" s="143" t="s">
        <v>3537</v>
      </c>
      <c r="H393" s="144">
        <v>0.41299999999999998</v>
      </c>
      <c r="I393" s="145"/>
      <c r="L393" s="141"/>
      <c r="M393" s="146"/>
      <c r="T393" s="147"/>
      <c r="AT393" s="142" t="s">
        <v>159</v>
      </c>
      <c r="AU393" s="142" t="s">
        <v>77</v>
      </c>
      <c r="AV393" s="12" t="s">
        <v>79</v>
      </c>
      <c r="AW393" s="12" t="s">
        <v>30</v>
      </c>
      <c r="AX393" s="12" t="s">
        <v>69</v>
      </c>
      <c r="AY393" s="142" t="s">
        <v>151</v>
      </c>
    </row>
    <row r="394" spans="2:51" s="11" customFormat="1">
      <c r="B394" s="134"/>
      <c r="D394" s="135" t="s">
        <v>159</v>
      </c>
      <c r="E394" s="136" t="s">
        <v>19</v>
      </c>
      <c r="F394" s="137" t="s">
        <v>3474</v>
      </c>
      <c r="H394" s="136" t="s">
        <v>19</v>
      </c>
      <c r="I394" s="138"/>
      <c r="L394" s="134"/>
      <c r="M394" s="139"/>
      <c r="T394" s="140"/>
      <c r="AT394" s="136" t="s">
        <v>159</v>
      </c>
      <c r="AU394" s="136" t="s">
        <v>77</v>
      </c>
      <c r="AV394" s="11" t="s">
        <v>77</v>
      </c>
      <c r="AW394" s="11" t="s">
        <v>30</v>
      </c>
      <c r="AX394" s="11" t="s">
        <v>69</v>
      </c>
      <c r="AY394" s="136" t="s">
        <v>151</v>
      </c>
    </row>
    <row r="395" spans="2:51" s="12" customFormat="1">
      <c r="B395" s="141"/>
      <c r="D395" s="135" t="s">
        <v>159</v>
      </c>
      <c r="E395" s="142" t="s">
        <v>19</v>
      </c>
      <c r="F395" s="143" t="s">
        <v>3538</v>
      </c>
      <c r="H395" s="144">
        <v>0.82299999999999995</v>
      </c>
      <c r="I395" s="145"/>
      <c r="L395" s="141"/>
      <c r="M395" s="146"/>
      <c r="T395" s="147"/>
      <c r="AT395" s="142" t="s">
        <v>159</v>
      </c>
      <c r="AU395" s="142" t="s">
        <v>77</v>
      </c>
      <c r="AV395" s="12" t="s">
        <v>79</v>
      </c>
      <c r="AW395" s="12" t="s">
        <v>30</v>
      </c>
      <c r="AX395" s="12" t="s">
        <v>69</v>
      </c>
      <c r="AY395" s="142" t="s">
        <v>151</v>
      </c>
    </row>
    <row r="396" spans="2:51" s="12" customFormat="1">
      <c r="B396" s="141"/>
      <c r="D396" s="135" t="s">
        <v>159</v>
      </c>
      <c r="E396" s="142" t="s">
        <v>19</v>
      </c>
      <c r="F396" s="143" t="s">
        <v>3539</v>
      </c>
      <c r="H396" s="144">
        <v>0.36799999999999999</v>
      </c>
      <c r="I396" s="145"/>
      <c r="L396" s="141"/>
      <c r="M396" s="146"/>
      <c r="T396" s="147"/>
      <c r="AT396" s="142" t="s">
        <v>159</v>
      </c>
      <c r="AU396" s="142" t="s">
        <v>77</v>
      </c>
      <c r="AV396" s="12" t="s">
        <v>79</v>
      </c>
      <c r="AW396" s="12" t="s">
        <v>30</v>
      </c>
      <c r="AX396" s="12" t="s">
        <v>69</v>
      </c>
      <c r="AY396" s="142" t="s">
        <v>151</v>
      </c>
    </row>
    <row r="397" spans="2:51" s="11" customFormat="1">
      <c r="B397" s="134"/>
      <c r="D397" s="135" t="s">
        <v>159</v>
      </c>
      <c r="E397" s="136" t="s">
        <v>19</v>
      </c>
      <c r="F397" s="137" t="s">
        <v>3477</v>
      </c>
      <c r="H397" s="136" t="s">
        <v>19</v>
      </c>
      <c r="I397" s="138"/>
      <c r="L397" s="134"/>
      <c r="M397" s="139"/>
      <c r="T397" s="140"/>
      <c r="AT397" s="136" t="s">
        <v>159</v>
      </c>
      <c r="AU397" s="136" t="s">
        <v>77</v>
      </c>
      <c r="AV397" s="11" t="s">
        <v>77</v>
      </c>
      <c r="AW397" s="11" t="s">
        <v>30</v>
      </c>
      <c r="AX397" s="11" t="s">
        <v>69</v>
      </c>
      <c r="AY397" s="136" t="s">
        <v>151</v>
      </c>
    </row>
    <row r="398" spans="2:51" s="12" customFormat="1">
      <c r="B398" s="141"/>
      <c r="D398" s="135" t="s">
        <v>159</v>
      </c>
      <c r="E398" s="142" t="s">
        <v>19</v>
      </c>
      <c r="F398" s="143" t="s">
        <v>3540</v>
      </c>
      <c r="H398" s="144">
        <v>0.52800000000000002</v>
      </c>
      <c r="I398" s="145"/>
      <c r="L398" s="141"/>
      <c r="M398" s="146"/>
      <c r="T398" s="147"/>
      <c r="AT398" s="142" t="s">
        <v>159</v>
      </c>
      <c r="AU398" s="142" t="s">
        <v>77</v>
      </c>
      <c r="AV398" s="12" t="s">
        <v>79</v>
      </c>
      <c r="AW398" s="12" t="s">
        <v>30</v>
      </c>
      <c r="AX398" s="12" t="s">
        <v>69</v>
      </c>
      <c r="AY398" s="142" t="s">
        <v>151</v>
      </c>
    </row>
    <row r="399" spans="2:51" s="11" customFormat="1">
      <c r="B399" s="134"/>
      <c r="D399" s="135" t="s">
        <v>159</v>
      </c>
      <c r="E399" s="136" t="s">
        <v>19</v>
      </c>
      <c r="F399" s="137" t="s">
        <v>3479</v>
      </c>
      <c r="H399" s="136" t="s">
        <v>19</v>
      </c>
      <c r="I399" s="138"/>
      <c r="L399" s="134"/>
      <c r="M399" s="139"/>
      <c r="T399" s="140"/>
      <c r="AT399" s="136" t="s">
        <v>159</v>
      </c>
      <c r="AU399" s="136" t="s">
        <v>77</v>
      </c>
      <c r="AV399" s="11" t="s">
        <v>77</v>
      </c>
      <c r="AW399" s="11" t="s">
        <v>30</v>
      </c>
      <c r="AX399" s="11" t="s">
        <v>69</v>
      </c>
      <c r="AY399" s="136" t="s">
        <v>151</v>
      </c>
    </row>
    <row r="400" spans="2:51" s="12" customFormat="1">
      <c r="B400" s="141"/>
      <c r="D400" s="135" t="s">
        <v>159</v>
      </c>
      <c r="E400" s="142" t="s">
        <v>19</v>
      </c>
      <c r="F400" s="143" t="s">
        <v>3541</v>
      </c>
      <c r="H400" s="144">
        <v>-0.12</v>
      </c>
      <c r="I400" s="145"/>
      <c r="L400" s="141"/>
      <c r="M400" s="146"/>
      <c r="T400" s="147"/>
      <c r="AT400" s="142" t="s">
        <v>159</v>
      </c>
      <c r="AU400" s="142" t="s">
        <v>77</v>
      </c>
      <c r="AV400" s="12" t="s">
        <v>79</v>
      </c>
      <c r="AW400" s="12" t="s">
        <v>30</v>
      </c>
      <c r="AX400" s="12" t="s">
        <v>69</v>
      </c>
      <c r="AY400" s="142" t="s">
        <v>151</v>
      </c>
    </row>
    <row r="401" spans="2:65" s="13" customFormat="1">
      <c r="B401" s="148"/>
      <c r="D401" s="135" t="s">
        <v>159</v>
      </c>
      <c r="E401" s="149" t="s">
        <v>19</v>
      </c>
      <c r="F401" s="150" t="s">
        <v>163</v>
      </c>
      <c r="H401" s="151">
        <v>10.547000000000002</v>
      </c>
      <c r="I401" s="152"/>
      <c r="L401" s="148"/>
      <c r="M401" s="153"/>
      <c r="T401" s="154"/>
      <c r="AT401" s="149" t="s">
        <v>159</v>
      </c>
      <c r="AU401" s="149" t="s">
        <v>77</v>
      </c>
      <c r="AV401" s="13" t="s">
        <v>164</v>
      </c>
      <c r="AW401" s="13" t="s">
        <v>30</v>
      </c>
      <c r="AX401" s="13" t="s">
        <v>77</v>
      </c>
      <c r="AY401" s="149" t="s">
        <v>151</v>
      </c>
    </row>
    <row r="402" spans="2:65" s="1" customFormat="1" ht="33" customHeight="1">
      <c r="B402" s="31"/>
      <c r="C402" s="155" t="s">
        <v>390</v>
      </c>
      <c r="D402" s="155" t="s">
        <v>342</v>
      </c>
      <c r="E402" s="156" t="s">
        <v>1234</v>
      </c>
      <c r="F402" s="157" t="s">
        <v>1235</v>
      </c>
      <c r="G402" s="158" t="s">
        <v>248</v>
      </c>
      <c r="H402" s="159">
        <v>2094.5720000000001</v>
      </c>
      <c r="I402" s="160"/>
      <c r="J402" s="161">
        <f>ROUND(I402*H402,2)</f>
        <v>0</v>
      </c>
      <c r="K402" s="157" t="s">
        <v>156</v>
      </c>
      <c r="L402" s="31"/>
      <c r="M402" s="162" t="s">
        <v>19</v>
      </c>
      <c r="N402" s="163" t="s">
        <v>40</v>
      </c>
      <c r="P402" s="130">
        <f>O402*H402</f>
        <v>0</v>
      </c>
      <c r="Q402" s="130">
        <v>0</v>
      </c>
      <c r="R402" s="130">
        <f>Q402*H402</f>
        <v>0</v>
      </c>
      <c r="S402" s="130">
        <v>0</v>
      </c>
      <c r="T402" s="131">
        <f>S402*H402</f>
        <v>0</v>
      </c>
      <c r="AR402" s="132" t="s">
        <v>164</v>
      </c>
      <c r="AT402" s="132" t="s">
        <v>342</v>
      </c>
      <c r="AU402" s="132" t="s">
        <v>77</v>
      </c>
      <c r="AY402" s="16" t="s">
        <v>151</v>
      </c>
      <c r="BE402" s="133">
        <f>IF(N402="základní",J402,0)</f>
        <v>0</v>
      </c>
      <c r="BF402" s="133">
        <f>IF(N402="snížená",J402,0)</f>
        <v>0</v>
      </c>
      <c r="BG402" s="133">
        <f>IF(N402="zákl. přenesená",J402,0)</f>
        <v>0</v>
      </c>
      <c r="BH402" s="133">
        <f>IF(N402="sníž. přenesená",J402,0)</f>
        <v>0</v>
      </c>
      <c r="BI402" s="133">
        <f>IF(N402="nulová",J402,0)</f>
        <v>0</v>
      </c>
      <c r="BJ402" s="16" t="s">
        <v>77</v>
      </c>
      <c r="BK402" s="133">
        <f>ROUND(I402*H402,2)</f>
        <v>0</v>
      </c>
      <c r="BL402" s="16" t="s">
        <v>164</v>
      </c>
      <c r="BM402" s="132" t="s">
        <v>3550</v>
      </c>
    </row>
    <row r="403" spans="2:65" s="1" customFormat="1" ht="19.5">
      <c r="B403" s="31"/>
      <c r="D403" s="135" t="s">
        <v>339</v>
      </c>
      <c r="F403" s="164" t="s">
        <v>1237</v>
      </c>
      <c r="I403" s="165"/>
      <c r="L403" s="31"/>
      <c r="M403" s="166"/>
      <c r="T403" s="50"/>
      <c r="AT403" s="16" t="s">
        <v>339</v>
      </c>
      <c r="AU403" s="16" t="s">
        <v>77</v>
      </c>
    </row>
    <row r="404" spans="2:65" s="11" customFormat="1">
      <c r="B404" s="134"/>
      <c r="D404" s="135" t="s">
        <v>159</v>
      </c>
      <c r="E404" s="136" t="s">
        <v>19</v>
      </c>
      <c r="F404" s="137" t="s">
        <v>3449</v>
      </c>
      <c r="H404" s="136" t="s">
        <v>19</v>
      </c>
      <c r="I404" s="138"/>
      <c r="L404" s="134"/>
      <c r="M404" s="139"/>
      <c r="T404" s="140"/>
      <c r="AT404" s="136" t="s">
        <v>159</v>
      </c>
      <c r="AU404" s="136" t="s">
        <v>77</v>
      </c>
      <c r="AV404" s="11" t="s">
        <v>77</v>
      </c>
      <c r="AW404" s="11" t="s">
        <v>30</v>
      </c>
      <c r="AX404" s="11" t="s">
        <v>69</v>
      </c>
      <c r="AY404" s="136" t="s">
        <v>151</v>
      </c>
    </row>
    <row r="405" spans="2:65" s="12" customFormat="1">
      <c r="B405" s="141"/>
      <c r="D405" s="135" t="s">
        <v>159</v>
      </c>
      <c r="E405" s="142" t="s">
        <v>19</v>
      </c>
      <c r="F405" s="143" t="s">
        <v>3543</v>
      </c>
      <c r="H405" s="144">
        <v>187.173</v>
      </c>
      <c r="I405" s="145"/>
      <c r="L405" s="141"/>
      <c r="M405" s="146"/>
      <c r="T405" s="147"/>
      <c r="AT405" s="142" t="s">
        <v>159</v>
      </c>
      <c r="AU405" s="142" t="s">
        <v>77</v>
      </c>
      <c r="AV405" s="12" t="s">
        <v>79</v>
      </c>
      <c r="AW405" s="12" t="s">
        <v>30</v>
      </c>
      <c r="AX405" s="12" t="s">
        <v>69</v>
      </c>
      <c r="AY405" s="142" t="s">
        <v>151</v>
      </c>
    </row>
    <row r="406" spans="2:65" s="11" customFormat="1">
      <c r="B406" s="134"/>
      <c r="D406" s="135" t="s">
        <v>159</v>
      </c>
      <c r="E406" s="136" t="s">
        <v>19</v>
      </c>
      <c r="F406" s="137" t="s">
        <v>3451</v>
      </c>
      <c r="H406" s="136" t="s">
        <v>19</v>
      </c>
      <c r="I406" s="138"/>
      <c r="L406" s="134"/>
      <c r="M406" s="139"/>
      <c r="T406" s="140"/>
      <c r="AT406" s="136" t="s">
        <v>159</v>
      </c>
      <c r="AU406" s="136" t="s">
        <v>77</v>
      </c>
      <c r="AV406" s="11" t="s">
        <v>77</v>
      </c>
      <c r="AW406" s="11" t="s">
        <v>30</v>
      </c>
      <c r="AX406" s="11" t="s">
        <v>69</v>
      </c>
      <c r="AY406" s="136" t="s">
        <v>151</v>
      </c>
    </row>
    <row r="407" spans="2:65" s="12" customFormat="1">
      <c r="B407" s="141"/>
      <c r="D407" s="135" t="s">
        <v>159</v>
      </c>
      <c r="E407" s="142" t="s">
        <v>19</v>
      </c>
      <c r="F407" s="143" t="s">
        <v>3544</v>
      </c>
      <c r="H407" s="144">
        <v>428.86399999999998</v>
      </c>
      <c r="I407" s="145"/>
      <c r="L407" s="141"/>
      <c r="M407" s="146"/>
      <c r="T407" s="147"/>
      <c r="AT407" s="142" t="s">
        <v>159</v>
      </c>
      <c r="AU407" s="142" t="s">
        <v>77</v>
      </c>
      <c r="AV407" s="12" t="s">
        <v>79</v>
      </c>
      <c r="AW407" s="12" t="s">
        <v>30</v>
      </c>
      <c r="AX407" s="12" t="s">
        <v>69</v>
      </c>
      <c r="AY407" s="142" t="s">
        <v>151</v>
      </c>
    </row>
    <row r="408" spans="2:65" s="11" customFormat="1">
      <c r="B408" s="134"/>
      <c r="D408" s="135" t="s">
        <v>159</v>
      </c>
      <c r="E408" s="136" t="s">
        <v>19</v>
      </c>
      <c r="F408" s="137" t="s">
        <v>3545</v>
      </c>
      <c r="H408" s="136" t="s">
        <v>19</v>
      </c>
      <c r="I408" s="138"/>
      <c r="L408" s="134"/>
      <c r="M408" s="139"/>
      <c r="T408" s="140"/>
      <c r="AT408" s="136" t="s">
        <v>159</v>
      </c>
      <c r="AU408" s="136" t="s">
        <v>77</v>
      </c>
      <c r="AV408" s="11" t="s">
        <v>77</v>
      </c>
      <c r="AW408" s="11" t="s">
        <v>30</v>
      </c>
      <c r="AX408" s="11" t="s">
        <v>69</v>
      </c>
      <c r="AY408" s="136" t="s">
        <v>151</v>
      </c>
    </row>
    <row r="409" spans="2:65" s="12" customFormat="1">
      <c r="B409" s="141"/>
      <c r="D409" s="135" t="s">
        <v>159</v>
      </c>
      <c r="E409" s="142" t="s">
        <v>19</v>
      </c>
      <c r="F409" s="143" t="s">
        <v>3546</v>
      </c>
      <c r="H409" s="144">
        <v>598.15200000000004</v>
      </c>
      <c r="I409" s="145"/>
      <c r="L409" s="141"/>
      <c r="M409" s="146"/>
      <c r="T409" s="147"/>
      <c r="AT409" s="142" t="s">
        <v>159</v>
      </c>
      <c r="AU409" s="142" t="s">
        <v>77</v>
      </c>
      <c r="AV409" s="12" t="s">
        <v>79</v>
      </c>
      <c r="AW409" s="12" t="s">
        <v>30</v>
      </c>
      <c r="AX409" s="12" t="s">
        <v>69</v>
      </c>
      <c r="AY409" s="142" t="s">
        <v>151</v>
      </c>
    </row>
    <row r="410" spans="2:65" s="11" customFormat="1">
      <c r="B410" s="134"/>
      <c r="D410" s="135" t="s">
        <v>159</v>
      </c>
      <c r="E410" s="136" t="s">
        <v>19</v>
      </c>
      <c r="F410" s="137" t="s">
        <v>3455</v>
      </c>
      <c r="H410" s="136" t="s">
        <v>19</v>
      </c>
      <c r="I410" s="138"/>
      <c r="L410" s="134"/>
      <c r="M410" s="139"/>
      <c r="T410" s="140"/>
      <c r="AT410" s="136" t="s">
        <v>159</v>
      </c>
      <c r="AU410" s="136" t="s">
        <v>77</v>
      </c>
      <c r="AV410" s="11" t="s">
        <v>77</v>
      </c>
      <c r="AW410" s="11" t="s">
        <v>30</v>
      </c>
      <c r="AX410" s="11" t="s">
        <v>69</v>
      </c>
      <c r="AY410" s="136" t="s">
        <v>151</v>
      </c>
    </row>
    <row r="411" spans="2:65" s="12" customFormat="1">
      <c r="B411" s="141"/>
      <c r="D411" s="135" t="s">
        <v>159</v>
      </c>
      <c r="E411" s="142" t="s">
        <v>19</v>
      </c>
      <c r="F411" s="143" t="s">
        <v>3046</v>
      </c>
      <c r="H411" s="144">
        <v>43.753</v>
      </c>
      <c r="I411" s="145"/>
      <c r="L411" s="141"/>
      <c r="M411" s="146"/>
      <c r="T411" s="147"/>
      <c r="AT411" s="142" t="s">
        <v>159</v>
      </c>
      <c r="AU411" s="142" t="s">
        <v>77</v>
      </c>
      <c r="AV411" s="12" t="s">
        <v>79</v>
      </c>
      <c r="AW411" s="12" t="s">
        <v>30</v>
      </c>
      <c r="AX411" s="12" t="s">
        <v>69</v>
      </c>
      <c r="AY411" s="142" t="s">
        <v>151</v>
      </c>
    </row>
    <row r="412" spans="2:65" s="11" customFormat="1">
      <c r="B412" s="134"/>
      <c r="D412" s="135" t="s">
        <v>159</v>
      </c>
      <c r="E412" s="136" t="s">
        <v>19</v>
      </c>
      <c r="F412" s="137" t="s">
        <v>3457</v>
      </c>
      <c r="H412" s="136" t="s">
        <v>19</v>
      </c>
      <c r="I412" s="138"/>
      <c r="L412" s="134"/>
      <c r="M412" s="139"/>
      <c r="T412" s="140"/>
      <c r="AT412" s="136" t="s">
        <v>159</v>
      </c>
      <c r="AU412" s="136" t="s">
        <v>77</v>
      </c>
      <c r="AV412" s="11" t="s">
        <v>77</v>
      </c>
      <c r="AW412" s="11" t="s">
        <v>30</v>
      </c>
      <c r="AX412" s="11" t="s">
        <v>69</v>
      </c>
      <c r="AY412" s="136" t="s">
        <v>151</v>
      </c>
    </row>
    <row r="413" spans="2:65" s="12" customFormat="1">
      <c r="B413" s="141"/>
      <c r="D413" s="135" t="s">
        <v>159</v>
      </c>
      <c r="E413" s="142" t="s">
        <v>19</v>
      </c>
      <c r="F413" s="143" t="s">
        <v>3547</v>
      </c>
      <c r="H413" s="144">
        <v>132.91999999999999</v>
      </c>
      <c r="I413" s="145"/>
      <c r="L413" s="141"/>
      <c r="M413" s="146"/>
      <c r="T413" s="147"/>
      <c r="AT413" s="142" t="s">
        <v>159</v>
      </c>
      <c r="AU413" s="142" t="s">
        <v>77</v>
      </c>
      <c r="AV413" s="12" t="s">
        <v>79</v>
      </c>
      <c r="AW413" s="12" t="s">
        <v>30</v>
      </c>
      <c r="AX413" s="12" t="s">
        <v>69</v>
      </c>
      <c r="AY413" s="142" t="s">
        <v>151</v>
      </c>
    </row>
    <row r="414" spans="2:65" s="11" customFormat="1">
      <c r="B414" s="134"/>
      <c r="D414" s="135" t="s">
        <v>159</v>
      </c>
      <c r="E414" s="136" t="s">
        <v>19</v>
      </c>
      <c r="F414" s="137" t="s">
        <v>3461</v>
      </c>
      <c r="H414" s="136" t="s">
        <v>19</v>
      </c>
      <c r="I414" s="138"/>
      <c r="L414" s="134"/>
      <c r="M414" s="139"/>
      <c r="T414" s="140"/>
      <c r="AT414" s="136" t="s">
        <v>159</v>
      </c>
      <c r="AU414" s="136" t="s">
        <v>77</v>
      </c>
      <c r="AV414" s="11" t="s">
        <v>77</v>
      </c>
      <c r="AW414" s="11" t="s">
        <v>30</v>
      </c>
      <c r="AX414" s="11" t="s">
        <v>69</v>
      </c>
      <c r="AY414" s="136" t="s">
        <v>151</v>
      </c>
    </row>
    <row r="415" spans="2:65" s="12" customFormat="1">
      <c r="B415" s="141"/>
      <c r="D415" s="135" t="s">
        <v>159</v>
      </c>
      <c r="E415" s="142" t="s">
        <v>19</v>
      </c>
      <c r="F415" s="143" t="s">
        <v>3548</v>
      </c>
      <c r="H415" s="144">
        <v>106.71</v>
      </c>
      <c r="I415" s="145"/>
      <c r="L415" s="141"/>
      <c r="M415" s="146"/>
      <c r="T415" s="147"/>
      <c r="AT415" s="142" t="s">
        <v>159</v>
      </c>
      <c r="AU415" s="142" t="s">
        <v>77</v>
      </c>
      <c r="AV415" s="12" t="s">
        <v>79</v>
      </c>
      <c r="AW415" s="12" t="s">
        <v>30</v>
      </c>
      <c r="AX415" s="12" t="s">
        <v>69</v>
      </c>
      <c r="AY415" s="142" t="s">
        <v>151</v>
      </c>
    </row>
    <row r="416" spans="2:65" s="11" customFormat="1">
      <c r="B416" s="134"/>
      <c r="D416" s="135" t="s">
        <v>159</v>
      </c>
      <c r="E416" s="136" t="s">
        <v>19</v>
      </c>
      <c r="F416" s="137" t="s">
        <v>3463</v>
      </c>
      <c r="H416" s="136" t="s">
        <v>19</v>
      </c>
      <c r="I416" s="138"/>
      <c r="L416" s="134"/>
      <c r="M416" s="139"/>
      <c r="T416" s="140"/>
      <c r="AT416" s="136" t="s">
        <v>159</v>
      </c>
      <c r="AU416" s="136" t="s">
        <v>77</v>
      </c>
      <c r="AV416" s="11" t="s">
        <v>77</v>
      </c>
      <c r="AW416" s="11" t="s">
        <v>30</v>
      </c>
      <c r="AX416" s="11" t="s">
        <v>69</v>
      </c>
      <c r="AY416" s="136" t="s">
        <v>151</v>
      </c>
    </row>
    <row r="417" spans="2:65" s="12" customFormat="1">
      <c r="B417" s="141"/>
      <c r="D417" s="135" t="s">
        <v>159</v>
      </c>
      <c r="E417" s="142" t="s">
        <v>19</v>
      </c>
      <c r="F417" s="143" t="s">
        <v>1122</v>
      </c>
      <c r="H417" s="144">
        <v>97</v>
      </c>
      <c r="I417" s="145"/>
      <c r="L417" s="141"/>
      <c r="M417" s="146"/>
      <c r="T417" s="147"/>
      <c r="AT417" s="142" t="s">
        <v>159</v>
      </c>
      <c r="AU417" s="142" t="s">
        <v>77</v>
      </c>
      <c r="AV417" s="12" t="s">
        <v>79</v>
      </c>
      <c r="AW417" s="12" t="s">
        <v>30</v>
      </c>
      <c r="AX417" s="12" t="s">
        <v>69</v>
      </c>
      <c r="AY417" s="142" t="s">
        <v>151</v>
      </c>
    </row>
    <row r="418" spans="2:65" s="11" customFormat="1">
      <c r="B418" s="134"/>
      <c r="D418" s="135" t="s">
        <v>159</v>
      </c>
      <c r="E418" s="136" t="s">
        <v>19</v>
      </c>
      <c r="F418" s="137" t="s">
        <v>1282</v>
      </c>
      <c r="H418" s="136" t="s">
        <v>19</v>
      </c>
      <c r="I418" s="138"/>
      <c r="L418" s="134"/>
      <c r="M418" s="139"/>
      <c r="T418" s="140"/>
      <c r="AT418" s="136" t="s">
        <v>159</v>
      </c>
      <c r="AU418" s="136" t="s">
        <v>77</v>
      </c>
      <c r="AV418" s="11" t="s">
        <v>77</v>
      </c>
      <c r="AW418" s="11" t="s">
        <v>30</v>
      </c>
      <c r="AX418" s="11" t="s">
        <v>69</v>
      </c>
      <c r="AY418" s="136" t="s">
        <v>151</v>
      </c>
    </row>
    <row r="419" spans="2:65" s="12" customFormat="1">
      <c r="B419" s="141"/>
      <c r="D419" s="135" t="s">
        <v>159</v>
      </c>
      <c r="E419" s="142" t="s">
        <v>19</v>
      </c>
      <c r="F419" s="143" t="s">
        <v>920</v>
      </c>
      <c r="H419" s="144">
        <v>500</v>
      </c>
      <c r="I419" s="145"/>
      <c r="L419" s="141"/>
      <c r="M419" s="146"/>
      <c r="T419" s="147"/>
      <c r="AT419" s="142" t="s">
        <v>159</v>
      </c>
      <c r="AU419" s="142" t="s">
        <v>77</v>
      </c>
      <c r="AV419" s="12" t="s">
        <v>79</v>
      </c>
      <c r="AW419" s="12" t="s">
        <v>30</v>
      </c>
      <c r="AX419" s="12" t="s">
        <v>69</v>
      </c>
      <c r="AY419" s="142" t="s">
        <v>151</v>
      </c>
    </row>
    <row r="420" spans="2:65" s="13" customFormat="1">
      <c r="B420" s="148"/>
      <c r="D420" s="135" t="s">
        <v>159</v>
      </c>
      <c r="E420" s="149" t="s">
        <v>19</v>
      </c>
      <c r="F420" s="150" t="s">
        <v>163</v>
      </c>
      <c r="H420" s="151">
        <v>2094.5720000000001</v>
      </c>
      <c r="I420" s="152"/>
      <c r="L420" s="148"/>
      <c r="M420" s="153"/>
      <c r="T420" s="154"/>
      <c r="AT420" s="149" t="s">
        <v>159</v>
      </c>
      <c r="AU420" s="149" t="s">
        <v>77</v>
      </c>
      <c r="AV420" s="13" t="s">
        <v>164</v>
      </c>
      <c r="AW420" s="13" t="s">
        <v>30</v>
      </c>
      <c r="AX420" s="13" t="s">
        <v>77</v>
      </c>
      <c r="AY420" s="149" t="s">
        <v>151</v>
      </c>
    </row>
    <row r="421" spans="2:65" s="1" customFormat="1" ht="55.5" customHeight="1">
      <c r="B421" s="31"/>
      <c r="C421" s="155" t="s">
        <v>399</v>
      </c>
      <c r="D421" s="155" t="s">
        <v>342</v>
      </c>
      <c r="E421" s="156" t="s">
        <v>446</v>
      </c>
      <c r="F421" s="157" t="s">
        <v>447</v>
      </c>
      <c r="G421" s="158" t="s">
        <v>448</v>
      </c>
      <c r="H421" s="159">
        <v>50</v>
      </c>
      <c r="I421" s="160"/>
      <c r="J421" s="161">
        <f>ROUND(I421*H421,2)</f>
        <v>0</v>
      </c>
      <c r="K421" s="157" t="s">
        <v>156</v>
      </c>
      <c r="L421" s="31"/>
      <c r="M421" s="162" t="s">
        <v>19</v>
      </c>
      <c r="N421" s="163" t="s">
        <v>40</v>
      </c>
      <c r="P421" s="130">
        <f>O421*H421</f>
        <v>0</v>
      </c>
      <c r="Q421" s="130">
        <v>0</v>
      </c>
      <c r="R421" s="130">
        <f>Q421*H421</f>
        <v>0</v>
      </c>
      <c r="S421" s="130">
        <v>0</v>
      </c>
      <c r="T421" s="131">
        <f>S421*H421</f>
        <v>0</v>
      </c>
      <c r="AR421" s="132" t="s">
        <v>164</v>
      </c>
      <c r="AT421" s="132" t="s">
        <v>342</v>
      </c>
      <c r="AU421" s="132" t="s">
        <v>77</v>
      </c>
      <c r="AY421" s="16" t="s">
        <v>151</v>
      </c>
      <c r="BE421" s="133">
        <f>IF(N421="základní",J421,0)</f>
        <v>0</v>
      </c>
      <c r="BF421" s="133">
        <f>IF(N421="snížená",J421,0)</f>
        <v>0</v>
      </c>
      <c r="BG421" s="133">
        <f>IF(N421="zákl. přenesená",J421,0)</f>
        <v>0</v>
      </c>
      <c r="BH421" s="133">
        <f>IF(N421="sníž. přenesená",J421,0)</f>
        <v>0</v>
      </c>
      <c r="BI421" s="133">
        <f>IF(N421="nulová",J421,0)</f>
        <v>0</v>
      </c>
      <c r="BJ421" s="16" t="s">
        <v>77</v>
      </c>
      <c r="BK421" s="133">
        <f>ROUND(I421*H421,2)</f>
        <v>0</v>
      </c>
      <c r="BL421" s="16" t="s">
        <v>164</v>
      </c>
      <c r="BM421" s="132" t="s">
        <v>3551</v>
      </c>
    </row>
    <row r="422" spans="2:65" s="11" customFormat="1">
      <c r="B422" s="134"/>
      <c r="D422" s="135" t="s">
        <v>159</v>
      </c>
      <c r="E422" s="136" t="s">
        <v>19</v>
      </c>
      <c r="F422" s="137" t="s">
        <v>451</v>
      </c>
      <c r="H422" s="136" t="s">
        <v>19</v>
      </c>
      <c r="I422" s="138"/>
      <c r="L422" s="134"/>
      <c r="M422" s="139"/>
      <c r="T422" s="140"/>
      <c r="AT422" s="136" t="s">
        <v>159</v>
      </c>
      <c r="AU422" s="136" t="s">
        <v>77</v>
      </c>
      <c r="AV422" s="11" t="s">
        <v>77</v>
      </c>
      <c r="AW422" s="11" t="s">
        <v>30</v>
      </c>
      <c r="AX422" s="11" t="s">
        <v>69</v>
      </c>
      <c r="AY422" s="136" t="s">
        <v>151</v>
      </c>
    </row>
    <row r="423" spans="2:65" s="12" customFormat="1">
      <c r="B423" s="141"/>
      <c r="D423" s="135" t="s">
        <v>159</v>
      </c>
      <c r="E423" s="142" t="s">
        <v>19</v>
      </c>
      <c r="F423" s="143" t="s">
        <v>2549</v>
      </c>
      <c r="H423" s="144">
        <v>36</v>
      </c>
      <c r="I423" s="145"/>
      <c r="L423" s="141"/>
      <c r="M423" s="146"/>
      <c r="T423" s="147"/>
      <c r="AT423" s="142" t="s">
        <v>159</v>
      </c>
      <c r="AU423" s="142" t="s">
        <v>77</v>
      </c>
      <c r="AV423" s="12" t="s">
        <v>79</v>
      </c>
      <c r="AW423" s="12" t="s">
        <v>30</v>
      </c>
      <c r="AX423" s="12" t="s">
        <v>69</v>
      </c>
      <c r="AY423" s="142" t="s">
        <v>151</v>
      </c>
    </row>
    <row r="424" spans="2:65" s="11" customFormat="1">
      <c r="B424" s="134"/>
      <c r="D424" s="135" t="s">
        <v>159</v>
      </c>
      <c r="E424" s="136" t="s">
        <v>19</v>
      </c>
      <c r="F424" s="137" t="s">
        <v>3552</v>
      </c>
      <c r="H424" s="136" t="s">
        <v>19</v>
      </c>
      <c r="I424" s="138"/>
      <c r="L424" s="134"/>
      <c r="M424" s="139"/>
      <c r="T424" s="140"/>
      <c r="AT424" s="136" t="s">
        <v>159</v>
      </c>
      <c r="AU424" s="136" t="s">
        <v>77</v>
      </c>
      <c r="AV424" s="11" t="s">
        <v>77</v>
      </c>
      <c r="AW424" s="11" t="s">
        <v>30</v>
      </c>
      <c r="AX424" s="11" t="s">
        <v>69</v>
      </c>
      <c r="AY424" s="136" t="s">
        <v>151</v>
      </c>
    </row>
    <row r="425" spans="2:65" s="12" customFormat="1">
      <c r="B425" s="141"/>
      <c r="D425" s="135" t="s">
        <v>159</v>
      </c>
      <c r="E425" s="142" t="s">
        <v>19</v>
      </c>
      <c r="F425" s="143" t="s">
        <v>8</v>
      </c>
      <c r="H425" s="144">
        <v>12</v>
      </c>
      <c r="I425" s="145"/>
      <c r="L425" s="141"/>
      <c r="M425" s="146"/>
      <c r="T425" s="147"/>
      <c r="AT425" s="142" t="s">
        <v>159</v>
      </c>
      <c r="AU425" s="142" t="s">
        <v>77</v>
      </c>
      <c r="AV425" s="12" t="s">
        <v>79</v>
      </c>
      <c r="AW425" s="12" t="s">
        <v>30</v>
      </c>
      <c r="AX425" s="12" t="s">
        <v>69</v>
      </c>
      <c r="AY425" s="142" t="s">
        <v>151</v>
      </c>
    </row>
    <row r="426" spans="2:65" s="11" customFormat="1">
      <c r="B426" s="134"/>
      <c r="D426" s="135" t="s">
        <v>159</v>
      </c>
      <c r="E426" s="136" t="s">
        <v>19</v>
      </c>
      <c r="F426" s="137" t="s">
        <v>3553</v>
      </c>
      <c r="H426" s="136" t="s">
        <v>19</v>
      </c>
      <c r="I426" s="138"/>
      <c r="L426" s="134"/>
      <c r="M426" s="139"/>
      <c r="T426" s="140"/>
      <c r="AT426" s="136" t="s">
        <v>159</v>
      </c>
      <c r="AU426" s="136" t="s">
        <v>77</v>
      </c>
      <c r="AV426" s="11" t="s">
        <v>77</v>
      </c>
      <c r="AW426" s="11" t="s">
        <v>30</v>
      </c>
      <c r="AX426" s="11" t="s">
        <v>69</v>
      </c>
      <c r="AY426" s="136" t="s">
        <v>151</v>
      </c>
    </row>
    <row r="427" spans="2:65" s="12" customFormat="1">
      <c r="B427" s="141"/>
      <c r="D427" s="135" t="s">
        <v>159</v>
      </c>
      <c r="E427" s="142" t="s">
        <v>19</v>
      </c>
      <c r="F427" s="143" t="s">
        <v>79</v>
      </c>
      <c r="H427" s="144">
        <v>2</v>
      </c>
      <c r="I427" s="145"/>
      <c r="L427" s="141"/>
      <c r="M427" s="146"/>
      <c r="T427" s="147"/>
      <c r="AT427" s="142" t="s">
        <v>159</v>
      </c>
      <c r="AU427" s="142" t="s">
        <v>77</v>
      </c>
      <c r="AV427" s="12" t="s">
        <v>79</v>
      </c>
      <c r="AW427" s="12" t="s">
        <v>30</v>
      </c>
      <c r="AX427" s="12" t="s">
        <v>69</v>
      </c>
      <c r="AY427" s="142" t="s">
        <v>151</v>
      </c>
    </row>
    <row r="428" spans="2:65" s="13" customFormat="1">
      <c r="B428" s="148"/>
      <c r="D428" s="135" t="s">
        <v>159</v>
      </c>
      <c r="E428" s="149" t="s">
        <v>19</v>
      </c>
      <c r="F428" s="150" t="s">
        <v>163</v>
      </c>
      <c r="H428" s="151">
        <v>50</v>
      </c>
      <c r="I428" s="152"/>
      <c r="L428" s="148"/>
      <c r="M428" s="153"/>
      <c r="T428" s="154"/>
      <c r="AT428" s="149" t="s">
        <v>159</v>
      </c>
      <c r="AU428" s="149" t="s">
        <v>77</v>
      </c>
      <c r="AV428" s="13" t="s">
        <v>164</v>
      </c>
      <c r="AW428" s="13" t="s">
        <v>30</v>
      </c>
      <c r="AX428" s="13" t="s">
        <v>77</v>
      </c>
      <c r="AY428" s="149" t="s">
        <v>151</v>
      </c>
    </row>
    <row r="429" spans="2:65" s="1" customFormat="1" ht="49.15" customHeight="1">
      <c r="B429" s="31"/>
      <c r="C429" s="155" t="s">
        <v>404</v>
      </c>
      <c r="D429" s="155" t="s">
        <v>342</v>
      </c>
      <c r="E429" s="156" t="s">
        <v>454</v>
      </c>
      <c r="F429" s="157" t="s">
        <v>455</v>
      </c>
      <c r="G429" s="158" t="s">
        <v>248</v>
      </c>
      <c r="H429" s="159">
        <v>1800</v>
      </c>
      <c r="I429" s="160"/>
      <c r="J429" s="161">
        <f>ROUND(I429*H429,2)</f>
        <v>0</v>
      </c>
      <c r="K429" s="157" t="s">
        <v>156</v>
      </c>
      <c r="L429" s="31"/>
      <c r="M429" s="162" t="s">
        <v>19</v>
      </c>
      <c r="N429" s="163" t="s">
        <v>40</v>
      </c>
      <c r="P429" s="130">
        <f>O429*H429</f>
        <v>0</v>
      </c>
      <c r="Q429" s="130">
        <v>0</v>
      </c>
      <c r="R429" s="130">
        <f>Q429*H429</f>
        <v>0</v>
      </c>
      <c r="S429" s="130">
        <v>0</v>
      </c>
      <c r="T429" s="131">
        <f>S429*H429</f>
        <v>0</v>
      </c>
      <c r="AR429" s="132" t="s">
        <v>164</v>
      </c>
      <c r="AT429" s="132" t="s">
        <v>342</v>
      </c>
      <c r="AU429" s="132" t="s">
        <v>77</v>
      </c>
      <c r="AY429" s="16" t="s">
        <v>151</v>
      </c>
      <c r="BE429" s="133">
        <f>IF(N429="základní",J429,0)</f>
        <v>0</v>
      </c>
      <c r="BF429" s="133">
        <f>IF(N429="snížená",J429,0)</f>
        <v>0</v>
      </c>
      <c r="BG429" s="133">
        <f>IF(N429="zákl. přenesená",J429,0)</f>
        <v>0</v>
      </c>
      <c r="BH429" s="133">
        <f>IF(N429="sníž. přenesená",J429,0)</f>
        <v>0</v>
      </c>
      <c r="BI429" s="133">
        <f>IF(N429="nulová",J429,0)</f>
        <v>0</v>
      </c>
      <c r="BJ429" s="16" t="s">
        <v>77</v>
      </c>
      <c r="BK429" s="133">
        <f>ROUND(I429*H429,2)</f>
        <v>0</v>
      </c>
      <c r="BL429" s="16" t="s">
        <v>164</v>
      </c>
      <c r="BM429" s="132" t="s">
        <v>3554</v>
      </c>
    </row>
    <row r="430" spans="2:65" s="1" customFormat="1" ht="19.5">
      <c r="B430" s="31"/>
      <c r="D430" s="135" t="s">
        <v>339</v>
      </c>
      <c r="F430" s="164" t="s">
        <v>457</v>
      </c>
      <c r="I430" s="165"/>
      <c r="L430" s="31"/>
      <c r="M430" s="166"/>
      <c r="T430" s="50"/>
      <c r="AT430" s="16" t="s">
        <v>339</v>
      </c>
      <c r="AU430" s="16" t="s">
        <v>77</v>
      </c>
    </row>
    <row r="431" spans="2:65" s="11" customFormat="1">
      <c r="B431" s="134"/>
      <c r="D431" s="135" t="s">
        <v>159</v>
      </c>
      <c r="E431" s="136" t="s">
        <v>19</v>
      </c>
      <c r="F431" s="137" t="s">
        <v>451</v>
      </c>
      <c r="H431" s="136" t="s">
        <v>19</v>
      </c>
      <c r="I431" s="138"/>
      <c r="L431" s="134"/>
      <c r="M431" s="139"/>
      <c r="T431" s="140"/>
      <c r="AT431" s="136" t="s">
        <v>159</v>
      </c>
      <c r="AU431" s="136" t="s">
        <v>77</v>
      </c>
      <c r="AV431" s="11" t="s">
        <v>77</v>
      </c>
      <c r="AW431" s="11" t="s">
        <v>30</v>
      </c>
      <c r="AX431" s="11" t="s">
        <v>69</v>
      </c>
      <c r="AY431" s="136" t="s">
        <v>151</v>
      </c>
    </row>
    <row r="432" spans="2:65" s="12" customFormat="1">
      <c r="B432" s="141"/>
      <c r="D432" s="135" t="s">
        <v>159</v>
      </c>
      <c r="E432" s="142" t="s">
        <v>19</v>
      </c>
      <c r="F432" s="143" t="s">
        <v>3555</v>
      </c>
      <c r="H432" s="144">
        <v>1800</v>
      </c>
      <c r="I432" s="145"/>
      <c r="L432" s="141"/>
      <c r="M432" s="146"/>
      <c r="T432" s="147"/>
      <c r="AT432" s="142" t="s">
        <v>159</v>
      </c>
      <c r="AU432" s="142" t="s">
        <v>77</v>
      </c>
      <c r="AV432" s="12" t="s">
        <v>79</v>
      </c>
      <c r="AW432" s="12" t="s">
        <v>30</v>
      </c>
      <c r="AX432" s="12" t="s">
        <v>69</v>
      </c>
      <c r="AY432" s="142" t="s">
        <v>151</v>
      </c>
    </row>
    <row r="433" spans="2:65" s="13" customFormat="1">
      <c r="B433" s="148"/>
      <c r="D433" s="135" t="s">
        <v>159</v>
      </c>
      <c r="E433" s="149" t="s">
        <v>19</v>
      </c>
      <c r="F433" s="150" t="s">
        <v>163</v>
      </c>
      <c r="H433" s="151">
        <v>1800</v>
      </c>
      <c r="I433" s="152"/>
      <c r="L433" s="148"/>
      <c r="M433" s="153"/>
      <c r="T433" s="154"/>
      <c r="AT433" s="149" t="s">
        <v>159</v>
      </c>
      <c r="AU433" s="149" t="s">
        <v>77</v>
      </c>
      <c r="AV433" s="13" t="s">
        <v>164</v>
      </c>
      <c r="AW433" s="13" t="s">
        <v>30</v>
      </c>
      <c r="AX433" s="13" t="s">
        <v>77</v>
      </c>
      <c r="AY433" s="149" t="s">
        <v>151</v>
      </c>
    </row>
    <row r="434" spans="2:65" s="1" customFormat="1" ht="49.15" customHeight="1">
      <c r="B434" s="31"/>
      <c r="C434" s="155" t="s">
        <v>409</v>
      </c>
      <c r="D434" s="155" t="s">
        <v>342</v>
      </c>
      <c r="E434" s="156" t="s">
        <v>461</v>
      </c>
      <c r="F434" s="157" t="s">
        <v>462</v>
      </c>
      <c r="G434" s="158" t="s">
        <v>248</v>
      </c>
      <c r="H434" s="159">
        <v>1800</v>
      </c>
      <c r="I434" s="160"/>
      <c r="J434" s="161">
        <f>ROUND(I434*H434,2)</f>
        <v>0</v>
      </c>
      <c r="K434" s="157" t="s">
        <v>156</v>
      </c>
      <c r="L434" s="31"/>
      <c r="M434" s="162" t="s">
        <v>19</v>
      </c>
      <c r="N434" s="163" t="s">
        <v>40</v>
      </c>
      <c r="P434" s="130">
        <f>O434*H434</f>
        <v>0</v>
      </c>
      <c r="Q434" s="130">
        <v>0</v>
      </c>
      <c r="R434" s="130">
        <f>Q434*H434</f>
        <v>0</v>
      </c>
      <c r="S434" s="130">
        <v>0</v>
      </c>
      <c r="T434" s="131">
        <f>S434*H434</f>
        <v>0</v>
      </c>
      <c r="AR434" s="132" t="s">
        <v>164</v>
      </c>
      <c r="AT434" s="132" t="s">
        <v>342</v>
      </c>
      <c r="AU434" s="132" t="s">
        <v>77</v>
      </c>
      <c r="AY434" s="16" t="s">
        <v>151</v>
      </c>
      <c r="BE434" s="133">
        <f>IF(N434="základní",J434,0)</f>
        <v>0</v>
      </c>
      <c r="BF434" s="133">
        <f>IF(N434="snížená",J434,0)</f>
        <v>0</v>
      </c>
      <c r="BG434" s="133">
        <f>IF(N434="zákl. přenesená",J434,0)</f>
        <v>0</v>
      </c>
      <c r="BH434" s="133">
        <f>IF(N434="sníž. přenesená",J434,0)</f>
        <v>0</v>
      </c>
      <c r="BI434" s="133">
        <f>IF(N434="nulová",J434,0)</f>
        <v>0</v>
      </c>
      <c r="BJ434" s="16" t="s">
        <v>77</v>
      </c>
      <c r="BK434" s="133">
        <f>ROUND(I434*H434,2)</f>
        <v>0</v>
      </c>
      <c r="BL434" s="16" t="s">
        <v>164</v>
      </c>
      <c r="BM434" s="132" t="s">
        <v>3556</v>
      </c>
    </row>
    <row r="435" spans="2:65" s="1" customFormat="1" ht="19.5">
      <c r="B435" s="31"/>
      <c r="D435" s="135" t="s">
        <v>339</v>
      </c>
      <c r="F435" s="164" t="s">
        <v>457</v>
      </c>
      <c r="I435" s="165"/>
      <c r="L435" s="31"/>
      <c r="M435" s="166"/>
      <c r="T435" s="50"/>
      <c r="AT435" s="16" t="s">
        <v>339</v>
      </c>
      <c r="AU435" s="16" t="s">
        <v>77</v>
      </c>
    </row>
    <row r="436" spans="2:65" s="11" customFormat="1">
      <c r="B436" s="134"/>
      <c r="D436" s="135" t="s">
        <v>159</v>
      </c>
      <c r="E436" s="136" t="s">
        <v>19</v>
      </c>
      <c r="F436" s="137" t="s">
        <v>451</v>
      </c>
      <c r="H436" s="136" t="s">
        <v>19</v>
      </c>
      <c r="I436" s="138"/>
      <c r="L436" s="134"/>
      <c r="M436" s="139"/>
      <c r="T436" s="140"/>
      <c r="AT436" s="136" t="s">
        <v>159</v>
      </c>
      <c r="AU436" s="136" t="s">
        <v>77</v>
      </c>
      <c r="AV436" s="11" t="s">
        <v>77</v>
      </c>
      <c r="AW436" s="11" t="s">
        <v>30</v>
      </c>
      <c r="AX436" s="11" t="s">
        <v>69</v>
      </c>
      <c r="AY436" s="136" t="s">
        <v>151</v>
      </c>
    </row>
    <row r="437" spans="2:65" s="12" customFormat="1">
      <c r="B437" s="141"/>
      <c r="D437" s="135" t="s">
        <v>159</v>
      </c>
      <c r="E437" s="142" t="s">
        <v>19</v>
      </c>
      <c r="F437" s="143" t="s">
        <v>3555</v>
      </c>
      <c r="H437" s="144">
        <v>1800</v>
      </c>
      <c r="I437" s="145"/>
      <c r="L437" s="141"/>
      <c r="M437" s="146"/>
      <c r="T437" s="147"/>
      <c r="AT437" s="142" t="s">
        <v>159</v>
      </c>
      <c r="AU437" s="142" t="s">
        <v>77</v>
      </c>
      <c r="AV437" s="12" t="s">
        <v>79</v>
      </c>
      <c r="AW437" s="12" t="s">
        <v>30</v>
      </c>
      <c r="AX437" s="12" t="s">
        <v>69</v>
      </c>
      <c r="AY437" s="142" t="s">
        <v>151</v>
      </c>
    </row>
    <row r="438" spans="2:65" s="13" customFormat="1">
      <c r="B438" s="148"/>
      <c r="D438" s="135" t="s">
        <v>159</v>
      </c>
      <c r="E438" s="149" t="s">
        <v>19</v>
      </c>
      <c r="F438" s="150" t="s">
        <v>163</v>
      </c>
      <c r="H438" s="151">
        <v>1800</v>
      </c>
      <c r="I438" s="152"/>
      <c r="L438" s="148"/>
      <c r="M438" s="153"/>
      <c r="T438" s="154"/>
      <c r="AT438" s="149" t="s">
        <v>159</v>
      </c>
      <c r="AU438" s="149" t="s">
        <v>77</v>
      </c>
      <c r="AV438" s="13" t="s">
        <v>164</v>
      </c>
      <c r="AW438" s="13" t="s">
        <v>30</v>
      </c>
      <c r="AX438" s="13" t="s">
        <v>77</v>
      </c>
      <c r="AY438" s="149" t="s">
        <v>151</v>
      </c>
    </row>
    <row r="439" spans="2:65" s="1" customFormat="1" ht="37.9" customHeight="1">
      <c r="B439" s="31"/>
      <c r="C439" s="155" t="s">
        <v>417</v>
      </c>
      <c r="D439" s="155" t="s">
        <v>342</v>
      </c>
      <c r="E439" s="156" t="s">
        <v>3557</v>
      </c>
      <c r="F439" s="157" t="s">
        <v>3558</v>
      </c>
      <c r="G439" s="158" t="s">
        <v>248</v>
      </c>
      <c r="H439" s="159">
        <v>160.82400000000001</v>
      </c>
      <c r="I439" s="160"/>
      <c r="J439" s="161">
        <f>ROUND(I439*H439,2)</f>
        <v>0</v>
      </c>
      <c r="K439" s="157" t="s">
        <v>156</v>
      </c>
      <c r="L439" s="31"/>
      <c r="M439" s="162" t="s">
        <v>19</v>
      </c>
      <c r="N439" s="163" t="s">
        <v>40</v>
      </c>
      <c r="P439" s="130">
        <f>O439*H439</f>
        <v>0</v>
      </c>
      <c r="Q439" s="130">
        <v>0</v>
      </c>
      <c r="R439" s="130">
        <f>Q439*H439</f>
        <v>0</v>
      </c>
      <c r="S439" s="130">
        <v>0</v>
      </c>
      <c r="T439" s="131">
        <f>S439*H439</f>
        <v>0</v>
      </c>
      <c r="AR439" s="132" t="s">
        <v>164</v>
      </c>
      <c r="AT439" s="132" t="s">
        <v>342</v>
      </c>
      <c r="AU439" s="132" t="s">
        <v>77</v>
      </c>
      <c r="AY439" s="16" t="s">
        <v>151</v>
      </c>
      <c r="BE439" s="133">
        <f>IF(N439="základní",J439,0)</f>
        <v>0</v>
      </c>
      <c r="BF439" s="133">
        <f>IF(N439="snížená",J439,0)</f>
        <v>0</v>
      </c>
      <c r="BG439" s="133">
        <f>IF(N439="zákl. přenesená",J439,0)</f>
        <v>0</v>
      </c>
      <c r="BH439" s="133">
        <f>IF(N439="sníž. přenesená",J439,0)</f>
        <v>0</v>
      </c>
      <c r="BI439" s="133">
        <f>IF(N439="nulová",J439,0)</f>
        <v>0</v>
      </c>
      <c r="BJ439" s="16" t="s">
        <v>77</v>
      </c>
      <c r="BK439" s="133">
        <f>ROUND(I439*H439,2)</f>
        <v>0</v>
      </c>
      <c r="BL439" s="16" t="s">
        <v>164</v>
      </c>
      <c r="BM439" s="132" t="s">
        <v>3559</v>
      </c>
    </row>
    <row r="440" spans="2:65" s="11" customFormat="1">
      <c r="B440" s="134"/>
      <c r="D440" s="135" t="s">
        <v>159</v>
      </c>
      <c r="E440" s="136" t="s">
        <v>19</v>
      </c>
      <c r="F440" s="137" t="s">
        <v>3560</v>
      </c>
      <c r="H440" s="136" t="s">
        <v>19</v>
      </c>
      <c r="I440" s="138"/>
      <c r="L440" s="134"/>
      <c r="M440" s="139"/>
      <c r="T440" s="140"/>
      <c r="AT440" s="136" t="s">
        <v>159</v>
      </c>
      <c r="AU440" s="136" t="s">
        <v>77</v>
      </c>
      <c r="AV440" s="11" t="s">
        <v>77</v>
      </c>
      <c r="AW440" s="11" t="s">
        <v>30</v>
      </c>
      <c r="AX440" s="11" t="s">
        <v>69</v>
      </c>
      <c r="AY440" s="136" t="s">
        <v>151</v>
      </c>
    </row>
    <row r="441" spans="2:65" s="12" customFormat="1">
      <c r="B441" s="141"/>
      <c r="D441" s="135" t="s">
        <v>159</v>
      </c>
      <c r="E441" s="142" t="s">
        <v>19</v>
      </c>
      <c r="F441" s="143" t="s">
        <v>3050</v>
      </c>
      <c r="H441" s="144">
        <v>160.82400000000001</v>
      </c>
      <c r="I441" s="145"/>
      <c r="L441" s="141"/>
      <c r="M441" s="146"/>
      <c r="T441" s="147"/>
      <c r="AT441" s="142" t="s">
        <v>159</v>
      </c>
      <c r="AU441" s="142" t="s">
        <v>77</v>
      </c>
      <c r="AV441" s="12" t="s">
        <v>79</v>
      </c>
      <c r="AW441" s="12" t="s">
        <v>30</v>
      </c>
      <c r="AX441" s="12" t="s">
        <v>69</v>
      </c>
      <c r="AY441" s="142" t="s">
        <v>151</v>
      </c>
    </row>
    <row r="442" spans="2:65" s="13" customFormat="1">
      <c r="B442" s="148"/>
      <c r="D442" s="135" t="s">
        <v>159</v>
      </c>
      <c r="E442" s="149" t="s">
        <v>19</v>
      </c>
      <c r="F442" s="150" t="s">
        <v>163</v>
      </c>
      <c r="H442" s="151">
        <v>160.82400000000001</v>
      </c>
      <c r="I442" s="152"/>
      <c r="L442" s="148"/>
      <c r="M442" s="153"/>
      <c r="T442" s="154"/>
      <c r="AT442" s="149" t="s">
        <v>159</v>
      </c>
      <c r="AU442" s="149" t="s">
        <v>77</v>
      </c>
      <c r="AV442" s="13" t="s">
        <v>164</v>
      </c>
      <c r="AW442" s="13" t="s">
        <v>30</v>
      </c>
      <c r="AX442" s="13" t="s">
        <v>77</v>
      </c>
      <c r="AY442" s="149" t="s">
        <v>151</v>
      </c>
    </row>
    <row r="443" spans="2:65" s="1" customFormat="1" ht="37.9" customHeight="1">
      <c r="B443" s="31"/>
      <c r="C443" s="155" t="s">
        <v>422</v>
      </c>
      <c r="D443" s="155" t="s">
        <v>342</v>
      </c>
      <c r="E443" s="156" t="s">
        <v>3561</v>
      </c>
      <c r="F443" s="157" t="s">
        <v>3562</v>
      </c>
      <c r="G443" s="158" t="s">
        <v>248</v>
      </c>
      <c r="H443" s="159">
        <v>160.82400000000001</v>
      </c>
      <c r="I443" s="160"/>
      <c r="J443" s="161">
        <f>ROUND(I443*H443,2)</f>
        <v>0</v>
      </c>
      <c r="K443" s="157" t="s">
        <v>156</v>
      </c>
      <c r="L443" s="31"/>
      <c r="M443" s="162" t="s">
        <v>19</v>
      </c>
      <c r="N443" s="163" t="s">
        <v>40</v>
      </c>
      <c r="P443" s="130">
        <f>O443*H443</f>
        <v>0</v>
      </c>
      <c r="Q443" s="130">
        <v>0</v>
      </c>
      <c r="R443" s="130">
        <f>Q443*H443</f>
        <v>0</v>
      </c>
      <c r="S443" s="130">
        <v>0</v>
      </c>
      <c r="T443" s="131">
        <f>S443*H443</f>
        <v>0</v>
      </c>
      <c r="AR443" s="132" t="s">
        <v>164</v>
      </c>
      <c r="AT443" s="132" t="s">
        <v>342</v>
      </c>
      <c r="AU443" s="132" t="s">
        <v>77</v>
      </c>
      <c r="AY443" s="16" t="s">
        <v>151</v>
      </c>
      <c r="BE443" s="133">
        <f>IF(N443="základní",J443,0)</f>
        <v>0</v>
      </c>
      <c r="BF443" s="133">
        <f>IF(N443="snížená",J443,0)</f>
        <v>0</v>
      </c>
      <c r="BG443" s="133">
        <f>IF(N443="zákl. přenesená",J443,0)</f>
        <v>0</v>
      </c>
      <c r="BH443" s="133">
        <f>IF(N443="sníž. přenesená",J443,0)</f>
        <v>0</v>
      </c>
      <c r="BI443" s="133">
        <f>IF(N443="nulová",J443,0)</f>
        <v>0</v>
      </c>
      <c r="BJ443" s="16" t="s">
        <v>77</v>
      </c>
      <c r="BK443" s="133">
        <f>ROUND(I443*H443,2)</f>
        <v>0</v>
      </c>
      <c r="BL443" s="16" t="s">
        <v>164</v>
      </c>
      <c r="BM443" s="132" t="s">
        <v>3563</v>
      </c>
    </row>
    <row r="444" spans="2:65" s="11" customFormat="1">
      <c r="B444" s="134"/>
      <c r="D444" s="135" t="s">
        <v>159</v>
      </c>
      <c r="E444" s="136" t="s">
        <v>19</v>
      </c>
      <c r="F444" s="137" t="s">
        <v>3560</v>
      </c>
      <c r="H444" s="136" t="s">
        <v>19</v>
      </c>
      <c r="I444" s="138"/>
      <c r="L444" s="134"/>
      <c r="M444" s="139"/>
      <c r="T444" s="140"/>
      <c r="AT444" s="136" t="s">
        <v>159</v>
      </c>
      <c r="AU444" s="136" t="s">
        <v>77</v>
      </c>
      <c r="AV444" s="11" t="s">
        <v>77</v>
      </c>
      <c r="AW444" s="11" t="s">
        <v>30</v>
      </c>
      <c r="AX444" s="11" t="s">
        <v>69</v>
      </c>
      <c r="AY444" s="136" t="s">
        <v>151</v>
      </c>
    </row>
    <row r="445" spans="2:65" s="12" customFormat="1">
      <c r="B445" s="141"/>
      <c r="D445" s="135" t="s">
        <v>159</v>
      </c>
      <c r="E445" s="142" t="s">
        <v>19</v>
      </c>
      <c r="F445" s="143" t="s">
        <v>3050</v>
      </c>
      <c r="H445" s="144">
        <v>160.82400000000001</v>
      </c>
      <c r="I445" s="145"/>
      <c r="L445" s="141"/>
      <c r="M445" s="146"/>
      <c r="T445" s="147"/>
      <c r="AT445" s="142" t="s">
        <v>159</v>
      </c>
      <c r="AU445" s="142" t="s">
        <v>77</v>
      </c>
      <c r="AV445" s="12" t="s">
        <v>79</v>
      </c>
      <c r="AW445" s="12" t="s">
        <v>30</v>
      </c>
      <c r="AX445" s="12" t="s">
        <v>69</v>
      </c>
      <c r="AY445" s="142" t="s">
        <v>151</v>
      </c>
    </row>
    <row r="446" spans="2:65" s="13" customFormat="1">
      <c r="B446" s="148"/>
      <c r="D446" s="135" t="s">
        <v>159</v>
      </c>
      <c r="E446" s="149" t="s">
        <v>19</v>
      </c>
      <c r="F446" s="150" t="s">
        <v>163</v>
      </c>
      <c r="H446" s="151">
        <v>160.82400000000001</v>
      </c>
      <c r="I446" s="152"/>
      <c r="L446" s="148"/>
      <c r="M446" s="153"/>
      <c r="T446" s="154"/>
      <c r="AT446" s="149" t="s">
        <v>159</v>
      </c>
      <c r="AU446" s="149" t="s">
        <v>77</v>
      </c>
      <c r="AV446" s="13" t="s">
        <v>164</v>
      </c>
      <c r="AW446" s="13" t="s">
        <v>30</v>
      </c>
      <c r="AX446" s="13" t="s">
        <v>77</v>
      </c>
      <c r="AY446" s="149" t="s">
        <v>151</v>
      </c>
    </row>
    <row r="447" spans="2:65" s="1" customFormat="1" ht="62.65" customHeight="1">
      <c r="B447" s="31"/>
      <c r="C447" s="155" t="s">
        <v>430</v>
      </c>
      <c r="D447" s="155" t="s">
        <v>342</v>
      </c>
      <c r="E447" s="156" t="s">
        <v>3564</v>
      </c>
      <c r="F447" s="157" t="s">
        <v>3565</v>
      </c>
      <c r="G447" s="158" t="s">
        <v>155</v>
      </c>
      <c r="H447" s="159">
        <v>3</v>
      </c>
      <c r="I447" s="160"/>
      <c r="J447" s="161">
        <f>ROUND(I447*H447,2)</f>
        <v>0</v>
      </c>
      <c r="K447" s="157" t="s">
        <v>156</v>
      </c>
      <c r="L447" s="31"/>
      <c r="M447" s="162" t="s">
        <v>19</v>
      </c>
      <c r="N447" s="163" t="s">
        <v>40</v>
      </c>
      <c r="P447" s="130">
        <f>O447*H447</f>
        <v>0</v>
      </c>
      <c r="Q447" s="130">
        <v>0</v>
      </c>
      <c r="R447" s="130">
        <f>Q447*H447</f>
        <v>0</v>
      </c>
      <c r="S447" s="130">
        <v>0</v>
      </c>
      <c r="T447" s="131">
        <f>S447*H447</f>
        <v>0</v>
      </c>
      <c r="AR447" s="132" t="s">
        <v>164</v>
      </c>
      <c r="AT447" s="132" t="s">
        <v>342</v>
      </c>
      <c r="AU447" s="132" t="s">
        <v>77</v>
      </c>
      <c r="AY447" s="16" t="s">
        <v>151</v>
      </c>
      <c r="BE447" s="133">
        <f>IF(N447="základní",J447,0)</f>
        <v>0</v>
      </c>
      <c r="BF447" s="133">
        <f>IF(N447="snížená",J447,0)</f>
        <v>0</v>
      </c>
      <c r="BG447" s="133">
        <f>IF(N447="zákl. přenesená",J447,0)</f>
        <v>0</v>
      </c>
      <c r="BH447" s="133">
        <f>IF(N447="sníž. přenesená",J447,0)</f>
        <v>0</v>
      </c>
      <c r="BI447" s="133">
        <f>IF(N447="nulová",J447,0)</f>
        <v>0</v>
      </c>
      <c r="BJ447" s="16" t="s">
        <v>77</v>
      </c>
      <c r="BK447" s="133">
        <f>ROUND(I447*H447,2)</f>
        <v>0</v>
      </c>
      <c r="BL447" s="16" t="s">
        <v>164</v>
      </c>
      <c r="BM447" s="132" t="s">
        <v>3566</v>
      </c>
    </row>
    <row r="448" spans="2:65" s="11" customFormat="1">
      <c r="B448" s="134"/>
      <c r="D448" s="135" t="s">
        <v>159</v>
      </c>
      <c r="E448" s="136" t="s">
        <v>19</v>
      </c>
      <c r="F448" s="137" t="s">
        <v>3567</v>
      </c>
      <c r="H448" s="136" t="s">
        <v>19</v>
      </c>
      <c r="I448" s="138"/>
      <c r="L448" s="134"/>
      <c r="M448" s="139"/>
      <c r="T448" s="140"/>
      <c r="AT448" s="136" t="s">
        <v>159</v>
      </c>
      <c r="AU448" s="136" t="s">
        <v>77</v>
      </c>
      <c r="AV448" s="11" t="s">
        <v>77</v>
      </c>
      <c r="AW448" s="11" t="s">
        <v>30</v>
      </c>
      <c r="AX448" s="11" t="s">
        <v>69</v>
      </c>
      <c r="AY448" s="136" t="s">
        <v>151</v>
      </c>
    </row>
    <row r="449" spans="2:65" s="12" customFormat="1">
      <c r="B449" s="141"/>
      <c r="D449" s="135" t="s">
        <v>159</v>
      </c>
      <c r="E449" s="142" t="s">
        <v>19</v>
      </c>
      <c r="F449" s="143" t="s">
        <v>2261</v>
      </c>
      <c r="H449" s="144">
        <v>3</v>
      </c>
      <c r="I449" s="145"/>
      <c r="L449" s="141"/>
      <c r="M449" s="146"/>
      <c r="T449" s="147"/>
      <c r="AT449" s="142" t="s">
        <v>159</v>
      </c>
      <c r="AU449" s="142" t="s">
        <v>77</v>
      </c>
      <c r="AV449" s="12" t="s">
        <v>79</v>
      </c>
      <c r="AW449" s="12" t="s">
        <v>30</v>
      </c>
      <c r="AX449" s="12" t="s">
        <v>69</v>
      </c>
      <c r="AY449" s="142" t="s">
        <v>151</v>
      </c>
    </row>
    <row r="450" spans="2:65" s="13" customFormat="1">
      <c r="B450" s="148"/>
      <c r="D450" s="135" t="s">
        <v>159</v>
      </c>
      <c r="E450" s="149" t="s">
        <v>19</v>
      </c>
      <c r="F450" s="150" t="s">
        <v>163</v>
      </c>
      <c r="H450" s="151">
        <v>3</v>
      </c>
      <c r="I450" s="152"/>
      <c r="L450" s="148"/>
      <c r="M450" s="153"/>
      <c r="T450" s="154"/>
      <c r="AT450" s="149" t="s">
        <v>159</v>
      </c>
      <c r="AU450" s="149" t="s">
        <v>77</v>
      </c>
      <c r="AV450" s="13" t="s">
        <v>164</v>
      </c>
      <c r="AW450" s="13" t="s">
        <v>30</v>
      </c>
      <c r="AX450" s="13" t="s">
        <v>77</v>
      </c>
      <c r="AY450" s="149" t="s">
        <v>151</v>
      </c>
    </row>
    <row r="451" spans="2:65" s="1" customFormat="1" ht="24.2" customHeight="1">
      <c r="B451" s="31"/>
      <c r="C451" s="155" t="s">
        <v>435</v>
      </c>
      <c r="D451" s="155" t="s">
        <v>342</v>
      </c>
      <c r="E451" s="156" t="s">
        <v>1295</v>
      </c>
      <c r="F451" s="157" t="s">
        <v>1296</v>
      </c>
      <c r="G451" s="158" t="s">
        <v>1297</v>
      </c>
      <c r="H451" s="159">
        <v>4</v>
      </c>
      <c r="I451" s="160"/>
      <c r="J451" s="161">
        <f>ROUND(I451*H451,2)</f>
        <v>0</v>
      </c>
      <c r="K451" s="157" t="s">
        <v>156</v>
      </c>
      <c r="L451" s="31"/>
      <c r="M451" s="162" t="s">
        <v>19</v>
      </c>
      <c r="N451" s="163" t="s">
        <v>40</v>
      </c>
      <c r="P451" s="130">
        <f>O451*H451</f>
        <v>0</v>
      </c>
      <c r="Q451" s="130">
        <v>0</v>
      </c>
      <c r="R451" s="130">
        <f>Q451*H451</f>
        <v>0</v>
      </c>
      <c r="S451" s="130">
        <v>0</v>
      </c>
      <c r="T451" s="131">
        <f>S451*H451</f>
        <v>0</v>
      </c>
      <c r="AR451" s="132" t="s">
        <v>164</v>
      </c>
      <c r="AT451" s="132" t="s">
        <v>342</v>
      </c>
      <c r="AU451" s="132" t="s">
        <v>77</v>
      </c>
      <c r="AY451" s="16" t="s">
        <v>151</v>
      </c>
      <c r="BE451" s="133">
        <f>IF(N451="základní",J451,0)</f>
        <v>0</v>
      </c>
      <c r="BF451" s="133">
        <f>IF(N451="snížená",J451,0)</f>
        <v>0</v>
      </c>
      <c r="BG451" s="133">
        <f>IF(N451="zákl. přenesená",J451,0)</f>
        <v>0</v>
      </c>
      <c r="BH451" s="133">
        <f>IF(N451="sníž. přenesená",J451,0)</f>
        <v>0</v>
      </c>
      <c r="BI451" s="133">
        <f>IF(N451="nulová",J451,0)</f>
        <v>0</v>
      </c>
      <c r="BJ451" s="16" t="s">
        <v>77</v>
      </c>
      <c r="BK451" s="133">
        <f>ROUND(I451*H451,2)</f>
        <v>0</v>
      </c>
      <c r="BL451" s="16" t="s">
        <v>164</v>
      </c>
      <c r="BM451" s="132" t="s">
        <v>3568</v>
      </c>
    </row>
    <row r="452" spans="2:65" s="11" customFormat="1">
      <c r="B452" s="134"/>
      <c r="D452" s="135" t="s">
        <v>159</v>
      </c>
      <c r="E452" s="136" t="s">
        <v>19</v>
      </c>
      <c r="F452" s="137" t="s">
        <v>3569</v>
      </c>
      <c r="H452" s="136" t="s">
        <v>19</v>
      </c>
      <c r="I452" s="138"/>
      <c r="L452" s="134"/>
      <c r="M452" s="139"/>
      <c r="T452" s="140"/>
      <c r="AT452" s="136" t="s">
        <v>159</v>
      </c>
      <c r="AU452" s="136" t="s">
        <v>77</v>
      </c>
      <c r="AV452" s="11" t="s">
        <v>77</v>
      </c>
      <c r="AW452" s="11" t="s">
        <v>30</v>
      </c>
      <c r="AX452" s="11" t="s">
        <v>69</v>
      </c>
      <c r="AY452" s="136" t="s">
        <v>151</v>
      </c>
    </row>
    <row r="453" spans="2:65" s="12" customFormat="1">
      <c r="B453" s="141"/>
      <c r="D453" s="135" t="s">
        <v>159</v>
      </c>
      <c r="E453" s="142" t="s">
        <v>19</v>
      </c>
      <c r="F453" s="143" t="s">
        <v>851</v>
      </c>
      <c r="H453" s="144">
        <v>2</v>
      </c>
      <c r="I453" s="145"/>
      <c r="L453" s="141"/>
      <c r="M453" s="146"/>
      <c r="T453" s="147"/>
      <c r="AT453" s="142" t="s">
        <v>159</v>
      </c>
      <c r="AU453" s="142" t="s">
        <v>77</v>
      </c>
      <c r="AV453" s="12" t="s">
        <v>79</v>
      </c>
      <c r="AW453" s="12" t="s">
        <v>30</v>
      </c>
      <c r="AX453" s="12" t="s">
        <v>69</v>
      </c>
      <c r="AY453" s="142" t="s">
        <v>151</v>
      </c>
    </row>
    <row r="454" spans="2:65" s="11" customFormat="1">
      <c r="B454" s="134"/>
      <c r="D454" s="135" t="s">
        <v>159</v>
      </c>
      <c r="E454" s="136" t="s">
        <v>19</v>
      </c>
      <c r="F454" s="137" t="s">
        <v>3570</v>
      </c>
      <c r="H454" s="136" t="s">
        <v>19</v>
      </c>
      <c r="I454" s="138"/>
      <c r="L454" s="134"/>
      <c r="M454" s="139"/>
      <c r="T454" s="140"/>
      <c r="AT454" s="136" t="s">
        <v>159</v>
      </c>
      <c r="AU454" s="136" t="s">
        <v>77</v>
      </c>
      <c r="AV454" s="11" t="s">
        <v>77</v>
      </c>
      <c r="AW454" s="11" t="s">
        <v>30</v>
      </c>
      <c r="AX454" s="11" t="s">
        <v>69</v>
      </c>
      <c r="AY454" s="136" t="s">
        <v>151</v>
      </c>
    </row>
    <row r="455" spans="2:65" s="12" customFormat="1">
      <c r="B455" s="141"/>
      <c r="D455" s="135" t="s">
        <v>159</v>
      </c>
      <c r="E455" s="142" t="s">
        <v>19</v>
      </c>
      <c r="F455" s="143" t="s">
        <v>79</v>
      </c>
      <c r="H455" s="144">
        <v>2</v>
      </c>
      <c r="I455" s="145"/>
      <c r="L455" s="141"/>
      <c r="M455" s="146"/>
      <c r="T455" s="147"/>
      <c r="AT455" s="142" t="s">
        <v>159</v>
      </c>
      <c r="AU455" s="142" t="s">
        <v>77</v>
      </c>
      <c r="AV455" s="12" t="s">
        <v>79</v>
      </c>
      <c r="AW455" s="12" t="s">
        <v>30</v>
      </c>
      <c r="AX455" s="12" t="s">
        <v>69</v>
      </c>
      <c r="AY455" s="142" t="s">
        <v>151</v>
      </c>
    </row>
    <row r="456" spans="2:65" s="13" customFormat="1">
      <c r="B456" s="148"/>
      <c r="D456" s="135" t="s">
        <v>159</v>
      </c>
      <c r="E456" s="149" t="s">
        <v>19</v>
      </c>
      <c r="F456" s="150" t="s">
        <v>163</v>
      </c>
      <c r="H456" s="151">
        <v>4</v>
      </c>
      <c r="I456" s="152"/>
      <c r="L456" s="148"/>
      <c r="M456" s="153"/>
      <c r="T456" s="154"/>
      <c r="AT456" s="149" t="s">
        <v>159</v>
      </c>
      <c r="AU456" s="149" t="s">
        <v>77</v>
      </c>
      <c r="AV456" s="13" t="s">
        <v>164</v>
      </c>
      <c r="AW456" s="13" t="s">
        <v>30</v>
      </c>
      <c r="AX456" s="13" t="s">
        <v>77</v>
      </c>
      <c r="AY456" s="149" t="s">
        <v>151</v>
      </c>
    </row>
    <row r="457" spans="2:65" s="1" customFormat="1" ht="24.2" customHeight="1">
      <c r="B457" s="31"/>
      <c r="C457" s="155" t="s">
        <v>440</v>
      </c>
      <c r="D457" s="155" t="s">
        <v>342</v>
      </c>
      <c r="E457" s="156" t="s">
        <v>1300</v>
      </c>
      <c r="F457" s="157" t="s">
        <v>1301</v>
      </c>
      <c r="G457" s="158" t="s">
        <v>1297</v>
      </c>
      <c r="H457" s="159">
        <v>4</v>
      </c>
      <c r="I457" s="160"/>
      <c r="J457" s="161">
        <f>ROUND(I457*H457,2)</f>
        <v>0</v>
      </c>
      <c r="K457" s="157" t="s">
        <v>156</v>
      </c>
      <c r="L457" s="31"/>
      <c r="M457" s="162" t="s">
        <v>19</v>
      </c>
      <c r="N457" s="163" t="s">
        <v>40</v>
      </c>
      <c r="P457" s="130">
        <f>O457*H457</f>
        <v>0</v>
      </c>
      <c r="Q457" s="130">
        <v>0</v>
      </c>
      <c r="R457" s="130">
        <f>Q457*H457</f>
        <v>0</v>
      </c>
      <c r="S457" s="130">
        <v>0</v>
      </c>
      <c r="T457" s="131">
        <f>S457*H457</f>
        <v>0</v>
      </c>
      <c r="AR457" s="132" t="s">
        <v>164</v>
      </c>
      <c r="AT457" s="132" t="s">
        <v>342</v>
      </c>
      <c r="AU457" s="132" t="s">
        <v>77</v>
      </c>
      <c r="AY457" s="16" t="s">
        <v>151</v>
      </c>
      <c r="BE457" s="133">
        <f>IF(N457="základní",J457,0)</f>
        <v>0</v>
      </c>
      <c r="BF457" s="133">
        <f>IF(N457="snížená",J457,0)</f>
        <v>0</v>
      </c>
      <c r="BG457" s="133">
        <f>IF(N457="zákl. přenesená",J457,0)</f>
        <v>0</v>
      </c>
      <c r="BH457" s="133">
        <f>IF(N457="sníž. přenesená",J457,0)</f>
        <v>0</v>
      </c>
      <c r="BI457" s="133">
        <f>IF(N457="nulová",J457,0)</f>
        <v>0</v>
      </c>
      <c r="BJ457" s="16" t="s">
        <v>77</v>
      </c>
      <c r="BK457" s="133">
        <f>ROUND(I457*H457,2)</f>
        <v>0</v>
      </c>
      <c r="BL457" s="16" t="s">
        <v>164</v>
      </c>
      <c r="BM457" s="132" t="s">
        <v>3571</v>
      </c>
    </row>
    <row r="458" spans="2:65" s="11" customFormat="1">
      <c r="B458" s="134"/>
      <c r="D458" s="135" t="s">
        <v>159</v>
      </c>
      <c r="E458" s="136" t="s">
        <v>19</v>
      </c>
      <c r="F458" s="137" t="s">
        <v>3569</v>
      </c>
      <c r="H458" s="136" t="s">
        <v>19</v>
      </c>
      <c r="I458" s="138"/>
      <c r="L458" s="134"/>
      <c r="M458" s="139"/>
      <c r="T458" s="140"/>
      <c r="AT458" s="136" t="s">
        <v>159</v>
      </c>
      <c r="AU458" s="136" t="s">
        <v>77</v>
      </c>
      <c r="AV458" s="11" t="s">
        <v>77</v>
      </c>
      <c r="AW458" s="11" t="s">
        <v>30</v>
      </c>
      <c r="AX458" s="11" t="s">
        <v>69</v>
      </c>
      <c r="AY458" s="136" t="s">
        <v>151</v>
      </c>
    </row>
    <row r="459" spans="2:65" s="12" customFormat="1">
      <c r="B459" s="141"/>
      <c r="D459" s="135" t="s">
        <v>159</v>
      </c>
      <c r="E459" s="142" t="s">
        <v>19</v>
      </c>
      <c r="F459" s="143" t="s">
        <v>851</v>
      </c>
      <c r="H459" s="144">
        <v>2</v>
      </c>
      <c r="I459" s="145"/>
      <c r="L459" s="141"/>
      <c r="M459" s="146"/>
      <c r="T459" s="147"/>
      <c r="AT459" s="142" t="s">
        <v>159</v>
      </c>
      <c r="AU459" s="142" t="s">
        <v>77</v>
      </c>
      <c r="AV459" s="12" t="s">
        <v>79</v>
      </c>
      <c r="AW459" s="12" t="s">
        <v>30</v>
      </c>
      <c r="AX459" s="12" t="s">
        <v>69</v>
      </c>
      <c r="AY459" s="142" t="s">
        <v>151</v>
      </c>
    </row>
    <row r="460" spans="2:65" s="11" customFormat="1">
      <c r="B460" s="134"/>
      <c r="D460" s="135" t="s">
        <v>159</v>
      </c>
      <c r="E460" s="136" t="s">
        <v>19</v>
      </c>
      <c r="F460" s="137" t="s">
        <v>3570</v>
      </c>
      <c r="H460" s="136" t="s">
        <v>19</v>
      </c>
      <c r="I460" s="138"/>
      <c r="L460" s="134"/>
      <c r="M460" s="139"/>
      <c r="T460" s="140"/>
      <c r="AT460" s="136" t="s">
        <v>159</v>
      </c>
      <c r="AU460" s="136" t="s">
        <v>77</v>
      </c>
      <c r="AV460" s="11" t="s">
        <v>77</v>
      </c>
      <c r="AW460" s="11" t="s">
        <v>30</v>
      </c>
      <c r="AX460" s="11" t="s">
        <v>69</v>
      </c>
      <c r="AY460" s="136" t="s">
        <v>151</v>
      </c>
    </row>
    <row r="461" spans="2:65" s="12" customFormat="1">
      <c r="B461" s="141"/>
      <c r="D461" s="135" t="s">
        <v>159</v>
      </c>
      <c r="E461" s="142" t="s">
        <v>19</v>
      </c>
      <c r="F461" s="143" t="s">
        <v>79</v>
      </c>
      <c r="H461" s="144">
        <v>2</v>
      </c>
      <c r="I461" s="145"/>
      <c r="L461" s="141"/>
      <c r="M461" s="146"/>
      <c r="T461" s="147"/>
      <c r="AT461" s="142" t="s">
        <v>159</v>
      </c>
      <c r="AU461" s="142" t="s">
        <v>77</v>
      </c>
      <c r="AV461" s="12" t="s">
        <v>79</v>
      </c>
      <c r="AW461" s="12" t="s">
        <v>30</v>
      </c>
      <c r="AX461" s="12" t="s">
        <v>69</v>
      </c>
      <c r="AY461" s="142" t="s">
        <v>151</v>
      </c>
    </row>
    <row r="462" spans="2:65" s="13" customFormat="1">
      <c r="B462" s="148"/>
      <c r="D462" s="135" t="s">
        <v>159</v>
      </c>
      <c r="E462" s="149" t="s">
        <v>19</v>
      </c>
      <c r="F462" s="150" t="s">
        <v>163</v>
      </c>
      <c r="H462" s="151">
        <v>4</v>
      </c>
      <c r="I462" s="152"/>
      <c r="L462" s="148"/>
      <c r="M462" s="153"/>
      <c r="T462" s="154"/>
      <c r="AT462" s="149" t="s">
        <v>159</v>
      </c>
      <c r="AU462" s="149" t="s">
        <v>77</v>
      </c>
      <c r="AV462" s="13" t="s">
        <v>164</v>
      </c>
      <c r="AW462" s="13" t="s">
        <v>30</v>
      </c>
      <c r="AX462" s="13" t="s">
        <v>77</v>
      </c>
      <c r="AY462" s="149" t="s">
        <v>151</v>
      </c>
    </row>
    <row r="463" spans="2:65" s="1" customFormat="1" ht="66.75" customHeight="1">
      <c r="B463" s="31"/>
      <c r="C463" s="155" t="s">
        <v>445</v>
      </c>
      <c r="D463" s="155" t="s">
        <v>342</v>
      </c>
      <c r="E463" s="156" t="s">
        <v>3572</v>
      </c>
      <c r="F463" s="157" t="s">
        <v>3573</v>
      </c>
      <c r="G463" s="158" t="s">
        <v>248</v>
      </c>
      <c r="H463" s="159">
        <v>59.228000000000002</v>
      </c>
      <c r="I463" s="160"/>
      <c r="J463" s="161">
        <f>ROUND(I463*H463,2)</f>
        <v>0</v>
      </c>
      <c r="K463" s="157" t="s">
        <v>156</v>
      </c>
      <c r="L463" s="31"/>
      <c r="M463" s="162" t="s">
        <v>19</v>
      </c>
      <c r="N463" s="163" t="s">
        <v>40</v>
      </c>
      <c r="P463" s="130">
        <f>O463*H463</f>
        <v>0</v>
      </c>
      <c r="Q463" s="130">
        <v>0</v>
      </c>
      <c r="R463" s="130">
        <f>Q463*H463</f>
        <v>0</v>
      </c>
      <c r="S463" s="130">
        <v>0</v>
      </c>
      <c r="T463" s="131">
        <f>S463*H463</f>
        <v>0</v>
      </c>
      <c r="AR463" s="132" t="s">
        <v>164</v>
      </c>
      <c r="AT463" s="132" t="s">
        <v>342</v>
      </c>
      <c r="AU463" s="132" t="s">
        <v>77</v>
      </c>
      <c r="AY463" s="16" t="s">
        <v>151</v>
      </c>
      <c r="BE463" s="133">
        <f>IF(N463="základní",J463,0)</f>
        <v>0</v>
      </c>
      <c r="BF463" s="133">
        <f>IF(N463="snížená",J463,0)</f>
        <v>0</v>
      </c>
      <c r="BG463" s="133">
        <f>IF(N463="zákl. přenesená",J463,0)</f>
        <v>0</v>
      </c>
      <c r="BH463" s="133">
        <f>IF(N463="sníž. přenesená",J463,0)</f>
        <v>0</v>
      </c>
      <c r="BI463" s="133">
        <f>IF(N463="nulová",J463,0)</f>
        <v>0</v>
      </c>
      <c r="BJ463" s="16" t="s">
        <v>77</v>
      </c>
      <c r="BK463" s="133">
        <f>ROUND(I463*H463,2)</f>
        <v>0</v>
      </c>
      <c r="BL463" s="16" t="s">
        <v>164</v>
      </c>
      <c r="BM463" s="132" t="s">
        <v>3574</v>
      </c>
    </row>
    <row r="464" spans="2:65" s="11" customFormat="1">
      <c r="B464" s="134"/>
      <c r="D464" s="135" t="s">
        <v>159</v>
      </c>
      <c r="E464" s="136" t="s">
        <v>19</v>
      </c>
      <c r="F464" s="137" t="s">
        <v>3575</v>
      </c>
      <c r="H464" s="136" t="s">
        <v>19</v>
      </c>
      <c r="I464" s="138"/>
      <c r="L464" s="134"/>
      <c r="M464" s="139"/>
      <c r="T464" s="140"/>
      <c r="AT464" s="136" t="s">
        <v>159</v>
      </c>
      <c r="AU464" s="136" t="s">
        <v>77</v>
      </c>
      <c r="AV464" s="11" t="s">
        <v>77</v>
      </c>
      <c r="AW464" s="11" t="s">
        <v>30</v>
      </c>
      <c r="AX464" s="11" t="s">
        <v>69</v>
      </c>
      <c r="AY464" s="136" t="s">
        <v>151</v>
      </c>
    </row>
    <row r="465" spans="2:65" s="12" customFormat="1">
      <c r="B465" s="141"/>
      <c r="D465" s="135" t="s">
        <v>159</v>
      </c>
      <c r="E465" s="142" t="s">
        <v>19</v>
      </c>
      <c r="F465" s="143" t="s">
        <v>3576</v>
      </c>
      <c r="H465" s="144">
        <v>59.228000000000002</v>
      </c>
      <c r="I465" s="145"/>
      <c r="L465" s="141"/>
      <c r="M465" s="146"/>
      <c r="T465" s="147"/>
      <c r="AT465" s="142" t="s">
        <v>159</v>
      </c>
      <c r="AU465" s="142" t="s">
        <v>77</v>
      </c>
      <c r="AV465" s="12" t="s">
        <v>79</v>
      </c>
      <c r="AW465" s="12" t="s">
        <v>30</v>
      </c>
      <c r="AX465" s="12" t="s">
        <v>69</v>
      </c>
      <c r="AY465" s="142" t="s">
        <v>151</v>
      </c>
    </row>
    <row r="466" spans="2:65" s="13" customFormat="1">
      <c r="B466" s="148"/>
      <c r="D466" s="135" t="s">
        <v>159</v>
      </c>
      <c r="E466" s="149" t="s">
        <v>19</v>
      </c>
      <c r="F466" s="150" t="s">
        <v>163</v>
      </c>
      <c r="H466" s="151">
        <v>59.228000000000002</v>
      </c>
      <c r="I466" s="152"/>
      <c r="L466" s="148"/>
      <c r="M466" s="153"/>
      <c r="T466" s="154"/>
      <c r="AT466" s="149" t="s">
        <v>159</v>
      </c>
      <c r="AU466" s="149" t="s">
        <v>77</v>
      </c>
      <c r="AV466" s="13" t="s">
        <v>164</v>
      </c>
      <c r="AW466" s="13" t="s">
        <v>30</v>
      </c>
      <c r="AX466" s="13" t="s">
        <v>77</v>
      </c>
      <c r="AY466" s="149" t="s">
        <v>151</v>
      </c>
    </row>
    <row r="467" spans="2:65" s="1" customFormat="1" ht="66.75" customHeight="1">
      <c r="B467" s="31"/>
      <c r="C467" s="155" t="s">
        <v>453</v>
      </c>
      <c r="D467" s="155" t="s">
        <v>342</v>
      </c>
      <c r="E467" s="156" t="s">
        <v>3577</v>
      </c>
      <c r="F467" s="157" t="s">
        <v>3578</v>
      </c>
      <c r="G467" s="158" t="s">
        <v>248</v>
      </c>
      <c r="H467" s="159">
        <v>59.228000000000002</v>
      </c>
      <c r="I467" s="160"/>
      <c r="J467" s="161">
        <f>ROUND(I467*H467,2)</f>
        <v>0</v>
      </c>
      <c r="K467" s="157" t="s">
        <v>156</v>
      </c>
      <c r="L467" s="31"/>
      <c r="M467" s="162" t="s">
        <v>19</v>
      </c>
      <c r="N467" s="163" t="s">
        <v>40</v>
      </c>
      <c r="P467" s="130">
        <f>O467*H467</f>
        <v>0</v>
      </c>
      <c r="Q467" s="130">
        <v>0</v>
      </c>
      <c r="R467" s="130">
        <f>Q467*H467</f>
        <v>0</v>
      </c>
      <c r="S467" s="130">
        <v>0</v>
      </c>
      <c r="T467" s="131">
        <f>S467*H467</f>
        <v>0</v>
      </c>
      <c r="AR467" s="132" t="s">
        <v>164</v>
      </c>
      <c r="AT467" s="132" t="s">
        <v>342</v>
      </c>
      <c r="AU467" s="132" t="s">
        <v>77</v>
      </c>
      <c r="AY467" s="16" t="s">
        <v>151</v>
      </c>
      <c r="BE467" s="133">
        <f>IF(N467="základní",J467,0)</f>
        <v>0</v>
      </c>
      <c r="BF467" s="133">
        <f>IF(N467="snížená",J467,0)</f>
        <v>0</v>
      </c>
      <c r="BG467" s="133">
        <f>IF(N467="zákl. přenesená",J467,0)</f>
        <v>0</v>
      </c>
      <c r="BH467" s="133">
        <f>IF(N467="sníž. přenesená",J467,0)</f>
        <v>0</v>
      </c>
      <c r="BI467" s="133">
        <f>IF(N467="nulová",J467,0)</f>
        <v>0</v>
      </c>
      <c r="BJ467" s="16" t="s">
        <v>77</v>
      </c>
      <c r="BK467" s="133">
        <f>ROUND(I467*H467,2)</f>
        <v>0</v>
      </c>
      <c r="BL467" s="16" t="s">
        <v>164</v>
      </c>
      <c r="BM467" s="132" t="s">
        <v>3579</v>
      </c>
    </row>
    <row r="468" spans="2:65" s="11" customFormat="1">
      <c r="B468" s="134"/>
      <c r="D468" s="135" t="s">
        <v>159</v>
      </c>
      <c r="E468" s="136" t="s">
        <v>19</v>
      </c>
      <c r="F468" s="137" t="s">
        <v>3580</v>
      </c>
      <c r="H468" s="136" t="s">
        <v>19</v>
      </c>
      <c r="I468" s="138"/>
      <c r="L468" s="134"/>
      <c r="M468" s="139"/>
      <c r="T468" s="140"/>
      <c r="AT468" s="136" t="s">
        <v>159</v>
      </c>
      <c r="AU468" s="136" t="s">
        <v>77</v>
      </c>
      <c r="AV468" s="11" t="s">
        <v>77</v>
      </c>
      <c r="AW468" s="11" t="s">
        <v>30</v>
      </c>
      <c r="AX468" s="11" t="s">
        <v>69</v>
      </c>
      <c r="AY468" s="136" t="s">
        <v>151</v>
      </c>
    </row>
    <row r="469" spans="2:65" s="12" customFormat="1">
      <c r="B469" s="141"/>
      <c r="D469" s="135" t="s">
        <v>159</v>
      </c>
      <c r="E469" s="142" t="s">
        <v>19</v>
      </c>
      <c r="F469" s="143" t="s">
        <v>3581</v>
      </c>
      <c r="H469" s="144">
        <v>29.614000000000001</v>
      </c>
      <c r="I469" s="145"/>
      <c r="L469" s="141"/>
      <c r="M469" s="146"/>
      <c r="T469" s="147"/>
      <c r="AT469" s="142" t="s">
        <v>159</v>
      </c>
      <c r="AU469" s="142" t="s">
        <v>77</v>
      </c>
      <c r="AV469" s="12" t="s">
        <v>79</v>
      </c>
      <c r="AW469" s="12" t="s">
        <v>30</v>
      </c>
      <c r="AX469" s="12" t="s">
        <v>69</v>
      </c>
      <c r="AY469" s="142" t="s">
        <v>151</v>
      </c>
    </row>
    <row r="470" spans="2:65" s="11" customFormat="1">
      <c r="B470" s="134"/>
      <c r="D470" s="135" t="s">
        <v>159</v>
      </c>
      <c r="E470" s="136" t="s">
        <v>19</v>
      </c>
      <c r="F470" s="137" t="s">
        <v>3582</v>
      </c>
      <c r="H470" s="136" t="s">
        <v>19</v>
      </c>
      <c r="I470" s="138"/>
      <c r="L470" s="134"/>
      <c r="M470" s="139"/>
      <c r="T470" s="140"/>
      <c r="AT470" s="136" t="s">
        <v>159</v>
      </c>
      <c r="AU470" s="136" t="s">
        <v>77</v>
      </c>
      <c r="AV470" s="11" t="s">
        <v>77</v>
      </c>
      <c r="AW470" s="11" t="s">
        <v>30</v>
      </c>
      <c r="AX470" s="11" t="s">
        <v>69</v>
      </c>
      <c r="AY470" s="136" t="s">
        <v>151</v>
      </c>
    </row>
    <row r="471" spans="2:65" s="12" customFormat="1">
      <c r="B471" s="141"/>
      <c r="D471" s="135" t="s">
        <v>159</v>
      </c>
      <c r="E471" s="142" t="s">
        <v>19</v>
      </c>
      <c r="F471" s="143" t="s">
        <v>3581</v>
      </c>
      <c r="H471" s="144">
        <v>29.614000000000001</v>
      </c>
      <c r="I471" s="145"/>
      <c r="L471" s="141"/>
      <c r="M471" s="146"/>
      <c r="T471" s="147"/>
      <c r="AT471" s="142" t="s">
        <v>159</v>
      </c>
      <c r="AU471" s="142" t="s">
        <v>77</v>
      </c>
      <c r="AV471" s="12" t="s">
        <v>79</v>
      </c>
      <c r="AW471" s="12" t="s">
        <v>30</v>
      </c>
      <c r="AX471" s="12" t="s">
        <v>69</v>
      </c>
      <c r="AY471" s="142" t="s">
        <v>151</v>
      </c>
    </row>
    <row r="472" spans="2:65" s="13" customFormat="1">
      <c r="B472" s="148"/>
      <c r="D472" s="135" t="s">
        <v>159</v>
      </c>
      <c r="E472" s="149" t="s">
        <v>19</v>
      </c>
      <c r="F472" s="150" t="s">
        <v>163</v>
      </c>
      <c r="H472" s="151">
        <v>59.228000000000002</v>
      </c>
      <c r="I472" s="152"/>
      <c r="L472" s="148"/>
      <c r="M472" s="153"/>
      <c r="T472" s="154"/>
      <c r="AT472" s="149" t="s">
        <v>159</v>
      </c>
      <c r="AU472" s="149" t="s">
        <v>77</v>
      </c>
      <c r="AV472" s="13" t="s">
        <v>164</v>
      </c>
      <c r="AW472" s="13" t="s">
        <v>30</v>
      </c>
      <c r="AX472" s="13" t="s">
        <v>77</v>
      </c>
      <c r="AY472" s="149" t="s">
        <v>151</v>
      </c>
    </row>
    <row r="473" spans="2:65" s="1" customFormat="1" ht="76.349999999999994" customHeight="1">
      <c r="B473" s="31"/>
      <c r="C473" s="155" t="s">
        <v>452</v>
      </c>
      <c r="D473" s="155" t="s">
        <v>342</v>
      </c>
      <c r="E473" s="156" t="s">
        <v>3583</v>
      </c>
      <c r="F473" s="157" t="s">
        <v>3584</v>
      </c>
      <c r="G473" s="158" t="s">
        <v>155</v>
      </c>
      <c r="H473" s="159">
        <v>2</v>
      </c>
      <c r="I473" s="160"/>
      <c r="J473" s="161">
        <f>ROUND(I473*H473,2)</f>
        <v>0</v>
      </c>
      <c r="K473" s="157" t="s">
        <v>156</v>
      </c>
      <c r="L473" s="31"/>
      <c r="M473" s="162" t="s">
        <v>19</v>
      </c>
      <c r="N473" s="163" t="s">
        <v>40</v>
      </c>
      <c r="P473" s="130">
        <f>O473*H473</f>
        <v>0</v>
      </c>
      <c r="Q473" s="130">
        <v>0</v>
      </c>
      <c r="R473" s="130">
        <f>Q473*H473</f>
        <v>0</v>
      </c>
      <c r="S473" s="130">
        <v>0</v>
      </c>
      <c r="T473" s="131">
        <f>S473*H473</f>
        <v>0</v>
      </c>
      <c r="AR473" s="132" t="s">
        <v>164</v>
      </c>
      <c r="AT473" s="132" t="s">
        <v>342</v>
      </c>
      <c r="AU473" s="132" t="s">
        <v>77</v>
      </c>
      <c r="AY473" s="16" t="s">
        <v>151</v>
      </c>
      <c r="BE473" s="133">
        <f>IF(N473="základní",J473,0)</f>
        <v>0</v>
      </c>
      <c r="BF473" s="133">
        <f>IF(N473="snížená",J473,0)</f>
        <v>0</v>
      </c>
      <c r="BG473" s="133">
        <f>IF(N473="zákl. přenesená",J473,0)</f>
        <v>0</v>
      </c>
      <c r="BH473" s="133">
        <f>IF(N473="sníž. přenesená",J473,0)</f>
        <v>0</v>
      </c>
      <c r="BI473" s="133">
        <f>IF(N473="nulová",J473,0)</f>
        <v>0</v>
      </c>
      <c r="BJ473" s="16" t="s">
        <v>77</v>
      </c>
      <c r="BK473" s="133">
        <f>ROUND(I473*H473,2)</f>
        <v>0</v>
      </c>
      <c r="BL473" s="16" t="s">
        <v>164</v>
      </c>
      <c r="BM473" s="132" t="s">
        <v>3585</v>
      </c>
    </row>
    <row r="474" spans="2:65" s="11" customFormat="1">
      <c r="B474" s="134"/>
      <c r="D474" s="135" t="s">
        <v>159</v>
      </c>
      <c r="E474" s="136" t="s">
        <v>19</v>
      </c>
      <c r="F474" s="137" t="s">
        <v>3586</v>
      </c>
      <c r="H474" s="136" t="s">
        <v>19</v>
      </c>
      <c r="I474" s="138"/>
      <c r="L474" s="134"/>
      <c r="M474" s="139"/>
      <c r="T474" s="140"/>
      <c r="AT474" s="136" t="s">
        <v>159</v>
      </c>
      <c r="AU474" s="136" t="s">
        <v>77</v>
      </c>
      <c r="AV474" s="11" t="s">
        <v>77</v>
      </c>
      <c r="AW474" s="11" t="s">
        <v>30</v>
      </c>
      <c r="AX474" s="11" t="s">
        <v>69</v>
      </c>
      <c r="AY474" s="136" t="s">
        <v>151</v>
      </c>
    </row>
    <row r="475" spans="2:65" s="12" customFormat="1">
      <c r="B475" s="141"/>
      <c r="D475" s="135" t="s">
        <v>159</v>
      </c>
      <c r="E475" s="142" t="s">
        <v>19</v>
      </c>
      <c r="F475" s="143" t="s">
        <v>851</v>
      </c>
      <c r="H475" s="144">
        <v>2</v>
      </c>
      <c r="I475" s="145"/>
      <c r="L475" s="141"/>
      <c r="M475" s="146"/>
      <c r="T475" s="147"/>
      <c r="AT475" s="142" t="s">
        <v>159</v>
      </c>
      <c r="AU475" s="142" t="s">
        <v>77</v>
      </c>
      <c r="AV475" s="12" t="s">
        <v>79</v>
      </c>
      <c r="AW475" s="12" t="s">
        <v>30</v>
      </c>
      <c r="AX475" s="12" t="s">
        <v>69</v>
      </c>
      <c r="AY475" s="142" t="s">
        <v>151</v>
      </c>
    </row>
    <row r="476" spans="2:65" s="13" customFormat="1">
      <c r="B476" s="148"/>
      <c r="D476" s="135" t="s">
        <v>159</v>
      </c>
      <c r="E476" s="149" t="s">
        <v>19</v>
      </c>
      <c r="F476" s="150" t="s">
        <v>163</v>
      </c>
      <c r="H476" s="151">
        <v>2</v>
      </c>
      <c r="I476" s="152"/>
      <c r="L476" s="148"/>
      <c r="M476" s="153"/>
      <c r="T476" s="154"/>
      <c r="AT476" s="149" t="s">
        <v>159</v>
      </c>
      <c r="AU476" s="149" t="s">
        <v>77</v>
      </c>
      <c r="AV476" s="13" t="s">
        <v>164</v>
      </c>
      <c r="AW476" s="13" t="s">
        <v>30</v>
      </c>
      <c r="AX476" s="13" t="s">
        <v>77</v>
      </c>
      <c r="AY476" s="149" t="s">
        <v>151</v>
      </c>
    </row>
    <row r="477" spans="2:65" s="1" customFormat="1" ht="78" customHeight="1">
      <c r="B477" s="31"/>
      <c r="C477" s="155" t="s">
        <v>464</v>
      </c>
      <c r="D477" s="155" t="s">
        <v>342</v>
      </c>
      <c r="E477" s="156" t="s">
        <v>1332</v>
      </c>
      <c r="F477" s="157" t="s">
        <v>1333</v>
      </c>
      <c r="G477" s="158" t="s">
        <v>155</v>
      </c>
      <c r="H477" s="159">
        <v>3</v>
      </c>
      <c r="I477" s="160"/>
      <c r="J477" s="161">
        <f>ROUND(I477*H477,2)</f>
        <v>0</v>
      </c>
      <c r="K477" s="157" t="s">
        <v>156</v>
      </c>
      <c r="L477" s="31"/>
      <c r="M477" s="162" t="s">
        <v>19</v>
      </c>
      <c r="N477" s="163" t="s">
        <v>40</v>
      </c>
      <c r="P477" s="130">
        <f>O477*H477</f>
        <v>0</v>
      </c>
      <c r="Q477" s="130">
        <v>0</v>
      </c>
      <c r="R477" s="130">
        <f>Q477*H477</f>
        <v>0</v>
      </c>
      <c r="S477" s="130">
        <v>0</v>
      </c>
      <c r="T477" s="131">
        <f>S477*H477</f>
        <v>0</v>
      </c>
      <c r="AR477" s="132" t="s">
        <v>164</v>
      </c>
      <c r="AT477" s="132" t="s">
        <v>342</v>
      </c>
      <c r="AU477" s="132" t="s">
        <v>77</v>
      </c>
      <c r="AY477" s="16" t="s">
        <v>151</v>
      </c>
      <c r="BE477" s="133">
        <f>IF(N477="základní",J477,0)</f>
        <v>0</v>
      </c>
      <c r="BF477" s="133">
        <f>IF(N477="snížená",J477,0)</f>
        <v>0</v>
      </c>
      <c r="BG477" s="133">
        <f>IF(N477="zákl. přenesená",J477,0)</f>
        <v>0</v>
      </c>
      <c r="BH477" s="133">
        <f>IF(N477="sníž. přenesená",J477,0)</f>
        <v>0</v>
      </c>
      <c r="BI477" s="133">
        <f>IF(N477="nulová",J477,0)</f>
        <v>0</v>
      </c>
      <c r="BJ477" s="16" t="s">
        <v>77</v>
      </c>
      <c r="BK477" s="133">
        <f>ROUND(I477*H477,2)</f>
        <v>0</v>
      </c>
      <c r="BL477" s="16" t="s">
        <v>164</v>
      </c>
      <c r="BM477" s="132" t="s">
        <v>3587</v>
      </c>
    </row>
    <row r="478" spans="2:65" s="11" customFormat="1">
      <c r="B478" s="134"/>
      <c r="D478" s="135" t="s">
        <v>159</v>
      </c>
      <c r="E478" s="136" t="s">
        <v>19</v>
      </c>
      <c r="F478" s="137" t="s">
        <v>3588</v>
      </c>
      <c r="H478" s="136" t="s">
        <v>19</v>
      </c>
      <c r="I478" s="138"/>
      <c r="L478" s="134"/>
      <c r="M478" s="139"/>
      <c r="T478" s="140"/>
      <c r="AT478" s="136" t="s">
        <v>159</v>
      </c>
      <c r="AU478" s="136" t="s">
        <v>77</v>
      </c>
      <c r="AV478" s="11" t="s">
        <v>77</v>
      </c>
      <c r="AW478" s="11" t="s">
        <v>30</v>
      </c>
      <c r="AX478" s="11" t="s">
        <v>69</v>
      </c>
      <c r="AY478" s="136" t="s">
        <v>151</v>
      </c>
    </row>
    <row r="479" spans="2:65" s="12" customFormat="1">
      <c r="B479" s="141"/>
      <c r="D479" s="135" t="s">
        <v>159</v>
      </c>
      <c r="E479" s="142" t="s">
        <v>19</v>
      </c>
      <c r="F479" s="143" t="s">
        <v>2261</v>
      </c>
      <c r="H479" s="144">
        <v>3</v>
      </c>
      <c r="I479" s="145"/>
      <c r="L479" s="141"/>
      <c r="M479" s="146"/>
      <c r="T479" s="147"/>
      <c r="AT479" s="142" t="s">
        <v>159</v>
      </c>
      <c r="AU479" s="142" t="s">
        <v>77</v>
      </c>
      <c r="AV479" s="12" t="s">
        <v>79</v>
      </c>
      <c r="AW479" s="12" t="s">
        <v>30</v>
      </c>
      <c r="AX479" s="12" t="s">
        <v>69</v>
      </c>
      <c r="AY479" s="142" t="s">
        <v>151</v>
      </c>
    </row>
    <row r="480" spans="2:65" s="13" customFormat="1">
      <c r="B480" s="148"/>
      <c r="D480" s="135" t="s">
        <v>159</v>
      </c>
      <c r="E480" s="149" t="s">
        <v>19</v>
      </c>
      <c r="F480" s="150" t="s">
        <v>163</v>
      </c>
      <c r="H480" s="151">
        <v>3</v>
      </c>
      <c r="I480" s="152"/>
      <c r="L480" s="148"/>
      <c r="M480" s="153"/>
      <c r="T480" s="154"/>
      <c r="AT480" s="149" t="s">
        <v>159</v>
      </c>
      <c r="AU480" s="149" t="s">
        <v>77</v>
      </c>
      <c r="AV480" s="13" t="s">
        <v>164</v>
      </c>
      <c r="AW480" s="13" t="s">
        <v>30</v>
      </c>
      <c r="AX480" s="13" t="s">
        <v>77</v>
      </c>
      <c r="AY480" s="149" t="s">
        <v>151</v>
      </c>
    </row>
    <row r="481" spans="2:65" s="1" customFormat="1" ht="49.15" customHeight="1">
      <c r="B481" s="31"/>
      <c r="C481" s="155" t="s">
        <v>469</v>
      </c>
      <c r="D481" s="155" t="s">
        <v>342</v>
      </c>
      <c r="E481" s="156" t="s">
        <v>3102</v>
      </c>
      <c r="F481" s="157" t="s">
        <v>3103</v>
      </c>
      <c r="G481" s="158" t="s">
        <v>155</v>
      </c>
      <c r="H481" s="159">
        <v>11</v>
      </c>
      <c r="I481" s="160"/>
      <c r="J481" s="161">
        <f>ROUND(I481*H481,2)</f>
        <v>0</v>
      </c>
      <c r="K481" s="157" t="s">
        <v>156</v>
      </c>
      <c r="L481" s="31"/>
      <c r="M481" s="162" t="s">
        <v>19</v>
      </c>
      <c r="N481" s="163" t="s">
        <v>40</v>
      </c>
      <c r="P481" s="130">
        <f>O481*H481</f>
        <v>0</v>
      </c>
      <c r="Q481" s="130">
        <v>0</v>
      </c>
      <c r="R481" s="130">
        <f>Q481*H481</f>
        <v>0</v>
      </c>
      <c r="S481" s="130">
        <v>0</v>
      </c>
      <c r="T481" s="131">
        <f>S481*H481</f>
        <v>0</v>
      </c>
      <c r="AR481" s="132" t="s">
        <v>164</v>
      </c>
      <c r="AT481" s="132" t="s">
        <v>342</v>
      </c>
      <c r="AU481" s="132" t="s">
        <v>77</v>
      </c>
      <c r="AY481" s="16" t="s">
        <v>151</v>
      </c>
      <c r="BE481" s="133">
        <f>IF(N481="základní",J481,0)</f>
        <v>0</v>
      </c>
      <c r="BF481" s="133">
        <f>IF(N481="snížená",J481,0)</f>
        <v>0</v>
      </c>
      <c r="BG481" s="133">
        <f>IF(N481="zákl. přenesená",J481,0)</f>
        <v>0</v>
      </c>
      <c r="BH481" s="133">
        <f>IF(N481="sníž. přenesená",J481,0)</f>
        <v>0</v>
      </c>
      <c r="BI481" s="133">
        <f>IF(N481="nulová",J481,0)</f>
        <v>0</v>
      </c>
      <c r="BJ481" s="16" t="s">
        <v>77</v>
      </c>
      <c r="BK481" s="133">
        <f>ROUND(I481*H481,2)</f>
        <v>0</v>
      </c>
      <c r="BL481" s="16" t="s">
        <v>164</v>
      </c>
      <c r="BM481" s="132" t="s">
        <v>3589</v>
      </c>
    </row>
    <row r="482" spans="2:65" s="11" customFormat="1">
      <c r="B482" s="134"/>
      <c r="D482" s="135" t="s">
        <v>159</v>
      </c>
      <c r="E482" s="136" t="s">
        <v>19</v>
      </c>
      <c r="F482" s="137" t="s">
        <v>3590</v>
      </c>
      <c r="H482" s="136" t="s">
        <v>19</v>
      </c>
      <c r="I482" s="138"/>
      <c r="L482" s="134"/>
      <c r="M482" s="139"/>
      <c r="T482" s="140"/>
      <c r="AT482" s="136" t="s">
        <v>159</v>
      </c>
      <c r="AU482" s="136" t="s">
        <v>77</v>
      </c>
      <c r="AV482" s="11" t="s">
        <v>77</v>
      </c>
      <c r="AW482" s="11" t="s">
        <v>30</v>
      </c>
      <c r="AX482" s="11" t="s">
        <v>69</v>
      </c>
      <c r="AY482" s="136" t="s">
        <v>151</v>
      </c>
    </row>
    <row r="483" spans="2:65" s="12" customFormat="1">
      <c r="B483" s="141"/>
      <c r="D483" s="135" t="s">
        <v>159</v>
      </c>
      <c r="E483" s="142" t="s">
        <v>19</v>
      </c>
      <c r="F483" s="143" t="s">
        <v>3591</v>
      </c>
      <c r="H483" s="144">
        <v>11</v>
      </c>
      <c r="I483" s="145"/>
      <c r="L483" s="141"/>
      <c r="M483" s="146"/>
      <c r="T483" s="147"/>
      <c r="AT483" s="142" t="s">
        <v>159</v>
      </c>
      <c r="AU483" s="142" t="s">
        <v>77</v>
      </c>
      <c r="AV483" s="12" t="s">
        <v>79</v>
      </c>
      <c r="AW483" s="12" t="s">
        <v>30</v>
      </c>
      <c r="AX483" s="12" t="s">
        <v>69</v>
      </c>
      <c r="AY483" s="142" t="s">
        <v>151</v>
      </c>
    </row>
    <row r="484" spans="2:65" s="13" customFormat="1">
      <c r="B484" s="148"/>
      <c r="D484" s="135" t="s">
        <v>159</v>
      </c>
      <c r="E484" s="149" t="s">
        <v>19</v>
      </c>
      <c r="F484" s="150" t="s">
        <v>163</v>
      </c>
      <c r="H484" s="151">
        <v>11</v>
      </c>
      <c r="I484" s="152"/>
      <c r="L484" s="148"/>
      <c r="M484" s="153"/>
      <c r="T484" s="154"/>
      <c r="AT484" s="149" t="s">
        <v>159</v>
      </c>
      <c r="AU484" s="149" t="s">
        <v>77</v>
      </c>
      <c r="AV484" s="13" t="s">
        <v>164</v>
      </c>
      <c r="AW484" s="13" t="s">
        <v>30</v>
      </c>
      <c r="AX484" s="13" t="s">
        <v>77</v>
      </c>
      <c r="AY484" s="149" t="s">
        <v>151</v>
      </c>
    </row>
    <row r="485" spans="2:65" s="1" customFormat="1" ht="49.15" customHeight="1">
      <c r="B485" s="31"/>
      <c r="C485" s="155" t="s">
        <v>473</v>
      </c>
      <c r="D485" s="155" t="s">
        <v>342</v>
      </c>
      <c r="E485" s="156" t="s">
        <v>3592</v>
      </c>
      <c r="F485" s="157" t="s">
        <v>3593</v>
      </c>
      <c r="G485" s="158" t="s">
        <v>155</v>
      </c>
      <c r="H485" s="159">
        <v>9</v>
      </c>
      <c r="I485" s="160"/>
      <c r="J485" s="161">
        <f>ROUND(I485*H485,2)</f>
        <v>0</v>
      </c>
      <c r="K485" s="157" t="s">
        <v>156</v>
      </c>
      <c r="L485" s="31"/>
      <c r="M485" s="162" t="s">
        <v>19</v>
      </c>
      <c r="N485" s="163" t="s">
        <v>40</v>
      </c>
      <c r="P485" s="130">
        <f>O485*H485</f>
        <v>0</v>
      </c>
      <c r="Q485" s="130">
        <v>0</v>
      </c>
      <c r="R485" s="130">
        <f>Q485*H485</f>
        <v>0</v>
      </c>
      <c r="S485" s="130">
        <v>0</v>
      </c>
      <c r="T485" s="131">
        <f>S485*H485</f>
        <v>0</v>
      </c>
      <c r="AR485" s="132" t="s">
        <v>164</v>
      </c>
      <c r="AT485" s="132" t="s">
        <v>342</v>
      </c>
      <c r="AU485" s="132" t="s">
        <v>77</v>
      </c>
      <c r="AY485" s="16" t="s">
        <v>151</v>
      </c>
      <c r="BE485" s="133">
        <f>IF(N485="základní",J485,0)</f>
        <v>0</v>
      </c>
      <c r="BF485" s="133">
        <f>IF(N485="snížená",J485,0)</f>
        <v>0</v>
      </c>
      <c r="BG485" s="133">
        <f>IF(N485="zákl. přenesená",J485,0)</f>
        <v>0</v>
      </c>
      <c r="BH485" s="133">
        <f>IF(N485="sníž. přenesená",J485,0)</f>
        <v>0</v>
      </c>
      <c r="BI485" s="133">
        <f>IF(N485="nulová",J485,0)</f>
        <v>0</v>
      </c>
      <c r="BJ485" s="16" t="s">
        <v>77</v>
      </c>
      <c r="BK485" s="133">
        <f>ROUND(I485*H485,2)</f>
        <v>0</v>
      </c>
      <c r="BL485" s="16" t="s">
        <v>164</v>
      </c>
      <c r="BM485" s="132" t="s">
        <v>3594</v>
      </c>
    </row>
    <row r="486" spans="2:65" s="11" customFormat="1">
      <c r="B486" s="134"/>
      <c r="D486" s="135" t="s">
        <v>159</v>
      </c>
      <c r="E486" s="136" t="s">
        <v>19</v>
      </c>
      <c r="F486" s="137" t="s">
        <v>3595</v>
      </c>
      <c r="H486" s="136" t="s">
        <v>19</v>
      </c>
      <c r="I486" s="138"/>
      <c r="L486" s="134"/>
      <c r="M486" s="139"/>
      <c r="T486" s="140"/>
      <c r="AT486" s="136" t="s">
        <v>159</v>
      </c>
      <c r="AU486" s="136" t="s">
        <v>77</v>
      </c>
      <c r="AV486" s="11" t="s">
        <v>77</v>
      </c>
      <c r="AW486" s="11" t="s">
        <v>30</v>
      </c>
      <c r="AX486" s="11" t="s">
        <v>69</v>
      </c>
      <c r="AY486" s="136" t="s">
        <v>151</v>
      </c>
    </row>
    <row r="487" spans="2:65" s="12" customFormat="1">
      <c r="B487" s="141"/>
      <c r="D487" s="135" t="s">
        <v>159</v>
      </c>
      <c r="E487" s="142" t="s">
        <v>19</v>
      </c>
      <c r="F487" s="143" t="s">
        <v>1293</v>
      </c>
      <c r="H487" s="144">
        <v>9</v>
      </c>
      <c r="I487" s="145"/>
      <c r="L487" s="141"/>
      <c r="M487" s="146"/>
      <c r="T487" s="147"/>
      <c r="AT487" s="142" t="s">
        <v>159</v>
      </c>
      <c r="AU487" s="142" t="s">
        <v>77</v>
      </c>
      <c r="AV487" s="12" t="s">
        <v>79</v>
      </c>
      <c r="AW487" s="12" t="s">
        <v>30</v>
      </c>
      <c r="AX487" s="12" t="s">
        <v>69</v>
      </c>
      <c r="AY487" s="142" t="s">
        <v>151</v>
      </c>
    </row>
    <row r="488" spans="2:65" s="13" customFormat="1">
      <c r="B488" s="148"/>
      <c r="D488" s="135" t="s">
        <v>159</v>
      </c>
      <c r="E488" s="149" t="s">
        <v>19</v>
      </c>
      <c r="F488" s="150" t="s">
        <v>163</v>
      </c>
      <c r="H488" s="151">
        <v>9</v>
      </c>
      <c r="I488" s="152"/>
      <c r="L488" s="148"/>
      <c r="M488" s="153"/>
      <c r="T488" s="154"/>
      <c r="AT488" s="149" t="s">
        <v>159</v>
      </c>
      <c r="AU488" s="149" t="s">
        <v>77</v>
      </c>
      <c r="AV488" s="13" t="s">
        <v>164</v>
      </c>
      <c r="AW488" s="13" t="s">
        <v>30</v>
      </c>
      <c r="AX488" s="13" t="s">
        <v>77</v>
      </c>
      <c r="AY488" s="149" t="s">
        <v>151</v>
      </c>
    </row>
    <row r="489" spans="2:65" s="1" customFormat="1" ht="49.15" customHeight="1">
      <c r="B489" s="31"/>
      <c r="C489" s="155" t="s">
        <v>479</v>
      </c>
      <c r="D489" s="155" t="s">
        <v>342</v>
      </c>
      <c r="E489" s="156" t="s">
        <v>3596</v>
      </c>
      <c r="F489" s="157" t="s">
        <v>3597</v>
      </c>
      <c r="G489" s="158" t="s">
        <v>155</v>
      </c>
      <c r="H489" s="159">
        <v>1</v>
      </c>
      <c r="I489" s="160"/>
      <c r="J489" s="161">
        <f>ROUND(I489*H489,2)</f>
        <v>0</v>
      </c>
      <c r="K489" s="157" t="s">
        <v>156</v>
      </c>
      <c r="L489" s="31"/>
      <c r="M489" s="162" t="s">
        <v>19</v>
      </c>
      <c r="N489" s="163" t="s">
        <v>40</v>
      </c>
      <c r="P489" s="130">
        <f>O489*H489</f>
        <v>0</v>
      </c>
      <c r="Q489" s="130">
        <v>0</v>
      </c>
      <c r="R489" s="130">
        <f>Q489*H489</f>
        <v>0</v>
      </c>
      <c r="S489" s="130">
        <v>0</v>
      </c>
      <c r="T489" s="131">
        <f>S489*H489</f>
        <v>0</v>
      </c>
      <c r="AR489" s="132" t="s">
        <v>164</v>
      </c>
      <c r="AT489" s="132" t="s">
        <v>342</v>
      </c>
      <c r="AU489" s="132" t="s">
        <v>77</v>
      </c>
      <c r="AY489" s="16" t="s">
        <v>151</v>
      </c>
      <c r="BE489" s="133">
        <f>IF(N489="základní",J489,0)</f>
        <v>0</v>
      </c>
      <c r="BF489" s="133">
        <f>IF(N489="snížená",J489,0)</f>
        <v>0</v>
      </c>
      <c r="BG489" s="133">
        <f>IF(N489="zákl. přenesená",J489,0)</f>
        <v>0</v>
      </c>
      <c r="BH489" s="133">
        <f>IF(N489="sníž. přenesená",J489,0)</f>
        <v>0</v>
      </c>
      <c r="BI489" s="133">
        <f>IF(N489="nulová",J489,0)</f>
        <v>0</v>
      </c>
      <c r="BJ489" s="16" t="s">
        <v>77</v>
      </c>
      <c r="BK489" s="133">
        <f>ROUND(I489*H489,2)</f>
        <v>0</v>
      </c>
      <c r="BL489" s="16" t="s">
        <v>164</v>
      </c>
      <c r="BM489" s="132" t="s">
        <v>3598</v>
      </c>
    </row>
    <row r="490" spans="2:65" s="11" customFormat="1">
      <c r="B490" s="134"/>
      <c r="D490" s="135" t="s">
        <v>159</v>
      </c>
      <c r="E490" s="136" t="s">
        <v>19</v>
      </c>
      <c r="F490" s="137" t="s">
        <v>3455</v>
      </c>
      <c r="H490" s="136" t="s">
        <v>19</v>
      </c>
      <c r="I490" s="138"/>
      <c r="L490" s="134"/>
      <c r="M490" s="139"/>
      <c r="T490" s="140"/>
      <c r="AT490" s="136" t="s">
        <v>159</v>
      </c>
      <c r="AU490" s="136" t="s">
        <v>77</v>
      </c>
      <c r="AV490" s="11" t="s">
        <v>77</v>
      </c>
      <c r="AW490" s="11" t="s">
        <v>30</v>
      </c>
      <c r="AX490" s="11" t="s">
        <v>69</v>
      </c>
      <c r="AY490" s="136" t="s">
        <v>151</v>
      </c>
    </row>
    <row r="491" spans="2:65" s="12" customFormat="1">
      <c r="B491" s="141"/>
      <c r="D491" s="135" t="s">
        <v>159</v>
      </c>
      <c r="E491" s="142" t="s">
        <v>19</v>
      </c>
      <c r="F491" s="143" t="s">
        <v>77</v>
      </c>
      <c r="H491" s="144">
        <v>1</v>
      </c>
      <c r="I491" s="145"/>
      <c r="L491" s="141"/>
      <c r="M491" s="146"/>
      <c r="T491" s="147"/>
      <c r="AT491" s="142" t="s">
        <v>159</v>
      </c>
      <c r="AU491" s="142" t="s">
        <v>77</v>
      </c>
      <c r="AV491" s="12" t="s">
        <v>79</v>
      </c>
      <c r="AW491" s="12" t="s">
        <v>30</v>
      </c>
      <c r="AX491" s="12" t="s">
        <v>69</v>
      </c>
      <c r="AY491" s="142" t="s">
        <v>151</v>
      </c>
    </row>
    <row r="492" spans="2:65" s="13" customFormat="1">
      <c r="B492" s="148"/>
      <c r="D492" s="135" t="s">
        <v>159</v>
      </c>
      <c r="E492" s="149" t="s">
        <v>19</v>
      </c>
      <c r="F492" s="150" t="s">
        <v>163</v>
      </c>
      <c r="H492" s="151">
        <v>1</v>
      </c>
      <c r="I492" s="152"/>
      <c r="L492" s="148"/>
      <c r="M492" s="153"/>
      <c r="T492" s="154"/>
      <c r="AT492" s="149" t="s">
        <v>159</v>
      </c>
      <c r="AU492" s="149" t="s">
        <v>77</v>
      </c>
      <c r="AV492" s="13" t="s">
        <v>164</v>
      </c>
      <c r="AW492" s="13" t="s">
        <v>30</v>
      </c>
      <c r="AX492" s="13" t="s">
        <v>77</v>
      </c>
      <c r="AY492" s="149" t="s">
        <v>151</v>
      </c>
    </row>
    <row r="493" spans="2:65" s="1" customFormat="1" ht="33" customHeight="1">
      <c r="B493" s="31"/>
      <c r="C493" s="155" t="s">
        <v>483</v>
      </c>
      <c r="D493" s="155" t="s">
        <v>342</v>
      </c>
      <c r="E493" s="156" t="s">
        <v>2323</v>
      </c>
      <c r="F493" s="157" t="s">
        <v>2324</v>
      </c>
      <c r="G493" s="158" t="s">
        <v>248</v>
      </c>
      <c r="H493" s="159">
        <v>80</v>
      </c>
      <c r="I493" s="160"/>
      <c r="J493" s="161">
        <f>ROUND(I493*H493,2)</f>
        <v>0</v>
      </c>
      <c r="K493" s="157" t="s">
        <v>156</v>
      </c>
      <c r="L493" s="31"/>
      <c r="M493" s="162" t="s">
        <v>19</v>
      </c>
      <c r="N493" s="163" t="s">
        <v>40</v>
      </c>
      <c r="P493" s="130">
        <f>O493*H493</f>
        <v>0</v>
      </c>
      <c r="Q493" s="130">
        <v>0</v>
      </c>
      <c r="R493" s="130">
        <f>Q493*H493</f>
        <v>0</v>
      </c>
      <c r="S493" s="130">
        <v>0</v>
      </c>
      <c r="T493" s="131">
        <f>S493*H493</f>
        <v>0</v>
      </c>
      <c r="AR493" s="132" t="s">
        <v>164</v>
      </c>
      <c r="AT493" s="132" t="s">
        <v>342</v>
      </c>
      <c r="AU493" s="132" t="s">
        <v>77</v>
      </c>
      <c r="AY493" s="16" t="s">
        <v>151</v>
      </c>
      <c r="BE493" s="133">
        <f>IF(N493="základní",J493,0)</f>
        <v>0</v>
      </c>
      <c r="BF493" s="133">
        <f>IF(N493="snížená",J493,0)</f>
        <v>0</v>
      </c>
      <c r="BG493" s="133">
        <f>IF(N493="zákl. přenesená",J493,0)</f>
        <v>0</v>
      </c>
      <c r="BH493" s="133">
        <f>IF(N493="sníž. přenesená",J493,0)</f>
        <v>0</v>
      </c>
      <c r="BI493" s="133">
        <f>IF(N493="nulová",J493,0)</f>
        <v>0</v>
      </c>
      <c r="BJ493" s="16" t="s">
        <v>77</v>
      </c>
      <c r="BK493" s="133">
        <f>ROUND(I493*H493,2)</f>
        <v>0</v>
      </c>
      <c r="BL493" s="16" t="s">
        <v>164</v>
      </c>
      <c r="BM493" s="132" t="s">
        <v>3599</v>
      </c>
    </row>
    <row r="494" spans="2:65" s="11" customFormat="1">
      <c r="B494" s="134"/>
      <c r="D494" s="135" t="s">
        <v>159</v>
      </c>
      <c r="E494" s="136" t="s">
        <v>19</v>
      </c>
      <c r="F494" s="137" t="s">
        <v>3600</v>
      </c>
      <c r="H494" s="136" t="s">
        <v>19</v>
      </c>
      <c r="I494" s="138"/>
      <c r="L494" s="134"/>
      <c r="M494" s="139"/>
      <c r="T494" s="140"/>
      <c r="AT494" s="136" t="s">
        <v>159</v>
      </c>
      <c r="AU494" s="136" t="s">
        <v>77</v>
      </c>
      <c r="AV494" s="11" t="s">
        <v>77</v>
      </c>
      <c r="AW494" s="11" t="s">
        <v>30</v>
      </c>
      <c r="AX494" s="11" t="s">
        <v>69</v>
      </c>
      <c r="AY494" s="136" t="s">
        <v>151</v>
      </c>
    </row>
    <row r="495" spans="2:65" s="12" customFormat="1">
      <c r="B495" s="141"/>
      <c r="D495" s="135" t="s">
        <v>159</v>
      </c>
      <c r="E495" s="142" t="s">
        <v>19</v>
      </c>
      <c r="F495" s="143" t="s">
        <v>3601</v>
      </c>
      <c r="H495" s="144">
        <v>80</v>
      </c>
      <c r="I495" s="145"/>
      <c r="L495" s="141"/>
      <c r="M495" s="146"/>
      <c r="T495" s="147"/>
      <c r="AT495" s="142" t="s">
        <v>159</v>
      </c>
      <c r="AU495" s="142" t="s">
        <v>77</v>
      </c>
      <c r="AV495" s="12" t="s">
        <v>79</v>
      </c>
      <c r="AW495" s="12" t="s">
        <v>30</v>
      </c>
      <c r="AX495" s="12" t="s">
        <v>69</v>
      </c>
      <c r="AY495" s="142" t="s">
        <v>151</v>
      </c>
    </row>
    <row r="496" spans="2:65" s="13" customFormat="1">
      <c r="B496" s="148"/>
      <c r="D496" s="135" t="s">
        <v>159</v>
      </c>
      <c r="E496" s="149" t="s">
        <v>19</v>
      </c>
      <c r="F496" s="150" t="s">
        <v>163</v>
      </c>
      <c r="H496" s="151">
        <v>80</v>
      </c>
      <c r="I496" s="152"/>
      <c r="L496" s="148"/>
      <c r="M496" s="153"/>
      <c r="T496" s="154"/>
      <c r="AT496" s="149" t="s">
        <v>159</v>
      </c>
      <c r="AU496" s="149" t="s">
        <v>77</v>
      </c>
      <c r="AV496" s="13" t="s">
        <v>164</v>
      </c>
      <c r="AW496" s="13" t="s">
        <v>30</v>
      </c>
      <c r="AX496" s="13" t="s">
        <v>77</v>
      </c>
      <c r="AY496" s="149" t="s">
        <v>151</v>
      </c>
    </row>
    <row r="497" spans="2:65" s="1" customFormat="1" ht="33" customHeight="1">
      <c r="B497" s="31"/>
      <c r="C497" s="155" t="s">
        <v>490</v>
      </c>
      <c r="D497" s="155" t="s">
        <v>342</v>
      </c>
      <c r="E497" s="156" t="s">
        <v>2331</v>
      </c>
      <c r="F497" s="157" t="s">
        <v>2332</v>
      </c>
      <c r="G497" s="158" t="s">
        <v>248</v>
      </c>
      <c r="H497" s="159">
        <v>80</v>
      </c>
      <c r="I497" s="160"/>
      <c r="J497" s="161">
        <f>ROUND(I497*H497,2)</f>
        <v>0</v>
      </c>
      <c r="K497" s="157" t="s">
        <v>156</v>
      </c>
      <c r="L497" s="31"/>
      <c r="M497" s="162" t="s">
        <v>19</v>
      </c>
      <c r="N497" s="163" t="s">
        <v>40</v>
      </c>
      <c r="P497" s="130">
        <f>O497*H497</f>
        <v>0</v>
      </c>
      <c r="Q497" s="130">
        <v>0</v>
      </c>
      <c r="R497" s="130">
        <f>Q497*H497</f>
        <v>0</v>
      </c>
      <c r="S497" s="130">
        <v>0</v>
      </c>
      <c r="T497" s="131">
        <f>S497*H497</f>
        <v>0</v>
      </c>
      <c r="AR497" s="132" t="s">
        <v>164</v>
      </c>
      <c r="AT497" s="132" t="s">
        <v>342</v>
      </c>
      <c r="AU497" s="132" t="s">
        <v>77</v>
      </c>
      <c r="AY497" s="16" t="s">
        <v>151</v>
      </c>
      <c r="BE497" s="133">
        <f>IF(N497="základní",J497,0)</f>
        <v>0</v>
      </c>
      <c r="BF497" s="133">
        <f>IF(N497="snížená",J497,0)</f>
        <v>0</v>
      </c>
      <c r="BG497" s="133">
        <f>IF(N497="zákl. přenesená",J497,0)</f>
        <v>0</v>
      </c>
      <c r="BH497" s="133">
        <f>IF(N497="sníž. přenesená",J497,0)</f>
        <v>0</v>
      </c>
      <c r="BI497" s="133">
        <f>IF(N497="nulová",J497,0)</f>
        <v>0</v>
      </c>
      <c r="BJ497" s="16" t="s">
        <v>77</v>
      </c>
      <c r="BK497" s="133">
        <f>ROUND(I497*H497,2)</f>
        <v>0</v>
      </c>
      <c r="BL497" s="16" t="s">
        <v>164</v>
      </c>
      <c r="BM497" s="132" t="s">
        <v>3602</v>
      </c>
    </row>
    <row r="498" spans="2:65" s="11" customFormat="1">
      <c r="B498" s="134"/>
      <c r="D498" s="135" t="s">
        <v>159</v>
      </c>
      <c r="E498" s="136" t="s">
        <v>19</v>
      </c>
      <c r="F498" s="137" t="s">
        <v>3600</v>
      </c>
      <c r="H498" s="136" t="s">
        <v>19</v>
      </c>
      <c r="I498" s="138"/>
      <c r="L498" s="134"/>
      <c r="M498" s="139"/>
      <c r="T498" s="140"/>
      <c r="AT498" s="136" t="s">
        <v>159</v>
      </c>
      <c r="AU498" s="136" t="s">
        <v>77</v>
      </c>
      <c r="AV498" s="11" t="s">
        <v>77</v>
      </c>
      <c r="AW498" s="11" t="s">
        <v>30</v>
      </c>
      <c r="AX498" s="11" t="s">
        <v>69</v>
      </c>
      <c r="AY498" s="136" t="s">
        <v>151</v>
      </c>
    </row>
    <row r="499" spans="2:65" s="12" customFormat="1">
      <c r="B499" s="141"/>
      <c r="D499" s="135" t="s">
        <v>159</v>
      </c>
      <c r="E499" s="142" t="s">
        <v>19</v>
      </c>
      <c r="F499" s="143" t="s">
        <v>3601</v>
      </c>
      <c r="H499" s="144">
        <v>80</v>
      </c>
      <c r="I499" s="145"/>
      <c r="L499" s="141"/>
      <c r="M499" s="146"/>
      <c r="T499" s="147"/>
      <c r="AT499" s="142" t="s">
        <v>159</v>
      </c>
      <c r="AU499" s="142" t="s">
        <v>77</v>
      </c>
      <c r="AV499" s="12" t="s">
        <v>79</v>
      </c>
      <c r="AW499" s="12" t="s">
        <v>30</v>
      </c>
      <c r="AX499" s="12" t="s">
        <v>69</v>
      </c>
      <c r="AY499" s="142" t="s">
        <v>151</v>
      </c>
    </row>
    <row r="500" spans="2:65" s="13" customFormat="1">
      <c r="B500" s="148"/>
      <c r="D500" s="135" t="s">
        <v>159</v>
      </c>
      <c r="E500" s="149" t="s">
        <v>19</v>
      </c>
      <c r="F500" s="150" t="s">
        <v>163</v>
      </c>
      <c r="H500" s="151">
        <v>80</v>
      </c>
      <c r="I500" s="152"/>
      <c r="L500" s="148"/>
      <c r="M500" s="153"/>
      <c r="T500" s="154"/>
      <c r="AT500" s="149" t="s">
        <v>159</v>
      </c>
      <c r="AU500" s="149" t="s">
        <v>77</v>
      </c>
      <c r="AV500" s="13" t="s">
        <v>164</v>
      </c>
      <c r="AW500" s="13" t="s">
        <v>30</v>
      </c>
      <c r="AX500" s="13" t="s">
        <v>77</v>
      </c>
      <c r="AY500" s="149" t="s">
        <v>151</v>
      </c>
    </row>
    <row r="501" spans="2:65" s="1" customFormat="1" ht="24.2" customHeight="1">
      <c r="B501" s="31"/>
      <c r="C501" s="155" t="s">
        <v>497</v>
      </c>
      <c r="D501" s="155" t="s">
        <v>342</v>
      </c>
      <c r="E501" s="156" t="s">
        <v>1362</v>
      </c>
      <c r="F501" s="157" t="s">
        <v>1363</v>
      </c>
      <c r="G501" s="158" t="s">
        <v>248</v>
      </c>
      <c r="H501" s="159">
        <v>6</v>
      </c>
      <c r="I501" s="160"/>
      <c r="J501" s="161">
        <f>ROUND(I501*H501,2)</f>
        <v>0</v>
      </c>
      <c r="K501" s="157" t="s">
        <v>156</v>
      </c>
      <c r="L501" s="31"/>
      <c r="M501" s="162" t="s">
        <v>19</v>
      </c>
      <c r="N501" s="163" t="s">
        <v>40</v>
      </c>
      <c r="P501" s="130">
        <f>O501*H501</f>
        <v>0</v>
      </c>
      <c r="Q501" s="130">
        <v>0</v>
      </c>
      <c r="R501" s="130">
        <f>Q501*H501</f>
        <v>0</v>
      </c>
      <c r="S501" s="130">
        <v>0</v>
      </c>
      <c r="T501" s="131">
        <f>S501*H501</f>
        <v>0</v>
      </c>
      <c r="AR501" s="132" t="s">
        <v>164</v>
      </c>
      <c r="AT501" s="132" t="s">
        <v>342</v>
      </c>
      <c r="AU501" s="132" t="s">
        <v>77</v>
      </c>
      <c r="AY501" s="16" t="s">
        <v>151</v>
      </c>
      <c r="BE501" s="133">
        <f>IF(N501="základní",J501,0)</f>
        <v>0</v>
      </c>
      <c r="BF501" s="133">
        <f>IF(N501="snížená",J501,0)</f>
        <v>0</v>
      </c>
      <c r="BG501" s="133">
        <f>IF(N501="zákl. přenesená",J501,0)</f>
        <v>0</v>
      </c>
      <c r="BH501" s="133">
        <f>IF(N501="sníž. přenesená",J501,0)</f>
        <v>0</v>
      </c>
      <c r="BI501" s="133">
        <f>IF(N501="nulová",J501,0)</f>
        <v>0</v>
      </c>
      <c r="BJ501" s="16" t="s">
        <v>77</v>
      </c>
      <c r="BK501" s="133">
        <f>ROUND(I501*H501,2)</f>
        <v>0</v>
      </c>
      <c r="BL501" s="16" t="s">
        <v>164</v>
      </c>
      <c r="BM501" s="132" t="s">
        <v>3603</v>
      </c>
    </row>
    <row r="502" spans="2:65" s="11" customFormat="1">
      <c r="B502" s="134"/>
      <c r="D502" s="135" t="s">
        <v>159</v>
      </c>
      <c r="E502" s="136" t="s">
        <v>19</v>
      </c>
      <c r="F502" s="137" t="s">
        <v>994</v>
      </c>
      <c r="H502" s="136" t="s">
        <v>19</v>
      </c>
      <c r="I502" s="138"/>
      <c r="L502" s="134"/>
      <c r="M502" s="139"/>
      <c r="T502" s="140"/>
      <c r="AT502" s="136" t="s">
        <v>159</v>
      </c>
      <c r="AU502" s="136" t="s">
        <v>77</v>
      </c>
      <c r="AV502" s="11" t="s">
        <v>77</v>
      </c>
      <c r="AW502" s="11" t="s">
        <v>30</v>
      </c>
      <c r="AX502" s="11" t="s">
        <v>69</v>
      </c>
      <c r="AY502" s="136" t="s">
        <v>151</v>
      </c>
    </row>
    <row r="503" spans="2:65" s="11" customFormat="1">
      <c r="B503" s="134"/>
      <c r="D503" s="135" t="s">
        <v>159</v>
      </c>
      <c r="E503" s="136" t="s">
        <v>19</v>
      </c>
      <c r="F503" s="137" t="s">
        <v>3399</v>
      </c>
      <c r="H503" s="136" t="s">
        <v>19</v>
      </c>
      <c r="I503" s="138"/>
      <c r="L503" s="134"/>
      <c r="M503" s="139"/>
      <c r="T503" s="140"/>
      <c r="AT503" s="136" t="s">
        <v>159</v>
      </c>
      <c r="AU503" s="136" t="s">
        <v>77</v>
      </c>
      <c r="AV503" s="11" t="s">
        <v>77</v>
      </c>
      <c r="AW503" s="11" t="s">
        <v>30</v>
      </c>
      <c r="AX503" s="11" t="s">
        <v>69</v>
      </c>
      <c r="AY503" s="136" t="s">
        <v>151</v>
      </c>
    </row>
    <row r="504" spans="2:65" s="12" customFormat="1">
      <c r="B504" s="141"/>
      <c r="D504" s="135" t="s">
        <v>159</v>
      </c>
      <c r="E504" s="142" t="s">
        <v>19</v>
      </c>
      <c r="F504" s="143" t="s">
        <v>176</v>
      </c>
      <c r="H504" s="144">
        <v>3</v>
      </c>
      <c r="I504" s="145"/>
      <c r="L504" s="141"/>
      <c r="M504" s="146"/>
      <c r="T504" s="147"/>
      <c r="AT504" s="142" t="s">
        <v>159</v>
      </c>
      <c r="AU504" s="142" t="s">
        <v>77</v>
      </c>
      <c r="AV504" s="12" t="s">
        <v>79</v>
      </c>
      <c r="AW504" s="12" t="s">
        <v>30</v>
      </c>
      <c r="AX504" s="12" t="s">
        <v>69</v>
      </c>
      <c r="AY504" s="142" t="s">
        <v>151</v>
      </c>
    </row>
    <row r="505" spans="2:65" s="11" customFormat="1">
      <c r="B505" s="134"/>
      <c r="D505" s="135" t="s">
        <v>159</v>
      </c>
      <c r="E505" s="136" t="s">
        <v>19</v>
      </c>
      <c r="F505" s="137" t="s">
        <v>3403</v>
      </c>
      <c r="H505" s="136" t="s">
        <v>19</v>
      </c>
      <c r="I505" s="138"/>
      <c r="L505" s="134"/>
      <c r="M505" s="139"/>
      <c r="T505" s="140"/>
      <c r="AT505" s="136" t="s">
        <v>159</v>
      </c>
      <c r="AU505" s="136" t="s">
        <v>77</v>
      </c>
      <c r="AV505" s="11" t="s">
        <v>77</v>
      </c>
      <c r="AW505" s="11" t="s">
        <v>30</v>
      </c>
      <c r="AX505" s="11" t="s">
        <v>69</v>
      </c>
      <c r="AY505" s="136" t="s">
        <v>151</v>
      </c>
    </row>
    <row r="506" spans="2:65" s="12" customFormat="1">
      <c r="B506" s="141"/>
      <c r="D506" s="135" t="s">
        <v>159</v>
      </c>
      <c r="E506" s="142" t="s">
        <v>19</v>
      </c>
      <c r="F506" s="143" t="s">
        <v>176</v>
      </c>
      <c r="H506" s="144">
        <v>3</v>
      </c>
      <c r="I506" s="145"/>
      <c r="L506" s="141"/>
      <c r="M506" s="146"/>
      <c r="T506" s="147"/>
      <c r="AT506" s="142" t="s">
        <v>159</v>
      </c>
      <c r="AU506" s="142" t="s">
        <v>77</v>
      </c>
      <c r="AV506" s="12" t="s">
        <v>79</v>
      </c>
      <c r="AW506" s="12" t="s">
        <v>30</v>
      </c>
      <c r="AX506" s="12" t="s">
        <v>69</v>
      </c>
      <c r="AY506" s="142" t="s">
        <v>151</v>
      </c>
    </row>
    <row r="507" spans="2:65" s="13" customFormat="1">
      <c r="B507" s="148"/>
      <c r="D507" s="135" t="s">
        <v>159</v>
      </c>
      <c r="E507" s="149" t="s">
        <v>19</v>
      </c>
      <c r="F507" s="150" t="s">
        <v>163</v>
      </c>
      <c r="H507" s="151">
        <v>6</v>
      </c>
      <c r="I507" s="152"/>
      <c r="L507" s="148"/>
      <c r="M507" s="153"/>
      <c r="T507" s="154"/>
      <c r="AT507" s="149" t="s">
        <v>159</v>
      </c>
      <c r="AU507" s="149" t="s">
        <v>77</v>
      </c>
      <c r="AV507" s="13" t="s">
        <v>164</v>
      </c>
      <c r="AW507" s="13" t="s">
        <v>30</v>
      </c>
      <c r="AX507" s="13" t="s">
        <v>77</v>
      </c>
      <c r="AY507" s="149" t="s">
        <v>151</v>
      </c>
    </row>
    <row r="508" spans="2:65" s="1" customFormat="1" ht="24.2" customHeight="1">
      <c r="B508" s="31"/>
      <c r="C508" s="155" t="s">
        <v>501</v>
      </c>
      <c r="D508" s="155" t="s">
        <v>342</v>
      </c>
      <c r="E508" s="156" t="s">
        <v>474</v>
      </c>
      <c r="F508" s="157" t="s">
        <v>475</v>
      </c>
      <c r="G508" s="158" t="s">
        <v>248</v>
      </c>
      <c r="H508" s="159">
        <v>12</v>
      </c>
      <c r="I508" s="160"/>
      <c r="J508" s="161">
        <f>ROUND(I508*H508,2)</f>
        <v>0</v>
      </c>
      <c r="K508" s="157" t="s">
        <v>156</v>
      </c>
      <c r="L508" s="31"/>
      <c r="M508" s="162" t="s">
        <v>19</v>
      </c>
      <c r="N508" s="163" t="s">
        <v>40</v>
      </c>
      <c r="P508" s="130">
        <f>O508*H508</f>
        <v>0</v>
      </c>
      <c r="Q508" s="130">
        <v>0</v>
      </c>
      <c r="R508" s="130">
        <f>Q508*H508</f>
        <v>0</v>
      </c>
      <c r="S508" s="130">
        <v>0</v>
      </c>
      <c r="T508" s="131">
        <f>S508*H508</f>
        <v>0</v>
      </c>
      <c r="AR508" s="132" t="s">
        <v>164</v>
      </c>
      <c r="AT508" s="132" t="s">
        <v>342</v>
      </c>
      <c r="AU508" s="132" t="s">
        <v>77</v>
      </c>
      <c r="AY508" s="16" t="s">
        <v>151</v>
      </c>
      <c r="BE508" s="133">
        <f>IF(N508="základní",J508,0)</f>
        <v>0</v>
      </c>
      <c r="BF508" s="133">
        <f>IF(N508="snížená",J508,0)</f>
        <v>0</v>
      </c>
      <c r="BG508" s="133">
        <f>IF(N508="zákl. přenesená",J508,0)</f>
        <v>0</v>
      </c>
      <c r="BH508" s="133">
        <f>IF(N508="sníž. přenesená",J508,0)</f>
        <v>0</v>
      </c>
      <c r="BI508" s="133">
        <f>IF(N508="nulová",J508,0)</f>
        <v>0</v>
      </c>
      <c r="BJ508" s="16" t="s">
        <v>77</v>
      </c>
      <c r="BK508" s="133">
        <f>ROUND(I508*H508,2)</f>
        <v>0</v>
      </c>
      <c r="BL508" s="16" t="s">
        <v>164</v>
      </c>
      <c r="BM508" s="132" t="s">
        <v>3604</v>
      </c>
    </row>
    <row r="509" spans="2:65" s="11" customFormat="1">
      <c r="B509" s="134"/>
      <c r="D509" s="135" t="s">
        <v>159</v>
      </c>
      <c r="E509" s="136" t="s">
        <v>19</v>
      </c>
      <c r="F509" s="137" t="s">
        <v>3429</v>
      </c>
      <c r="H509" s="136" t="s">
        <v>19</v>
      </c>
      <c r="I509" s="138"/>
      <c r="L509" s="134"/>
      <c r="M509" s="139"/>
      <c r="T509" s="140"/>
      <c r="AT509" s="136" t="s">
        <v>159</v>
      </c>
      <c r="AU509" s="136" t="s">
        <v>77</v>
      </c>
      <c r="AV509" s="11" t="s">
        <v>77</v>
      </c>
      <c r="AW509" s="11" t="s">
        <v>30</v>
      </c>
      <c r="AX509" s="11" t="s">
        <v>69</v>
      </c>
      <c r="AY509" s="136" t="s">
        <v>151</v>
      </c>
    </row>
    <row r="510" spans="2:65" s="12" customFormat="1">
      <c r="B510" s="141"/>
      <c r="D510" s="135" t="s">
        <v>159</v>
      </c>
      <c r="E510" s="142" t="s">
        <v>19</v>
      </c>
      <c r="F510" s="143" t="s">
        <v>251</v>
      </c>
      <c r="H510" s="144">
        <v>12</v>
      </c>
      <c r="I510" s="145"/>
      <c r="L510" s="141"/>
      <c r="M510" s="146"/>
      <c r="T510" s="147"/>
      <c r="AT510" s="142" t="s">
        <v>159</v>
      </c>
      <c r="AU510" s="142" t="s">
        <v>77</v>
      </c>
      <c r="AV510" s="12" t="s">
        <v>79</v>
      </c>
      <c r="AW510" s="12" t="s">
        <v>30</v>
      </c>
      <c r="AX510" s="12" t="s">
        <v>69</v>
      </c>
      <c r="AY510" s="142" t="s">
        <v>151</v>
      </c>
    </row>
    <row r="511" spans="2:65" s="13" customFormat="1">
      <c r="B511" s="148"/>
      <c r="D511" s="135" t="s">
        <v>159</v>
      </c>
      <c r="E511" s="149" t="s">
        <v>19</v>
      </c>
      <c r="F511" s="150" t="s">
        <v>163</v>
      </c>
      <c r="H511" s="151">
        <v>12</v>
      </c>
      <c r="I511" s="152"/>
      <c r="L511" s="148"/>
      <c r="M511" s="153"/>
      <c r="T511" s="154"/>
      <c r="AT511" s="149" t="s">
        <v>159</v>
      </c>
      <c r="AU511" s="149" t="s">
        <v>77</v>
      </c>
      <c r="AV511" s="13" t="s">
        <v>164</v>
      </c>
      <c r="AW511" s="13" t="s">
        <v>30</v>
      </c>
      <c r="AX511" s="13" t="s">
        <v>77</v>
      </c>
      <c r="AY511" s="149" t="s">
        <v>151</v>
      </c>
    </row>
    <row r="512" spans="2:65" s="1" customFormat="1" ht="33" customHeight="1">
      <c r="B512" s="31"/>
      <c r="C512" s="155" t="s">
        <v>507</v>
      </c>
      <c r="D512" s="155" t="s">
        <v>342</v>
      </c>
      <c r="E512" s="156" t="s">
        <v>1370</v>
      </c>
      <c r="F512" s="157" t="s">
        <v>1371</v>
      </c>
      <c r="G512" s="158" t="s">
        <v>248</v>
      </c>
      <c r="H512" s="159">
        <v>6</v>
      </c>
      <c r="I512" s="160"/>
      <c r="J512" s="161">
        <f>ROUND(I512*H512,2)</f>
        <v>0</v>
      </c>
      <c r="K512" s="157" t="s">
        <v>156</v>
      </c>
      <c r="L512" s="31"/>
      <c r="M512" s="162" t="s">
        <v>19</v>
      </c>
      <c r="N512" s="163" t="s">
        <v>40</v>
      </c>
      <c r="P512" s="130">
        <f>O512*H512</f>
        <v>0</v>
      </c>
      <c r="Q512" s="130">
        <v>0</v>
      </c>
      <c r="R512" s="130">
        <f>Q512*H512</f>
        <v>0</v>
      </c>
      <c r="S512" s="130">
        <v>0</v>
      </c>
      <c r="T512" s="131">
        <f>S512*H512</f>
        <v>0</v>
      </c>
      <c r="AR512" s="132" t="s">
        <v>164</v>
      </c>
      <c r="AT512" s="132" t="s">
        <v>342</v>
      </c>
      <c r="AU512" s="132" t="s">
        <v>77</v>
      </c>
      <c r="AY512" s="16" t="s">
        <v>151</v>
      </c>
      <c r="BE512" s="133">
        <f>IF(N512="základní",J512,0)</f>
        <v>0</v>
      </c>
      <c r="BF512" s="133">
        <f>IF(N512="snížená",J512,0)</f>
        <v>0</v>
      </c>
      <c r="BG512" s="133">
        <f>IF(N512="zákl. přenesená",J512,0)</f>
        <v>0</v>
      </c>
      <c r="BH512" s="133">
        <f>IF(N512="sníž. přenesená",J512,0)</f>
        <v>0</v>
      </c>
      <c r="BI512" s="133">
        <f>IF(N512="nulová",J512,0)</f>
        <v>0</v>
      </c>
      <c r="BJ512" s="16" t="s">
        <v>77</v>
      </c>
      <c r="BK512" s="133">
        <f>ROUND(I512*H512,2)</f>
        <v>0</v>
      </c>
      <c r="BL512" s="16" t="s">
        <v>164</v>
      </c>
      <c r="BM512" s="132" t="s">
        <v>3605</v>
      </c>
    </row>
    <row r="513" spans="2:65" s="11" customFormat="1">
      <c r="B513" s="134"/>
      <c r="D513" s="135" t="s">
        <v>159</v>
      </c>
      <c r="E513" s="136" t="s">
        <v>19</v>
      </c>
      <c r="F513" s="137" t="s">
        <v>994</v>
      </c>
      <c r="H513" s="136" t="s">
        <v>19</v>
      </c>
      <c r="I513" s="138"/>
      <c r="L513" s="134"/>
      <c r="M513" s="139"/>
      <c r="T513" s="140"/>
      <c r="AT513" s="136" t="s">
        <v>159</v>
      </c>
      <c r="AU513" s="136" t="s">
        <v>77</v>
      </c>
      <c r="AV513" s="11" t="s">
        <v>77</v>
      </c>
      <c r="AW513" s="11" t="s">
        <v>30</v>
      </c>
      <c r="AX513" s="11" t="s">
        <v>69</v>
      </c>
      <c r="AY513" s="136" t="s">
        <v>151</v>
      </c>
    </row>
    <row r="514" spans="2:65" s="11" customFormat="1">
      <c r="B514" s="134"/>
      <c r="D514" s="135" t="s">
        <v>159</v>
      </c>
      <c r="E514" s="136" t="s">
        <v>19</v>
      </c>
      <c r="F514" s="137" t="s">
        <v>3399</v>
      </c>
      <c r="H514" s="136" t="s">
        <v>19</v>
      </c>
      <c r="I514" s="138"/>
      <c r="L514" s="134"/>
      <c r="M514" s="139"/>
      <c r="T514" s="140"/>
      <c r="AT514" s="136" t="s">
        <v>159</v>
      </c>
      <c r="AU514" s="136" t="s">
        <v>77</v>
      </c>
      <c r="AV514" s="11" t="s">
        <v>77</v>
      </c>
      <c r="AW514" s="11" t="s">
        <v>30</v>
      </c>
      <c r="AX514" s="11" t="s">
        <v>69</v>
      </c>
      <c r="AY514" s="136" t="s">
        <v>151</v>
      </c>
    </row>
    <row r="515" spans="2:65" s="12" customFormat="1">
      <c r="B515" s="141"/>
      <c r="D515" s="135" t="s">
        <v>159</v>
      </c>
      <c r="E515" s="142" t="s">
        <v>19</v>
      </c>
      <c r="F515" s="143" t="s">
        <v>176</v>
      </c>
      <c r="H515" s="144">
        <v>3</v>
      </c>
      <c r="I515" s="145"/>
      <c r="L515" s="141"/>
      <c r="M515" s="146"/>
      <c r="T515" s="147"/>
      <c r="AT515" s="142" t="s">
        <v>159</v>
      </c>
      <c r="AU515" s="142" t="s">
        <v>77</v>
      </c>
      <c r="AV515" s="12" t="s">
        <v>79</v>
      </c>
      <c r="AW515" s="12" t="s">
        <v>30</v>
      </c>
      <c r="AX515" s="12" t="s">
        <v>69</v>
      </c>
      <c r="AY515" s="142" t="s">
        <v>151</v>
      </c>
    </row>
    <row r="516" spans="2:65" s="11" customFormat="1">
      <c r="B516" s="134"/>
      <c r="D516" s="135" t="s">
        <v>159</v>
      </c>
      <c r="E516" s="136" t="s">
        <v>19</v>
      </c>
      <c r="F516" s="137" t="s">
        <v>3403</v>
      </c>
      <c r="H516" s="136" t="s">
        <v>19</v>
      </c>
      <c r="I516" s="138"/>
      <c r="L516" s="134"/>
      <c r="M516" s="139"/>
      <c r="T516" s="140"/>
      <c r="AT516" s="136" t="s">
        <v>159</v>
      </c>
      <c r="AU516" s="136" t="s">
        <v>77</v>
      </c>
      <c r="AV516" s="11" t="s">
        <v>77</v>
      </c>
      <c r="AW516" s="11" t="s">
        <v>30</v>
      </c>
      <c r="AX516" s="11" t="s">
        <v>69</v>
      </c>
      <c r="AY516" s="136" t="s">
        <v>151</v>
      </c>
    </row>
    <row r="517" spans="2:65" s="12" customFormat="1">
      <c r="B517" s="141"/>
      <c r="D517" s="135" t="s">
        <v>159</v>
      </c>
      <c r="E517" s="142" t="s">
        <v>19</v>
      </c>
      <c r="F517" s="143" t="s">
        <v>176</v>
      </c>
      <c r="H517" s="144">
        <v>3</v>
      </c>
      <c r="I517" s="145"/>
      <c r="L517" s="141"/>
      <c r="M517" s="146"/>
      <c r="T517" s="147"/>
      <c r="AT517" s="142" t="s">
        <v>159</v>
      </c>
      <c r="AU517" s="142" t="s">
        <v>77</v>
      </c>
      <c r="AV517" s="12" t="s">
        <v>79</v>
      </c>
      <c r="AW517" s="12" t="s">
        <v>30</v>
      </c>
      <c r="AX517" s="12" t="s">
        <v>69</v>
      </c>
      <c r="AY517" s="142" t="s">
        <v>151</v>
      </c>
    </row>
    <row r="518" spans="2:65" s="13" customFormat="1">
      <c r="B518" s="148"/>
      <c r="D518" s="135" t="s">
        <v>159</v>
      </c>
      <c r="E518" s="149" t="s">
        <v>19</v>
      </c>
      <c r="F518" s="150" t="s">
        <v>163</v>
      </c>
      <c r="H518" s="151">
        <v>6</v>
      </c>
      <c r="I518" s="152"/>
      <c r="L518" s="148"/>
      <c r="M518" s="153"/>
      <c r="T518" s="154"/>
      <c r="AT518" s="149" t="s">
        <v>159</v>
      </c>
      <c r="AU518" s="149" t="s">
        <v>77</v>
      </c>
      <c r="AV518" s="13" t="s">
        <v>164</v>
      </c>
      <c r="AW518" s="13" t="s">
        <v>30</v>
      </c>
      <c r="AX518" s="13" t="s">
        <v>77</v>
      </c>
      <c r="AY518" s="149" t="s">
        <v>151</v>
      </c>
    </row>
    <row r="519" spans="2:65" s="1" customFormat="1" ht="33" customHeight="1">
      <c r="B519" s="31"/>
      <c r="C519" s="155" t="s">
        <v>511</v>
      </c>
      <c r="D519" s="155" t="s">
        <v>342</v>
      </c>
      <c r="E519" s="156" t="s">
        <v>480</v>
      </c>
      <c r="F519" s="157" t="s">
        <v>481</v>
      </c>
      <c r="G519" s="158" t="s">
        <v>248</v>
      </c>
      <c r="H519" s="159">
        <v>12</v>
      </c>
      <c r="I519" s="160"/>
      <c r="J519" s="161">
        <f>ROUND(I519*H519,2)</f>
        <v>0</v>
      </c>
      <c r="K519" s="157" t="s">
        <v>156</v>
      </c>
      <c r="L519" s="31"/>
      <c r="M519" s="162" t="s">
        <v>19</v>
      </c>
      <c r="N519" s="163" t="s">
        <v>40</v>
      </c>
      <c r="P519" s="130">
        <f>O519*H519</f>
        <v>0</v>
      </c>
      <c r="Q519" s="130">
        <v>0</v>
      </c>
      <c r="R519" s="130">
        <f>Q519*H519</f>
        <v>0</v>
      </c>
      <c r="S519" s="130">
        <v>0</v>
      </c>
      <c r="T519" s="131">
        <f>S519*H519</f>
        <v>0</v>
      </c>
      <c r="AR519" s="132" t="s">
        <v>164</v>
      </c>
      <c r="AT519" s="132" t="s">
        <v>342</v>
      </c>
      <c r="AU519" s="132" t="s">
        <v>77</v>
      </c>
      <c r="AY519" s="16" t="s">
        <v>151</v>
      </c>
      <c r="BE519" s="133">
        <f>IF(N519="základní",J519,0)</f>
        <v>0</v>
      </c>
      <c r="BF519" s="133">
        <f>IF(N519="snížená",J519,0)</f>
        <v>0</v>
      </c>
      <c r="BG519" s="133">
        <f>IF(N519="zákl. přenesená",J519,0)</f>
        <v>0</v>
      </c>
      <c r="BH519" s="133">
        <f>IF(N519="sníž. přenesená",J519,0)</f>
        <v>0</v>
      </c>
      <c r="BI519" s="133">
        <f>IF(N519="nulová",J519,0)</f>
        <v>0</v>
      </c>
      <c r="BJ519" s="16" t="s">
        <v>77</v>
      </c>
      <c r="BK519" s="133">
        <f>ROUND(I519*H519,2)</f>
        <v>0</v>
      </c>
      <c r="BL519" s="16" t="s">
        <v>164</v>
      </c>
      <c r="BM519" s="132" t="s">
        <v>3606</v>
      </c>
    </row>
    <row r="520" spans="2:65" s="11" customFormat="1">
      <c r="B520" s="134"/>
      <c r="D520" s="135" t="s">
        <v>159</v>
      </c>
      <c r="E520" s="136" t="s">
        <v>19</v>
      </c>
      <c r="F520" s="137" t="s">
        <v>3429</v>
      </c>
      <c r="H520" s="136" t="s">
        <v>19</v>
      </c>
      <c r="I520" s="138"/>
      <c r="L520" s="134"/>
      <c r="M520" s="139"/>
      <c r="T520" s="140"/>
      <c r="AT520" s="136" t="s">
        <v>159</v>
      </c>
      <c r="AU520" s="136" t="s">
        <v>77</v>
      </c>
      <c r="AV520" s="11" t="s">
        <v>77</v>
      </c>
      <c r="AW520" s="11" t="s">
        <v>30</v>
      </c>
      <c r="AX520" s="11" t="s">
        <v>69</v>
      </c>
      <c r="AY520" s="136" t="s">
        <v>151</v>
      </c>
    </row>
    <row r="521" spans="2:65" s="12" customFormat="1">
      <c r="B521" s="141"/>
      <c r="D521" s="135" t="s">
        <v>159</v>
      </c>
      <c r="E521" s="142" t="s">
        <v>19</v>
      </c>
      <c r="F521" s="143" t="s">
        <v>251</v>
      </c>
      <c r="H521" s="144">
        <v>12</v>
      </c>
      <c r="I521" s="145"/>
      <c r="L521" s="141"/>
      <c r="M521" s="146"/>
      <c r="T521" s="147"/>
      <c r="AT521" s="142" t="s">
        <v>159</v>
      </c>
      <c r="AU521" s="142" t="s">
        <v>77</v>
      </c>
      <c r="AV521" s="12" t="s">
        <v>79</v>
      </c>
      <c r="AW521" s="12" t="s">
        <v>30</v>
      </c>
      <c r="AX521" s="12" t="s">
        <v>69</v>
      </c>
      <c r="AY521" s="142" t="s">
        <v>151</v>
      </c>
    </row>
    <row r="522" spans="2:65" s="13" customFormat="1">
      <c r="B522" s="148"/>
      <c r="D522" s="135" t="s">
        <v>159</v>
      </c>
      <c r="E522" s="149" t="s">
        <v>19</v>
      </c>
      <c r="F522" s="150" t="s">
        <v>163</v>
      </c>
      <c r="H522" s="151">
        <v>12</v>
      </c>
      <c r="I522" s="152"/>
      <c r="L522" s="148"/>
      <c r="M522" s="153"/>
      <c r="T522" s="154"/>
      <c r="AT522" s="149" t="s">
        <v>159</v>
      </c>
      <c r="AU522" s="149" t="s">
        <v>77</v>
      </c>
      <c r="AV522" s="13" t="s">
        <v>164</v>
      </c>
      <c r="AW522" s="13" t="s">
        <v>30</v>
      </c>
      <c r="AX522" s="13" t="s">
        <v>77</v>
      </c>
      <c r="AY522" s="149" t="s">
        <v>151</v>
      </c>
    </row>
    <row r="523" spans="2:65" s="1" customFormat="1" ht="33" customHeight="1">
      <c r="B523" s="31"/>
      <c r="C523" s="155" t="s">
        <v>515</v>
      </c>
      <c r="D523" s="155" t="s">
        <v>342</v>
      </c>
      <c r="E523" s="156" t="s">
        <v>465</v>
      </c>
      <c r="F523" s="157" t="s">
        <v>466</v>
      </c>
      <c r="G523" s="158" t="s">
        <v>248</v>
      </c>
      <c r="H523" s="159">
        <v>48</v>
      </c>
      <c r="I523" s="160"/>
      <c r="J523" s="161">
        <f>ROUND(I523*H523,2)</f>
        <v>0</v>
      </c>
      <c r="K523" s="157" t="s">
        <v>156</v>
      </c>
      <c r="L523" s="31"/>
      <c r="M523" s="162" t="s">
        <v>19</v>
      </c>
      <c r="N523" s="163" t="s">
        <v>40</v>
      </c>
      <c r="P523" s="130">
        <f>O523*H523</f>
        <v>0</v>
      </c>
      <c r="Q523" s="130">
        <v>0</v>
      </c>
      <c r="R523" s="130">
        <f>Q523*H523</f>
        <v>0</v>
      </c>
      <c r="S523" s="130">
        <v>0</v>
      </c>
      <c r="T523" s="131">
        <f>S523*H523</f>
        <v>0</v>
      </c>
      <c r="AR523" s="132" t="s">
        <v>164</v>
      </c>
      <c r="AT523" s="132" t="s">
        <v>342</v>
      </c>
      <c r="AU523" s="132" t="s">
        <v>77</v>
      </c>
      <c r="AY523" s="16" t="s">
        <v>151</v>
      </c>
      <c r="BE523" s="133">
        <f>IF(N523="základní",J523,0)</f>
        <v>0</v>
      </c>
      <c r="BF523" s="133">
        <f>IF(N523="snížená",J523,0)</f>
        <v>0</v>
      </c>
      <c r="BG523" s="133">
        <f>IF(N523="zákl. přenesená",J523,0)</f>
        <v>0</v>
      </c>
      <c r="BH523" s="133">
        <f>IF(N523="sníž. přenesená",J523,0)</f>
        <v>0</v>
      </c>
      <c r="BI523" s="133">
        <f>IF(N523="nulová",J523,0)</f>
        <v>0</v>
      </c>
      <c r="BJ523" s="16" t="s">
        <v>77</v>
      </c>
      <c r="BK523" s="133">
        <f>ROUND(I523*H523,2)</f>
        <v>0</v>
      </c>
      <c r="BL523" s="16" t="s">
        <v>164</v>
      </c>
      <c r="BM523" s="132" t="s">
        <v>3607</v>
      </c>
    </row>
    <row r="524" spans="2:65" s="11" customFormat="1">
      <c r="B524" s="134"/>
      <c r="D524" s="135" t="s">
        <v>159</v>
      </c>
      <c r="E524" s="136" t="s">
        <v>19</v>
      </c>
      <c r="F524" s="137" t="s">
        <v>3431</v>
      </c>
      <c r="H524" s="136" t="s">
        <v>19</v>
      </c>
      <c r="I524" s="138"/>
      <c r="L524" s="134"/>
      <c r="M524" s="139"/>
      <c r="T524" s="140"/>
      <c r="AT524" s="136" t="s">
        <v>159</v>
      </c>
      <c r="AU524" s="136" t="s">
        <v>77</v>
      </c>
      <c r="AV524" s="11" t="s">
        <v>77</v>
      </c>
      <c r="AW524" s="11" t="s">
        <v>30</v>
      </c>
      <c r="AX524" s="11" t="s">
        <v>69</v>
      </c>
      <c r="AY524" s="136" t="s">
        <v>151</v>
      </c>
    </row>
    <row r="525" spans="2:65" s="12" customFormat="1">
      <c r="B525" s="141"/>
      <c r="D525" s="135" t="s">
        <v>159</v>
      </c>
      <c r="E525" s="142" t="s">
        <v>19</v>
      </c>
      <c r="F525" s="143" t="s">
        <v>2016</v>
      </c>
      <c r="H525" s="144">
        <v>26.4</v>
      </c>
      <c r="I525" s="145"/>
      <c r="L525" s="141"/>
      <c r="M525" s="146"/>
      <c r="T525" s="147"/>
      <c r="AT525" s="142" t="s">
        <v>159</v>
      </c>
      <c r="AU525" s="142" t="s">
        <v>77</v>
      </c>
      <c r="AV525" s="12" t="s">
        <v>79</v>
      </c>
      <c r="AW525" s="12" t="s">
        <v>30</v>
      </c>
      <c r="AX525" s="12" t="s">
        <v>69</v>
      </c>
      <c r="AY525" s="142" t="s">
        <v>151</v>
      </c>
    </row>
    <row r="526" spans="2:65" s="11" customFormat="1">
      <c r="B526" s="134"/>
      <c r="D526" s="135" t="s">
        <v>159</v>
      </c>
      <c r="E526" s="136" t="s">
        <v>19</v>
      </c>
      <c r="F526" s="137" t="s">
        <v>3433</v>
      </c>
      <c r="H526" s="136" t="s">
        <v>19</v>
      </c>
      <c r="I526" s="138"/>
      <c r="L526" s="134"/>
      <c r="M526" s="139"/>
      <c r="T526" s="140"/>
      <c r="AT526" s="136" t="s">
        <v>159</v>
      </c>
      <c r="AU526" s="136" t="s">
        <v>77</v>
      </c>
      <c r="AV526" s="11" t="s">
        <v>77</v>
      </c>
      <c r="AW526" s="11" t="s">
        <v>30</v>
      </c>
      <c r="AX526" s="11" t="s">
        <v>69</v>
      </c>
      <c r="AY526" s="136" t="s">
        <v>151</v>
      </c>
    </row>
    <row r="527" spans="2:65" s="12" customFormat="1">
      <c r="B527" s="141"/>
      <c r="D527" s="135" t="s">
        <v>159</v>
      </c>
      <c r="E527" s="142" t="s">
        <v>19</v>
      </c>
      <c r="F527" s="143" t="s">
        <v>468</v>
      </c>
      <c r="H527" s="144">
        <v>21.6</v>
      </c>
      <c r="I527" s="145"/>
      <c r="L527" s="141"/>
      <c r="M527" s="146"/>
      <c r="T527" s="147"/>
      <c r="AT527" s="142" t="s">
        <v>159</v>
      </c>
      <c r="AU527" s="142" t="s">
        <v>77</v>
      </c>
      <c r="AV527" s="12" t="s">
        <v>79</v>
      </c>
      <c r="AW527" s="12" t="s">
        <v>30</v>
      </c>
      <c r="AX527" s="12" t="s">
        <v>69</v>
      </c>
      <c r="AY527" s="142" t="s">
        <v>151</v>
      </c>
    </row>
    <row r="528" spans="2:65" s="13" customFormat="1">
      <c r="B528" s="148"/>
      <c r="D528" s="135" t="s">
        <v>159</v>
      </c>
      <c r="E528" s="149" t="s">
        <v>19</v>
      </c>
      <c r="F528" s="150" t="s">
        <v>163</v>
      </c>
      <c r="H528" s="151">
        <v>48</v>
      </c>
      <c r="I528" s="152"/>
      <c r="L528" s="148"/>
      <c r="M528" s="153"/>
      <c r="T528" s="154"/>
      <c r="AT528" s="149" t="s">
        <v>159</v>
      </c>
      <c r="AU528" s="149" t="s">
        <v>77</v>
      </c>
      <c r="AV528" s="13" t="s">
        <v>164</v>
      </c>
      <c r="AW528" s="13" t="s">
        <v>30</v>
      </c>
      <c r="AX528" s="13" t="s">
        <v>77</v>
      </c>
      <c r="AY528" s="149" t="s">
        <v>151</v>
      </c>
    </row>
    <row r="529" spans="2:65" s="1" customFormat="1" ht="24.2" customHeight="1">
      <c r="B529" s="31"/>
      <c r="C529" s="155" t="s">
        <v>439</v>
      </c>
      <c r="D529" s="155" t="s">
        <v>342</v>
      </c>
      <c r="E529" s="156" t="s">
        <v>3608</v>
      </c>
      <c r="F529" s="157" t="s">
        <v>3609</v>
      </c>
      <c r="G529" s="158" t="s">
        <v>248</v>
      </c>
      <c r="H529" s="159">
        <v>12</v>
      </c>
      <c r="I529" s="160"/>
      <c r="J529" s="161">
        <f>ROUND(I529*H529,2)</f>
        <v>0</v>
      </c>
      <c r="K529" s="157" t="s">
        <v>156</v>
      </c>
      <c r="L529" s="31"/>
      <c r="M529" s="162" t="s">
        <v>19</v>
      </c>
      <c r="N529" s="163" t="s">
        <v>40</v>
      </c>
      <c r="P529" s="130">
        <f>O529*H529</f>
        <v>0</v>
      </c>
      <c r="Q529" s="130">
        <v>0</v>
      </c>
      <c r="R529" s="130">
        <f>Q529*H529</f>
        <v>0</v>
      </c>
      <c r="S529" s="130">
        <v>0</v>
      </c>
      <c r="T529" s="131">
        <f>S529*H529</f>
        <v>0</v>
      </c>
      <c r="AR529" s="132" t="s">
        <v>164</v>
      </c>
      <c r="AT529" s="132" t="s">
        <v>342</v>
      </c>
      <c r="AU529" s="132" t="s">
        <v>77</v>
      </c>
      <c r="AY529" s="16" t="s">
        <v>151</v>
      </c>
      <c r="BE529" s="133">
        <f>IF(N529="základní",J529,0)</f>
        <v>0</v>
      </c>
      <c r="BF529" s="133">
        <f>IF(N529="snížená",J529,0)</f>
        <v>0</v>
      </c>
      <c r="BG529" s="133">
        <f>IF(N529="zákl. přenesená",J529,0)</f>
        <v>0</v>
      </c>
      <c r="BH529" s="133">
        <f>IF(N529="sníž. přenesená",J529,0)</f>
        <v>0</v>
      </c>
      <c r="BI529" s="133">
        <f>IF(N529="nulová",J529,0)</f>
        <v>0</v>
      </c>
      <c r="BJ529" s="16" t="s">
        <v>77</v>
      </c>
      <c r="BK529" s="133">
        <f>ROUND(I529*H529,2)</f>
        <v>0</v>
      </c>
      <c r="BL529" s="16" t="s">
        <v>164</v>
      </c>
      <c r="BM529" s="132" t="s">
        <v>3610</v>
      </c>
    </row>
    <row r="530" spans="2:65" s="11" customFormat="1">
      <c r="B530" s="134"/>
      <c r="D530" s="135" t="s">
        <v>159</v>
      </c>
      <c r="E530" s="136" t="s">
        <v>19</v>
      </c>
      <c r="F530" s="137" t="s">
        <v>3428</v>
      </c>
      <c r="H530" s="136" t="s">
        <v>19</v>
      </c>
      <c r="I530" s="138"/>
      <c r="L530" s="134"/>
      <c r="M530" s="139"/>
      <c r="T530" s="140"/>
      <c r="AT530" s="136" t="s">
        <v>159</v>
      </c>
      <c r="AU530" s="136" t="s">
        <v>77</v>
      </c>
      <c r="AV530" s="11" t="s">
        <v>77</v>
      </c>
      <c r="AW530" s="11" t="s">
        <v>30</v>
      </c>
      <c r="AX530" s="11" t="s">
        <v>69</v>
      </c>
      <c r="AY530" s="136" t="s">
        <v>151</v>
      </c>
    </row>
    <row r="531" spans="2:65" s="12" customFormat="1">
      <c r="B531" s="141"/>
      <c r="D531" s="135" t="s">
        <v>159</v>
      </c>
      <c r="E531" s="142" t="s">
        <v>19</v>
      </c>
      <c r="F531" s="143" t="s">
        <v>251</v>
      </c>
      <c r="H531" s="144">
        <v>12</v>
      </c>
      <c r="I531" s="145"/>
      <c r="L531" s="141"/>
      <c r="M531" s="146"/>
      <c r="T531" s="147"/>
      <c r="AT531" s="142" t="s">
        <v>159</v>
      </c>
      <c r="AU531" s="142" t="s">
        <v>77</v>
      </c>
      <c r="AV531" s="12" t="s">
        <v>79</v>
      </c>
      <c r="AW531" s="12" t="s">
        <v>30</v>
      </c>
      <c r="AX531" s="12" t="s">
        <v>69</v>
      </c>
      <c r="AY531" s="142" t="s">
        <v>151</v>
      </c>
    </row>
    <row r="532" spans="2:65" s="13" customFormat="1">
      <c r="B532" s="148"/>
      <c r="D532" s="135" t="s">
        <v>159</v>
      </c>
      <c r="E532" s="149" t="s">
        <v>19</v>
      </c>
      <c r="F532" s="150" t="s">
        <v>163</v>
      </c>
      <c r="H532" s="151">
        <v>12</v>
      </c>
      <c r="I532" s="152"/>
      <c r="L532" s="148"/>
      <c r="M532" s="153"/>
      <c r="T532" s="154"/>
      <c r="AT532" s="149" t="s">
        <v>159</v>
      </c>
      <c r="AU532" s="149" t="s">
        <v>77</v>
      </c>
      <c r="AV532" s="13" t="s">
        <v>164</v>
      </c>
      <c r="AW532" s="13" t="s">
        <v>30</v>
      </c>
      <c r="AX532" s="13" t="s">
        <v>77</v>
      </c>
      <c r="AY532" s="149" t="s">
        <v>151</v>
      </c>
    </row>
    <row r="533" spans="2:65" s="1" customFormat="1" ht="37.9" customHeight="1">
      <c r="B533" s="31"/>
      <c r="C533" s="155" t="s">
        <v>522</v>
      </c>
      <c r="D533" s="155" t="s">
        <v>342</v>
      </c>
      <c r="E533" s="156" t="s">
        <v>470</v>
      </c>
      <c r="F533" s="157" t="s">
        <v>471</v>
      </c>
      <c r="G533" s="158" t="s">
        <v>248</v>
      </c>
      <c r="H533" s="159">
        <v>48</v>
      </c>
      <c r="I533" s="160"/>
      <c r="J533" s="161">
        <f>ROUND(I533*H533,2)</f>
        <v>0</v>
      </c>
      <c r="K533" s="157" t="s">
        <v>156</v>
      </c>
      <c r="L533" s="31"/>
      <c r="M533" s="162" t="s">
        <v>19</v>
      </c>
      <c r="N533" s="163" t="s">
        <v>40</v>
      </c>
      <c r="P533" s="130">
        <f>O533*H533</f>
        <v>0</v>
      </c>
      <c r="Q533" s="130">
        <v>0</v>
      </c>
      <c r="R533" s="130">
        <f>Q533*H533</f>
        <v>0</v>
      </c>
      <c r="S533" s="130">
        <v>0</v>
      </c>
      <c r="T533" s="131">
        <f>S533*H533</f>
        <v>0</v>
      </c>
      <c r="AR533" s="132" t="s">
        <v>164</v>
      </c>
      <c r="AT533" s="132" t="s">
        <v>342</v>
      </c>
      <c r="AU533" s="132" t="s">
        <v>77</v>
      </c>
      <c r="AY533" s="16" t="s">
        <v>151</v>
      </c>
      <c r="BE533" s="133">
        <f>IF(N533="základní",J533,0)</f>
        <v>0</v>
      </c>
      <c r="BF533" s="133">
        <f>IF(N533="snížená",J533,0)</f>
        <v>0</v>
      </c>
      <c r="BG533" s="133">
        <f>IF(N533="zákl. přenesená",J533,0)</f>
        <v>0</v>
      </c>
      <c r="BH533" s="133">
        <f>IF(N533="sníž. přenesená",J533,0)</f>
        <v>0</v>
      </c>
      <c r="BI533" s="133">
        <f>IF(N533="nulová",J533,0)</f>
        <v>0</v>
      </c>
      <c r="BJ533" s="16" t="s">
        <v>77</v>
      </c>
      <c r="BK533" s="133">
        <f>ROUND(I533*H533,2)</f>
        <v>0</v>
      </c>
      <c r="BL533" s="16" t="s">
        <v>164</v>
      </c>
      <c r="BM533" s="132" t="s">
        <v>3611</v>
      </c>
    </row>
    <row r="534" spans="2:65" s="11" customFormat="1">
      <c r="B534" s="134"/>
      <c r="D534" s="135" t="s">
        <v>159</v>
      </c>
      <c r="E534" s="136" t="s">
        <v>19</v>
      </c>
      <c r="F534" s="137" t="s">
        <v>3431</v>
      </c>
      <c r="H534" s="136" t="s">
        <v>19</v>
      </c>
      <c r="I534" s="138"/>
      <c r="L534" s="134"/>
      <c r="M534" s="139"/>
      <c r="T534" s="140"/>
      <c r="AT534" s="136" t="s">
        <v>159</v>
      </c>
      <c r="AU534" s="136" t="s">
        <v>77</v>
      </c>
      <c r="AV534" s="11" t="s">
        <v>77</v>
      </c>
      <c r="AW534" s="11" t="s">
        <v>30</v>
      </c>
      <c r="AX534" s="11" t="s">
        <v>69</v>
      </c>
      <c r="AY534" s="136" t="s">
        <v>151</v>
      </c>
    </row>
    <row r="535" spans="2:65" s="12" customFormat="1">
      <c r="B535" s="141"/>
      <c r="D535" s="135" t="s">
        <v>159</v>
      </c>
      <c r="E535" s="142" t="s">
        <v>19</v>
      </c>
      <c r="F535" s="143" t="s">
        <v>2016</v>
      </c>
      <c r="H535" s="144">
        <v>26.4</v>
      </c>
      <c r="I535" s="145"/>
      <c r="L535" s="141"/>
      <c r="M535" s="146"/>
      <c r="T535" s="147"/>
      <c r="AT535" s="142" t="s">
        <v>159</v>
      </c>
      <c r="AU535" s="142" t="s">
        <v>77</v>
      </c>
      <c r="AV535" s="12" t="s">
        <v>79</v>
      </c>
      <c r="AW535" s="12" t="s">
        <v>30</v>
      </c>
      <c r="AX535" s="12" t="s">
        <v>69</v>
      </c>
      <c r="AY535" s="142" t="s">
        <v>151</v>
      </c>
    </row>
    <row r="536" spans="2:65" s="11" customFormat="1">
      <c r="B536" s="134"/>
      <c r="D536" s="135" t="s">
        <v>159</v>
      </c>
      <c r="E536" s="136" t="s">
        <v>19</v>
      </c>
      <c r="F536" s="137" t="s">
        <v>3433</v>
      </c>
      <c r="H536" s="136" t="s">
        <v>19</v>
      </c>
      <c r="I536" s="138"/>
      <c r="L536" s="134"/>
      <c r="M536" s="139"/>
      <c r="T536" s="140"/>
      <c r="AT536" s="136" t="s">
        <v>159</v>
      </c>
      <c r="AU536" s="136" t="s">
        <v>77</v>
      </c>
      <c r="AV536" s="11" t="s">
        <v>77</v>
      </c>
      <c r="AW536" s="11" t="s">
        <v>30</v>
      </c>
      <c r="AX536" s="11" t="s">
        <v>69</v>
      </c>
      <c r="AY536" s="136" t="s">
        <v>151</v>
      </c>
    </row>
    <row r="537" spans="2:65" s="12" customFormat="1">
      <c r="B537" s="141"/>
      <c r="D537" s="135" t="s">
        <v>159</v>
      </c>
      <c r="E537" s="142" t="s">
        <v>19</v>
      </c>
      <c r="F537" s="143" t="s">
        <v>468</v>
      </c>
      <c r="H537" s="144">
        <v>21.6</v>
      </c>
      <c r="I537" s="145"/>
      <c r="L537" s="141"/>
      <c r="M537" s="146"/>
      <c r="T537" s="147"/>
      <c r="AT537" s="142" t="s">
        <v>159</v>
      </c>
      <c r="AU537" s="142" t="s">
        <v>77</v>
      </c>
      <c r="AV537" s="12" t="s">
        <v>79</v>
      </c>
      <c r="AW537" s="12" t="s">
        <v>30</v>
      </c>
      <c r="AX537" s="12" t="s">
        <v>69</v>
      </c>
      <c r="AY537" s="142" t="s">
        <v>151</v>
      </c>
    </row>
    <row r="538" spans="2:65" s="13" customFormat="1">
      <c r="B538" s="148"/>
      <c r="D538" s="135" t="s">
        <v>159</v>
      </c>
      <c r="E538" s="149" t="s">
        <v>19</v>
      </c>
      <c r="F538" s="150" t="s">
        <v>163</v>
      </c>
      <c r="H538" s="151">
        <v>48</v>
      </c>
      <c r="I538" s="152"/>
      <c r="L538" s="148"/>
      <c r="M538" s="153"/>
      <c r="T538" s="154"/>
      <c r="AT538" s="149" t="s">
        <v>159</v>
      </c>
      <c r="AU538" s="149" t="s">
        <v>77</v>
      </c>
      <c r="AV538" s="13" t="s">
        <v>164</v>
      </c>
      <c r="AW538" s="13" t="s">
        <v>30</v>
      </c>
      <c r="AX538" s="13" t="s">
        <v>77</v>
      </c>
      <c r="AY538" s="149" t="s">
        <v>151</v>
      </c>
    </row>
    <row r="539" spans="2:65" s="1" customFormat="1" ht="33" customHeight="1">
      <c r="B539" s="31"/>
      <c r="C539" s="155" t="s">
        <v>528</v>
      </c>
      <c r="D539" s="155" t="s">
        <v>342</v>
      </c>
      <c r="E539" s="156" t="s">
        <v>1692</v>
      </c>
      <c r="F539" s="157" t="s">
        <v>1693</v>
      </c>
      <c r="G539" s="158" t="s">
        <v>248</v>
      </c>
      <c r="H539" s="159">
        <v>12</v>
      </c>
      <c r="I539" s="160"/>
      <c r="J539" s="161">
        <f>ROUND(I539*H539,2)</f>
        <v>0</v>
      </c>
      <c r="K539" s="157" t="s">
        <v>156</v>
      </c>
      <c r="L539" s="31"/>
      <c r="M539" s="162" t="s">
        <v>19</v>
      </c>
      <c r="N539" s="163" t="s">
        <v>40</v>
      </c>
      <c r="P539" s="130">
        <f>O539*H539</f>
        <v>0</v>
      </c>
      <c r="Q539" s="130">
        <v>0</v>
      </c>
      <c r="R539" s="130">
        <f>Q539*H539</f>
        <v>0</v>
      </c>
      <c r="S539" s="130">
        <v>0</v>
      </c>
      <c r="T539" s="131">
        <f>S539*H539</f>
        <v>0</v>
      </c>
      <c r="AR539" s="132" t="s">
        <v>164</v>
      </c>
      <c r="AT539" s="132" t="s">
        <v>342</v>
      </c>
      <c r="AU539" s="132" t="s">
        <v>77</v>
      </c>
      <c r="AY539" s="16" t="s">
        <v>151</v>
      </c>
      <c r="BE539" s="133">
        <f>IF(N539="základní",J539,0)</f>
        <v>0</v>
      </c>
      <c r="BF539" s="133">
        <f>IF(N539="snížená",J539,0)</f>
        <v>0</v>
      </c>
      <c r="BG539" s="133">
        <f>IF(N539="zákl. přenesená",J539,0)</f>
        <v>0</v>
      </c>
      <c r="BH539" s="133">
        <f>IF(N539="sníž. přenesená",J539,0)</f>
        <v>0</v>
      </c>
      <c r="BI539" s="133">
        <f>IF(N539="nulová",J539,0)</f>
        <v>0</v>
      </c>
      <c r="BJ539" s="16" t="s">
        <v>77</v>
      </c>
      <c r="BK539" s="133">
        <f>ROUND(I539*H539,2)</f>
        <v>0</v>
      </c>
      <c r="BL539" s="16" t="s">
        <v>164</v>
      </c>
      <c r="BM539" s="132" t="s">
        <v>3612</v>
      </c>
    </row>
    <row r="540" spans="2:65" s="11" customFormat="1">
      <c r="B540" s="134"/>
      <c r="D540" s="135" t="s">
        <v>159</v>
      </c>
      <c r="E540" s="136" t="s">
        <v>19</v>
      </c>
      <c r="F540" s="137" t="s">
        <v>3428</v>
      </c>
      <c r="H540" s="136" t="s">
        <v>19</v>
      </c>
      <c r="I540" s="138"/>
      <c r="L540" s="134"/>
      <c r="M540" s="139"/>
      <c r="T540" s="140"/>
      <c r="AT540" s="136" t="s">
        <v>159</v>
      </c>
      <c r="AU540" s="136" t="s">
        <v>77</v>
      </c>
      <c r="AV540" s="11" t="s">
        <v>77</v>
      </c>
      <c r="AW540" s="11" t="s">
        <v>30</v>
      </c>
      <c r="AX540" s="11" t="s">
        <v>69</v>
      </c>
      <c r="AY540" s="136" t="s">
        <v>151</v>
      </c>
    </row>
    <row r="541" spans="2:65" s="12" customFormat="1">
      <c r="B541" s="141"/>
      <c r="D541" s="135" t="s">
        <v>159</v>
      </c>
      <c r="E541" s="142" t="s">
        <v>19</v>
      </c>
      <c r="F541" s="143" t="s">
        <v>251</v>
      </c>
      <c r="H541" s="144">
        <v>12</v>
      </c>
      <c r="I541" s="145"/>
      <c r="L541" s="141"/>
      <c r="M541" s="146"/>
      <c r="T541" s="147"/>
      <c r="AT541" s="142" t="s">
        <v>159</v>
      </c>
      <c r="AU541" s="142" t="s">
        <v>77</v>
      </c>
      <c r="AV541" s="12" t="s">
        <v>79</v>
      </c>
      <c r="AW541" s="12" t="s">
        <v>30</v>
      </c>
      <c r="AX541" s="12" t="s">
        <v>69</v>
      </c>
      <c r="AY541" s="142" t="s">
        <v>151</v>
      </c>
    </row>
    <row r="542" spans="2:65" s="13" customFormat="1">
      <c r="B542" s="148"/>
      <c r="D542" s="135" t="s">
        <v>159</v>
      </c>
      <c r="E542" s="149" t="s">
        <v>19</v>
      </c>
      <c r="F542" s="150" t="s">
        <v>163</v>
      </c>
      <c r="H542" s="151">
        <v>12</v>
      </c>
      <c r="I542" s="152"/>
      <c r="L542" s="148"/>
      <c r="M542" s="153"/>
      <c r="T542" s="154"/>
      <c r="AT542" s="149" t="s">
        <v>159</v>
      </c>
      <c r="AU542" s="149" t="s">
        <v>77</v>
      </c>
      <c r="AV542" s="13" t="s">
        <v>164</v>
      </c>
      <c r="AW542" s="13" t="s">
        <v>30</v>
      </c>
      <c r="AX542" s="13" t="s">
        <v>77</v>
      </c>
      <c r="AY542" s="149" t="s">
        <v>151</v>
      </c>
    </row>
    <row r="543" spans="2:65" s="1" customFormat="1" ht="24.2" customHeight="1">
      <c r="B543" s="31"/>
      <c r="C543" s="155" t="s">
        <v>534</v>
      </c>
      <c r="D543" s="155" t="s">
        <v>342</v>
      </c>
      <c r="E543" s="156" t="s">
        <v>484</v>
      </c>
      <c r="F543" s="157" t="s">
        <v>485</v>
      </c>
      <c r="G543" s="158" t="s">
        <v>248</v>
      </c>
      <c r="H543" s="159">
        <v>24</v>
      </c>
      <c r="I543" s="160"/>
      <c r="J543" s="161">
        <f>ROUND(I543*H543,2)</f>
        <v>0</v>
      </c>
      <c r="K543" s="157" t="s">
        <v>156</v>
      </c>
      <c r="L543" s="31"/>
      <c r="M543" s="162" t="s">
        <v>19</v>
      </c>
      <c r="N543" s="163" t="s">
        <v>40</v>
      </c>
      <c r="P543" s="130">
        <f>O543*H543</f>
        <v>0</v>
      </c>
      <c r="Q543" s="130">
        <v>0</v>
      </c>
      <c r="R543" s="130">
        <f>Q543*H543</f>
        <v>0</v>
      </c>
      <c r="S543" s="130">
        <v>0</v>
      </c>
      <c r="T543" s="131">
        <f>S543*H543</f>
        <v>0</v>
      </c>
      <c r="AR543" s="132" t="s">
        <v>164</v>
      </c>
      <c r="AT543" s="132" t="s">
        <v>342</v>
      </c>
      <c r="AU543" s="132" t="s">
        <v>77</v>
      </c>
      <c r="AY543" s="16" t="s">
        <v>151</v>
      </c>
      <c r="BE543" s="133">
        <f>IF(N543="základní",J543,0)</f>
        <v>0</v>
      </c>
      <c r="BF543" s="133">
        <f>IF(N543="snížená",J543,0)</f>
        <v>0</v>
      </c>
      <c r="BG543" s="133">
        <f>IF(N543="zákl. přenesená",J543,0)</f>
        <v>0</v>
      </c>
      <c r="BH543" s="133">
        <f>IF(N543="sníž. přenesená",J543,0)</f>
        <v>0</v>
      </c>
      <c r="BI543" s="133">
        <f>IF(N543="nulová",J543,0)</f>
        <v>0</v>
      </c>
      <c r="BJ543" s="16" t="s">
        <v>77</v>
      </c>
      <c r="BK543" s="133">
        <f>ROUND(I543*H543,2)</f>
        <v>0</v>
      </c>
      <c r="BL543" s="16" t="s">
        <v>164</v>
      </c>
      <c r="BM543" s="132" t="s">
        <v>3613</v>
      </c>
    </row>
    <row r="544" spans="2:65" s="11" customFormat="1">
      <c r="B544" s="134"/>
      <c r="D544" s="135" t="s">
        <v>159</v>
      </c>
      <c r="E544" s="136" t="s">
        <v>19</v>
      </c>
      <c r="F544" s="137" t="s">
        <v>3443</v>
      </c>
      <c r="H544" s="136" t="s">
        <v>19</v>
      </c>
      <c r="I544" s="138"/>
      <c r="L544" s="134"/>
      <c r="M544" s="139"/>
      <c r="T544" s="140"/>
      <c r="AT544" s="136" t="s">
        <v>159</v>
      </c>
      <c r="AU544" s="136" t="s">
        <v>77</v>
      </c>
      <c r="AV544" s="11" t="s">
        <v>77</v>
      </c>
      <c r="AW544" s="11" t="s">
        <v>30</v>
      </c>
      <c r="AX544" s="11" t="s">
        <v>69</v>
      </c>
      <c r="AY544" s="136" t="s">
        <v>151</v>
      </c>
    </row>
    <row r="545" spans="2:65" s="12" customFormat="1">
      <c r="B545" s="141"/>
      <c r="D545" s="135" t="s">
        <v>159</v>
      </c>
      <c r="E545" s="142" t="s">
        <v>19</v>
      </c>
      <c r="F545" s="143" t="s">
        <v>488</v>
      </c>
      <c r="H545" s="144">
        <v>12</v>
      </c>
      <c r="I545" s="145"/>
      <c r="L545" s="141"/>
      <c r="M545" s="146"/>
      <c r="T545" s="147"/>
      <c r="AT545" s="142" t="s">
        <v>159</v>
      </c>
      <c r="AU545" s="142" t="s">
        <v>77</v>
      </c>
      <c r="AV545" s="12" t="s">
        <v>79</v>
      </c>
      <c r="AW545" s="12" t="s">
        <v>30</v>
      </c>
      <c r="AX545" s="12" t="s">
        <v>69</v>
      </c>
      <c r="AY545" s="142" t="s">
        <v>151</v>
      </c>
    </row>
    <row r="546" spans="2:65" s="11" customFormat="1">
      <c r="B546" s="134"/>
      <c r="D546" s="135" t="s">
        <v>159</v>
      </c>
      <c r="E546" s="136" t="s">
        <v>19</v>
      </c>
      <c r="F546" s="137" t="s">
        <v>3445</v>
      </c>
      <c r="H546" s="136" t="s">
        <v>19</v>
      </c>
      <c r="I546" s="138"/>
      <c r="L546" s="134"/>
      <c r="M546" s="139"/>
      <c r="T546" s="140"/>
      <c r="AT546" s="136" t="s">
        <v>159</v>
      </c>
      <c r="AU546" s="136" t="s">
        <v>77</v>
      </c>
      <c r="AV546" s="11" t="s">
        <v>77</v>
      </c>
      <c r="AW546" s="11" t="s">
        <v>30</v>
      </c>
      <c r="AX546" s="11" t="s">
        <v>69</v>
      </c>
      <c r="AY546" s="136" t="s">
        <v>151</v>
      </c>
    </row>
    <row r="547" spans="2:65" s="12" customFormat="1">
      <c r="B547" s="141"/>
      <c r="D547" s="135" t="s">
        <v>159</v>
      </c>
      <c r="E547" s="142" t="s">
        <v>19</v>
      </c>
      <c r="F547" s="143" t="s">
        <v>488</v>
      </c>
      <c r="H547" s="144">
        <v>12</v>
      </c>
      <c r="I547" s="145"/>
      <c r="L547" s="141"/>
      <c r="M547" s="146"/>
      <c r="T547" s="147"/>
      <c r="AT547" s="142" t="s">
        <v>159</v>
      </c>
      <c r="AU547" s="142" t="s">
        <v>77</v>
      </c>
      <c r="AV547" s="12" t="s">
        <v>79</v>
      </c>
      <c r="AW547" s="12" t="s">
        <v>30</v>
      </c>
      <c r="AX547" s="12" t="s">
        <v>69</v>
      </c>
      <c r="AY547" s="142" t="s">
        <v>151</v>
      </c>
    </row>
    <row r="548" spans="2:65" s="13" customFormat="1">
      <c r="B548" s="148"/>
      <c r="D548" s="135" t="s">
        <v>159</v>
      </c>
      <c r="E548" s="149" t="s">
        <v>19</v>
      </c>
      <c r="F548" s="150" t="s">
        <v>163</v>
      </c>
      <c r="H548" s="151">
        <v>24</v>
      </c>
      <c r="I548" s="152"/>
      <c r="L548" s="148"/>
      <c r="M548" s="153"/>
      <c r="T548" s="154"/>
      <c r="AT548" s="149" t="s">
        <v>159</v>
      </c>
      <c r="AU548" s="149" t="s">
        <v>77</v>
      </c>
      <c r="AV548" s="13" t="s">
        <v>164</v>
      </c>
      <c r="AW548" s="13" t="s">
        <v>30</v>
      </c>
      <c r="AX548" s="13" t="s">
        <v>77</v>
      </c>
      <c r="AY548" s="149" t="s">
        <v>151</v>
      </c>
    </row>
    <row r="549" spans="2:65" s="1" customFormat="1" ht="33" customHeight="1">
      <c r="B549" s="31"/>
      <c r="C549" s="155" t="s">
        <v>538</v>
      </c>
      <c r="D549" s="155" t="s">
        <v>342</v>
      </c>
      <c r="E549" s="156" t="s">
        <v>491</v>
      </c>
      <c r="F549" s="157" t="s">
        <v>492</v>
      </c>
      <c r="G549" s="158" t="s">
        <v>345</v>
      </c>
      <c r="H549" s="159">
        <v>111</v>
      </c>
      <c r="I549" s="160"/>
      <c r="J549" s="161">
        <f>ROUND(I549*H549,2)</f>
        <v>0</v>
      </c>
      <c r="K549" s="157" t="s">
        <v>156</v>
      </c>
      <c r="L549" s="31"/>
      <c r="M549" s="162" t="s">
        <v>19</v>
      </c>
      <c r="N549" s="163" t="s">
        <v>40</v>
      </c>
      <c r="P549" s="130">
        <f>O549*H549</f>
        <v>0</v>
      </c>
      <c r="Q549" s="130">
        <v>0</v>
      </c>
      <c r="R549" s="130">
        <f>Q549*H549</f>
        <v>0</v>
      </c>
      <c r="S549" s="130">
        <v>0</v>
      </c>
      <c r="T549" s="131">
        <f>S549*H549</f>
        <v>0</v>
      </c>
      <c r="AR549" s="132" t="s">
        <v>164</v>
      </c>
      <c r="AT549" s="132" t="s">
        <v>342</v>
      </c>
      <c r="AU549" s="132" t="s">
        <v>77</v>
      </c>
      <c r="AY549" s="16" t="s">
        <v>151</v>
      </c>
      <c r="BE549" s="133">
        <f>IF(N549="základní",J549,0)</f>
        <v>0</v>
      </c>
      <c r="BF549" s="133">
        <f>IF(N549="snížená",J549,0)</f>
        <v>0</v>
      </c>
      <c r="BG549" s="133">
        <f>IF(N549="zákl. přenesená",J549,0)</f>
        <v>0</v>
      </c>
      <c r="BH549" s="133">
        <f>IF(N549="sníž. přenesená",J549,0)</f>
        <v>0</v>
      </c>
      <c r="BI549" s="133">
        <f>IF(N549="nulová",J549,0)</f>
        <v>0</v>
      </c>
      <c r="BJ549" s="16" t="s">
        <v>77</v>
      </c>
      <c r="BK549" s="133">
        <f>ROUND(I549*H549,2)</f>
        <v>0</v>
      </c>
      <c r="BL549" s="16" t="s">
        <v>164</v>
      </c>
      <c r="BM549" s="132" t="s">
        <v>3614</v>
      </c>
    </row>
    <row r="550" spans="2:65" s="11" customFormat="1">
      <c r="B550" s="134"/>
      <c r="D550" s="135" t="s">
        <v>159</v>
      </c>
      <c r="E550" s="136" t="s">
        <v>19</v>
      </c>
      <c r="F550" s="137" t="s">
        <v>3443</v>
      </c>
      <c r="H550" s="136" t="s">
        <v>19</v>
      </c>
      <c r="I550" s="138"/>
      <c r="L550" s="134"/>
      <c r="M550" s="139"/>
      <c r="T550" s="140"/>
      <c r="AT550" s="136" t="s">
        <v>159</v>
      </c>
      <c r="AU550" s="136" t="s">
        <v>77</v>
      </c>
      <c r="AV550" s="11" t="s">
        <v>77</v>
      </c>
      <c r="AW550" s="11" t="s">
        <v>30</v>
      </c>
      <c r="AX550" s="11" t="s">
        <v>69</v>
      </c>
      <c r="AY550" s="136" t="s">
        <v>151</v>
      </c>
    </row>
    <row r="551" spans="2:65" s="12" customFormat="1">
      <c r="B551" s="141"/>
      <c r="D551" s="135" t="s">
        <v>159</v>
      </c>
      <c r="E551" s="142" t="s">
        <v>19</v>
      </c>
      <c r="F551" s="143" t="s">
        <v>3615</v>
      </c>
      <c r="H551" s="144">
        <v>63</v>
      </c>
      <c r="I551" s="145"/>
      <c r="L551" s="141"/>
      <c r="M551" s="146"/>
      <c r="T551" s="147"/>
      <c r="AT551" s="142" t="s">
        <v>159</v>
      </c>
      <c r="AU551" s="142" t="s">
        <v>77</v>
      </c>
      <c r="AV551" s="12" t="s">
        <v>79</v>
      </c>
      <c r="AW551" s="12" t="s">
        <v>30</v>
      </c>
      <c r="AX551" s="12" t="s">
        <v>69</v>
      </c>
      <c r="AY551" s="142" t="s">
        <v>151</v>
      </c>
    </row>
    <row r="552" spans="2:65" s="11" customFormat="1">
      <c r="B552" s="134"/>
      <c r="D552" s="135" t="s">
        <v>159</v>
      </c>
      <c r="E552" s="136" t="s">
        <v>19</v>
      </c>
      <c r="F552" s="137" t="s">
        <v>3445</v>
      </c>
      <c r="H552" s="136" t="s">
        <v>19</v>
      </c>
      <c r="I552" s="138"/>
      <c r="L552" s="134"/>
      <c r="M552" s="139"/>
      <c r="T552" s="140"/>
      <c r="AT552" s="136" t="s">
        <v>159</v>
      </c>
      <c r="AU552" s="136" t="s">
        <v>77</v>
      </c>
      <c r="AV552" s="11" t="s">
        <v>77</v>
      </c>
      <c r="AW552" s="11" t="s">
        <v>30</v>
      </c>
      <c r="AX552" s="11" t="s">
        <v>69</v>
      </c>
      <c r="AY552" s="136" t="s">
        <v>151</v>
      </c>
    </row>
    <row r="553" spans="2:65" s="12" customFormat="1">
      <c r="B553" s="141"/>
      <c r="D553" s="135" t="s">
        <v>159</v>
      </c>
      <c r="E553" s="142" t="s">
        <v>19</v>
      </c>
      <c r="F553" s="143" t="s">
        <v>3616</v>
      </c>
      <c r="H553" s="144">
        <v>48</v>
      </c>
      <c r="I553" s="145"/>
      <c r="L553" s="141"/>
      <c r="M553" s="146"/>
      <c r="T553" s="147"/>
      <c r="AT553" s="142" t="s">
        <v>159</v>
      </c>
      <c r="AU553" s="142" t="s">
        <v>77</v>
      </c>
      <c r="AV553" s="12" t="s">
        <v>79</v>
      </c>
      <c r="AW553" s="12" t="s">
        <v>30</v>
      </c>
      <c r="AX553" s="12" t="s">
        <v>69</v>
      </c>
      <c r="AY553" s="142" t="s">
        <v>151</v>
      </c>
    </row>
    <row r="554" spans="2:65" s="13" customFormat="1">
      <c r="B554" s="148"/>
      <c r="D554" s="135" t="s">
        <v>159</v>
      </c>
      <c r="E554" s="149" t="s">
        <v>19</v>
      </c>
      <c r="F554" s="150" t="s">
        <v>163</v>
      </c>
      <c r="H554" s="151">
        <v>111</v>
      </c>
      <c r="I554" s="152"/>
      <c r="L554" s="148"/>
      <c r="M554" s="153"/>
      <c r="T554" s="154"/>
      <c r="AT554" s="149" t="s">
        <v>159</v>
      </c>
      <c r="AU554" s="149" t="s">
        <v>77</v>
      </c>
      <c r="AV554" s="13" t="s">
        <v>164</v>
      </c>
      <c r="AW554" s="13" t="s">
        <v>30</v>
      </c>
      <c r="AX554" s="13" t="s">
        <v>77</v>
      </c>
      <c r="AY554" s="149" t="s">
        <v>151</v>
      </c>
    </row>
    <row r="555" spans="2:65" s="1" customFormat="1" ht="49.15" customHeight="1">
      <c r="B555" s="31"/>
      <c r="C555" s="155" t="s">
        <v>545</v>
      </c>
      <c r="D555" s="155" t="s">
        <v>342</v>
      </c>
      <c r="E555" s="156" t="s">
        <v>498</v>
      </c>
      <c r="F555" s="157" t="s">
        <v>499</v>
      </c>
      <c r="G555" s="158" t="s">
        <v>345</v>
      </c>
      <c r="H555" s="159">
        <v>111</v>
      </c>
      <c r="I555" s="160"/>
      <c r="J555" s="161">
        <f>ROUND(I555*H555,2)</f>
        <v>0</v>
      </c>
      <c r="K555" s="157" t="s">
        <v>156</v>
      </c>
      <c r="L555" s="31"/>
      <c r="M555" s="162" t="s">
        <v>19</v>
      </c>
      <c r="N555" s="163" t="s">
        <v>40</v>
      </c>
      <c r="P555" s="130">
        <f>O555*H555</f>
        <v>0</v>
      </c>
      <c r="Q555" s="130">
        <v>0</v>
      </c>
      <c r="R555" s="130">
        <f>Q555*H555</f>
        <v>0</v>
      </c>
      <c r="S555" s="130">
        <v>0</v>
      </c>
      <c r="T555" s="131">
        <f>S555*H555</f>
        <v>0</v>
      </c>
      <c r="AR555" s="132" t="s">
        <v>164</v>
      </c>
      <c r="AT555" s="132" t="s">
        <v>342</v>
      </c>
      <c r="AU555" s="132" t="s">
        <v>77</v>
      </c>
      <c r="AY555" s="16" t="s">
        <v>151</v>
      </c>
      <c r="BE555" s="133">
        <f>IF(N555="základní",J555,0)</f>
        <v>0</v>
      </c>
      <c r="BF555" s="133">
        <f>IF(N555="snížená",J555,0)</f>
        <v>0</v>
      </c>
      <c r="BG555" s="133">
        <f>IF(N555="zákl. přenesená",J555,0)</f>
        <v>0</v>
      </c>
      <c r="BH555" s="133">
        <f>IF(N555="sníž. přenesená",J555,0)</f>
        <v>0</v>
      </c>
      <c r="BI555" s="133">
        <f>IF(N555="nulová",J555,0)</f>
        <v>0</v>
      </c>
      <c r="BJ555" s="16" t="s">
        <v>77</v>
      </c>
      <c r="BK555" s="133">
        <f>ROUND(I555*H555,2)</f>
        <v>0</v>
      </c>
      <c r="BL555" s="16" t="s">
        <v>164</v>
      </c>
      <c r="BM555" s="132" t="s">
        <v>3617</v>
      </c>
    </row>
    <row r="556" spans="2:65" s="11" customFormat="1">
      <c r="B556" s="134"/>
      <c r="D556" s="135" t="s">
        <v>159</v>
      </c>
      <c r="E556" s="136" t="s">
        <v>19</v>
      </c>
      <c r="F556" s="137" t="s">
        <v>3443</v>
      </c>
      <c r="H556" s="136" t="s">
        <v>19</v>
      </c>
      <c r="I556" s="138"/>
      <c r="L556" s="134"/>
      <c r="M556" s="139"/>
      <c r="T556" s="140"/>
      <c r="AT556" s="136" t="s">
        <v>159</v>
      </c>
      <c r="AU556" s="136" t="s">
        <v>77</v>
      </c>
      <c r="AV556" s="11" t="s">
        <v>77</v>
      </c>
      <c r="AW556" s="11" t="s">
        <v>30</v>
      </c>
      <c r="AX556" s="11" t="s">
        <v>69</v>
      </c>
      <c r="AY556" s="136" t="s">
        <v>151</v>
      </c>
    </row>
    <row r="557" spans="2:65" s="12" customFormat="1">
      <c r="B557" s="141"/>
      <c r="D557" s="135" t="s">
        <v>159</v>
      </c>
      <c r="E557" s="142" t="s">
        <v>19</v>
      </c>
      <c r="F557" s="143" t="s">
        <v>3615</v>
      </c>
      <c r="H557" s="144">
        <v>63</v>
      </c>
      <c r="I557" s="145"/>
      <c r="L557" s="141"/>
      <c r="M557" s="146"/>
      <c r="T557" s="147"/>
      <c r="AT557" s="142" t="s">
        <v>159</v>
      </c>
      <c r="AU557" s="142" t="s">
        <v>77</v>
      </c>
      <c r="AV557" s="12" t="s">
        <v>79</v>
      </c>
      <c r="AW557" s="12" t="s">
        <v>30</v>
      </c>
      <c r="AX557" s="12" t="s">
        <v>69</v>
      </c>
      <c r="AY557" s="142" t="s">
        <v>151</v>
      </c>
    </row>
    <row r="558" spans="2:65" s="11" customFormat="1">
      <c r="B558" s="134"/>
      <c r="D558" s="135" t="s">
        <v>159</v>
      </c>
      <c r="E558" s="136" t="s">
        <v>19</v>
      </c>
      <c r="F558" s="137" t="s">
        <v>3445</v>
      </c>
      <c r="H558" s="136" t="s">
        <v>19</v>
      </c>
      <c r="I558" s="138"/>
      <c r="L558" s="134"/>
      <c r="M558" s="139"/>
      <c r="T558" s="140"/>
      <c r="AT558" s="136" t="s">
        <v>159</v>
      </c>
      <c r="AU558" s="136" t="s">
        <v>77</v>
      </c>
      <c r="AV558" s="11" t="s">
        <v>77</v>
      </c>
      <c r="AW558" s="11" t="s">
        <v>30</v>
      </c>
      <c r="AX558" s="11" t="s">
        <v>69</v>
      </c>
      <c r="AY558" s="136" t="s">
        <v>151</v>
      </c>
    </row>
    <row r="559" spans="2:65" s="12" customFormat="1">
      <c r="B559" s="141"/>
      <c r="D559" s="135" t="s">
        <v>159</v>
      </c>
      <c r="E559" s="142" t="s">
        <v>19</v>
      </c>
      <c r="F559" s="143" t="s">
        <v>3616</v>
      </c>
      <c r="H559" s="144">
        <v>48</v>
      </c>
      <c r="I559" s="145"/>
      <c r="L559" s="141"/>
      <c r="M559" s="146"/>
      <c r="T559" s="147"/>
      <c r="AT559" s="142" t="s">
        <v>159</v>
      </c>
      <c r="AU559" s="142" t="s">
        <v>77</v>
      </c>
      <c r="AV559" s="12" t="s">
        <v>79</v>
      </c>
      <c r="AW559" s="12" t="s">
        <v>30</v>
      </c>
      <c r="AX559" s="12" t="s">
        <v>69</v>
      </c>
      <c r="AY559" s="142" t="s">
        <v>151</v>
      </c>
    </row>
    <row r="560" spans="2:65" s="13" customFormat="1">
      <c r="B560" s="148"/>
      <c r="D560" s="135" t="s">
        <v>159</v>
      </c>
      <c r="E560" s="149" t="s">
        <v>19</v>
      </c>
      <c r="F560" s="150" t="s">
        <v>163</v>
      </c>
      <c r="H560" s="151">
        <v>111</v>
      </c>
      <c r="I560" s="152"/>
      <c r="L560" s="148"/>
      <c r="M560" s="153"/>
      <c r="T560" s="154"/>
      <c r="AT560" s="149" t="s">
        <v>159</v>
      </c>
      <c r="AU560" s="149" t="s">
        <v>77</v>
      </c>
      <c r="AV560" s="13" t="s">
        <v>164</v>
      </c>
      <c r="AW560" s="13" t="s">
        <v>30</v>
      </c>
      <c r="AX560" s="13" t="s">
        <v>77</v>
      </c>
      <c r="AY560" s="149" t="s">
        <v>151</v>
      </c>
    </row>
    <row r="561" spans="2:65" s="10" customFormat="1" ht="25.9" customHeight="1">
      <c r="B561" s="110"/>
      <c r="D561" s="111" t="s">
        <v>68</v>
      </c>
      <c r="E561" s="112" t="s">
        <v>543</v>
      </c>
      <c r="F561" s="112" t="s">
        <v>544</v>
      </c>
      <c r="I561" s="113"/>
      <c r="J561" s="114">
        <f>BK561</f>
        <v>0</v>
      </c>
      <c r="L561" s="110"/>
      <c r="M561" s="115"/>
      <c r="P561" s="116">
        <f>SUM(P562:P659)</f>
        <v>0</v>
      </c>
      <c r="R561" s="116">
        <f>SUM(R562:R659)</f>
        <v>0</v>
      </c>
      <c r="T561" s="117">
        <f>SUM(T562:T659)</f>
        <v>0</v>
      </c>
      <c r="AR561" s="111" t="s">
        <v>164</v>
      </c>
      <c r="AT561" s="118" t="s">
        <v>68</v>
      </c>
      <c r="AU561" s="118" t="s">
        <v>69</v>
      </c>
      <c r="AY561" s="111" t="s">
        <v>151</v>
      </c>
      <c r="BK561" s="119">
        <f>SUM(BK562:BK659)</f>
        <v>0</v>
      </c>
    </row>
    <row r="562" spans="2:65" s="1" customFormat="1" ht="66.75" customHeight="1">
      <c r="B562" s="31"/>
      <c r="C562" s="155" t="s">
        <v>551</v>
      </c>
      <c r="D562" s="155" t="s">
        <v>342</v>
      </c>
      <c r="E562" s="156" t="s">
        <v>1414</v>
      </c>
      <c r="F562" s="157" t="s">
        <v>1415</v>
      </c>
      <c r="G562" s="158" t="s">
        <v>155</v>
      </c>
      <c r="H562" s="159">
        <v>17</v>
      </c>
      <c r="I562" s="160"/>
      <c r="J562" s="161">
        <f>ROUND(I562*H562,2)</f>
        <v>0</v>
      </c>
      <c r="K562" s="157" t="s">
        <v>156</v>
      </c>
      <c r="L562" s="31"/>
      <c r="M562" s="162" t="s">
        <v>19</v>
      </c>
      <c r="N562" s="163" t="s">
        <v>40</v>
      </c>
      <c r="P562" s="130">
        <f>O562*H562</f>
        <v>0</v>
      </c>
      <c r="Q562" s="130">
        <v>0</v>
      </c>
      <c r="R562" s="130">
        <f>Q562*H562</f>
        <v>0</v>
      </c>
      <c r="S562" s="130">
        <v>0</v>
      </c>
      <c r="T562" s="131">
        <f>S562*H562</f>
        <v>0</v>
      </c>
      <c r="AR562" s="132" t="s">
        <v>548</v>
      </c>
      <c r="AT562" s="132" t="s">
        <v>342</v>
      </c>
      <c r="AU562" s="132" t="s">
        <v>77</v>
      </c>
      <c r="AY562" s="16" t="s">
        <v>151</v>
      </c>
      <c r="BE562" s="133">
        <f>IF(N562="základní",J562,0)</f>
        <v>0</v>
      </c>
      <c r="BF562" s="133">
        <f>IF(N562="snížená",J562,0)</f>
        <v>0</v>
      </c>
      <c r="BG562" s="133">
        <f>IF(N562="zákl. přenesená",J562,0)</f>
        <v>0</v>
      </c>
      <c r="BH562" s="133">
        <f>IF(N562="sníž. přenesená",J562,0)</f>
        <v>0</v>
      </c>
      <c r="BI562" s="133">
        <f>IF(N562="nulová",J562,0)</f>
        <v>0</v>
      </c>
      <c r="BJ562" s="16" t="s">
        <v>77</v>
      </c>
      <c r="BK562" s="133">
        <f>ROUND(I562*H562,2)</f>
        <v>0</v>
      </c>
      <c r="BL562" s="16" t="s">
        <v>548</v>
      </c>
      <c r="BM562" s="132" t="s">
        <v>3618</v>
      </c>
    </row>
    <row r="563" spans="2:65" s="11" customFormat="1">
      <c r="B563" s="134"/>
      <c r="D563" s="135" t="s">
        <v>159</v>
      </c>
      <c r="E563" s="136" t="s">
        <v>19</v>
      </c>
      <c r="F563" s="137" t="s">
        <v>3619</v>
      </c>
      <c r="H563" s="136" t="s">
        <v>19</v>
      </c>
      <c r="I563" s="138"/>
      <c r="L563" s="134"/>
      <c r="M563" s="139"/>
      <c r="T563" s="140"/>
      <c r="AT563" s="136" t="s">
        <v>159</v>
      </c>
      <c r="AU563" s="136" t="s">
        <v>77</v>
      </c>
      <c r="AV563" s="11" t="s">
        <v>77</v>
      </c>
      <c r="AW563" s="11" t="s">
        <v>30</v>
      </c>
      <c r="AX563" s="11" t="s">
        <v>69</v>
      </c>
      <c r="AY563" s="136" t="s">
        <v>151</v>
      </c>
    </row>
    <row r="564" spans="2:65" s="12" customFormat="1">
      <c r="B564" s="141"/>
      <c r="D564" s="135" t="s">
        <v>159</v>
      </c>
      <c r="E564" s="142" t="s">
        <v>19</v>
      </c>
      <c r="F564" s="143" t="s">
        <v>3106</v>
      </c>
      <c r="H564" s="144">
        <v>8</v>
      </c>
      <c r="I564" s="145"/>
      <c r="L564" s="141"/>
      <c r="M564" s="146"/>
      <c r="T564" s="147"/>
      <c r="AT564" s="142" t="s">
        <v>159</v>
      </c>
      <c r="AU564" s="142" t="s">
        <v>77</v>
      </c>
      <c r="AV564" s="12" t="s">
        <v>79</v>
      </c>
      <c r="AW564" s="12" t="s">
        <v>30</v>
      </c>
      <c r="AX564" s="12" t="s">
        <v>69</v>
      </c>
      <c r="AY564" s="142" t="s">
        <v>151</v>
      </c>
    </row>
    <row r="565" spans="2:65" s="11" customFormat="1">
      <c r="B565" s="134"/>
      <c r="D565" s="135" t="s">
        <v>159</v>
      </c>
      <c r="E565" s="136" t="s">
        <v>19</v>
      </c>
      <c r="F565" s="137" t="s">
        <v>3620</v>
      </c>
      <c r="H565" s="136" t="s">
        <v>19</v>
      </c>
      <c r="I565" s="138"/>
      <c r="L565" s="134"/>
      <c r="M565" s="139"/>
      <c r="T565" s="140"/>
      <c r="AT565" s="136" t="s">
        <v>159</v>
      </c>
      <c r="AU565" s="136" t="s">
        <v>77</v>
      </c>
      <c r="AV565" s="11" t="s">
        <v>77</v>
      </c>
      <c r="AW565" s="11" t="s">
        <v>30</v>
      </c>
      <c r="AX565" s="11" t="s">
        <v>69</v>
      </c>
      <c r="AY565" s="136" t="s">
        <v>151</v>
      </c>
    </row>
    <row r="566" spans="2:65" s="12" customFormat="1">
      <c r="B566" s="141"/>
      <c r="D566" s="135" t="s">
        <v>159</v>
      </c>
      <c r="E566" s="142" t="s">
        <v>19</v>
      </c>
      <c r="F566" s="143" t="s">
        <v>1293</v>
      </c>
      <c r="H566" s="144">
        <v>9</v>
      </c>
      <c r="I566" s="145"/>
      <c r="L566" s="141"/>
      <c r="M566" s="146"/>
      <c r="T566" s="147"/>
      <c r="AT566" s="142" t="s">
        <v>159</v>
      </c>
      <c r="AU566" s="142" t="s">
        <v>77</v>
      </c>
      <c r="AV566" s="12" t="s">
        <v>79</v>
      </c>
      <c r="AW566" s="12" t="s">
        <v>30</v>
      </c>
      <c r="AX566" s="12" t="s">
        <v>69</v>
      </c>
      <c r="AY566" s="142" t="s">
        <v>151</v>
      </c>
    </row>
    <row r="567" spans="2:65" s="13" customFormat="1">
      <c r="B567" s="148"/>
      <c r="D567" s="135" t="s">
        <v>159</v>
      </c>
      <c r="E567" s="149" t="s">
        <v>19</v>
      </c>
      <c r="F567" s="150" t="s">
        <v>163</v>
      </c>
      <c r="H567" s="151">
        <v>17</v>
      </c>
      <c r="I567" s="152"/>
      <c r="L567" s="148"/>
      <c r="M567" s="153"/>
      <c r="T567" s="154"/>
      <c r="AT567" s="149" t="s">
        <v>159</v>
      </c>
      <c r="AU567" s="149" t="s">
        <v>77</v>
      </c>
      <c r="AV567" s="13" t="s">
        <v>164</v>
      </c>
      <c r="AW567" s="13" t="s">
        <v>30</v>
      </c>
      <c r="AX567" s="13" t="s">
        <v>77</v>
      </c>
      <c r="AY567" s="149" t="s">
        <v>151</v>
      </c>
    </row>
    <row r="568" spans="2:65" s="1" customFormat="1" ht="66.75" customHeight="1">
      <c r="B568" s="31"/>
      <c r="C568" s="155" t="s">
        <v>555</v>
      </c>
      <c r="D568" s="155" t="s">
        <v>342</v>
      </c>
      <c r="E568" s="156" t="s">
        <v>3200</v>
      </c>
      <c r="F568" s="157" t="s">
        <v>3201</v>
      </c>
      <c r="G568" s="158" t="s">
        <v>155</v>
      </c>
      <c r="H568" s="159">
        <v>3</v>
      </c>
      <c r="I568" s="160"/>
      <c r="J568" s="161">
        <f>ROUND(I568*H568,2)</f>
        <v>0</v>
      </c>
      <c r="K568" s="157" t="s">
        <v>156</v>
      </c>
      <c r="L568" s="31"/>
      <c r="M568" s="162" t="s">
        <v>19</v>
      </c>
      <c r="N568" s="163" t="s">
        <v>40</v>
      </c>
      <c r="P568" s="130">
        <f>O568*H568</f>
        <v>0</v>
      </c>
      <c r="Q568" s="130">
        <v>0</v>
      </c>
      <c r="R568" s="130">
        <f>Q568*H568</f>
        <v>0</v>
      </c>
      <c r="S568" s="130">
        <v>0</v>
      </c>
      <c r="T568" s="131">
        <f>S568*H568</f>
        <v>0</v>
      </c>
      <c r="AR568" s="132" t="s">
        <v>548</v>
      </c>
      <c r="AT568" s="132" t="s">
        <v>342</v>
      </c>
      <c r="AU568" s="132" t="s">
        <v>77</v>
      </c>
      <c r="AY568" s="16" t="s">
        <v>151</v>
      </c>
      <c r="BE568" s="133">
        <f>IF(N568="základní",J568,0)</f>
        <v>0</v>
      </c>
      <c r="BF568" s="133">
        <f>IF(N568="snížená",J568,0)</f>
        <v>0</v>
      </c>
      <c r="BG568" s="133">
        <f>IF(N568="zákl. přenesená",J568,0)</f>
        <v>0</v>
      </c>
      <c r="BH568" s="133">
        <f>IF(N568="sníž. přenesená",J568,0)</f>
        <v>0</v>
      </c>
      <c r="BI568" s="133">
        <f>IF(N568="nulová",J568,0)</f>
        <v>0</v>
      </c>
      <c r="BJ568" s="16" t="s">
        <v>77</v>
      </c>
      <c r="BK568" s="133">
        <f>ROUND(I568*H568,2)</f>
        <v>0</v>
      </c>
      <c r="BL568" s="16" t="s">
        <v>548</v>
      </c>
      <c r="BM568" s="132" t="s">
        <v>3621</v>
      </c>
    </row>
    <row r="569" spans="2:65" s="11" customFormat="1">
      <c r="B569" s="134"/>
      <c r="D569" s="135" t="s">
        <v>159</v>
      </c>
      <c r="E569" s="136" t="s">
        <v>19</v>
      </c>
      <c r="F569" s="137" t="s">
        <v>3622</v>
      </c>
      <c r="H569" s="136" t="s">
        <v>19</v>
      </c>
      <c r="I569" s="138"/>
      <c r="L569" s="134"/>
      <c r="M569" s="139"/>
      <c r="T569" s="140"/>
      <c r="AT569" s="136" t="s">
        <v>159</v>
      </c>
      <c r="AU569" s="136" t="s">
        <v>77</v>
      </c>
      <c r="AV569" s="11" t="s">
        <v>77</v>
      </c>
      <c r="AW569" s="11" t="s">
        <v>30</v>
      </c>
      <c r="AX569" s="11" t="s">
        <v>69</v>
      </c>
      <c r="AY569" s="136" t="s">
        <v>151</v>
      </c>
    </row>
    <row r="570" spans="2:65" s="12" customFormat="1">
      <c r="B570" s="141"/>
      <c r="D570" s="135" t="s">
        <v>159</v>
      </c>
      <c r="E570" s="142" t="s">
        <v>19</v>
      </c>
      <c r="F570" s="143" t="s">
        <v>2261</v>
      </c>
      <c r="H570" s="144">
        <v>3</v>
      </c>
      <c r="I570" s="145"/>
      <c r="L570" s="141"/>
      <c r="M570" s="146"/>
      <c r="T570" s="147"/>
      <c r="AT570" s="142" t="s">
        <v>159</v>
      </c>
      <c r="AU570" s="142" t="s">
        <v>77</v>
      </c>
      <c r="AV570" s="12" t="s">
        <v>79</v>
      </c>
      <c r="AW570" s="12" t="s">
        <v>30</v>
      </c>
      <c r="AX570" s="12" t="s">
        <v>69</v>
      </c>
      <c r="AY570" s="142" t="s">
        <v>151</v>
      </c>
    </row>
    <row r="571" spans="2:65" s="13" customFormat="1">
      <c r="B571" s="148"/>
      <c r="D571" s="135" t="s">
        <v>159</v>
      </c>
      <c r="E571" s="149" t="s">
        <v>19</v>
      </c>
      <c r="F571" s="150" t="s">
        <v>163</v>
      </c>
      <c r="H571" s="151">
        <v>3</v>
      </c>
      <c r="I571" s="152"/>
      <c r="L571" s="148"/>
      <c r="M571" s="153"/>
      <c r="T571" s="154"/>
      <c r="AT571" s="149" t="s">
        <v>159</v>
      </c>
      <c r="AU571" s="149" t="s">
        <v>77</v>
      </c>
      <c r="AV571" s="13" t="s">
        <v>164</v>
      </c>
      <c r="AW571" s="13" t="s">
        <v>30</v>
      </c>
      <c r="AX571" s="13" t="s">
        <v>77</v>
      </c>
      <c r="AY571" s="149" t="s">
        <v>151</v>
      </c>
    </row>
    <row r="572" spans="2:65" s="1" customFormat="1" ht="37.9" customHeight="1">
      <c r="B572" s="31"/>
      <c r="C572" s="155" t="s">
        <v>559</v>
      </c>
      <c r="D572" s="155" t="s">
        <v>342</v>
      </c>
      <c r="E572" s="156" t="s">
        <v>1420</v>
      </c>
      <c r="F572" s="157" t="s">
        <v>1421</v>
      </c>
      <c r="G572" s="158" t="s">
        <v>155</v>
      </c>
      <c r="H572" s="159">
        <v>17</v>
      </c>
      <c r="I572" s="160"/>
      <c r="J572" s="161">
        <f>ROUND(I572*H572,2)</f>
        <v>0</v>
      </c>
      <c r="K572" s="157" t="s">
        <v>156</v>
      </c>
      <c r="L572" s="31"/>
      <c r="M572" s="162" t="s">
        <v>19</v>
      </c>
      <c r="N572" s="163" t="s">
        <v>40</v>
      </c>
      <c r="P572" s="130">
        <f>O572*H572</f>
        <v>0</v>
      </c>
      <c r="Q572" s="130">
        <v>0</v>
      </c>
      <c r="R572" s="130">
        <f>Q572*H572</f>
        <v>0</v>
      </c>
      <c r="S572" s="130">
        <v>0</v>
      </c>
      <c r="T572" s="131">
        <f>S572*H572</f>
        <v>0</v>
      </c>
      <c r="AR572" s="132" t="s">
        <v>548</v>
      </c>
      <c r="AT572" s="132" t="s">
        <v>342</v>
      </c>
      <c r="AU572" s="132" t="s">
        <v>77</v>
      </c>
      <c r="AY572" s="16" t="s">
        <v>151</v>
      </c>
      <c r="BE572" s="133">
        <f>IF(N572="základní",J572,0)</f>
        <v>0</v>
      </c>
      <c r="BF572" s="133">
        <f>IF(N572="snížená",J572,0)</f>
        <v>0</v>
      </c>
      <c r="BG572" s="133">
        <f>IF(N572="zákl. přenesená",J572,0)</f>
        <v>0</v>
      </c>
      <c r="BH572" s="133">
        <f>IF(N572="sníž. přenesená",J572,0)</f>
        <v>0</v>
      </c>
      <c r="BI572" s="133">
        <f>IF(N572="nulová",J572,0)</f>
        <v>0</v>
      </c>
      <c r="BJ572" s="16" t="s">
        <v>77</v>
      </c>
      <c r="BK572" s="133">
        <f>ROUND(I572*H572,2)</f>
        <v>0</v>
      </c>
      <c r="BL572" s="16" t="s">
        <v>548</v>
      </c>
      <c r="BM572" s="132" t="s">
        <v>3623</v>
      </c>
    </row>
    <row r="573" spans="2:65" s="11" customFormat="1">
      <c r="B573" s="134"/>
      <c r="D573" s="135" t="s">
        <v>159</v>
      </c>
      <c r="E573" s="136" t="s">
        <v>19</v>
      </c>
      <c r="F573" s="137" t="s">
        <v>3619</v>
      </c>
      <c r="H573" s="136" t="s">
        <v>19</v>
      </c>
      <c r="I573" s="138"/>
      <c r="L573" s="134"/>
      <c r="M573" s="139"/>
      <c r="T573" s="140"/>
      <c r="AT573" s="136" t="s">
        <v>159</v>
      </c>
      <c r="AU573" s="136" t="s">
        <v>77</v>
      </c>
      <c r="AV573" s="11" t="s">
        <v>77</v>
      </c>
      <c r="AW573" s="11" t="s">
        <v>30</v>
      </c>
      <c r="AX573" s="11" t="s">
        <v>69</v>
      </c>
      <c r="AY573" s="136" t="s">
        <v>151</v>
      </c>
    </row>
    <row r="574" spans="2:65" s="12" customFormat="1">
      <c r="B574" s="141"/>
      <c r="D574" s="135" t="s">
        <v>159</v>
      </c>
      <c r="E574" s="142" t="s">
        <v>19</v>
      </c>
      <c r="F574" s="143" t="s">
        <v>3106</v>
      </c>
      <c r="H574" s="144">
        <v>8</v>
      </c>
      <c r="I574" s="145"/>
      <c r="L574" s="141"/>
      <c r="M574" s="146"/>
      <c r="T574" s="147"/>
      <c r="AT574" s="142" t="s">
        <v>159</v>
      </c>
      <c r="AU574" s="142" t="s">
        <v>77</v>
      </c>
      <c r="AV574" s="12" t="s">
        <v>79</v>
      </c>
      <c r="AW574" s="12" t="s">
        <v>30</v>
      </c>
      <c r="AX574" s="12" t="s">
        <v>69</v>
      </c>
      <c r="AY574" s="142" t="s">
        <v>151</v>
      </c>
    </row>
    <row r="575" spans="2:65" s="11" customFormat="1">
      <c r="B575" s="134"/>
      <c r="D575" s="135" t="s">
        <v>159</v>
      </c>
      <c r="E575" s="136" t="s">
        <v>19</v>
      </c>
      <c r="F575" s="137" t="s">
        <v>3620</v>
      </c>
      <c r="H575" s="136" t="s">
        <v>19</v>
      </c>
      <c r="I575" s="138"/>
      <c r="L575" s="134"/>
      <c r="M575" s="139"/>
      <c r="T575" s="140"/>
      <c r="AT575" s="136" t="s">
        <v>159</v>
      </c>
      <c r="AU575" s="136" t="s">
        <v>77</v>
      </c>
      <c r="AV575" s="11" t="s">
        <v>77</v>
      </c>
      <c r="AW575" s="11" t="s">
        <v>30</v>
      </c>
      <c r="AX575" s="11" t="s">
        <v>69</v>
      </c>
      <c r="AY575" s="136" t="s">
        <v>151</v>
      </c>
    </row>
    <row r="576" spans="2:65" s="12" customFormat="1">
      <c r="B576" s="141"/>
      <c r="D576" s="135" t="s">
        <v>159</v>
      </c>
      <c r="E576" s="142" t="s">
        <v>19</v>
      </c>
      <c r="F576" s="143" t="s">
        <v>1293</v>
      </c>
      <c r="H576" s="144">
        <v>9</v>
      </c>
      <c r="I576" s="145"/>
      <c r="L576" s="141"/>
      <c r="M576" s="146"/>
      <c r="T576" s="147"/>
      <c r="AT576" s="142" t="s">
        <v>159</v>
      </c>
      <c r="AU576" s="142" t="s">
        <v>77</v>
      </c>
      <c r="AV576" s="12" t="s">
        <v>79</v>
      </c>
      <c r="AW576" s="12" t="s">
        <v>30</v>
      </c>
      <c r="AX576" s="12" t="s">
        <v>69</v>
      </c>
      <c r="AY576" s="142" t="s">
        <v>151</v>
      </c>
    </row>
    <row r="577" spans="2:65" s="13" customFormat="1">
      <c r="B577" s="148"/>
      <c r="D577" s="135" t="s">
        <v>159</v>
      </c>
      <c r="E577" s="149" t="s">
        <v>19</v>
      </c>
      <c r="F577" s="150" t="s">
        <v>163</v>
      </c>
      <c r="H577" s="151">
        <v>17</v>
      </c>
      <c r="I577" s="152"/>
      <c r="L577" s="148"/>
      <c r="M577" s="153"/>
      <c r="T577" s="154"/>
      <c r="AT577" s="149" t="s">
        <v>159</v>
      </c>
      <c r="AU577" s="149" t="s">
        <v>77</v>
      </c>
      <c r="AV577" s="13" t="s">
        <v>164</v>
      </c>
      <c r="AW577" s="13" t="s">
        <v>30</v>
      </c>
      <c r="AX577" s="13" t="s">
        <v>77</v>
      </c>
      <c r="AY577" s="149" t="s">
        <v>151</v>
      </c>
    </row>
    <row r="578" spans="2:65" s="1" customFormat="1" ht="37.9" customHeight="1">
      <c r="B578" s="31"/>
      <c r="C578" s="155" t="s">
        <v>563</v>
      </c>
      <c r="D578" s="155" t="s">
        <v>342</v>
      </c>
      <c r="E578" s="156" t="s">
        <v>3211</v>
      </c>
      <c r="F578" s="157" t="s">
        <v>3212</v>
      </c>
      <c r="G578" s="158" t="s">
        <v>155</v>
      </c>
      <c r="H578" s="159">
        <v>3</v>
      </c>
      <c r="I578" s="160"/>
      <c r="J578" s="161">
        <f>ROUND(I578*H578,2)</f>
        <v>0</v>
      </c>
      <c r="K578" s="157" t="s">
        <v>156</v>
      </c>
      <c r="L578" s="31"/>
      <c r="M578" s="162" t="s">
        <v>19</v>
      </c>
      <c r="N578" s="163" t="s">
        <v>40</v>
      </c>
      <c r="P578" s="130">
        <f>O578*H578</f>
        <v>0</v>
      </c>
      <c r="Q578" s="130">
        <v>0</v>
      </c>
      <c r="R578" s="130">
        <f>Q578*H578</f>
        <v>0</v>
      </c>
      <c r="S578" s="130">
        <v>0</v>
      </c>
      <c r="T578" s="131">
        <f>S578*H578</f>
        <v>0</v>
      </c>
      <c r="AR578" s="132" t="s">
        <v>548</v>
      </c>
      <c r="AT578" s="132" t="s">
        <v>342</v>
      </c>
      <c r="AU578" s="132" t="s">
        <v>77</v>
      </c>
      <c r="AY578" s="16" t="s">
        <v>151</v>
      </c>
      <c r="BE578" s="133">
        <f>IF(N578="základní",J578,0)</f>
        <v>0</v>
      </c>
      <c r="BF578" s="133">
        <f>IF(N578="snížená",J578,0)</f>
        <v>0</v>
      </c>
      <c r="BG578" s="133">
        <f>IF(N578="zákl. přenesená",J578,0)</f>
        <v>0</v>
      </c>
      <c r="BH578" s="133">
        <f>IF(N578="sníž. přenesená",J578,0)</f>
        <v>0</v>
      </c>
      <c r="BI578" s="133">
        <f>IF(N578="nulová",J578,0)</f>
        <v>0</v>
      </c>
      <c r="BJ578" s="16" t="s">
        <v>77</v>
      </c>
      <c r="BK578" s="133">
        <f>ROUND(I578*H578,2)</f>
        <v>0</v>
      </c>
      <c r="BL578" s="16" t="s">
        <v>548</v>
      </c>
      <c r="BM578" s="132" t="s">
        <v>3624</v>
      </c>
    </row>
    <row r="579" spans="2:65" s="11" customFormat="1">
      <c r="B579" s="134"/>
      <c r="D579" s="135" t="s">
        <v>159</v>
      </c>
      <c r="E579" s="136" t="s">
        <v>19</v>
      </c>
      <c r="F579" s="137" t="s">
        <v>3622</v>
      </c>
      <c r="H579" s="136" t="s">
        <v>19</v>
      </c>
      <c r="I579" s="138"/>
      <c r="L579" s="134"/>
      <c r="M579" s="139"/>
      <c r="T579" s="140"/>
      <c r="AT579" s="136" t="s">
        <v>159</v>
      </c>
      <c r="AU579" s="136" t="s">
        <v>77</v>
      </c>
      <c r="AV579" s="11" t="s">
        <v>77</v>
      </c>
      <c r="AW579" s="11" t="s">
        <v>30</v>
      </c>
      <c r="AX579" s="11" t="s">
        <v>69</v>
      </c>
      <c r="AY579" s="136" t="s">
        <v>151</v>
      </c>
    </row>
    <row r="580" spans="2:65" s="12" customFormat="1">
      <c r="B580" s="141"/>
      <c r="D580" s="135" t="s">
        <v>159</v>
      </c>
      <c r="E580" s="142" t="s">
        <v>19</v>
      </c>
      <c r="F580" s="143" t="s">
        <v>2261</v>
      </c>
      <c r="H580" s="144">
        <v>3</v>
      </c>
      <c r="I580" s="145"/>
      <c r="L580" s="141"/>
      <c r="M580" s="146"/>
      <c r="T580" s="147"/>
      <c r="AT580" s="142" t="s">
        <v>159</v>
      </c>
      <c r="AU580" s="142" t="s">
        <v>77</v>
      </c>
      <c r="AV580" s="12" t="s">
        <v>79</v>
      </c>
      <c r="AW580" s="12" t="s">
        <v>30</v>
      </c>
      <c r="AX580" s="12" t="s">
        <v>69</v>
      </c>
      <c r="AY580" s="142" t="s">
        <v>151</v>
      </c>
    </row>
    <row r="581" spans="2:65" s="13" customFormat="1">
      <c r="B581" s="148"/>
      <c r="D581" s="135" t="s">
        <v>159</v>
      </c>
      <c r="E581" s="149" t="s">
        <v>19</v>
      </c>
      <c r="F581" s="150" t="s">
        <v>163</v>
      </c>
      <c r="H581" s="151">
        <v>3</v>
      </c>
      <c r="I581" s="152"/>
      <c r="L581" s="148"/>
      <c r="M581" s="153"/>
      <c r="T581" s="154"/>
      <c r="AT581" s="149" t="s">
        <v>159</v>
      </c>
      <c r="AU581" s="149" t="s">
        <v>77</v>
      </c>
      <c r="AV581" s="13" t="s">
        <v>164</v>
      </c>
      <c r="AW581" s="13" t="s">
        <v>30</v>
      </c>
      <c r="AX581" s="13" t="s">
        <v>77</v>
      </c>
      <c r="AY581" s="149" t="s">
        <v>151</v>
      </c>
    </row>
    <row r="582" spans="2:65" s="1" customFormat="1" ht="16.5" customHeight="1">
      <c r="B582" s="31"/>
      <c r="C582" s="155" t="s">
        <v>570</v>
      </c>
      <c r="D582" s="155" t="s">
        <v>342</v>
      </c>
      <c r="E582" s="156" t="s">
        <v>546</v>
      </c>
      <c r="F582" s="157" t="s">
        <v>547</v>
      </c>
      <c r="G582" s="158" t="s">
        <v>155</v>
      </c>
      <c r="H582" s="159">
        <v>300</v>
      </c>
      <c r="I582" s="160"/>
      <c r="J582" s="161">
        <f>ROUND(I582*H582,2)</f>
        <v>0</v>
      </c>
      <c r="K582" s="157" t="s">
        <v>156</v>
      </c>
      <c r="L582" s="31"/>
      <c r="M582" s="162" t="s">
        <v>19</v>
      </c>
      <c r="N582" s="163" t="s">
        <v>40</v>
      </c>
      <c r="P582" s="130">
        <f>O582*H582</f>
        <v>0</v>
      </c>
      <c r="Q582" s="130">
        <v>0</v>
      </c>
      <c r="R582" s="130">
        <f>Q582*H582</f>
        <v>0</v>
      </c>
      <c r="S582" s="130">
        <v>0</v>
      </c>
      <c r="T582" s="131">
        <f>S582*H582</f>
        <v>0</v>
      </c>
      <c r="AR582" s="132" t="s">
        <v>548</v>
      </c>
      <c r="AT582" s="132" t="s">
        <v>342</v>
      </c>
      <c r="AU582" s="132" t="s">
        <v>77</v>
      </c>
      <c r="AY582" s="16" t="s">
        <v>151</v>
      </c>
      <c r="BE582" s="133">
        <f>IF(N582="základní",J582,0)</f>
        <v>0</v>
      </c>
      <c r="BF582" s="133">
        <f>IF(N582="snížená",J582,0)</f>
        <v>0</v>
      </c>
      <c r="BG582" s="133">
        <f>IF(N582="zákl. přenesená",J582,0)</f>
        <v>0</v>
      </c>
      <c r="BH582" s="133">
        <f>IF(N582="sníž. přenesená",J582,0)</f>
        <v>0</v>
      </c>
      <c r="BI582" s="133">
        <f>IF(N582="nulová",J582,0)</f>
        <v>0</v>
      </c>
      <c r="BJ582" s="16" t="s">
        <v>77</v>
      </c>
      <c r="BK582" s="133">
        <f>ROUND(I582*H582,2)</f>
        <v>0</v>
      </c>
      <c r="BL582" s="16" t="s">
        <v>548</v>
      </c>
      <c r="BM582" s="132" t="s">
        <v>3625</v>
      </c>
    </row>
    <row r="583" spans="2:65" s="12" customFormat="1">
      <c r="B583" s="141"/>
      <c r="D583" s="135" t="s">
        <v>159</v>
      </c>
      <c r="E583" s="142" t="s">
        <v>19</v>
      </c>
      <c r="F583" s="143" t="s">
        <v>550</v>
      </c>
      <c r="H583" s="144">
        <v>300</v>
      </c>
      <c r="I583" s="145"/>
      <c r="L583" s="141"/>
      <c r="M583" s="146"/>
      <c r="T583" s="147"/>
      <c r="AT583" s="142" t="s">
        <v>159</v>
      </c>
      <c r="AU583" s="142" t="s">
        <v>77</v>
      </c>
      <c r="AV583" s="12" t="s">
        <v>79</v>
      </c>
      <c r="AW583" s="12" t="s">
        <v>30</v>
      </c>
      <c r="AX583" s="12" t="s">
        <v>69</v>
      </c>
      <c r="AY583" s="142" t="s">
        <v>151</v>
      </c>
    </row>
    <row r="584" spans="2:65" s="13" customFormat="1">
      <c r="B584" s="148"/>
      <c r="D584" s="135" t="s">
        <v>159</v>
      </c>
      <c r="E584" s="149" t="s">
        <v>19</v>
      </c>
      <c r="F584" s="150" t="s">
        <v>163</v>
      </c>
      <c r="H584" s="151">
        <v>300</v>
      </c>
      <c r="I584" s="152"/>
      <c r="L584" s="148"/>
      <c r="M584" s="153"/>
      <c r="T584" s="154"/>
      <c r="AT584" s="149" t="s">
        <v>159</v>
      </c>
      <c r="AU584" s="149" t="s">
        <v>77</v>
      </c>
      <c r="AV584" s="13" t="s">
        <v>164</v>
      </c>
      <c r="AW584" s="13" t="s">
        <v>30</v>
      </c>
      <c r="AX584" s="13" t="s">
        <v>77</v>
      </c>
      <c r="AY584" s="149" t="s">
        <v>151</v>
      </c>
    </row>
    <row r="585" spans="2:65" s="1" customFormat="1" ht="33" customHeight="1">
      <c r="B585" s="31"/>
      <c r="C585" s="155" t="s">
        <v>590</v>
      </c>
      <c r="D585" s="155" t="s">
        <v>342</v>
      </c>
      <c r="E585" s="156" t="s">
        <v>552</v>
      </c>
      <c r="F585" s="157" t="s">
        <v>553</v>
      </c>
      <c r="G585" s="158" t="s">
        <v>155</v>
      </c>
      <c r="H585" s="159">
        <v>300</v>
      </c>
      <c r="I585" s="160"/>
      <c r="J585" s="161">
        <f>ROUND(I585*H585,2)</f>
        <v>0</v>
      </c>
      <c r="K585" s="157" t="s">
        <v>156</v>
      </c>
      <c r="L585" s="31"/>
      <c r="M585" s="162" t="s">
        <v>19</v>
      </c>
      <c r="N585" s="163" t="s">
        <v>40</v>
      </c>
      <c r="P585" s="130">
        <f>O585*H585</f>
        <v>0</v>
      </c>
      <c r="Q585" s="130">
        <v>0</v>
      </c>
      <c r="R585" s="130">
        <f>Q585*H585</f>
        <v>0</v>
      </c>
      <c r="S585" s="130">
        <v>0</v>
      </c>
      <c r="T585" s="131">
        <f>S585*H585</f>
        <v>0</v>
      </c>
      <c r="AR585" s="132" t="s">
        <v>548</v>
      </c>
      <c r="AT585" s="132" t="s">
        <v>342</v>
      </c>
      <c r="AU585" s="132" t="s">
        <v>77</v>
      </c>
      <c r="AY585" s="16" t="s">
        <v>151</v>
      </c>
      <c r="BE585" s="133">
        <f>IF(N585="základní",J585,0)</f>
        <v>0</v>
      </c>
      <c r="BF585" s="133">
        <f>IF(N585="snížená",J585,0)</f>
        <v>0</v>
      </c>
      <c r="BG585" s="133">
        <f>IF(N585="zákl. přenesená",J585,0)</f>
        <v>0</v>
      </c>
      <c r="BH585" s="133">
        <f>IF(N585="sníž. přenesená",J585,0)</f>
        <v>0</v>
      </c>
      <c r="BI585" s="133">
        <f>IF(N585="nulová",J585,0)</f>
        <v>0</v>
      </c>
      <c r="BJ585" s="16" t="s">
        <v>77</v>
      </c>
      <c r="BK585" s="133">
        <f>ROUND(I585*H585,2)</f>
        <v>0</v>
      </c>
      <c r="BL585" s="16" t="s">
        <v>548</v>
      </c>
      <c r="BM585" s="132" t="s">
        <v>3626</v>
      </c>
    </row>
    <row r="586" spans="2:65" s="12" customFormat="1">
      <c r="B586" s="141"/>
      <c r="D586" s="135" t="s">
        <v>159</v>
      </c>
      <c r="E586" s="142" t="s">
        <v>19</v>
      </c>
      <c r="F586" s="143" t="s">
        <v>550</v>
      </c>
      <c r="H586" s="144">
        <v>300</v>
      </c>
      <c r="I586" s="145"/>
      <c r="L586" s="141"/>
      <c r="M586" s="146"/>
      <c r="T586" s="147"/>
      <c r="AT586" s="142" t="s">
        <v>159</v>
      </c>
      <c r="AU586" s="142" t="s">
        <v>77</v>
      </c>
      <c r="AV586" s="12" t="s">
        <v>79</v>
      </c>
      <c r="AW586" s="12" t="s">
        <v>30</v>
      </c>
      <c r="AX586" s="12" t="s">
        <v>69</v>
      </c>
      <c r="AY586" s="142" t="s">
        <v>151</v>
      </c>
    </row>
    <row r="587" spans="2:65" s="13" customFormat="1">
      <c r="B587" s="148"/>
      <c r="D587" s="135" t="s">
        <v>159</v>
      </c>
      <c r="E587" s="149" t="s">
        <v>19</v>
      </c>
      <c r="F587" s="150" t="s">
        <v>163</v>
      </c>
      <c r="H587" s="151">
        <v>300</v>
      </c>
      <c r="I587" s="152"/>
      <c r="L587" s="148"/>
      <c r="M587" s="153"/>
      <c r="T587" s="154"/>
      <c r="AT587" s="149" t="s">
        <v>159</v>
      </c>
      <c r="AU587" s="149" t="s">
        <v>77</v>
      </c>
      <c r="AV587" s="13" t="s">
        <v>164</v>
      </c>
      <c r="AW587" s="13" t="s">
        <v>30</v>
      </c>
      <c r="AX587" s="13" t="s">
        <v>77</v>
      </c>
      <c r="AY587" s="149" t="s">
        <v>151</v>
      </c>
    </row>
    <row r="588" spans="2:65" s="1" customFormat="1" ht="24.2" customHeight="1">
      <c r="B588" s="31"/>
      <c r="C588" s="155" t="s">
        <v>600</v>
      </c>
      <c r="D588" s="155" t="s">
        <v>342</v>
      </c>
      <c r="E588" s="156" t="s">
        <v>1428</v>
      </c>
      <c r="F588" s="157" t="s">
        <v>1429</v>
      </c>
      <c r="G588" s="158" t="s">
        <v>155</v>
      </c>
      <c r="H588" s="159">
        <v>6</v>
      </c>
      <c r="I588" s="160"/>
      <c r="J588" s="161">
        <f>ROUND(I588*H588,2)</f>
        <v>0</v>
      </c>
      <c r="K588" s="157" t="s">
        <v>156</v>
      </c>
      <c r="L588" s="31"/>
      <c r="M588" s="162" t="s">
        <v>19</v>
      </c>
      <c r="N588" s="163" t="s">
        <v>40</v>
      </c>
      <c r="P588" s="130">
        <f>O588*H588</f>
        <v>0</v>
      </c>
      <c r="Q588" s="130">
        <v>0</v>
      </c>
      <c r="R588" s="130">
        <f>Q588*H588</f>
        <v>0</v>
      </c>
      <c r="S588" s="130">
        <v>0</v>
      </c>
      <c r="T588" s="131">
        <f>S588*H588</f>
        <v>0</v>
      </c>
      <c r="AR588" s="132" t="s">
        <v>548</v>
      </c>
      <c r="AT588" s="132" t="s">
        <v>342</v>
      </c>
      <c r="AU588" s="132" t="s">
        <v>77</v>
      </c>
      <c r="AY588" s="16" t="s">
        <v>151</v>
      </c>
      <c r="BE588" s="133">
        <f>IF(N588="základní",J588,0)</f>
        <v>0</v>
      </c>
      <c r="BF588" s="133">
        <f>IF(N588="snížená",J588,0)</f>
        <v>0</v>
      </c>
      <c r="BG588" s="133">
        <f>IF(N588="zákl. přenesená",J588,0)</f>
        <v>0</v>
      </c>
      <c r="BH588" s="133">
        <f>IF(N588="sníž. přenesená",J588,0)</f>
        <v>0</v>
      </c>
      <c r="BI588" s="133">
        <f>IF(N588="nulová",J588,0)</f>
        <v>0</v>
      </c>
      <c r="BJ588" s="16" t="s">
        <v>77</v>
      </c>
      <c r="BK588" s="133">
        <f>ROUND(I588*H588,2)</f>
        <v>0</v>
      </c>
      <c r="BL588" s="16" t="s">
        <v>548</v>
      </c>
      <c r="BM588" s="132" t="s">
        <v>3627</v>
      </c>
    </row>
    <row r="589" spans="2:65" s="11" customFormat="1">
      <c r="B589" s="134"/>
      <c r="D589" s="135" t="s">
        <v>159</v>
      </c>
      <c r="E589" s="136" t="s">
        <v>19</v>
      </c>
      <c r="F589" s="137" t="s">
        <v>3403</v>
      </c>
      <c r="H589" s="136" t="s">
        <v>19</v>
      </c>
      <c r="I589" s="138"/>
      <c r="L589" s="134"/>
      <c r="M589" s="139"/>
      <c r="T589" s="140"/>
      <c r="AT589" s="136" t="s">
        <v>159</v>
      </c>
      <c r="AU589" s="136" t="s">
        <v>77</v>
      </c>
      <c r="AV589" s="11" t="s">
        <v>77</v>
      </c>
      <c r="AW589" s="11" t="s">
        <v>30</v>
      </c>
      <c r="AX589" s="11" t="s">
        <v>69</v>
      </c>
      <c r="AY589" s="136" t="s">
        <v>151</v>
      </c>
    </row>
    <row r="590" spans="2:65" s="12" customFormat="1">
      <c r="B590" s="141"/>
      <c r="D590" s="135" t="s">
        <v>159</v>
      </c>
      <c r="E590" s="142" t="s">
        <v>19</v>
      </c>
      <c r="F590" s="143" t="s">
        <v>77</v>
      </c>
      <c r="H590" s="144">
        <v>1</v>
      </c>
      <c r="I590" s="145"/>
      <c r="L590" s="141"/>
      <c r="M590" s="146"/>
      <c r="T590" s="147"/>
      <c r="AT590" s="142" t="s">
        <v>159</v>
      </c>
      <c r="AU590" s="142" t="s">
        <v>77</v>
      </c>
      <c r="AV590" s="12" t="s">
        <v>79</v>
      </c>
      <c r="AW590" s="12" t="s">
        <v>30</v>
      </c>
      <c r="AX590" s="12" t="s">
        <v>69</v>
      </c>
      <c r="AY590" s="142" t="s">
        <v>151</v>
      </c>
    </row>
    <row r="591" spans="2:65" s="11" customFormat="1">
      <c r="B591" s="134"/>
      <c r="D591" s="135" t="s">
        <v>159</v>
      </c>
      <c r="E591" s="136" t="s">
        <v>19</v>
      </c>
      <c r="F591" s="137" t="s">
        <v>3628</v>
      </c>
      <c r="H591" s="136" t="s">
        <v>19</v>
      </c>
      <c r="I591" s="138"/>
      <c r="L591" s="134"/>
      <c r="M591" s="139"/>
      <c r="T591" s="140"/>
      <c r="AT591" s="136" t="s">
        <v>159</v>
      </c>
      <c r="AU591" s="136" t="s">
        <v>77</v>
      </c>
      <c r="AV591" s="11" t="s">
        <v>77</v>
      </c>
      <c r="AW591" s="11" t="s">
        <v>30</v>
      </c>
      <c r="AX591" s="11" t="s">
        <v>69</v>
      </c>
      <c r="AY591" s="136" t="s">
        <v>151</v>
      </c>
    </row>
    <row r="592" spans="2:65" s="12" customFormat="1">
      <c r="B592" s="141"/>
      <c r="D592" s="135" t="s">
        <v>159</v>
      </c>
      <c r="E592" s="142" t="s">
        <v>19</v>
      </c>
      <c r="F592" s="143" t="s">
        <v>77</v>
      </c>
      <c r="H592" s="144">
        <v>1</v>
      </c>
      <c r="I592" s="145"/>
      <c r="L592" s="141"/>
      <c r="M592" s="146"/>
      <c r="T592" s="147"/>
      <c r="AT592" s="142" t="s">
        <v>159</v>
      </c>
      <c r="AU592" s="142" t="s">
        <v>77</v>
      </c>
      <c r="AV592" s="12" t="s">
        <v>79</v>
      </c>
      <c r="AW592" s="12" t="s">
        <v>30</v>
      </c>
      <c r="AX592" s="12" t="s">
        <v>69</v>
      </c>
      <c r="AY592" s="142" t="s">
        <v>151</v>
      </c>
    </row>
    <row r="593" spans="2:65" s="11" customFormat="1">
      <c r="B593" s="134"/>
      <c r="D593" s="135" t="s">
        <v>159</v>
      </c>
      <c r="E593" s="136" t="s">
        <v>19</v>
      </c>
      <c r="F593" s="137" t="s">
        <v>3629</v>
      </c>
      <c r="H593" s="136" t="s">
        <v>19</v>
      </c>
      <c r="I593" s="138"/>
      <c r="L593" s="134"/>
      <c r="M593" s="139"/>
      <c r="T593" s="140"/>
      <c r="AT593" s="136" t="s">
        <v>159</v>
      </c>
      <c r="AU593" s="136" t="s">
        <v>77</v>
      </c>
      <c r="AV593" s="11" t="s">
        <v>77</v>
      </c>
      <c r="AW593" s="11" t="s">
        <v>30</v>
      </c>
      <c r="AX593" s="11" t="s">
        <v>69</v>
      </c>
      <c r="AY593" s="136" t="s">
        <v>151</v>
      </c>
    </row>
    <row r="594" spans="2:65" s="12" customFormat="1">
      <c r="B594" s="141"/>
      <c r="D594" s="135" t="s">
        <v>159</v>
      </c>
      <c r="E594" s="142" t="s">
        <v>19</v>
      </c>
      <c r="F594" s="143" t="s">
        <v>77</v>
      </c>
      <c r="H594" s="144">
        <v>1</v>
      </c>
      <c r="I594" s="145"/>
      <c r="L594" s="141"/>
      <c r="M594" s="146"/>
      <c r="T594" s="147"/>
      <c r="AT594" s="142" t="s">
        <v>159</v>
      </c>
      <c r="AU594" s="142" t="s">
        <v>77</v>
      </c>
      <c r="AV594" s="12" t="s">
        <v>79</v>
      </c>
      <c r="AW594" s="12" t="s">
        <v>30</v>
      </c>
      <c r="AX594" s="12" t="s">
        <v>69</v>
      </c>
      <c r="AY594" s="142" t="s">
        <v>151</v>
      </c>
    </row>
    <row r="595" spans="2:65" s="11" customFormat="1">
      <c r="B595" s="134"/>
      <c r="D595" s="135" t="s">
        <v>159</v>
      </c>
      <c r="E595" s="136" t="s">
        <v>19</v>
      </c>
      <c r="F595" s="137" t="s">
        <v>3630</v>
      </c>
      <c r="H595" s="136" t="s">
        <v>19</v>
      </c>
      <c r="I595" s="138"/>
      <c r="L595" s="134"/>
      <c r="M595" s="139"/>
      <c r="T595" s="140"/>
      <c r="AT595" s="136" t="s">
        <v>159</v>
      </c>
      <c r="AU595" s="136" t="s">
        <v>77</v>
      </c>
      <c r="AV595" s="11" t="s">
        <v>77</v>
      </c>
      <c r="AW595" s="11" t="s">
        <v>30</v>
      </c>
      <c r="AX595" s="11" t="s">
        <v>69</v>
      </c>
      <c r="AY595" s="136" t="s">
        <v>151</v>
      </c>
    </row>
    <row r="596" spans="2:65" s="12" customFormat="1">
      <c r="B596" s="141"/>
      <c r="D596" s="135" t="s">
        <v>159</v>
      </c>
      <c r="E596" s="142" t="s">
        <v>19</v>
      </c>
      <c r="F596" s="143" t="s">
        <v>77</v>
      </c>
      <c r="H596" s="144">
        <v>1</v>
      </c>
      <c r="I596" s="145"/>
      <c r="L596" s="141"/>
      <c r="M596" s="146"/>
      <c r="T596" s="147"/>
      <c r="AT596" s="142" t="s">
        <v>159</v>
      </c>
      <c r="AU596" s="142" t="s">
        <v>77</v>
      </c>
      <c r="AV596" s="12" t="s">
        <v>79</v>
      </c>
      <c r="AW596" s="12" t="s">
        <v>30</v>
      </c>
      <c r="AX596" s="12" t="s">
        <v>69</v>
      </c>
      <c r="AY596" s="142" t="s">
        <v>151</v>
      </c>
    </row>
    <row r="597" spans="2:65" s="11" customFormat="1">
      <c r="B597" s="134"/>
      <c r="D597" s="135" t="s">
        <v>159</v>
      </c>
      <c r="E597" s="136" t="s">
        <v>19</v>
      </c>
      <c r="F597" s="137" t="s">
        <v>3461</v>
      </c>
      <c r="H597" s="136" t="s">
        <v>19</v>
      </c>
      <c r="I597" s="138"/>
      <c r="L597" s="134"/>
      <c r="M597" s="139"/>
      <c r="T597" s="140"/>
      <c r="AT597" s="136" t="s">
        <v>159</v>
      </c>
      <c r="AU597" s="136" t="s">
        <v>77</v>
      </c>
      <c r="AV597" s="11" t="s">
        <v>77</v>
      </c>
      <c r="AW597" s="11" t="s">
        <v>30</v>
      </c>
      <c r="AX597" s="11" t="s">
        <v>69</v>
      </c>
      <c r="AY597" s="136" t="s">
        <v>151</v>
      </c>
    </row>
    <row r="598" spans="2:65" s="12" customFormat="1">
      <c r="B598" s="141"/>
      <c r="D598" s="135" t="s">
        <v>159</v>
      </c>
      <c r="E598" s="142" t="s">
        <v>19</v>
      </c>
      <c r="F598" s="143" t="s">
        <v>79</v>
      </c>
      <c r="H598" s="144">
        <v>2</v>
      </c>
      <c r="I598" s="145"/>
      <c r="L598" s="141"/>
      <c r="M598" s="146"/>
      <c r="T598" s="147"/>
      <c r="AT598" s="142" t="s">
        <v>159</v>
      </c>
      <c r="AU598" s="142" t="s">
        <v>77</v>
      </c>
      <c r="AV598" s="12" t="s">
        <v>79</v>
      </c>
      <c r="AW598" s="12" t="s">
        <v>30</v>
      </c>
      <c r="AX598" s="12" t="s">
        <v>69</v>
      </c>
      <c r="AY598" s="142" t="s">
        <v>151</v>
      </c>
    </row>
    <row r="599" spans="2:65" s="13" customFormat="1">
      <c r="B599" s="148"/>
      <c r="D599" s="135" t="s">
        <v>159</v>
      </c>
      <c r="E599" s="149" t="s">
        <v>19</v>
      </c>
      <c r="F599" s="150" t="s">
        <v>163</v>
      </c>
      <c r="H599" s="151">
        <v>6</v>
      </c>
      <c r="I599" s="152"/>
      <c r="L599" s="148"/>
      <c r="M599" s="153"/>
      <c r="T599" s="154"/>
      <c r="AT599" s="149" t="s">
        <v>159</v>
      </c>
      <c r="AU599" s="149" t="s">
        <v>77</v>
      </c>
      <c r="AV599" s="13" t="s">
        <v>164</v>
      </c>
      <c r="AW599" s="13" t="s">
        <v>30</v>
      </c>
      <c r="AX599" s="13" t="s">
        <v>77</v>
      </c>
      <c r="AY599" s="149" t="s">
        <v>151</v>
      </c>
    </row>
    <row r="600" spans="2:65" s="1" customFormat="1" ht="16.5" customHeight="1">
      <c r="B600" s="31"/>
      <c r="C600" s="155" t="s">
        <v>611</v>
      </c>
      <c r="D600" s="155" t="s">
        <v>342</v>
      </c>
      <c r="E600" s="156" t="s">
        <v>556</v>
      </c>
      <c r="F600" s="157" t="s">
        <v>557</v>
      </c>
      <c r="G600" s="158" t="s">
        <v>155</v>
      </c>
      <c r="H600" s="159">
        <v>36</v>
      </c>
      <c r="I600" s="160"/>
      <c r="J600" s="161">
        <f>ROUND(I600*H600,2)</f>
        <v>0</v>
      </c>
      <c r="K600" s="157" t="s">
        <v>156</v>
      </c>
      <c r="L600" s="31"/>
      <c r="M600" s="162" t="s">
        <v>19</v>
      </c>
      <c r="N600" s="163" t="s">
        <v>40</v>
      </c>
      <c r="P600" s="130">
        <f>O600*H600</f>
        <v>0</v>
      </c>
      <c r="Q600" s="130">
        <v>0</v>
      </c>
      <c r="R600" s="130">
        <f>Q600*H600</f>
        <v>0</v>
      </c>
      <c r="S600" s="130">
        <v>0</v>
      </c>
      <c r="T600" s="131">
        <f>S600*H600</f>
        <v>0</v>
      </c>
      <c r="AR600" s="132" t="s">
        <v>548</v>
      </c>
      <c r="AT600" s="132" t="s">
        <v>342</v>
      </c>
      <c r="AU600" s="132" t="s">
        <v>77</v>
      </c>
      <c r="AY600" s="16" t="s">
        <v>151</v>
      </c>
      <c r="BE600" s="133">
        <f>IF(N600="základní",J600,0)</f>
        <v>0</v>
      </c>
      <c r="BF600" s="133">
        <f>IF(N600="snížená",J600,0)</f>
        <v>0</v>
      </c>
      <c r="BG600" s="133">
        <f>IF(N600="zákl. přenesená",J600,0)</f>
        <v>0</v>
      </c>
      <c r="BH600" s="133">
        <f>IF(N600="sníž. přenesená",J600,0)</f>
        <v>0</v>
      </c>
      <c r="BI600" s="133">
        <f>IF(N600="nulová",J600,0)</f>
        <v>0</v>
      </c>
      <c r="BJ600" s="16" t="s">
        <v>77</v>
      </c>
      <c r="BK600" s="133">
        <f>ROUND(I600*H600,2)</f>
        <v>0</v>
      </c>
      <c r="BL600" s="16" t="s">
        <v>548</v>
      </c>
      <c r="BM600" s="132" t="s">
        <v>3631</v>
      </c>
    </row>
    <row r="601" spans="2:65" s="11" customFormat="1">
      <c r="B601" s="134"/>
      <c r="D601" s="135" t="s">
        <v>159</v>
      </c>
      <c r="E601" s="136" t="s">
        <v>19</v>
      </c>
      <c r="F601" s="137" t="s">
        <v>3632</v>
      </c>
      <c r="H601" s="136" t="s">
        <v>19</v>
      </c>
      <c r="I601" s="138"/>
      <c r="L601" s="134"/>
      <c r="M601" s="139"/>
      <c r="T601" s="140"/>
      <c r="AT601" s="136" t="s">
        <v>159</v>
      </c>
      <c r="AU601" s="136" t="s">
        <v>77</v>
      </c>
      <c r="AV601" s="11" t="s">
        <v>77</v>
      </c>
      <c r="AW601" s="11" t="s">
        <v>30</v>
      </c>
      <c r="AX601" s="11" t="s">
        <v>69</v>
      </c>
      <c r="AY601" s="136" t="s">
        <v>151</v>
      </c>
    </row>
    <row r="602" spans="2:65" s="12" customFormat="1">
      <c r="B602" s="141"/>
      <c r="D602" s="135" t="s">
        <v>159</v>
      </c>
      <c r="E602" s="142" t="s">
        <v>19</v>
      </c>
      <c r="F602" s="143" t="s">
        <v>262</v>
      </c>
      <c r="H602" s="144">
        <v>18</v>
      </c>
      <c r="I602" s="145"/>
      <c r="L602" s="141"/>
      <c r="M602" s="146"/>
      <c r="T602" s="147"/>
      <c r="AT602" s="142" t="s">
        <v>159</v>
      </c>
      <c r="AU602" s="142" t="s">
        <v>77</v>
      </c>
      <c r="AV602" s="12" t="s">
        <v>79</v>
      </c>
      <c r="AW602" s="12" t="s">
        <v>30</v>
      </c>
      <c r="AX602" s="12" t="s">
        <v>69</v>
      </c>
      <c r="AY602" s="142" t="s">
        <v>151</v>
      </c>
    </row>
    <row r="603" spans="2:65" s="11" customFormat="1">
      <c r="B603" s="134"/>
      <c r="D603" s="135" t="s">
        <v>159</v>
      </c>
      <c r="E603" s="136" t="s">
        <v>19</v>
      </c>
      <c r="F603" s="137" t="s">
        <v>3633</v>
      </c>
      <c r="H603" s="136" t="s">
        <v>19</v>
      </c>
      <c r="I603" s="138"/>
      <c r="L603" s="134"/>
      <c r="M603" s="139"/>
      <c r="T603" s="140"/>
      <c r="AT603" s="136" t="s">
        <v>159</v>
      </c>
      <c r="AU603" s="136" t="s">
        <v>77</v>
      </c>
      <c r="AV603" s="11" t="s">
        <v>77</v>
      </c>
      <c r="AW603" s="11" t="s">
        <v>30</v>
      </c>
      <c r="AX603" s="11" t="s">
        <v>69</v>
      </c>
      <c r="AY603" s="136" t="s">
        <v>151</v>
      </c>
    </row>
    <row r="604" spans="2:65" s="12" customFormat="1">
      <c r="B604" s="141"/>
      <c r="D604" s="135" t="s">
        <v>159</v>
      </c>
      <c r="E604" s="142" t="s">
        <v>19</v>
      </c>
      <c r="F604" s="143" t="s">
        <v>262</v>
      </c>
      <c r="H604" s="144">
        <v>18</v>
      </c>
      <c r="I604" s="145"/>
      <c r="L604" s="141"/>
      <c r="M604" s="146"/>
      <c r="T604" s="147"/>
      <c r="AT604" s="142" t="s">
        <v>159</v>
      </c>
      <c r="AU604" s="142" t="s">
        <v>77</v>
      </c>
      <c r="AV604" s="12" t="s">
        <v>79</v>
      </c>
      <c r="AW604" s="12" t="s">
        <v>30</v>
      </c>
      <c r="AX604" s="12" t="s">
        <v>69</v>
      </c>
      <c r="AY604" s="142" t="s">
        <v>151</v>
      </c>
    </row>
    <row r="605" spans="2:65" s="13" customFormat="1">
      <c r="B605" s="148"/>
      <c r="D605" s="135" t="s">
        <v>159</v>
      </c>
      <c r="E605" s="149" t="s">
        <v>19</v>
      </c>
      <c r="F605" s="150" t="s">
        <v>163</v>
      </c>
      <c r="H605" s="151">
        <v>36</v>
      </c>
      <c r="I605" s="152"/>
      <c r="L605" s="148"/>
      <c r="M605" s="153"/>
      <c r="T605" s="154"/>
      <c r="AT605" s="149" t="s">
        <v>159</v>
      </c>
      <c r="AU605" s="149" t="s">
        <v>77</v>
      </c>
      <c r="AV605" s="13" t="s">
        <v>164</v>
      </c>
      <c r="AW605" s="13" t="s">
        <v>30</v>
      </c>
      <c r="AX605" s="13" t="s">
        <v>77</v>
      </c>
      <c r="AY605" s="149" t="s">
        <v>151</v>
      </c>
    </row>
    <row r="606" spans="2:65" s="1" customFormat="1" ht="37.9" customHeight="1">
      <c r="B606" s="31"/>
      <c r="C606" s="155" t="s">
        <v>618</v>
      </c>
      <c r="D606" s="155" t="s">
        <v>342</v>
      </c>
      <c r="E606" s="156" t="s">
        <v>2515</v>
      </c>
      <c r="F606" s="157" t="s">
        <v>2516</v>
      </c>
      <c r="G606" s="158" t="s">
        <v>155</v>
      </c>
      <c r="H606" s="159">
        <v>52</v>
      </c>
      <c r="I606" s="160"/>
      <c r="J606" s="161">
        <f>ROUND(I606*H606,2)</f>
        <v>0</v>
      </c>
      <c r="K606" s="157" t="s">
        <v>156</v>
      </c>
      <c r="L606" s="31"/>
      <c r="M606" s="162" t="s">
        <v>19</v>
      </c>
      <c r="N606" s="163" t="s">
        <v>40</v>
      </c>
      <c r="P606" s="130">
        <f>O606*H606</f>
        <v>0</v>
      </c>
      <c r="Q606" s="130">
        <v>0</v>
      </c>
      <c r="R606" s="130">
        <f>Q606*H606</f>
        <v>0</v>
      </c>
      <c r="S606" s="130">
        <v>0</v>
      </c>
      <c r="T606" s="131">
        <f>S606*H606</f>
        <v>0</v>
      </c>
      <c r="AR606" s="132" t="s">
        <v>548</v>
      </c>
      <c r="AT606" s="132" t="s">
        <v>342</v>
      </c>
      <c r="AU606" s="132" t="s">
        <v>77</v>
      </c>
      <c r="AY606" s="16" t="s">
        <v>151</v>
      </c>
      <c r="BE606" s="133">
        <f>IF(N606="základní",J606,0)</f>
        <v>0</v>
      </c>
      <c r="BF606" s="133">
        <f>IF(N606="snížená",J606,0)</f>
        <v>0</v>
      </c>
      <c r="BG606" s="133">
        <f>IF(N606="zákl. přenesená",J606,0)</f>
        <v>0</v>
      </c>
      <c r="BH606" s="133">
        <f>IF(N606="sníž. přenesená",J606,0)</f>
        <v>0</v>
      </c>
      <c r="BI606" s="133">
        <f>IF(N606="nulová",J606,0)</f>
        <v>0</v>
      </c>
      <c r="BJ606" s="16" t="s">
        <v>77</v>
      </c>
      <c r="BK606" s="133">
        <f>ROUND(I606*H606,2)</f>
        <v>0</v>
      </c>
      <c r="BL606" s="16" t="s">
        <v>548</v>
      </c>
      <c r="BM606" s="132" t="s">
        <v>3634</v>
      </c>
    </row>
    <row r="607" spans="2:65" s="11" customFormat="1">
      <c r="B607" s="134"/>
      <c r="D607" s="135" t="s">
        <v>159</v>
      </c>
      <c r="E607" s="136" t="s">
        <v>19</v>
      </c>
      <c r="F607" s="137" t="s">
        <v>3632</v>
      </c>
      <c r="H607" s="136" t="s">
        <v>19</v>
      </c>
      <c r="I607" s="138"/>
      <c r="L607" s="134"/>
      <c r="M607" s="139"/>
      <c r="T607" s="140"/>
      <c r="AT607" s="136" t="s">
        <v>159</v>
      </c>
      <c r="AU607" s="136" t="s">
        <v>77</v>
      </c>
      <c r="AV607" s="11" t="s">
        <v>77</v>
      </c>
      <c r="AW607" s="11" t="s">
        <v>30</v>
      </c>
      <c r="AX607" s="11" t="s">
        <v>69</v>
      </c>
      <c r="AY607" s="136" t="s">
        <v>151</v>
      </c>
    </row>
    <row r="608" spans="2:65" s="12" customFormat="1">
      <c r="B608" s="141"/>
      <c r="D608" s="135" t="s">
        <v>159</v>
      </c>
      <c r="E608" s="142" t="s">
        <v>19</v>
      </c>
      <c r="F608" s="143" t="s">
        <v>316</v>
      </c>
      <c r="H608" s="144">
        <v>26</v>
      </c>
      <c r="I608" s="145"/>
      <c r="L608" s="141"/>
      <c r="M608" s="146"/>
      <c r="T608" s="147"/>
      <c r="AT608" s="142" t="s">
        <v>159</v>
      </c>
      <c r="AU608" s="142" t="s">
        <v>77</v>
      </c>
      <c r="AV608" s="12" t="s">
        <v>79</v>
      </c>
      <c r="AW608" s="12" t="s">
        <v>30</v>
      </c>
      <c r="AX608" s="12" t="s">
        <v>69</v>
      </c>
      <c r="AY608" s="142" t="s">
        <v>151</v>
      </c>
    </row>
    <row r="609" spans="2:65" s="11" customFormat="1">
      <c r="B609" s="134"/>
      <c r="D609" s="135" t="s">
        <v>159</v>
      </c>
      <c r="E609" s="136" t="s">
        <v>19</v>
      </c>
      <c r="F609" s="137" t="s">
        <v>3633</v>
      </c>
      <c r="H609" s="136" t="s">
        <v>19</v>
      </c>
      <c r="I609" s="138"/>
      <c r="L609" s="134"/>
      <c r="M609" s="139"/>
      <c r="T609" s="140"/>
      <c r="AT609" s="136" t="s">
        <v>159</v>
      </c>
      <c r="AU609" s="136" t="s">
        <v>77</v>
      </c>
      <c r="AV609" s="11" t="s">
        <v>77</v>
      </c>
      <c r="AW609" s="11" t="s">
        <v>30</v>
      </c>
      <c r="AX609" s="11" t="s">
        <v>69</v>
      </c>
      <c r="AY609" s="136" t="s">
        <v>151</v>
      </c>
    </row>
    <row r="610" spans="2:65" s="12" customFormat="1">
      <c r="B610" s="141"/>
      <c r="D610" s="135" t="s">
        <v>159</v>
      </c>
      <c r="E610" s="142" t="s">
        <v>19</v>
      </c>
      <c r="F610" s="143" t="s">
        <v>316</v>
      </c>
      <c r="H610" s="144">
        <v>26</v>
      </c>
      <c r="I610" s="145"/>
      <c r="L610" s="141"/>
      <c r="M610" s="146"/>
      <c r="T610" s="147"/>
      <c r="AT610" s="142" t="s">
        <v>159</v>
      </c>
      <c r="AU610" s="142" t="s">
        <v>77</v>
      </c>
      <c r="AV610" s="12" t="s">
        <v>79</v>
      </c>
      <c r="AW610" s="12" t="s">
        <v>30</v>
      </c>
      <c r="AX610" s="12" t="s">
        <v>69</v>
      </c>
      <c r="AY610" s="142" t="s">
        <v>151</v>
      </c>
    </row>
    <row r="611" spans="2:65" s="13" customFormat="1">
      <c r="B611" s="148"/>
      <c r="D611" s="135" t="s">
        <v>159</v>
      </c>
      <c r="E611" s="149" t="s">
        <v>19</v>
      </c>
      <c r="F611" s="150" t="s">
        <v>163</v>
      </c>
      <c r="H611" s="151">
        <v>52</v>
      </c>
      <c r="I611" s="152"/>
      <c r="L611" s="148"/>
      <c r="M611" s="153"/>
      <c r="T611" s="154"/>
      <c r="AT611" s="149" t="s">
        <v>159</v>
      </c>
      <c r="AU611" s="149" t="s">
        <v>77</v>
      </c>
      <c r="AV611" s="13" t="s">
        <v>164</v>
      </c>
      <c r="AW611" s="13" t="s">
        <v>30</v>
      </c>
      <c r="AX611" s="13" t="s">
        <v>77</v>
      </c>
      <c r="AY611" s="149" t="s">
        <v>151</v>
      </c>
    </row>
    <row r="612" spans="2:65" s="1" customFormat="1" ht="16.5" customHeight="1">
      <c r="B612" s="31"/>
      <c r="C612" s="155" t="s">
        <v>622</v>
      </c>
      <c r="D612" s="155" t="s">
        <v>342</v>
      </c>
      <c r="E612" s="156" t="s">
        <v>1436</v>
      </c>
      <c r="F612" s="157" t="s">
        <v>1437</v>
      </c>
      <c r="G612" s="158" t="s">
        <v>155</v>
      </c>
      <c r="H612" s="159">
        <v>6</v>
      </c>
      <c r="I612" s="160"/>
      <c r="J612" s="161">
        <f>ROUND(I612*H612,2)</f>
        <v>0</v>
      </c>
      <c r="K612" s="157" t="s">
        <v>156</v>
      </c>
      <c r="L612" s="31"/>
      <c r="M612" s="162" t="s">
        <v>19</v>
      </c>
      <c r="N612" s="163" t="s">
        <v>40</v>
      </c>
      <c r="P612" s="130">
        <f>O612*H612</f>
        <v>0</v>
      </c>
      <c r="Q612" s="130">
        <v>0</v>
      </c>
      <c r="R612" s="130">
        <f>Q612*H612</f>
        <v>0</v>
      </c>
      <c r="S612" s="130">
        <v>0</v>
      </c>
      <c r="T612" s="131">
        <f>S612*H612</f>
        <v>0</v>
      </c>
      <c r="AR612" s="132" t="s">
        <v>548</v>
      </c>
      <c r="AT612" s="132" t="s">
        <v>342</v>
      </c>
      <c r="AU612" s="132" t="s">
        <v>77</v>
      </c>
      <c r="AY612" s="16" t="s">
        <v>151</v>
      </c>
      <c r="BE612" s="133">
        <f>IF(N612="základní",J612,0)</f>
        <v>0</v>
      </c>
      <c r="BF612" s="133">
        <f>IF(N612="snížená",J612,0)</f>
        <v>0</v>
      </c>
      <c r="BG612" s="133">
        <f>IF(N612="zákl. přenesená",J612,0)</f>
        <v>0</v>
      </c>
      <c r="BH612" s="133">
        <f>IF(N612="sníž. přenesená",J612,0)</f>
        <v>0</v>
      </c>
      <c r="BI612" s="133">
        <f>IF(N612="nulová",J612,0)</f>
        <v>0</v>
      </c>
      <c r="BJ612" s="16" t="s">
        <v>77</v>
      </c>
      <c r="BK612" s="133">
        <f>ROUND(I612*H612,2)</f>
        <v>0</v>
      </c>
      <c r="BL612" s="16" t="s">
        <v>548</v>
      </c>
      <c r="BM612" s="132" t="s">
        <v>3635</v>
      </c>
    </row>
    <row r="613" spans="2:65" s="11" customFormat="1">
      <c r="B613" s="134"/>
      <c r="D613" s="135" t="s">
        <v>159</v>
      </c>
      <c r="E613" s="136" t="s">
        <v>19</v>
      </c>
      <c r="F613" s="137" t="s">
        <v>3403</v>
      </c>
      <c r="H613" s="136" t="s">
        <v>19</v>
      </c>
      <c r="I613" s="138"/>
      <c r="L613" s="134"/>
      <c r="M613" s="139"/>
      <c r="T613" s="140"/>
      <c r="AT613" s="136" t="s">
        <v>159</v>
      </c>
      <c r="AU613" s="136" t="s">
        <v>77</v>
      </c>
      <c r="AV613" s="11" t="s">
        <v>77</v>
      </c>
      <c r="AW613" s="11" t="s">
        <v>30</v>
      </c>
      <c r="AX613" s="11" t="s">
        <v>69</v>
      </c>
      <c r="AY613" s="136" t="s">
        <v>151</v>
      </c>
    </row>
    <row r="614" spans="2:65" s="12" customFormat="1">
      <c r="B614" s="141"/>
      <c r="D614" s="135" t="s">
        <v>159</v>
      </c>
      <c r="E614" s="142" t="s">
        <v>19</v>
      </c>
      <c r="F614" s="143" t="s">
        <v>77</v>
      </c>
      <c r="H614" s="144">
        <v>1</v>
      </c>
      <c r="I614" s="145"/>
      <c r="L614" s="141"/>
      <c r="M614" s="146"/>
      <c r="T614" s="147"/>
      <c r="AT614" s="142" t="s">
        <v>159</v>
      </c>
      <c r="AU614" s="142" t="s">
        <v>77</v>
      </c>
      <c r="AV614" s="12" t="s">
        <v>79</v>
      </c>
      <c r="AW614" s="12" t="s">
        <v>30</v>
      </c>
      <c r="AX614" s="12" t="s">
        <v>69</v>
      </c>
      <c r="AY614" s="142" t="s">
        <v>151</v>
      </c>
    </row>
    <row r="615" spans="2:65" s="11" customFormat="1">
      <c r="B615" s="134"/>
      <c r="D615" s="135" t="s">
        <v>159</v>
      </c>
      <c r="E615" s="136" t="s">
        <v>19</v>
      </c>
      <c r="F615" s="137" t="s">
        <v>3628</v>
      </c>
      <c r="H615" s="136" t="s">
        <v>19</v>
      </c>
      <c r="I615" s="138"/>
      <c r="L615" s="134"/>
      <c r="M615" s="139"/>
      <c r="T615" s="140"/>
      <c r="AT615" s="136" t="s">
        <v>159</v>
      </c>
      <c r="AU615" s="136" t="s">
        <v>77</v>
      </c>
      <c r="AV615" s="11" t="s">
        <v>77</v>
      </c>
      <c r="AW615" s="11" t="s">
        <v>30</v>
      </c>
      <c r="AX615" s="11" t="s">
        <v>69</v>
      </c>
      <c r="AY615" s="136" t="s">
        <v>151</v>
      </c>
    </row>
    <row r="616" spans="2:65" s="12" customFormat="1">
      <c r="B616" s="141"/>
      <c r="D616" s="135" t="s">
        <v>159</v>
      </c>
      <c r="E616" s="142" t="s">
        <v>19</v>
      </c>
      <c r="F616" s="143" t="s">
        <v>77</v>
      </c>
      <c r="H616" s="144">
        <v>1</v>
      </c>
      <c r="I616" s="145"/>
      <c r="L616" s="141"/>
      <c r="M616" s="146"/>
      <c r="T616" s="147"/>
      <c r="AT616" s="142" t="s">
        <v>159</v>
      </c>
      <c r="AU616" s="142" t="s">
        <v>77</v>
      </c>
      <c r="AV616" s="12" t="s">
        <v>79</v>
      </c>
      <c r="AW616" s="12" t="s">
        <v>30</v>
      </c>
      <c r="AX616" s="12" t="s">
        <v>69</v>
      </c>
      <c r="AY616" s="142" t="s">
        <v>151</v>
      </c>
    </row>
    <row r="617" spans="2:65" s="11" customFormat="1">
      <c r="B617" s="134"/>
      <c r="D617" s="135" t="s">
        <v>159</v>
      </c>
      <c r="E617" s="136" t="s">
        <v>19</v>
      </c>
      <c r="F617" s="137" t="s">
        <v>3629</v>
      </c>
      <c r="H617" s="136" t="s">
        <v>19</v>
      </c>
      <c r="I617" s="138"/>
      <c r="L617" s="134"/>
      <c r="M617" s="139"/>
      <c r="T617" s="140"/>
      <c r="AT617" s="136" t="s">
        <v>159</v>
      </c>
      <c r="AU617" s="136" t="s">
        <v>77</v>
      </c>
      <c r="AV617" s="11" t="s">
        <v>77</v>
      </c>
      <c r="AW617" s="11" t="s">
        <v>30</v>
      </c>
      <c r="AX617" s="11" t="s">
        <v>69</v>
      </c>
      <c r="AY617" s="136" t="s">
        <v>151</v>
      </c>
    </row>
    <row r="618" spans="2:65" s="12" customFormat="1">
      <c r="B618" s="141"/>
      <c r="D618" s="135" t="s">
        <v>159</v>
      </c>
      <c r="E618" s="142" t="s">
        <v>19</v>
      </c>
      <c r="F618" s="143" t="s">
        <v>77</v>
      </c>
      <c r="H618" s="144">
        <v>1</v>
      </c>
      <c r="I618" s="145"/>
      <c r="L618" s="141"/>
      <c r="M618" s="146"/>
      <c r="T618" s="147"/>
      <c r="AT618" s="142" t="s">
        <v>159</v>
      </c>
      <c r="AU618" s="142" t="s">
        <v>77</v>
      </c>
      <c r="AV618" s="12" t="s">
        <v>79</v>
      </c>
      <c r="AW618" s="12" t="s">
        <v>30</v>
      </c>
      <c r="AX618" s="12" t="s">
        <v>69</v>
      </c>
      <c r="AY618" s="142" t="s">
        <v>151</v>
      </c>
    </row>
    <row r="619" spans="2:65" s="11" customFormat="1">
      <c r="B619" s="134"/>
      <c r="D619" s="135" t="s">
        <v>159</v>
      </c>
      <c r="E619" s="136" t="s">
        <v>19</v>
      </c>
      <c r="F619" s="137" t="s">
        <v>3630</v>
      </c>
      <c r="H619" s="136" t="s">
        <v>19</v>
      </c>
      <c r="I619" s="138"/>
      <c r="L619" s="134"/>
      <c r="M619" s="139"/>
      <c r="T619" s="140"/>
      <c r="AT619" s="136" t="s">
        <v>159</v>
      </c>
      <c r="AU619" s="136" t="s">
        <v>77</v>
      </c>
      <c r="AV619" s="11" t="s">
        <v>77</v>
      </c>
      <c r="AW619" s="11" t="s">
        <v>30</v>
      </c>
      <c r="AX619" s="11" t="s">
        <v>69</v>
      </c>
      <c r="AY619" s="136" t="s">
        <v>151</v>
      </c>
    </row>
    <row r="620" spans="2:65" s="12" customFormat="1">
      <c r="B620" s="141"/>
      <c r="D620" s="135" t="s">
        <v>159</v>
      </c>
      <c r="E620" s="142" t="s">
        <v>19</v>
      </c>
      <c r="F620" s="143" t="s">
        <v>77</v>
      </c>
      <c r="H620" s="144">
        <v>1</v>
      </c>
      <c r="I620" s="145"/>
      <c r="L620" s="141"/>
      <c r="M620" s="146"/>
      <c r="T620" s="147"/>
      <c r="AT620" s="142" t="s">
        <v>159</v>
      </c>
      <c r="AU620" s="142" t="s">
        <v>77</v>
      </c>
      <c r="AV620" s="12" t="s">
        <v>79</v>
      </c>
      <c r="AW620" s="12" t="s">
        <v>30</v>
      </c>
      <c r="AX620" s="12" t="s">
        <v>69</v>
      </c>
      <c r="AY620" s="142" t="s">
        <v>151</v>
      </c>
    </row>
    <row r="621" spans="2:65" s="11" customFormat="1">
      <c r="B621" s="134"/>
      <c r="D621" s="135" t="s">
        <v>159</v>
      </c>
      <c r="E621" s="136" t="s">
        <v>19</v>
      </c>
      <c r="F621" s="137" t="s">
        <v>3461</v>
      </c>
      <c r="H621" s="136" t="s">
        <v>19</v>
      </c>
      <c r="I621" s="138"/>
      <c r="L621" s="134"/>
      <c r="M621" s="139"/>
      <c r="T621" s="140"/>
      <c r="AT621" s="136" t="s">
        <v>159</v>
      </c>
      <c r="AU621" s="136" t="s">
        <v>77</v>
      </c>
      <c r="AV621" s="11" t="s">
        <v>77</v>
      </c>
      <c r="AW621" s="11" t="s">
        <v>30</v>
      </c>
      <c r="AX621" s="11" t="s">
        <v>69</v>
      </c>
      <c r="AY621" s="136" t="s">
        <v>151</v>
      </c>
    </row>
    <row r="622" spans="2:65" s="12" customFormat="1">
      <c r="B622" s="141"/>
      <c r="D622" s="135" t="s">
        <v>159</v>
      </c>
      <c r="E622" s="142" t="s">
        <v>19</v>
      </c>
      <c r="F622" s="143" t="s">
        <v>79</v>
      </c>
      <c r="H622" s="144">
        <v>2</v>
      </c>
      <c r="I622" s="145"/>
      <c r="L622" s="141"/>
      <c r="M622" s="146"/>
      <c r="T622" s="147"/>
      <c r="AT622" s="142" t="s">
        <v>159</v>
      </c>
      <c r="AU622" s="142" t="s">
        <v>77</v>
      </c>
      <c r="AV622" s="12" t="s">
        <v>79</v>
      </c>
      <c r="AW622" s="12" t="s">
        <v>30</v>
      </c>
      <c r="AX622" s="12" t="s">
        <v>69</v>
      </c>
      <c r="AY622" s="142" t="s">
        <v>151</v>
      </c>
    </row>
    <row r="623" spans="2:65" s="13" customFormat="1">
      <c r="B623" s="148"/>
      <c r="D623" s="135" t="s">
        <v>159</v>
      </c>
      <c r="E623" s="149" t="s">
        <v>19</v>
      </c>
      <c r="F623" s="150" t="s">
        <v>163</v>
      </c>
      <c r="H623" s="151">
        <v>6</v>
      </c>
      <c r="I623" s="152"/>
      <c r="L623" s="148"/>
      <c r="M623" s="153"/>
      <c r="T623" s="154"/>
      <c r="AT623" s="149" t="s">
        <v>159</v>
      </c>
      <c r="AU623" s="149" t="s">
        <v>77</v>
      </c>
      <c r="AV623" s="13" t="s">
        <v>164</v>
      </c>
      <c r="AW623" s="13" t="s">
        <v>30</v>
      </c>
      <c r="AX623" s="13" t="s">
        <v>77</v>
      </c>
      <c r="AY623" s="149" t="s">
        <v>151</v>
      </c>
    </row>
    <row r="624" spans="2:65" s="1" customFormat="1" ht="16.5" customHeight="1">
      <c r="B624" s="31"/>
      <c r="C624" s="155" t="s">
        <v>628</v>
      </c>
      <c r="D624" s="155" t="s">
        <v>342</v>
      </c>
      <c r="E624" s="156" t="s">
        <v>560</v>
      </c>
      <c r="F624" s="157" t="s">
        <v>561</v>
      </c>
      <c r="G624" s="158" t="s">
        <v>155</v>
      </c>
      <c r="H624" s="159">
        <v>36</v>
      </c>
      <c r="I624" s="160"/>
      <c r="J624" s="161">
        <f>ROUND(I624*H624,2)</f>
        <v>0</v>
      </c>
      <c r="K624" s="157" t="s">
        <v>156</v>
      </c>
      <c r="L624" s="31"/>
      <c r="M624" s="162" t="s">
        <v>19</v>
      </c>
      <c r="N624" s="163" t="s">
        <v>40</v>
      </c>
      <c r="P624" s="130">
        <f>O624*H624</f>
        <v>0</v>
      </c>
      <c r="Q624" s="130">
        <v>0</v>
      </c>
      <c r="R624" s="130">
        <f>Q624*H624</f>
        <v>0</v>
      </c>
      <c r="S624" s="130">
        <v>0</v>
      </c>
      <c r="T624" s="131">
        <f>S624*H624</f>
        <v>0</v>
      </c>
      <c r="AR624" s="132" t="s">
        <v>548</v>
      </c>
      <c r="AT624" s="132" t="s">
        <v>342</v>
      </c>
      <c r="AU624" s="132" t="s">
        <v>77</v>
      </c>
      <c r="AY624" s="16" t="s">
        <v>151</v>
      </c>
      <c r="BE624" s="133">
        <f>IF(N624="základní",J624,0)</f>
        <v>0</v>
      </c>
      <c r="BF624" s="133">
        <f>IF(N624="snížená",J624,0)</f>
        <v>0</v>
      </c>
      <c r="BG624" s="133">
        <f>IF(N624="zákl. přenesená",J624,0)</f>
        <v>0</v>
      </c>
      <c r="BH624" s="133">
        <f>IF(N624="sníž. přenesená",J624,0)</f>
        <v>0</v>
      </c>
      <c r="BI624" s="133">
        <f>IF(N624="nulová",J624,0)</f>
        <v>0</v>
      </c>
      <c r="BJ624" s="16" t="s">
        <v>77</v>
      </c>
      <c r="BK624" s="133">
        <f>ROUND(I624*H624,2)</f>
        <v>0</v>
      </c>
      <c r="BL624" s="16" t="s">
        <v>548</v>
      </c>
      <c r="BM624" s="132" t="s">
        <v>3636</v>
      </c>
    </row>
    <row r="625" spans="2:65" s="11" customFormat="1">
      <c r="B625" s="134"/>
      <c r="D625" s="135" t="s">
        <v>159</v>
      </c>
      <c r="E625" s="136" t="s">
        <v>19</v>
      </c>
      <c r="F625" s="137" t="s">
        <v>3632</v>
      </c>
      <c r="H625" s="136" t="s">
        <v>19</v>
      </c>
      <c r="I625" s="138"/>
      <c r="L625" s="134"/>
      <c r="M625" s="139"/>
      <c r="T625" s="140"/>
      <c r="AT625" s="136" t="s">
        <v>159</v>
      </c>
      <c r="AU625" s="136" t="s">
        <v>77</v>
      </c>
      <c r="AV625" s="11" t="s">
        <v>77</v>
      </c>
      <c r="AW625" s="11" t="s">
        <v>30</v>
      </c>
      <c r="AX625" s="11" t="s">
        <v>69</v>
      </c>
      <c r="AY625" s="136" t="s">
        <v>151</v>
      </c>
    </row>
    <row r="626" spans="2:65" s="12" customFormat="1">
      <c r="B626" s="141"/>
      <c r="D626" s="135" t="s">
        <v>159</v>
      </c>
      <c r="E626" s="142" t="s">
        <v>19</v>
      </c>
      <c r="F626" s="143" t="s">
        <v>262</v>
      </c>
      <c r="H626" s="144">
        <v>18</v>
      </c>
      <c r="I626" s="145"/>
      <c r="L626" s="141"/>
      <c r="M626" s="146"/>
      <c r="T626" s="147"/>
      <c r="AT626" s="142" t="s">
        <v>159</v>
      </c>
      <c r="AU626" s="142" t="s">
        <v>77</v>
      </c>
      <c r="AV626" s="12" t="s">
        <v>79</v>
      </c>
      <c r="AW626" s="12" t="s">
        <v>30</v>
      </c>
      <c r="AX626" s="12" t="s">
        <v>69</v>
      </c>
      <c r="AY626" s="142" t="s">
        <v>151</v>
      </c>
    </row>
    <row r="627" spans="2:65" s="11" customFormat="1">
      <c r="B627" s="134"/>
      <c r="D627" s="135" t="s">
        <v>159</v>
      </c>
      <c r="E627" s="136" t="s">
        <v>19</v>
      </c>
      <c r="F627" s="137" t="s">
        <v>3633</v>
      </c>
      <c r="H627" s="136" t="s">
        <v>19</v>
      </c>
      <c r="I627" s="138"/>
      <c r="L627" s="134"/>
      <c r="M627" s="139"/>
      <c r="T627" s="140"/>
      <c r="AT627" s="136" t="s">
        <v>159</v>
      </c>
      <c r="AU627" s="136" t="s">
        <v>77</v>
      </c>
      <c r="AV627" s="11" t="s">
        <v>77</v>
      </c>
      <c r="AW627" s="11" t="s">
        <v>30</v>
      </c>
      <c r="AX627" s="11" t="s">
        <v>69</v>
      </c>
      <c r="AY627" s="136" t="s">
        <v>151</v>
      </c>
    </row>
    <row r="628" spans="2:65" s="12" customFormat="1">
      <c r="B628" s="141"/>
      <c r="D628" s="135" t="s">
        <v>159</v>
      </c>
      <c r="E628" s="142" t="s">
        <v>19</v>
      </c>
      <c r="F628" s="143" t="s">
        <v>262</v>
      </c>
      <c r="H628" s="144">
        <v>18</v>
      </c>
      <c r="I628" s="145"/>
      <c r="L628" s="141"/>
      <c r="M628" s="146"/>
      <c r="T628" s="147"/>
      <c r="AT628" s="142" t="s">
        <v>159</v>
      </c>
      <c r="AU628" s="142" t="s">
        <v>77</v>
      </c>
      <c r="AV628" s="12" t="s">
        <v>79</v>
      </c>
      <c r="AW628" s="12" t="s">
        <v>30</v>
      </c>
      <c r="AX628" s="12" t="s">
        <v>69</v>
      </c>
      <c r="AY628" s="142" t="s">
        <v>151</v>
      </c>
    </row>
    <row r="629" spans="2:65" s="13" customFormat="1">
      <c r="B629" s="148"/>
      <c r="D629" s="135" t="s">
        <v>159</v>
      </c>
      <c r="E629" s="149" t="s">
        <v>19</v>
      </c>
      <c r="F629" s="150" t="s">
        <v>163</v>
      </c>
      <c r="H629" s="151">
        <v>36</v>
      </c>
      <c r="I629" s="152"/>
      <c r="L629" s="148"/>
      <c r="M629" s="153"/>
      <c r="T629" s="154"/>
      <c r="AT629" s="149" t="s">
        <v>159</v>
      </c>
      <c r="AU629" s="149" t="s">
        <v>77</v>
      </c>
      <c r="AV629" s="13" t="s">
        <v>164</v>
      </c>
      <c r="AW629" s="13" t="s">
        <v>30</v>
      </c>
      <c r="AX629" s="13" t="s">
        <v>77</v>
      </c>
      <c r="AY629" s="149" t="s">
        <v>151</v>
      </c>
    </row>
    <row r="630" spans="2:65" s="1" customFormat="1" ht="16.5" customHeight="1">
      <c r="B630" s="31"/>
      <c r="C630" s="155" t="s">
        <v>634</v>
      </c>
      <c r="D630" s="155" t="s">
        <v>342</v>
      </c>
      <c r="E630" s="156" t="s">
        <v>2518</v>
      </c>
      <c r="F630" s="157" t="s">
        <v>2519</v>
      </c>
      <c r="G630" s="158" t="s">
        <v>155</v>
      </c>
      <c r="H630" s="159">
        <v>52</v>
      </c>
      <c r="I630" s="160"/>
      <c r="J630" s="161">
        <f>ROUND(I630*H630,2)</f>
        <v>0</v>
      </c>
      <c r="K630" s="157" t="s">
        <v>156</v>
      </c>
      <c r="L630" s="31"/>
      <c r="M630" s="162" t="s">
        <v>19</v>
      </c>
      <c r="N630" s="163" t="s">
        <v>40</v>
      </c>
      <c r="P630" s="130">
        <f>O630*H630</f>
        <v>0</v>
      </c>
      <c r="Q630" s="130">
        <v>0</v>
      </c>
      <c r="R630" s="130">
        <f>Q630*H630</f>
        <v>0</v>
      </c>
      <c r="S630" s="130">
        <v>0</v>
      </c>
      <c r="T630" s="131">
        <f>S630*H630</f>
        <v>0</v>
      </c>
      <c r="AR630" s="132" t="s">
        <v>548</v>
      </c>
      <c r="AT630" s="132" t="s">
        <v>342</v>
      </c>
      <c r="AU630" s="132" t="s">
        <v>77</v>
      </c>
      <c r="AY630" s="16" t="s">
        <v>151</v>
      </c>
      <c r="BE630" s="133">
        <f>IF(N630="základní",J630,0)</f>
        <v>0</v>
      </c>
      <c r="BF630" s="133">
        <f>IF(N630="snížená",J630,0)</f>
        <v>0</v>
      </c>
      <c r="BG630" s="133">
        <f>IF(N630="zákl. přenesená",J630,0)</f>
        <v>0</v>
      </c>
      <c r="BH630" s="133">
        <f>IF(N630="sníž. přenesená",J630,0)</f>
        <v>0</v>
      </c>
      <c r="BI630" s="133">
        <f>IF(N630="nulová",J630,0)</f>
        <v>0</v>
      </c>
      <c r="BJ630" s="16" t="s">
        <v>77</v>
      </c>
      <c r="BK630" s="133">
        <f>ROUND(I630*H630,2)</f>
        <v>0</v>
      </c>
      <c r="BL630" s="16" t="s">
        <v>548</v>
      </c>
      <c r="BM630" s="132" t="s">
        <v>3637</v>
      </c>
    </row>
    <row r="631" spans="2:65" s="11" customFormat="1">
      <c r="B631" s="134"/>
      <c r="D631" s="135" t="s">
        <v>159</v>
      </c>
      <c r="E631" s="136" t="s">
        <v>19</v>
      </c>
      <c r="F631" s="137" t="s">
        <v>3632</v>
      </c>
      <c r="H631" s="136" t="s">
        <v>19</v>
      </c>
      <c r="I631" s="138"/>
      <c r="L631" s="134"/>
      <c r="M631" s="139"/>
      <c r="T631" s="140"/>
      <c r="AT631" s="136" t="s">
        <v>159</v>
      </c>
      <c r="AU631" s="136" t="s">
        <v>77</v>
      </c>
      <c r="AV631" s="11" t="s">
        <v>77</v>
      </c>
      <c r="AW631" s="11" t="s">
        <v>30</v>
      </c>
      <c r="AX631" s="11" t="s">
        <v>69</v>
      </c>
      <c r="AY631" s="136" t="s">
        <v>151</v>
      </c>
    </row>
    <row r="632" spans="2:65" s="12" customFormat="1">
      <c r="B632" s="141"/>
      <c r="D632" s="135" t="s">
        <v>159</v>
      </c>
      <c r="E632" s="142" t="s">
        <v>19</v>
      </c>
      <c r="F632" s="143" t="s">
        <v>316</v>
      </c>
      <c r="H632" s="144">
        <v>26</v>
      </c>
      <c r="I632" s="145"/>
      <c r="L632" s="141"/>
      <c r="M632" s="146"/>
      <c r="T632" s="147"/>
      <c r="AT632" s="142" t="s">
        <v>159</v>
      </c>
      <c r="AU632" s="142" t="s">
        <v>77</v>
      </c>
      <c r="AV632" s="12" t="s">
        <v>79</v>
      </c>
      <c r="AW632" s="12" t="s">
        <v>30</v>
      </c>
      <c r="AX632" s="12" t="s">
        <v>69</v>
      </c>
      <c r="AY632" s="142" t="s">
        <v>151</v>
      </c>
    </row>
    <row r="633" spans="2:65" s="11" customFormat="1">
      <c r="B633" s="134"/>
      <c r="D633" s="135" t="s">
        <v>159</v>
      </c>
      <c r="E633" s="136" t="s">
        <v>19</v>
      </c>
      <c r="F633" s="137" t="s">
        <v>3633</v>
      </c>
      <c r="H633" s="136" t="s">
        <v>19</v>
      </c>
      <c r="I633" s="138"/>
      <c r="L633" s="134"/>
      <c r="M633" s="139"/>
      <c r="T633" s="140"/>
      <c r="AT633" s="136" t="s">
        <v>159</v>
      </c>
      <c r="AU633" s="136" t="s">
        <v>77</v>
      </c>
      <c r="AV633" s="11" t="s">
        <v>77</v>
      </c>
      <c r="AW633" s="11" t="s">
        <v>30</v>
      </c>
      <c r="AX633" s="11" t="s">
        <v>69</v>
      </c>
      <c r="AY633" s="136" t="s">
        <v>151</v>
      </c>
    </row>
    <row r="634" spans="2:65" s="12" customFormat="1">
      <c r="B634" s="141"/>
      <c r="D634" s="135" t="s">
        <v>159</v>
      </c>
      <c r="E634" s="142" t="s">
        <v>19</v>
      </c>
      <c r="F634" s="143" t="s">
        <v>316</v>
      </c>
      <c r="H634" s="144">
        <v>26</v>
      </c>
      <c r="I634" s="145"/>
      <c r="L634" s="141"/>
      <c r="M634" s="146"/>
      <c r="T634" s="147"/>
      <c r="AT634" s="142" t="s">
        <v>159</v>
      </c>
      <c r="AU634" s="142" t="s">
        <v>77</v>
      </c>
      <c r="AV634" s="12" t="s">
        <v>79</v>
      </c>
      <c r="AW634" s="12" t="s">
        <v>30</v>
      </c>
      <c r="AX634" s="12" t="s">
        <v>69</v>
      </c>
      <c r="AY634" s="142" t="s">
        <v>151</v>
      </c>
    </row>
    <row r="635" spans="2:65" s="13" customFormat="1">
      <c r="B635" s="148"/>
      <c r="D635" s="135" t="s">
        <v>159</v>
      </c>
      <c r="E635" s="149" t="s">
        <v>19</v>
      </c>
      <c r="F635" s="150" t="s">
        <v>163</v>
      </c>
      <c r="H635" s="151">
        <v>52</v>
      </c>
      <c r="I635" s="152"/>
      <c r="L635" s="148"/>
      <c r="M635" s="153"/>
      <c r="T635" s="154"/>
      <c r="AT635" s="149" t="s">
        <v>159</v>
      </c>
      <c r="AU635" s="149" t="s">
        <v>77</v>
      </c>
      <c r="AV635" s="13" t="s">
        <v>164</v>
      </c>
      <c r="AW635" s="13" t="s">
        <v>30</v>
      </c>
      <c r="AX635" s="13" t="s">
        <v>77</v>
      </c>
      <c r="AY635" s="149" t="s">
        <v>151</v>
      </c>
    </row>
    <row r="636" spans="2:65" s="1" customFormat="1" ht="24.2" customHeight="1">
      <c r="B636" s="31"/>
      <c r="C636" s="155" t="s">
        <v>639</v>
      </c>
      <c r="D636" s="155" t="s">
        <v>342</v>
      </c>
      <c r="E636" s="156" t="s">
        <v>564</v>
      </c>
      <c r="F636" s="157" t="s">
        <v>565</v>
      </c>
      <c r="G636" s="158" t="s">
        <v>155</v>
      </c>
      <c r="H636" s="159">
        <v>86</v>
      </c>
      <c r="I636" s="160"/>
      <c r="J636" s="161">
        <f>ROUND(I636*H636,2)</f>
        <v>0</v>
      </c>
      <c r="K636" s="157" t="s">
        <v>156</v>
      </c>
      <c r="L636" s="31"/>
      <c r="M636" s="162" t="s">
        <v>19</v>
      </c>
      <c r="N636" s="163" t="s">
        <v>40</v>
      </c>
      <c r="P636" s="130">
        <f>O636*H636</f>
        <v>0</v>
      </c>
      <c r="Q636" s="130">
        <v>0</v>
      </c>
      <c r="R636" s="130">
        <f>Q636*H636</f>
        <v>0</v>
      </c>
      <c r="S636" s="130">
        <v>0</v>
      </c>
      <c r="T636" s="131">
        <f>S636*H636</f>
        <v>0</v>
      </c>
      <c r="AR636" s="132" t="s">
        <v>164</v>
      </c>
      <c r="AT636" s="132" t="s">
        <v>342</v>
      </c>
      <c r="AU636" s="132" t="s">
        <v>77</v>
      </c>
      <c r="AY636" s="16" t="s">
        <v>151</v>
      </c>
      <c r="BE636" s="133">
        <f>IF(N636="základní",J636,0)</f>
        <v>0</v>
      </c>
      <c r="BF636" s="133">
        <f>IF(N636="snížená",J636,0)</f>
        <v>0</v>
      </c>
      <c r="BG636" s="133">
        <f>IF(N636="zákl. přenesená",J636,0)</f>
        <v>0</v>
      </c>
      <c r="BH636" s="133">
        <f>IF(N636="sníž. přenesená",J636,0)</f>
        <v>0</v>
      </c>
      <c r="BI636" s="133">
        <f>IF(N636="nulová",J636,0)</f>
        <v>0</v>
      </c>
      <c r="BJ636" s="16" t="s">
        <v>77</v>
      </c>
      <c r="BK636" s="133">
        <f>ROUND(I636*H636,2)</f>
        <v>0</v>
      </c>
      <c r="BL636" s="16" t="s">
        <v>164</v>
      </c>
      <c r="BM636" s="132" t="s">
        <v>3638</v>
      </c>
    </row>
    <row r="637" spans="2:65" s="11" customFormat="1">
      <c r="B637" s="134"/>
      <c r="D637" s="135" t="s">
        <v>159</v>
      </c>
      <c r="E637" s="136" t="s">
        <v>19</v>
      </c>
      <c r="F637" s="137" t="s">
        <v>3639</v>
      </c>
      <c r="H637" s="136" t="s">
        <v>19</v>
      </c>
      <c r="I637" s="138"/>
      <c r="L637" s="134"/>
      <c r="M637" s="139"/>
      <c r="T637" s="140"/>
      <c r="AT637" s="136" t="s">
        <v>159</v>
      </c>
      <c r="AU637" s="136" t="s">
        <v>77</v>
      </c>
      <c r="AV637" s="11" t="s">
        <v>77</v>
      </c>
      <c r="AW637" s="11" t="s">
        <v>30</v>
      </c>
      <c r="AX637" s="11" t="s">
        <v>69</v>
      </c>
      <c r="AY637" s="136" t="s">
        <v>151</v>
      </c>
    </row>
    <row r="638" spans="2:65" s="12" customFormat="1">
      <c r="B638" s="141"/>
      <c r="D638" s="135" t="s">
        <v>159</v>
      </c>
      <c r="E638" s="142" t="s">
        <v>19</v>
      </c>
      <c r="F638" s="143" t="s">
        <v>79</v>
      </c>
      <c r="H638" s="144">
        <v>2</v>
      </c>
      <c r="I638" s="145"/>
      <c r="L638" s="141"/>
      <c r="M638" s="146"/>
      <c r="T638" s="147"/>
      <c r="AT638" s="142" t="s">
        <v>159</v>
      </c>
      <c r="AU638" s="142" t="s">
        <v>77</v>
      </c>
      <c r="AV638" s="12" t="s">
        <v>79</v>
      </c>
      <c r="AW638" s="12" t="s">
        <v>30</v>
      </c>
      <c r="AX638" s="12" t="s">
        <v>69</v>
      </c>
      <c r="AY638" s="142" t="s">
        <v>151</v>
      </c>
    </row>
    <row r="639" spans="2:65" s="11" customFormat="1">
      <c r="B639" s="134"/>
      <c r="D639" s="135" t="s">
        <v>159</v>
      </c>
      <c r="E639" s="136" t="s">
        <v>19</v>
      </c>
      <c r="F639" s="137" t="s">
        <v>3463</v>
      </c>
      <c r="H639" s="136" t="s">
        <v>19</v>
      </c>
      <c r="I639" s="138"/>
      <c r="L639" s="134"/>
      <c r="M639" s="139"/>
      <c r="T639" s="140"/>
      <c r="AT639" s="136" t="s">
        <v>159</v>
      </c>
      <c r="AU639" s="136" t="s">
        <v>77</v>
      </c>
      <c r="AV639" s="11" t="s">
        <v>77</v>
      </c>
      <c r="AW639" s="11" t="s">
        <v>30</v>
      </c>
      <c r="AX639" s="11" t="s">
        <v>69</v>
      </c>
      <c r="AY639" s="136" t="s">
        <v>151</v>
      </c>
    </row>
    <row r="640" spans="2:65" s="12" customFormat="1">
      <c r="B640" s="141"/>
      <c r="D640" s="135" t="s">
        <v>159</v>
      </c>
      <c r="E640" s="142" t="s">
        <v>19</v>
      </c>
      <c r="F640" s="143" t="s">
        <v>79</v>
      </c>
      <c r="H640" s="144">
        <v>2</v>
      </c>
      <c r="I640" s="145"/>
      <c r="L640" s="141"/>
      <c r="M640" s="146"/>
      <c r="T640" s="147"/>
      <c r="AT640" s="142" t="s">
        <v>159</v>
      </c>
      <c r="AU640" s="142" t="s">
        <v>77</v>
      </c>
      <c r="AV640" s="12" t="s">
        <v>79</v>
      </c>
      <c r="AW640" s="12" t="s">
        <v>30</v>
      </c>
      <c r="AX640" s="12" t="s">
        <v>69</v>
      </c>
      <c r="AY640" s="142" t="s">
        <v>151</v>
      </c>
    </row>
    <row r="641" spans="2:65" s="11" customFormat="1">
      <c r="B641" s="134"/>
      <c r="D641" s="135" t="s">
        <v>159</v>
      </c>
      <c r="E641" s="136" t="s">
        <v>19</v>
      </c>
      <c r="F641" s="137" t="s">
        <v>3628</v>
      </c>
      <c r="H641" s="136" t="s">
        <v>19</v>
      </c>
      <c r="I641" s="138"/>
      <c r="L641" s="134"/>
      <c r="M641" s="139"/>
      <c r="T641" s="140"/>
      <c r="AT641" s="136" t="s">
        <v>159</v>
      </c>
      <c r="AU641" s="136" t="s">
        <v>77</v>
      </c>
      <c r="AV641" s="11" t="s">
        <v>77</v>
      </c>
      <c r="AW641" s="11" t="s">
        <v>30</v>
      </c>
      <c r="AX641" s="11" t="s">
        <v>69</v>
      </c>
      <c r="AY641" s="136" t="s">
        <v>151</v>
      </c>
    </row>
    <row r="642" spans="2:65" s="12" customFormat="1">
      <c r="B642" s="141"/>
      <c r="D642" s="135" t="s">
        <v>159</v>
      </c>
      <c r="E642" s="142" t="s">
        <v>19</v>
      </c>
      <c r="F642" s="143" t="s">
        <v>79</v>
      </c>
      <c r="H642" s="144">
        <v>2</v>
      </c>
      <c r="I642" s="145"/>
      <c r="L642" s="141"/>
      <c r="M642" s="146"/>
      <c r="T642" s="147"/>
      <c r="AT642" s="142" t="s">
        <v>159</v>
      </c>
      <c r="AU642" s="142" t="s">
        <v>77</v>
      </c>
      <c r="AV642" s="12" t="s">
        <v>79</v>
      </c>
      <c r="AW642" s="12" t="s">
        <v>30</v>
      </c>
      <c r="AX642" s="12" t="s">
        <v>69</v>
      </c>
      <c r="AY642" s="142" t="s">
        <v>151</v>
      </c>
    </row>
    <row r="643" spans="2:65" s="11" customFormat="1">
      <c r="B643" s="134"/>
      <c r="D643" s="135" t="s">
        <v>159</v>
      </c>
      <c r="E643" s="136" t="s">
        <v>19</v>
      </c>
      <c r="F643" s="137" t="s">
        <v>3629</v>
      </c>
      <c r="H643" s="136" t="s">
        <v>19</v>
      </c>
      <c r="I643" s="138"/>
      <c r="L643" s="134"/>
      <c r="M643" s="139"/>
      <c r="T643" s="140"/>
      <c r="AT643" s="136" t="s">
        <v>159</v>
      </c>
      <c r="AU643" s="136" t="s">
        <v>77</v>
      </c>
      <c r="AV643" s="11" t="s">
        <v>77</v>
      </c>
      <c r="AW643" s="11" t="s">
        <v>30</v>
      </c>
      <c r="AX643" s="11" t="s">
        <v>69</v>
      </c>
      <c r="AY643" s="136" t="s">
        <v>151</v>
      </c>
    </row>
    <row r="644" spans="2:65" s="12" customFormat="1">
      <c r="B644" s="141"/>
      <c r="D644" s="135" t="s">
        <v>159</v>
      </c>
      <c r="E644" s="142" t="s">
        <v>19</v>
      </c>
      <c r="F644" s="143" t="s">
        <v>79</v>
      </c>
      <c r="H644" s="144">
        <v>2</v>
      </c>
      <c r="I644" s="145"/>
      <c r="L644" s="141"/>
      <c r="M644" s="146"/>
      <c r="T644" s="147"/>
      <c r="AT644" s="142" t="s">
        <v>159</v>
      </c>
      <c r="AU644" s="142" t="s">
        <v>77</v>
      </c>
      <c r="AV644" s="12" t="s">
        <v>79</v>
      </c>
      <c r="AW644" s="12" t="s">
        <v>30</v>
      </c>
      <c r="AX644" s="12" t="s">
        <v>69</v>
      </c>
      <c r="AY644" s="142" t="s">
        <v>151</v>
      </c>
    </row>
    <row r="645" spans="2:65" s="11" customFormat="1">
      <c r="B645" s="134"/>
      <c r="D645" s="135" t="s">
        <v>159</v>
      </c>
      <c r="E645" s="136" t="s">
        <v>19</v>
      </c>
      <c r="F645" s="137" t="s">
        <v>3630</v>
      </c>
      <c r="H645" s="136" t="s">
        <v>19</v>
      </c>
      <c r="I645" s="138"/>
      <c r="L645" s="134"/>
      <c r="M645" s="139"/>
      <c r="T645" s="140"/>
      <c r="AT645" s="136" t="s">
        <v>159</v>
      </c>
      <c r="AU645" s="136" t="s">
        <v>77</v>
      </c>
      <c r="AV645" s="11" t="s">
        <v>77</v>
      </c>
      <c r="AW645" s="11" t="s">
        <v>30</v>
      </c>
      <c r="AX645" s="11" t="s">
        <v>69</v>
      </c>
      <c r="AY645" s="136" t="s">
        <v>151</v>
      </c>
    </row>
    <row r="646" spans="2:65" s="12" customFormat="1">
      <c r="B646" s="141"/>
      <c r="D646" s="135" t="s">
        <v>159</v>
      </c>
      <c r="E646" s="142" t="s">
        <v>19</v>
      </c>
      <c r="F646" s="143" t="s">
        <v>79</v>
      </c>
      <c r="H646" s="144">
        <v>2</v>
      </c>
      <c r="I646" s="145"/>
      <c r="L646" s="141"/>
      <c r="M646" s="146"/>
      <c r="T646" s="147"/>
      <c r="AT646" s="142" t="s">
        <v>159</v>
      </c>
      <c r="AU646" s="142" t="s">
        <v>77</v>
      </c>
      <c r="AV646" s="12" t="s">
        <v>79</v>
      </c>
      <c r="AW646" s="12" t="s">
        <v>30</v>
      </c>
      <c r="AX646" s="12" t="s">
        <v>69</v>
      </c>
      <c r="AY646" s="142" t="s">
        <v>151</v>
      </c>
    </row>
    <row r="647" spans="2:65" s="11" customFormat="1">
      <c r="B647" s="134"/>
      <c r="D647" s="135" t="s">
        <v>159</v>
      </c>
      <c r="E647" s="136" t="s">
        <v>19</v>
      </c>
      <c r="F647" s="137" t="s">
        <v>3632</v>
      </c>
      <c r="H647" s="136" t="s">
        <v>19</v>
      </c>
      <c r="I647" s="138"/>
      <c r="L647" s="134"/>
      <c r="M647" s="139"/>
      <c r="T647" s="140"/>
      <c r="AT647" s="136" t="s">
        <v>159</v>
      </c>
      <c r="AU647" s="136" t="s">
        <v>77</v>
      </c>
      <c r="AV647" s="11" t="s">
        <v>77</v>
      </c>
      <c r="AW647" s="11" t="s">
        <v>30</v>
      </c>
      <c r="AX647" s="11" t="s">
        <v>69</v>
      </c>
      <c r="AY647" s="136" t="s">
        <v>151</v>
      </c>
    </row>
    <row r="648" spans="2:65" s="12" customFormat="1">
      <c r="B648" s="141"/>
      <c r="D648" s="135" t="s">
        <v>159</v>
      </c>
      <c r="E648" s="142" t="s">
        <v>19</v>
      </c>
      <c r="F648" s="143" t="s">
        <v>399</v>
      </c>
      <c r="H648" s="144">
        <v>38</v>
      </c>
      <c r="I648" s="145"/>
      <c r="L648" s="141"/>
      <c r="M648" s="146"/>
      <c r="T648" s="147"/>
      <c r="AT648" s="142" t="s">
        <v>159</v>
      </c>
      <c r="AU648" s="142" t="s">
        <v>77</v>
      </c>
      <c r="AV648" s="12" t="s">
        <v>79</v>
      </c>
      <c r="AW648" s="12" t="s">
        <v>30</v>
      </c>
      <c r="AX648" s="12" t="s">
        <v>69</v>
      </c>
      <c r="AY648" s="142" t="s">
        <v>151</v>
      </c>
    </row>
    <row r="649" spans="2:65" s="11" customFormat="1">
      <c r="B649" s="134"/>
      <c r="D649" s="135" t="s">
        <v>159</v>
      </c>
      <c r="E649" s="136" t="s">
        <v>19</v>
      </c>
      <c r="F649" s="137" t="s">
        <v>3633</v>
      </c>
      <c r="H649" s="136" t="s">
        <v>19</v>
      </c>
      <c r="I649" s="138"/>
      <c r="L649" s="134"/>
      <c r="M649" s="139"/>
      <c r="T649" s="140"/>
      <c r="AT649" s="136" t="s">
        <v>159</v>
      </c>
      <c r="AU649" s="136" t="s">
        <v>77</v>
      </c>
      <c r="AV649" s="11" t="s">
        <v>77</v>
      </c>
      <c r="AW649" s="11" t="s">
        <v>30</v>
      </c>
      <c r="AX649" s="11" t="s">
        <v>69</v>
      </c>
      <c r="AY649" s="136" t="s">
        <v>151</v>
      </c>
    </row>
    <row r="650" spans="2:65" s="12" customFormat="1">
      <c r="B650" s="141"/>
      <c r="D650" s="135" t="s">
        <v>159</v>
      </c>
      <c r="E650" s="142" t="s">
        <v>19</v>
      </c>
      <c r="F650" s="143" t="s">
        <v>399</v>
      </c>
      <c r="H650" s="144">
        <v>38</v>
      </c>
      <c r="I650" s="145"/>
      <c r="L650" s="141"/>
      <c r="M650" s="146"/>
      <c r="T650" s="147"/>
      <c r="AT650" s="142" t="s">
        <v>159</v>
      </c>
      <c r="AU650" s="142" t="s">
        <v>77</v>
      </c>
      <c r="AV650" s="12" t="s">
        <v>79</v>
      </c>
      <c r="AW650" s="12" t="s">
        <v>30</v>
      </c>
      <c r="AX650" s="12" t="s">
        <v>69</v>
      </c>
      <c r="AY650" s="142" t="s">
        <v>151</v>
      </c>
    </row>
    <row r="651" spans="2:65" s="13" customFormat="1">
      <c r="B651" s="148"/>
      <c r="D651" s="135" t="s">
        <v>159</v>
      </c>
      <c r="E651" s="149" t="s">
        <v>19</v>
      </c>
      <c r="F651" s="150" t="s">
        <v>163</v>
      </c>
      <c r="H651" s="151">
        <v>86</v>
      </c>
      <c r="I651" s="152"/>
      <c r="L651" s="148"/>
      <c r="M651" s="153"/>
      <c r="T651" s="154"/>
      <c r="AT651" s="149" t="s">
        <v>159</v>
      </c>
      <c r="AU651" s="149" t="s">
        <v>77</v>
      </c>
      <c r="AV651" s="13" t="s">
        <v>164</v>
      </c>
      <c r="AW651" s="13" t="s">
        <v>30</v>
      </c>
      <c r="AX651" s="13" t="s">
        <v>77</v>
      </c>
      <c r="AY651" s="149" t="s">
        <v>151</v>
      </c>
    </row>
    <row r="652" spans="2:65" s="1" customFormat="1" ht="37.9" customHeight="1">
      <c r="B652" s="31"/>
      <c r="C652" s="155" t="s">
        <v>1004</v>
      </c>
      <c r="D652" s="155" t="s">
        <v>342</v>
      </c>
      <c r="E652" s="156" t="s">
        <v>3640</v>
      </c>
      <c r="F652" s="157" t="s">
        <v>3641</v>
      </c>
      <c r="G652" s="158" t="s">
        <v>155</v>
      </c>
      <c r="H652" s="159">
        <v>1</v>
      </c>
      <c r="I652" s="160"/>
      <c r="J652" s="161">
        <f>ROUND(I652*H652,2)</f>
        <v>0</v>
      </c>
      <c r="K652" s="157" t="s">
        <v>156</v>
      </c>
      <c r="L652" s="31"/>
      <c r="M652" s="162" t="s">
        <v>19</v>
      </c>
      <c r="N652" s="163" t="s">
        <v>40</v>
      </c>
      <c r="P652" s="130">
        <f>O652*H652</f>
        <v>0</v>
      </c>
      <c r="Q652" s="130">
        <v>0</v>
      </c>
      <c r="R652" s="130">
        <f>Q652*H652</f>
        <v>0</v>
      </c>
      <c r="S652" s="130">
        <v>0</v>
      </c>
      <c r="T652" s="131">
        <f>S652*H652</f>
        <v>0</v>
      </c>
      <c r="AR652" s="132" t="s">
        <v>164</v>
      </c>
      <c r="AT652" s="132" t="s">
        <v>342</v>
      </c>
      <c r="AU652" s="132" t="s">
        <v>77</v>
      </c>
      <c r="AY652" s="16" t="s">
        <v>151</v>
      </c>
      <c r="BE652" s="133">
        <f>IF(N652="základní",J652,0)</f>
        <v>0</v>
      </c>
      <c r="BF652" s="133">
        <f>IF(N652="snížená",J652,0)</f>
        <v>0</v>
      </c>
      <c r="BG652" s="133">
        <f>IF(N652="zákl. přenesená",J652,0)</f>
        <v>0</v>
      </c>
      <c r="BH652" s="133">
        <f>IF(N652="sníž. přenesená",J652,0)</f>
        <v>0</v>
      </c>
      <c r="BI652" s="133">
        <f>IF(N652="nulová",J652,0)</f>
        <v>0</v>
      </c>
      <c r="BJ652" s="16" t="s">
        <v>77</v>
      </c>
      <c r="BK652" s="133">
        <f>ROUND(I652*H652,2)</f>
        <v>0</v>
      </c>
      <c r="BL652" s="16" t="s">
        <v>164</v>
      </c>
      <c r="BM652" s="132" t="s">
        <v>3642</v>
      </c>
    </row>
    <row r="653" spans="2:65" s="11" customFormat="1">
      <c r="B653" s="134"/>
      <c r="D653" s="135" t="s">
        <v>159</v>
      </c>
      <c r="E653" s="136" t="s">
        <v>19</v>
      </c>
      <c r="F653" s="137" t="s">
        <v>3403</v>
      </c>
      <c r="H653" s="136" t="s">
        <v>19</v>
      </c>
      <c r="I653" s="138"/>
      <c r="L653" s="134"/>
      <c r="M653" s="139"/>
      <c r="T653" s="140"/>
      <c r="AT653" s="136" t="s">
        <v>159</v>
      </c>
      <c r="AU653" s="136" t="s">
        <v>77</v>
      </c>
      <c r="AV653" s="11" t="s">
        <v>77</v>
      </c>
      <c r="AW653" s="11" t="s">
        <v>30</v>
      </c>
      <c r="AX653" s="11" t="s">
        <v>69</v>
      </c>
      <c r="AY653" s="136" t="s">
        <v>151</v>
      </c>
    </row>
    <row r="654" spans="2:65" s="12" customFormat="1">
      <c r="B654" s="141"/>
      <c r="D654" s="135" t="s">
        <v>159</v>
      </c>
      <c r="E654" s="142" t="s">
        <v>19</v>
      </c>
      <c r="F654" s="143" t="s">
        <v>77</v>
      </c>
      <c r="H654" s="144">
        <v>1</v>
      </c>
      <c r="I654" s="145"/>
      <c r="L654" s="141"/>
      <c r="M654" s="146"/>
      <c r="T654" s="147"/>
      <c r="AT654" s="142" t="s">
        <v>159</v>
      </c>
      <c r="AU654" s="142" t="s">
        <v>77</v>
      </c>
      <c r="AV654" s="12" t="s">
        <v>79</v>
      </c>
      <c r="AW654" s="12" t="s">
        <v>30</v>
      </c>
      <c r="AX654" s="12" t="s">
        <v>69</v>
      </c>
      <c r="AY654" s="142" t="s">
        <v>151</v>
      </c>
    </row>
    <row r="655" spans="2:65" s="13" customFormat="1">
      <c r="B655" s="148"/>
      <c r="D655" s="135" t="s">
        <v>159</v>
      </c>
      <c r="E655" s="149" t="s">
        <v>19</v>
      </c>
      <c r="F655" s="150" t="s">
        <v>163</v>
      </c>
      <c r="H655" s="151">
        <v>1</v>
      </c>
      <c r="I655" s="152"/>
      <c r="L655" s="148"/>
      <c r="M655" s="153"/>
      <c r="T655" s="154"/>
      <c r="AT655" s="149" t="s">
        <v>159</v>
      </c>
      <c r="AU655" s="149" t="s">
        <v>77</v>
      </c>
      <c r="AV655" s="13" t="s">
        <v>164</v>
      </c>
      <c r="AW655" s="13" t="s">
        <v>30</v>
      </c>
      <c r="AX655" s="13" t="s">
        <v>77</v>
      </c>
      <c r="AY655" s="149" t="s">
        <v>151</v>
      </c>
    </row>
    <row r="656" spans="2:65" s="1" customFormat="1" ht="37.9" customHeight="1">
      <c r="B656" s="31"/>
      <c r="C656" s="155" t="s">
        <v>1008</v>
      </c>
      <c r="D656" s="155" t="s">
        <v>342</v>
      </c>
      <c r="E656" s="156" t="s">
        <v>3643</v>
      </c>
      <c r="F656" s="157" t="s">
        <v>3644</v>
      </c>
      <c r="G656" s="158" t="s">
        <v>155</v>
      </c>
      <c r="H656" s="159">
        <v>1</v>
      </c>
      <c r="I656" s="160"/>
      <c r="J656" s="161">
        <f>ROUND(I656*H656,2)</f>
        <v>0</v>
      </c>
      <c r="K656" s="157" t="s">
        <v>156</v>
      </c>
      <c r="L656" s="31"/>
      <c r="M656" s="162" t="s">
        <v>19</v>
      </c>
      <c r="N656" s="163" t="s">
        <v>40</v>
      </c>
      <c r="P656" s="130">
        <f>O656*H656</f>
        <v>0</v>
      </c>
      <c r="Q656" s="130">
        <v>0</v>
      </c>
      <c r="R656" s="130">
        <f>Q656*H656</f>
        <v>0</v>
      </c>
      <c r="S656" s="130">
        <v>0</v>
      </c>
      <c r="T656" s="131">
        <f>S656*H656</f>
        <v>0</v>
      </c>
      <c r="AR656" s="132" t="s">
        <v>164</v>
      </c>
      <c r="AT656" s="132" t="s">
        <v>342</v>
      </c>
      <c r="AU656" s="132" t="s">
        <v>77</v>
      </c>
      <c r="AY656" s="16" t="s">
        <v>151</v>
      </c>
      <c r="BE656" s="133">
        <f>IF(N656="základní",J656,0)</f>
        <v>0</v>
      </c>
      <c r="BF656" s="133">
        <f>IF(N656="snížená",J656,0)</f>
        <v>0</v>
      </c>
      <c r="BG656" s="133">
        <f>IF(N656="zákl. přenesená",J656,0)</f>
        <v>0</v>
      </c>
      <c r="BH656" s="133">
        <f>IF(N656="sníž. přenesená",J656,0)</f>
        <v>0</v>
      </c>
      <c r="BI656" s="133">
        <f>IF(N656="nulová",J656,0)</f>
        <v>0</v>
      </c>
      <c r="BJ656" s="16" t="s">
        <v>77</v>
      </c>
      <c r="BK656" s="133">
        <f>ROUND(I656*H656,2)</f>
        <v>0</v>
      </c>
      <c r="BL656" s="16" t="s">
        <v>164</v>
      </c>
      <c r="BM656" s="132" t="s">
        <v>3645</v>
      </c>
    </row>
    <row r="657" spans="2:65" s="11" customFormat="1">
      <c r="B657" s="134"/>
      <c r="D657" s="135" t="s">
        <v>159</v>
      </c>
      <c r="E657" s="136" t="s">
        <v>19</v>
      </c>
      <c r="F657" s="137" t="s">
        <v>3403</v>
      </c>
      <c r="H657" s="136" t="s">
        <v>19</v>
      </c>
      <c r="I657" s="138"/>
      <c r="L657" s="134"/>
      <c r="M657" s="139"/>
      <c r="T657" s="140"/>
      <c r="AT657" s="136" t="s">
        <v>159</v>
      </c>
      <c r="AU657" s="136" t="s">
        <v>77</v>
      </c>
      <c r="AV657" s="11" t="s">
        <v>77</v>
      </c>
      <c r="AW657" s="11" t="s">
        <v>30</v>
      </c>
      <c r="AX657" s="11" t="s">
        <v>69</v>
      </c>
      <c r="AY657" s="136" t="s">
        <v>151</v>
      </c>
    </row>
    <row r="658" spans="2:65" s="12" customFormat="1">
      <c r="B658" s="141"/>
      <c r="D658" s="135" t="s">
        <v>159</v>
      </c>
      <c r="E658" s="142" t="s">
        <v>19</v>
      </c>
      <c r="F658" s="143" t="s">
        <v>77</v>
      </c>
      <c r="H658" s="144">
        <v>1</v>
      </c>
      <c r="I658" s="145"/>
      <c r="L658" s="141"/>
      <c r="M658" s="146"/>
      <c r="T658" s="147"/>
      <c r="AT658" s="142" t="s">
        <v>159</v>
      </c>
      <c r="AU658" s="142" t="s">
        <v>77</v>
      </c>
      <c r="AV658" s="12" t="s">
        <v>79</v>
      </c>
      <c r="AW658" s="12" t="s">
        <v>30</v>
      </c>
      <c r="AX658" s="12" t="s">
        <v>69</v>
      </c>
      <c r="AY658" s="142" t="s">
        <v>151</v>
      </c>
    </row>
    <row r="659" spans="2:65" s="13" customFormat="1">
      <c r="B659" s="148"/>
      <c r="D659" s="135" t="s">
        <v>159</v>
      </c>
      <c r="E659" s="149" t="s">
        <v>19</v>
      </c>
      <c r="F659" s="150" t="s">
        <v>163</v>
      </c>
      <c r="H659" s="151">
        <v>1</v>
      </c>
      <c r="I659" s="152"/>
      <c r="L659" s="148"/>
      <c r="M659" s="153"/>
      <c r="T659" s="154"/>
      <c r="AT659" s="149" t="s">
        <v>159</v>
      </c>
      <c r="AU659" s="149" t="s">
        <v>77</v>
      </c>
      <c r="AV659" s="13" t="s">
        <v>164</v>
      </c>
      <c r="AW659" s="13" t="s">
        <v>30</v>
      </c>
      <c r="AX659" s="13" t="s">
        <v>77</v>
      </c>
      <c r="AY659" s="149" t="s">
        <v>151</v>
      </c>
    </row>
    <row r="660" spans="2:65" s="10" customFormat="1" ht="25.9" customHeight="1">
      <c r="B660" s="110"/>
      <c r="D660" s="111" t="s">
        <v>68</v>
      </c>
      <c r="E660" s="112" t="s">
        <v>568</v>
      </c>
      <c r="F660" s="112" t="s">
        <v>569</v>
      </c>
      <c r="I660" s="113"/>
      <c r="J660" s="114">
        <f>BK660</f>
        <v>0</v>
      </c>
      <c r="L660" s="110"/>
      <c r="M660" s="115"/>
      <c r="P660" s="116">
        <f>SUM(P661:P706)</f>
        <v>0</v>
      </c>
      <c r="R660" s="116">
        <f>SUM(R661:R706)</f>
        <v>0</v>
      </c>
      <c r="T660" s="117">
        <f>SUM(T661:T706)</f>
        <v>0</v>
      </c>
      <c r="AR660" s="111" t="s">
        <v>185</v>
      </c>
      <c r="AT660" s="118" t="s">
        <v>68</v>
      </c>
      <c r="AU660" s="118" t="s">
        <v>69</v>
      </c>
      <c r="AY660" s="111" t="s">
        <v>151</v>
      </c>
      <c r="BK660" s="119">
        <f>SUM(BK661:BK706)</f>
        <v>0</v>
      </c>
    </row>
    <row r="661" spans="2:65" s="1" customFormat="1" ht="55.5" customHeight="1">
      <c r="B661" s="31"/>
      <c r="C661" s="155" t="s">
        <v>1013</v>
      </c>
      <c r="D661" s="155" t="s">
        <v>342</v>
      </c>
      <c r="E661" s="156" t="s">
        <v>571</v>
      </c>
      <c r="F661" s="157" t="s">
        <v>572</v>
      </c>
      <c r="G661" s="158" t="s">
        <v>280</v>
      </c>
      <c r="H661" s="159">
        <v>4170.7510000000002</v>
      </c>
      <c r="I661" s="160"/>
      <c r="J661" s="161">
        <f>ROUND(I661*H661,2)</f>
        <v>0</v>
      </c>
      <c r="K661" s="157" t="s">
        <v>156</v>
      </c>
      <c r="L661" s="31"/>
      <c r="M661" s="162" t="s">
        <v>19</v>
      </c>
      <c r="N661" s="163" t="s">
        <v>40</v>
      </c>
      <c r="P661" s="130">
        <f>O661*H661</f>
        <v>0</v>
      </c>
      <c r="Q661" s="130">
        <v>0</v>
      </c>
      <c r="R661" s="130">
        <f>Q661*H661</f>
        <v>0</v>
      </c>
      <c r="S661" s="130">
        <v>0</v>
      </c>
      <c r="T661" s="131">
        <f>S661*H661</f>
        <v>0</v>
      </c>
      <c r="AR661" s="132" t="s">
        <v>548</v>
      </c>
      <c r="AT661" s="132" t="s">
        <v>342</v>
      </c>
      <c r="AU661" s="132" t="s">
        <v>77</v>
      </c>
      <c r="AY661" s="16" t="s">
        <v>151</v>
      </c>
      <c r="BE661" s="133">
        <f>IF(N661="základní",J661,0)</f>
        <v>0</v>
      </c>
      <c r="BF661" s="133">
        <f>IF(N661="snížená",J661,0)</f>
        <v>0</v>
      </c>
      <c r="BG661" s="133">
        <f>IF(N661="zákl. přenesená",J661,0)</f>
        <v>0</v>
      </c>
      <c r="BH661" s="133">
        <f>IF(N661="sníž. přenesená",J661,0)</f>
        <v>0</v>
      </c>
      <c r="BI661" s="133">
        <f>IF(N661="nulová",J661,0)</f>
        <v>0</v>
      </c>
      <c r="BJ661" s="16" t="s">
        <v>77</v>
      </c>
      <c r="BK661" s="133">
        <f>ROUND(I661*H661,2)</f>
        <v>0</v>
      </c>
      <c r="BL661" s="16" t="s">
        <v>548</v>
      </c>
      <c r="BM661" s="132" t="s">
        <v>3646</v>
      </c>
    </row>
    <row r="662" spans="2:65" s="11" customFormat="1">
      <c r="B662" s="134"/>
      <c r="D662" s="135" t="s">
        <v>159</v>
      </c>
      <c r="E662" s="136" t="s">
        <v>19</v>
      </c>
      <c r="F662" s="137" t="s">
        <v>3237</v>
      </c>
      <c r="H662" s="136" t="s">
        <v>19</v>
      </c>
      <c r="I662" s="138"/>
      <c r="L662" s="134"/>
      <c r="M662" s="139"/>
      <c r="T662" s="140"/>
      <c r="AT662" s="136" t="s">
        <v>159</v>
      </c>
      <c r="AU662" s="136" t="s">
        <v>77</v>
      </c>
      <c r="AV662" s="11" t="s">
        <v>77</v>
      </c>
      <c r="AW662" s="11" t="s">
        <v>30</v>
      </c>
      <c r="AX662" s="11" t="s">
        <v>69</v>
      </c>
      <c r="AY662" s="136" t="s">
        <v>151</v>
      </c>
    </row>
    <row r="663" spans="2:65" s="12" customFormat="1">
      <c r="B663" s="141"/>
      <c r="D663" s="135" t="s">
        <v>159</v>
      </c>
      <c r="E663" s="142" t="s">
        <v>19</v>
      </c>
      <c r="F663" s="143" t="s">
        <v>3647</v>
      </c>
      <c r="H663" s="144">
        <v>0.63900000000000001</v>
      </c>
      <c r="I663" s="145"/>
      <c r="L663" s="141"/>
      <c r="M663" s="146"/>
      <c r="T663" s="147"/>
      <c r="AT663" s="142" t="s">
        <v>159</v>
      </c>
      <c r="AU663" s="142" t="s">
        <v>77</v>
      </c>
      <c r="AV663" s="12" t="s">
        <v>79</v>
      </c>
      <c r="AW663" s="12" t="s">
        <v>30</v>
      </c>
      <c r="AX663" s="12" t="s">
        <v>69</v>
      </c>
      <c r="AY663" s="142" t="s">
        <v>151</v>
      </c>
    </row>
    <row r="664" spans="2:65" s="11" customFormat="1">
      <c r="B664" s="134"/>
      <c r="D664" s="135" t="s">
        <v>159</v>
      </c>
      <c r="E664" s="136" t="s">
        <v>19</v>
      </c>
      <c r="F664" s="137" t="s">
        <v>3366</v>
      </c>
      <c r="H664" s="136" t="s">
        <v>19</v>
      </c>
      <c r="I664" s="138"/>
      <c r="L664" s="134"/>
      <c r="M664" s="139"/>
      <c r="T664" s="140"/>
      <c r="AT664" s="136" t="s">
        <v>159</v>
      </c>
      <c r="AU664" s="136" t="s">
        <v>77</v>
      </c>
      <c r="AV664" s="11" t="s">
        <v>77</v>
      </c>
      <c r="AW664" s="11" t="s">
        <v>30</v>
      </c>
      <c r="AX664" s="11" t="s">
        <v>69</v>
      </c>
      <c r="AY664" s="136" t="s">
        <v>151</v>
      </c>
    </row>
    <row r="665" spans="2:65" s="12" customFormat="1">
      <c r="B665" s="141"/>
      <c r="D665" s="135" t="s">
        <v>159</v>
      </c>
      <c r="E665" s="142" t="s">
        <v>19</v>
      </c>
      <c r="F665" s="143" t="s">
        <v>3648</v>
      </c>
      <c r="H665" s="144">
        <v>0.91800000000000004</v>
      </c>
      <c r="I665" s="145"/>
      <c r="L665" s="141"/>
      <c r="M665" s="146"/>
      <c r="T665" s="147"/>
      <c r="AT665" s="142" t="s">
        <v>159</v>
      </c>
      <c r="AU665" s="142" t="s">
        <v>77</v>
      </c>
      <c r="AV665" s="12" t="s">
        <v>79</v>
      </c>
      <c r="AW665" s="12" t="s">
        <v>30</v>
      </c>
      <c r="AX665" s="12" t="s">
        <v>69</v>
      </c>
      <c r="AY665" s="142" t="s">
        <v>151</v>
      </c>
    </row>
    <row r="666" spans="2:65" s="11" customFormat="1">
      <c r="B666" s="134"/>
      <c r="D666" s="135" t="s">
        <v>159</v>
      </c>
      <c r="E666" s="136" t="s">
        <v>19</v>
      </c>
      <c r="F666" s="137" t="s">
        <v>582</v>
      </c>
      <c r="H666" s="136" t="s">
        <v>19</v>
      </c>
      <c r="I666" s="138"/>
      <c r="L666" s="134"/>
      <c r="M666" s="139"/>
      <c r="T666" s="140"/>
      <c r="AT666" s="136" t="s">
        <v>159</v>
      </c>
      <c r="AU666" s="136" t="s">
        <v>77</v>
      </c>
      <c r="AV666" s="11" t="s">
        <v>77</v>
      </c>
      <c r="AW666" s="11" t="s">
        <v>30</v>
      </c>
      <c r="AX666" s="11" t="s">
        <v>69</v>
      </c>
      <c r="AY666" s="136" t="s">
        <v>151</v>
      </c>
    </row>
    <row r="667" spans="2:65" s="12" customFormat="1">
      <c r="B667" s="141"/>
      <c r="D667" s="135" t="s">
        <v>159</v>
      </c>
      <c r="E667" s="142" t="s">
        <v>19</v>
      </c>
      <c r="F667" s="143" t="s">
        <v>3649</v>
      </c>
      <c r="H667" s="144">
        <v>55.524999999999999</v>
      </c>
      <c r="I667" s="145"/>
      <c r="L667" s="141"/>
      <c r="M667" s="146"/>
      <c r="T667" s="147"/>
      <c r="AT667" s="142" t="s">
        <v>159</v>
      </c>
      <c r="AU667" s="142" t="s">
        <v>77</v>
      </c>
      <c r="AV667" s="12" t="s">
        <v>79</v>
      </c>
      <c r="AW667" s="12" t="s">
        <v>30</v>
      </c>
      <c r="AX667" s="12" t="s">
        <v>69</v>
      </c>
      <c r="AY667" s="142" t="s">
        <v>151</v>
      </c>
    </row>
    <row r="668" spans="2:65" s="11" customFormat="1">
      <c r="B668" s="134"/>
      <c r="D668" s="135" t="s">
        <v>159</v>
      </c>
      <c r="E668" s="136" t="s">
        <v>19</v>
      </c>
      <c r="F668" s="137" t="s">
        <v>580</v>
      </c>
      <c r="H668" s="136" t="s">
        <v>19</v>
      </c>
      <c r="I668" s="138"/>
      <c r="L668" s="134"/>
      <c r="M668" s="139"/>
      <c r="T668" s="140"/>
      <c r="AT668" s="136" t="s">
        <v>159</v>
      </c>
      <c r="AU668" s="136" t="s">
        <v>77</v>
      </c>
      <c r="AV668" s="11" t="s">
        <v>77</v>
      </c>
      <c r="AW668" s="11" t="s">
        <v>30</v>
      </c>
      <c r="AX668" s="11" t="s">
        <v>69</v>
      </c>
      <c r="AY668" s="136" t="s">
        <v>151</v>
      </c>
    </row>
    <row r="669" spans="2:65" s="12" customFormat="1">
      <c r="B669" s="141"/>
      <c r="D669" s="135" t="s">
        <v>159</v>
      </c>
      <c r="E669" s="142" t="s">
        <v>19</v>
      </c>
      <c r="F669" s="143" t="s">
        <v>3650</v>
      </c>
      <c r="H669" s="144">
        <v>2329.319</v>
      </c>
      <c r="I669" s="145"/>
      <c r="L669" s="141"/>
      <c r="M669" s="146"/>
      <c r="T669" s="147"/>
      <c r="AT669" s="142" t="s">
        <v>159</v>
      </c>
      <c r="AU669" s="142" t="s">
        <v>77</v>
      </c>
      <c r="AV669" s="12" t="s">
        <v>79</v>
      </c>
      <c r="AW669" s="12" t="s">
        <v>30</v>
      </c>
      <c r="AX669" s="12" t="s">
        <v>69</v>
      </c>
      <c r="AY669" s="142" t="s">
        <v>151</v>
      </c>
    </row>
    <row r="670" spans="2:65" s="11" customFormat="1">
      <c r="B670" s="134"/>
      <c r="D670" s="135" t="s">
        <v>159</v>
      </c>
      <c r="E670" s="136" t="s">
        <v>19</v>
      </c>
      <c r="F670" s="137" t="s">
        <v>3651</v>
      </c>
      <c r="H670" s="136" t="s">
        <v>19</v>
      </c>
      <c r="I670" s="138"/>
      <c r="L670" s="134"/>
      <c r="M670" s="139"/>
      <c r="T670" s="140"/>
      <c r="AT670" s="136" t="s">
        <v>159</v>
      </c>
      <c r="AU670" s="136" t="s">
        <v>77</v>
      </c>
      <c r="AV670" s="11" t="s">
        <v>77</v>
      </c>
      <c r="AW670" s="11" t="s">
        <v>30</v>
      </c>
      <c r="AX670" s="11" t="s">
        <v>69</v>
      </c>
      <c r="AY670" s="136" t="s">
        <v>151</v>
      </c>
    </row>
    <row r="671" spans="2:65" s="12" customFormat="1">
      <c r="B671" s="141"/>
      <c r="D671" s="135" t="s">
        <v>159</v>
      </c>
      <c r="E671" s="142" t="s">
        <v>19</v>
      </c>
      <c r="F671" s="143" t="s">
        <v>3652</v>
      </c>
      <c r="H671" s="144">
        <v>1784.35</v>
      </c>
      <c r="I671" s="145"/>
      <c r="L671" s="141"/>
      <c r="M671" s="146"/>
      <c r="T671" s="147"/>
      <c r="AT671" s="142" t="s">
        <v>159</v>
      </c>
      <c r="AU671" s="142" t="s">
        <v>77</v>
      </c>
      <c r="AV671" s="12" t="s">
        <v>79</v>
      </c>
      <c r="AW671" s="12" t="s">
        <v>30</v>
      </c>
      <c r="AX671" s="12" t="s">
        <v>69</v>
      </c>
      <c r="AY671" s="142" t="s">
        <v>151</v>
      </c>
    </row>
    <row r="672" spans="2:65" s="13" customFormat="1">
      <c r="B672" s="148"/>
      <c r="D672" s="135" t="s">
        <v>159</v>
      </c>
      <c r="E672" s="149" t="s">
        <v>19</v>
      </c>
      <c r="F672" s="150" t="s">
        <v>163</v>
      </c>
      <c r="H672" s="151">
        <v>4170.7510000000002</v>
      </c>
      <c r="I672" s="152"/>
      <c r="L672" s="148"/>
      <c r="M672" s="153"/>
      <c r="T672" s="154"/>
      <c r="AT672" s="149" t="s">
        <v>159</v>
      </c>
      <c r="AU672" s="149" t="s">
        <v>77</v>
      </c>
      <c r="AV672" s="13" t="s">
        <v>164</v>
      </c>
      <c r="AW672" s="13" t="s">
        <v>30</v>
      </c>
      <c r="AX672" s="13" t="s">
        <v>77</v>
      </c>
      <c r="AY672" s="149" t="s">
        <v>151</v>
      </c>
    </row>
    <row r="673" spans="2:65" s="1" customFormat="1" ht="55.5" customHeight="1">
      <c r="B673" s="31"/>
      <c r="C673" s="155" t="s">
        <v>1019</v>
      </c>
      <c r="D673" s="155" t="s">
        <v>342</v>
      </c>
      <c r="E673" s="156" t="s">
        <v>591</v>
      </c>
      <c r="F673" s="157" t="s">
        <v>592</v>
      </c>
      <c r="G673" s="158" t="s">
        <v>280</v>
      </c>
      <c r="H673" s="159">
        <v>2867.904</v>
      </c>
      <c r="I673" s="160"/>
      <c r="J673" s="161">
        <f>ROUND(I673*H673,2)</f>
        <v>0</v>
      </c>
      <c r="K673" s="157" t="s">
        <v>156</v>
      </c>
      <c r="L673" s="31"/>
      <c r="M673" s="162" t="s">
        <v>19</v>
      </c>
      <c r="N673" s="163" t="s">
        <v>40</v>
      </c>
      <c r="P673" s="130">
        <f>O673*H673</f>
        <v>0</v>
      </c>
      <c r="Q673" s="130">
        <v>0</v>
      </c>
      <c r="R673" s="130">
        <f>Q673*H673</f>
        <v>0</v>
      </c>
      <c r="S673" s="130">
        <v>0</v>
      </c>
      <c r="T673" s="131">
        <f>S673*H673</f>
        <v>0</v>
      </c>
      <c r="AR673" s="132" t="s">
        <v>548</v>
      </c>
      <c r="AT673" s="132" t="s">
        <v>342</v>
      </c>
      <c r="AU673" s="132" t="s">
        <v>77</v>
      </c>
      <c r="AY673" s="16" t="s">
        <v>151</v>
      </c>
      <c r="BE673" s="133">
        <f>IF(N673="základní",J673,0)</f>
        <v>0</v>
      </c>
      <c r="BF673" s="133">
        <f>IF(N673="snížená",J673,0)</f>
        <v>0</v>
      </c>
      <c r="BG673" s="133">
        <f>IF(N673="zákl. přenesená",J673,0)</f>
        <v>0</v>
      </c>
      <c r="BH673" s="133">
        <f>IF(N673="sníž. přenesená",J673,0)</f>
        <v>0</v>
      </c>
      <c r="BI673" s="133">
        <f>IF(N673="nulová",J673,0)</f>
        <v>0</v>
      </c>
      <c r="BJ673" s="16" t="s">
        <v>77</v>
      </c>
      <c r="BK673" s="133">
        <f>ROUND(I673*H673,2)</f>
        <v>0</v>
      </c>
      <c r="BL673" s="16" t="s">
        <v>548</v>
      </c>
      <c r="BM673" s="132" t="s">
        <v>3653</v>
      </c>
    </row>
    <row r="674" spans="2:65" s="11" customFormat="1">
      <c r="B674" s="134"/>
      <c r="D674" s="135" t="s">
        <v>159</v>
      </c>
      <c r="E674" s="136" t="s">
        <v>19</v>
      </c>
      <c r="F674" s="137" t="s">
        <v>3237</v>
      </c>
      <c r="H674" s="136" t="s">
        <v>19</v>
      </c>
      <c r="I674" s="138"/>
      <c r="L674" s="134"/>
      <c r="M674" s="139"/>
      <c r="T674" s="140"/>
      <c r="AT674" s="136" t="s">
        <v>159</v>
      </c>
      <c r="AU674" s="136" t="s">
        <v>77</v>
      </c>
      <c r="AV674" s="11" t="s">
        <v>77</v>
      </c>
      <c r="AW674" s="11" t="s">
        <v>30</v>
      </c>
      <c r="AX674" s="11" t="s">
        <v>69</v>
      </c>
      <c r="AY674" s="136" t="s">
        <v>151</v>
      </c>
    </row>
    <row r="675" spans="2:65" s="12" customFormat="1">
      <c r="B675" s="141"/>
      <c r="D675" s="135" t="s">
        <v>159</v>
      </c>
      <c r="E675" s="142" t="s">
        <v>19</v>
      </c>
      <c r="F675" s="143" t="s">
        <v>3654</v>
      </c>
      <c r="H675" s="144">
        <v>0.38300000000000001</v>
      </c>
      <c r="I675" s="145"/>
      <c r="L675" s="141"/>
      <c r="M675" s="146"/>
      <c r="T675" s="147"/>
      <c r="AT675" s="142" t="s">
        <v>159</v>
      </c>
      <c r="AU675" s="142" t="s">
        <v>77</v>
      </c>
      <c r="AV675" s="12" t="s">
        <v>79</v>
      </c>
      <c r="AW675" s="12" t="s">
        <v>30</v>
      </c>
      <c r="AX675" s="12" t="s">
        <v>69</v>
      </c>
      <c r="AY675" s="142" t="s">
        <v>151</v>
      </c>
    </row>
    <row r="676" spans="2:65" s="11" customFormat="1">
      <c r="B676" s="134"/>
      <c r="D676" s="135" t="s">
        <v>159</v>
      </c>
      <c r="E676" s="136" t="s">
        <v>19</v>
      </c>
      <c r="F676" s="137" t="s">
        <v>3366</v>
      </c>
      <c r="H676" s="136" t="s">
        <v>19</v>
      </c>
      <c r="I676" s="138"/>
      <c r="L676" s="134"/>
      <c r="M676" s="139"/>
      <c r="T676" s="140"/>
      <c r="AT676" s="136" t="s">
        <v>159</v>
      </c>
      <c r="AU676" s="136" t="s">
        <v>77</v>
      </c>
      <c r="AV676" s="11" t="s">
        <v>77</v>
      </c>
      <c r="AW676" s="11" t="s">
        <v>30</v>
      </c>
      <c r="AX676" s="11" t="s">
        <v>69</v>
      </c>
      <c r="AY676" s="136" t="s">
        <v>151</v>
      </c>
    </row>
    <row r="677" spans="2:65" s="12" customFormat="1">
      <c r="B677" s="141"/>
      <c r="D677" s="135" t="s">
        <v>159</v>
      </c>
      <c r="E677" s="142" t="s">
        <v>19</v>
      </c>
      <c r="F677" s="143" t="s">
        <v>3655</v>
      </c>
      <c r="H677" s="144">
        <v>34.058</v>
      </c>
      <c r="I677" s="145"/>
      <c r="L677" s="141"/>
      <c r="M677" s="146"/>
      <c r="T677" s="147"/>
      <c r="AT677" s="142" t="s">
        <v>159</v>
      </c>
      <c r="AU677" s="142" t="s">
        <v>77</v>
      </c>
      <c r="AV677" s="12" t="s">
        <v>79</v>
      </c>
      <c r="AW677" s="12" t="s">
        <v>30</v>
      </c>
      <c r="AX677" s="12" t="s">
        <v>69</v>
      </c>
      <c r="AY677" s="142" t="s">
        <v>151</v>
      </c>
    </row>
    <row r="678" spans="2:65" s="11" customFormat="1">
      <c r="B678" s="134"/>
      <c r="D678" s="135" t="s">
        <v>159</v>
      </c>
      <c r="E678" s="136" t="s">
        <v>19</v>
      </c>
      <c r="F678" s="137" t="s">
        <v>580</v>
      </c>
      <c r="H678" s="136" t="s">
        <v>19</v>
      </c>
      <c r="I678" s="138"/>
      <c r="L678" s="134"/>
      <c r="M678" s="139"/>
      <c r="T678" s="140"/>
      <c r="AT678" s="136" t="s">
        <v>159</v>
      </c>
      <c r="AU678" s="136" t="s">
        <v>77</v>
      </c>
      <c r="AV678" s="11" t="s">
        <v>77</v>
      </c>
      <c r="AW678" s="11" t="s">
        <v>30</v>
      </c>
      <c r="AX678" s="11" t="s">
        <v>69</v>
      </c>
      <c r="AY678" s="136" t="s">
        <v>151</v>
      </c>
    </row>
    <row r="679" spans="2:65" s="12" customFormat="1">
      <c r="B679" s="141"/>
      <c r="D679" s="135" t="s">
        <v>159</v>
      </c>
      <c r="E679" s="142" t="s">
        <v>19</v>
      </c>
      <c r="F679" s="143" t="s">
        <v>3656</v>
      </c>
      <c r="H679" s="144">
        <v>931.72799999999995</v>
      </c>
      <c r="I679" s="145"/>
      <c r="L679" s="141"/>
      <c r="M679" s="146"/>
      <c r="T679" s="147"/>
      <c r="AT679" s="142" t="s">
        <v>159</v>
      </c>
      <c r="AU679" s="142" t="s">
        <v>77</v>
      </c>
      <c r="AV679" s="12" t="s">
        <v>79</v>
      </c>
      <c r="AW679" s="12" t="s">
        <v>30</v>
      </c>
      <c r="AX679" s="12" t="s">
        <v>69</v>
      </c>
      <c r="AY679" s="142" t="s">
        <v>151</v>
      </c>
    </row>
    <row r="680" spans="2:65" s="11" customFormat="1">
      <c r="B680" s="134"/>
      <c r="D680" s="135" t="s">
        <v>159</v>
      </c>
      <c r="E680" s="136" t="s">
        <v>19</v>
      </c>
      <c r="F680" s="137" t="s">
        <v>3657</v>
      </c>
      <c r="H680" s="136" t="s">
        <v>19</v>
      </c>
      <c r="I680" s="138"/>
      <c r="L680" s="134"/>
      <c r="M680" s="139"/>
      <c r="T680" s="140"/>
      <c r="AT680" s="136" t="s">
        <v>159</v>
      </c>
      <c r="AU680" s="136" t="s">
        <v>77</v>
      </c>
      <c r="AV680" s="11" t="s">
        <v>77</v>
      </c>
      <c r="AW680" s="11" t="s">
        <v>30</v>
      </c>
      <c r="AX680" s="11" t="s">
        <v>69</v>
      </c>
      <c r="AY680" s="136" t="s">
        <v>151</v>
      </c>
    </row>
    <row r="681" spans="2:65" s="12" customFormat="1">
      <c r="B681" s="141"/>
      <c r="D681" s="135" t="s">
        <v>159</v>
      </c>
      <c r="E681" s="142" t="s">
        <v>19</v>
      </c>
      <c r="F681" s="143" t="s">
        <v>3658</v>
      </c>
      <c r="H681" s="144">
        <v>1901.7349999999999</v>
      </c>
      <c r="I681" s="145"/>
      <c r="L681" s="141"/>
      <c r="M681" s="146"/>
      <c r="T681" s="147"/>
      <c r="AT681" s="142" t="s">
        <v>159</v>
      </c>
      <c r="AU681" s="142" t="s">
        <v>77</v>
      </c>
      <c r="AV681" s="12" t="s">
        <v>79</v>
      </c>
      <c r="AW681" s="12" t="s">
        <v>30</v>
      </c>
      <c r="AX681" s="12" t="s">
        <v>69</v>
      </c>
      <c r="AY681" s="142" t="s">
        <v>151</v>
      </c>
    </row>
    <row r="682" spans="2:65" s="13" customFormat="1">
      <c r="B682" s="148"/>
      <c r="D682" s="135" t="s">
        <v>159</v>
      </c>
      <c r="E682" s="149" t="s">
        <v>19</v>
      </c>
      <c r="F682" s="150" t="s">
        <v>163</v>
      </c>
      <c r="H682" s="151">
        <v>2867.904</v>
      </c>
      <c r="I682" s="152"/>
      <c r="L682" s="148"/>
      <c r="M682" s="153"/>
      <c r="T682" s="154"/>
      <c r="AT682" s="149" t="s">
        <v>159</v>
      </c>
      <c r="AU682" s="149" t="s">
        <v>77</v>
      </c>
      <c r="AV682" s="13" t="s">
        <v>164</v>
      </c>
      <c r="AW682" s="13" t="s">
        <v>30</v>
      </c>
      <c r="AX682" s="13" t="s">
        <v>77</v>
      </c>
      <c r="AY682" s="149" t="s">
        <v>151</v>
      </c>
    </row>
    <row r="683" spans="2:65" s="1" customFormat="1" ht="62.65" customHeight="1">
      <c r="B683" s="31"/>
      <c r="C683" s="155" t="s">
        <v>1024</v>
      </c>
      <c r="D683" s="155" t="s">
        <v>342</v>
      </c>
      <c r="E683" s="156" t="s">
        <v>601</v>
      </c>
      <c r="F683" s="157" t="s">
        <v>602</v>
      </c>
      <c r="G683" s="158" t="s">
        <v>280</v>
      </c>
      <c r="H683" s="159">
        <v>6.7039999999999997</v>
      </c>
      <c r="I683" s="160"/>
      <c r="J683" s="161">
        <f>ROUND(I683*H683,2)</f>
        <v>0</v>
      </c>
      <c r="K683" s="157" t="s">
        <v>156</v>
      </c>
      <c r="L683" s="31"/>
      <c r="M683" s="162" t="s">
        <v>19</v>
      </c>
      <c r="N683" s="163" t="s">
        <v>40</v>
      </c>
      <c r="P683" s="130">
        <f>O683*H683</f>
        <v>0</v>
      </c>
      <c r="Q683" s="130">
        <v>0</v>
      </c>
      <c r="R683" s="130">
        <f>Q683*H683</f>
        <v>0</v>
      </c>
      <c r="S683" s="130">
        <v>0</v>
      </c>
      <c r="T683" s="131">
        <f>S683*H683</f>
        <v>0</v>
      </c>
      <c r="AR683" s="132" t="s">
        <v>548</v>
      </c>
      <c r="AT683" s="132" t="s">
        <v>342</v>
      </c>
      <c r="AU683" s="132" t="s">
        <v>77</v>
      </c>
      <c r="AY683" s="16" t="s">
        <v>151</v>
      </c>
      <c r="BE683" s="133">
        <f>IF(N683="základní",J683,0)</f>
        <v>0</v>
      </c>
      <c r="BF683" s="133">
        <f>IF(N683="snížená",J683,0)</f>
        <v>0</v>
      </c>
      <c r="BG683" s="133">
        <f>IF(N683="zákl. přenesená",J683,0)</f>
        <v>0</v>
      </c>
      <c r="BH683" s="133">
        <f>IF(N683="sníž. přenesená",J683,0)</f>
        <v>0</v>
      </c>
      <c r="BI683" s="133">
        <f>IF(N683="nulová",J683,0)</f>
        <v>0</v>
      </c>
      <c r="BJ683" s="16" t="s">
        <v>77</v>
      </c>
      <c r="BK683" s="133">
        <f>ROUND(I683*H683,2)</f>
        <v>0</v>
      </c>
      <c r="BL683" s="16" t="s">
        <v>548</v>
      </c>
      <c r="BM683" s="132" t="s">
        <v>3659</v>
      </c>
    </row>
    <row r="684" spans="2:65" s="11" customFormat="1">
      <c r="B684" s="134"/>
      <c r="D684" s="135" t="s">
        <v>159</v>
      </c>
      <c r="E684" s="136" t="s">
        <v>19</v>
      </c>
      <c r="F684" s="137" t="s">
        <v>3264</v>
      </c>
      <c r="H684" s="136" t="s">
        <v>19</v>
      </c>
      <c r="I684" s="138"/>
      <c r="L684" s="134"/>
      <c r="M684" s="139"/>
      <c r="T684" s="140"/>
      <c r="AT684" s="136" t="s">
        <v>159</v>
      </c>
      <c r="AU684" s="136" t="s">
        <v>77</v>
      </c>
      <c r="AV684" s="11" t="s">
        <v>77</v>
      </c>
      <c r="AW684" s="11" t="s">
        <v>30</v>
      </c>
      <c r="AX684" s="11" t="s">
        <v>69</v>
      </c>
      <c r="AY684" s="136" t="s">
        <v>151</v>
      </c>
    </row>
    <row r="685" spans="2:65" s="12" customFormat="1">
      <c r="B685" s="141"/>
      <c r="D685" s="135" t="s">
        <v>159</v>
      </c>
      <c r="E685" s="142" t="s">
        <v>19</v>
      </c>
      <c r="F685" s="143" t="s">
        <v>3660</v>
      </c>
      <c r="H685" s="144">
        <v>6.7039999999999997</v>
      </c>
      <c r="I685" s="145"/>
      <c r="L685" s="141"/>
      <c r="M685" s="146"/>
      <c r="T685" s="147"/>
      <c r="AT685" s="142" t="s">
        <v>159</v>
      </c>
      <c r="AU685" s="142" t="s">
        <v>77</v>
      </c>
      <c r="AV685" s="12" t="s">
        <v>79</v>
      </c>
      <c r="AW685" s="12" t="s">
        <v>30</v>
      </c>
      <c r="AX685" s="12" t="s">
        <v>69</v>
      </c>
      <c r="AY685" s="142" t="s">
        <v>151</v>
      </c>
    </row>
    <row r="686" spans="2:65" s="13" customFormat="1">
      <c r="B686" s="148"/>
      <c r="D686" s="135" t="s">
        <v>159</v>
      </c>
      <c r="E686" s="149" t="s">
        <v>19</v>
      </c>
      <c r="F686" s="150" t="s">
        <v>163</v>
      </c>
      <c r="H686" s="151">
        <v>6.7039999999999997</v>
      </c>
      <c r="I686" s="152"/>
      <c r="L686" s="148"/>
      <c r="M686" s="153"/>
      <c r="T686" s="154"/>
      <c r="AT686" s="149" t="s">
        <v>159</v>
      </c>
      <c r="AU686" s="149" t="s">
        <v>77</v>
      </c>
      <c r="AV686" s="13" t="s">
        <v>164</v>
      </c>
      <c r="AW686" s="13" t="s">
        <v>30</v>
      </c>
      <c r="AX686" s="13" t="s">
        <v>77</v>
      </c>
      <c r="AY686" s="149" t="s">
        <v>151</v>
      </c>
    </row>
    <row r="687" spans="2:65" s="1" customFormat="1" ht="62.65" customHeight="1">
      <c r="B687" s="31"/>
      <c r="C687" s="155" t="s">
        <v>1028</v>
      </c>
      <c r="D687" s="155" t="s">
        <v>342</v>
      </c>
      <c r="E687" s="156" t="s">
        <v>612</v>
      </c>
      <c r="F687" s="157" t="s">
        <v>613</v>
      </c>
      <c r="G687" s="158" t="s">
        <v>280</v>
      </c>
      <c r="H687" s="159">
        <v>101.901</v>
      </c>
      <c r="I687" s="160"/>
      <c r="J687" s="161">
        <f>ROUND(I687*H687,2)</f>
        <v>0</v>
      </c>
      <c r="K687" s="157" t="s">
        <v>156</v>
      </c>
      <c r="L687" s="31"/>
      <c r="M687" s="162" t="s">
        <v>19</v>
      </c>
      <c r="N687" s="163" t="s">
        <v>40</v>
      </c>
      <c r="P687" s="130">
        <f>O687*H687</f>
        <v>0</v>
      </c>
      <c r="Q687" s="130">
        <v>0</v>
      </c>
      <c r="R687" s="130">
        <f>Q687*H687</f>
        <v>0</v>
      </c>
      <c r="S687" s="130">
        <v>0</v>
      </c>
      <c r="T687" s="131">
        <f>S687*H687</f>
        <v>0</v>
      </c>
      <c r="AR687" s="132" t="s">
        <v>548</v>
      </c>
      <c r="AT687" s="132" t="s">
        <v>342</v>
      </c>
      <c r="AU687" s="132" t="s">
        <v>77</v>
      </c>
      <c r="AY687" s="16" t="s">
        <v>151</v>
      </c>
      <c r="BE687" s="133">
        <f>IF(N687="základní",J687,0)</f>
        <v>0</v>
      </c>
      <c r="BF687" s="133">
        <f>IF(N687="snížená",J687,0)</f>
        <v>0</v>
      </c>
      <c r="BG687" s="133">
        <f>IF(N687="zákl. přenesená",J687,0)</f>
        <v>0</v>
      </c>
      <c r="BH687" s="133">
        <f>IF(N687="sníž. přenesená",J687,0)</f>
        <v>0</v>
      </c>
      <c r="BI687" s="133">
        <f>IF(N687="nulová",J687,0)</f>
        <v>0</v>
      </c>
      <c r="BJ687" s="16" t="s">
        <v>77</v>
      </c>
      <c r="BK687" s="133">
        <f>ROUND(I687*H687,2)</f>
        <v>0</v>
      </c>
      <c r="BL687" s="16" t="s">
        <v>548</v>
      </c>
      <c r="BM687" s="132" t="s">
        <v>3661</v>
      </c>
    </row>
    <row r="688" spans="2:65" s="11" customFormat="1">
      <c r="B688" s="134"/>
      <c r="D688" s="135" t="s">
        <v>159</v>
      </c>
      <c r="E688" s="136" t="s">
        <v>19</v>
      </c>
      <c r="F688" s="137" t="s">
        <v>3264</v>
      </c>
      <c r="H688" s="136" t="s">
        <v>19</v>
      </c>
      <c r="I688" s="138"/>
      <c r="L688" s="134"/>
      <c r="M688" s="139"/>
      <c r="T688" s="140"/>
      <c r="AT688" s="136" t="s">
        <v>159</v>
      </c>
      <c r="AU688" s="136" t="s">
        <v>77</v>
      </c>
      <c r="AV688" s="11" t="s">
        <v>77</v>
      </c>
      <c r="AW688" s="11" t="s">
        <v>30</v>
      </c>
      <c r="AX688" s="11" t="s">
        <v>69</v>
      </c>
      <c r="AY688" s="136" t="s">
        <v>151</v>
      </c>
    </row>
    <row r="689" spans="2:65" s="12" customFormat="1">
      <c r="B689" s="141"/>
      <c r="D689" s="135" t="s">
        <v>159</v>
      </c>
      <c r="E689" s="142" t="s">
        <v>19</v>
      </c>
      <c r="F689" s="143" t="s">
        <v>3662</v>
      </c>
      <c r="H689" s="144">
        <v>101.901</v>
      </c>
      <c r="I689" s="145"/>
      <c r="L689" s="141"/>
      <c r="M689" s="146"/>
      <c r="T689" s="147"/>
      <c r="AT689" s="142" t="s">
        <v>159</v>
      </c>
      <c r="AU689" s="142" t="s">
        <v>77</v>
      </c>
      <c r="AV689" s="12" t="s">
        <v>79</v>
      </c>
      <c r="AW689" s="12" t="s">
        <v>30</v>
      </c>
      <c r="AX689" s="12" t="s">
        <v>69</v>
      </c>
      <c r="AY689" s="142" t="s">
        <v>151</v>
      </c>
    </row>
    <row r="690" spans="2:65" s="13" customFormat="1">
      <c r="B690" s="148"/>
      <c r="D690" s="135" t="s">
        <v>159</v>
      </c>
      <c r="E690" s="149" t="s">
        <v>19</v>
      </c>
      <c r="F690" s="150" t="s">
        <v>163</v>
      </c>
      <c r="H690" s="151">
        <v>101.901</v>
      </c>
      <c r="I690" s="152"/>
      <c r="L690" s="148"/>
      <c r="M690" s="153"/>
      <c r="T690" s="154"/>
      <c r="AT690" s="149" t="s">
        <v>159</v>
      </c>
      <c r="AU690" s="149" t="s">
        <v>77</v>
      </c>
      <c r="AV690" s="13" t="s">
        <v>164</v>
      </c>
      <c r="AW690" s="13" t="s">
        <v>30</v>
      </c>
      <c r="AX690" s="13" t="s">
        <v>77</v>
      </c>
      <c r="AY690" s="149" t="s">
        <v>151</v>
      </c>
    </row>
    <row r="691" spans="2:65" s="1" customFormat="1" ht="44.25" customHeight="1">
      <c r="B691" s="31"/>
      <c r="C691" s="155" t="s">
        <v>1031</v>
      </c>
      <c r="D691" s="155" t="s">
        <v>342</v>
      </c>
      <c r="E691" s="156" t="s">
        <v>619</v>
      </c>
      <c r="F691" s="157" t="s">
        <v>620</v>
      </c>
      <c r="G691" s="158" t="s">
        <v>280</v>
      </c>
      <c r="H691" s="159">
        <v>0.6</v>
      </c>
      <c r="I691" s="160"/>
      <c r="J691" s="161">
        <f>ROUND(I691*H691,2)</f>
        <v>0</v>
      </c>
      <c r="K691" s="157" t="s">
        <v>156</v>
      </c>
      <c r="L691" s="31"/>
      <c r="M691" s="162" t="s">
        <v>19</v>
      </c>
      <c r="N691" s="163" t="s">
        <v>40</v>
      </c>
      <c r="P691" s="130">
        <f>O691*H691</f>
        <v>0</v>
      </c>
      <c r="Q691" s="130">
        <v>0</v>
      </c>
      <c r="R691" s="130">
        <f>Q691*H691</f>
        <v>0</v>
      </c>
      <c r="S691" s="130">
        <v>0</v>
      </c>
      <c r="T691" s="131">
        <f>S691*H691</f>
        <v>0</v>
      </c>
      <c r="AR691" s="132" t="s">
        <v>548</v>
      </c>
      <c r="AT691" s="132" t="s">
        <v>342</v>
      </c>
      <c r="AU691" s="132" t="s">
        <v>77</v>
      </c>
      <c r="AY691" s="16" t="s">
        <v>151</v>
      </c>
      <c r="BE691" s="133">
        <f>IF(N691="základní",J691,0)</f>
        <v>0</v>
      </c>
      <c r="BF691" s="133">
        <f>IF(N691="snížená",J691,0)</f>
        <v>0</v>
      </c>
      <c r="BG691" s="133">
        <f>IF(N691="zákl. přenesená",J691,0)</f>
        <v>0</v>
      </c>
      <c r="BH691" s="133">
        <f>IF(N691="sníž. přenesená",J691,0)</f>
        <v>0</v>
      </c>
      <c r="BI691" s="133">
        <f>IF(N691="nulová",J691,0)</f>
        <v>0</v>
      </c>
      <c r="BJ691" s="16" t="s">
        <v>77</v>
      </c>
      <c r="BK691" s="133">
        <f>ROUND(I691*H691,2)</f>
        <v>0</v>
      </c>
      <c r="BL691" s="16" t="s">
        <v>548</v>
      </c>
      <c r="BM691" s="132" t="s">
        <v>3663</v>
      </c>
    </row>
    <row r="692" spans="2:65" s="11" customFormat="1">
      <c r="B692" s="134"/>
      <c r="D692" s="135" t="s">
        <v>159</v>
      </c>
      <c r="E692" s="136" t="s">
        <v>19</v>
      </c>
      <c r="F692" s="137" t="s">
        <v>1492</v>
      </c>
      <c r="H692" s="136" t="s">
        <v>19</v>
      </c>
      <c r="I692" s="138"/>
      <c r="L692" s="134"/>
      <c r="M692" s="139"/>
      <c r="T692" s="140"/>
      <c r="AT692" s="136" t="s">
        <v>159</v>
      </c>
      <c r="AU692" s="136" t="s">
        <v>77</v>
      </c>
      <c r="AV692" s="11" t="s">
        <v>77</v>
      </c>
      <c r="AW692" s="11" t="s">
        <v>30</v>
      </c>
      <c r="AX692" s="11" t="s">
        <v>69</v>
      </c>
      <c r="AY692" s="136" t="s">
        <v>151</v>
      </c>
    </row>
    <row r="693" spans="2:65" s="12" customFormat="1">
      <c r="B693" s="141"/>
      <c r="D693" s="135" t="s">
        <v>159</v>
      </c>
      <c r="E693" s="142" t="s">
        <v>19</v>
      </c>
      <c r="F693" s="143" t="s">
        <v>3664</v>
      </c>
      <c r="H693" s="144">
        <v>0.6</v>
      </c>
      <c r="I693" s="145"/>
      <c r="L693" s="141"/>
      <c r="M693" s="146"/>
      <c r="T693" s="147"/>
      <c r="AT693" s="142" t="s">
        <v>159</v>
      </c>
      <c r="AU693" s="142" t="s">
        <v>77</v>
      </c>
      <c r="AV693" s="12" t="s">
        <v>79</v>
      </c>
      <c r="AW693" s="12" t="s">
        <v>30</v>
      </c>
      <c r="AX693" s="12" t="s">
        <v>69</v>
      </c>
      <c r="AY693" s="142" t="s">
        <v>151</v>
      </c>
    </row>
    <row r="694" spans="2:65" s="13" customFormat="1">
      <c r="B694" s="148"/>
      <c r="D694" s="135" t="s">
        <v>159</v>
      </c>
      <c r="E694" s="149" t="s">
        <v>19</v>
      </c>
      <c r="F694" s="150" t="s">
        <v>163</v>
      </c>
      <c r="H694" s="151">
        <v>0.6</v>
      </c>
      <c r="I694" s="152"/>
      <c r="L694" s="148"/>
      <c r="M694" s="153"/>
      <c r="T694" s="154"/>
      <c r="AT694" s="149" t="s">
        <v>159</v>
      </c>
      <c r="AU694" s="149" t="s">
        <v>77</v>
      </c>
      <c r="AV694" s="13" t="s">
        <v>164</v>
      </c>
      <c r="AW694" s="13" t="s">
        <v>30</v>
      </c>
      <c r="AX694" s="13" t="s">
        <v>77</v>
      </c>
      <c r="AY694" s="149" t="s">
        <v>151</v>
      </c>
    </row>
    <row r="695" spans="2:65" s="1" customFormat="1" ht="49.15" customHeight="1">
      <c r="B695" s="31"/>
      <c r="C695" s="155" t="s">
        <v>1034</v>
      </c>
      <c r="D695" s="155" t="s">
        <v>342</v>
      </c>
      <c r="E695" s="156" t="s">
        <v>623</v>
      </c>
      <c r="F695" s="157" t="s">
        <v>624</v>
      </c>
      <c r="G695" s="158" t="s">
        <v>280</v>
      </c>
      <c r="H695" s="159">
        <v>1728.75</v>
      </c>
      <c r="I695" s="160"/>
      <c r="J695" s="161">
        <f>ROUND(I695*H695,2)</f>
        <v>0</v>
      </c>
      <c r="K695" s="157" t="s">
        <v>156</v>
      </c>
      <c r="L695" s="31"/>
      <c r="M695" s="162" t="s">
        <v>19</v>
      </c>
      <c r="N695" s="163" t="s">
        <v>40</v>
      </c>
      <c r="P695" s="130">
        <f>O695*H695</f>
        <v>0</v>
      </c>
      <c r="Q695" s="130">
        <v>0</v>
      </c>
      <c r="R695" s="130">
        <f>Q695*H695</f>
        <v>0</v>
      </c>
      <c r="S695" s="130">
        <v>0</v>
      </c>
      <c r="T695" s="131">
        <f>S695*H695</f>
        <v>0</v>
      </c>
      <c r="AR695" s="132" t="s">
        <v>548</v>
      </c>
      <c r="AT695" s="132" t="s">
        <v>342</v>
      </c>
      <c r="AU695" s="132" t="s">
        <v>77</v>
      </c>
      <c r="AY695" s="16" t="s">
        <v>151</v>
      </c>
      <c r="BE695" s="133">
        <f>IF(N695="základní",J695,0)</f>
        <v>0</v>
      </c>
      <c r="BF695" s="133">
        <f>IF(N695="snížená",J695,0)</f>
        <v>0</v>
      </c>
      <c r="BG695" s="133">
        <f>IF(N695="zákl. přenesená",J695,0)</f>
        <v>0</v>
      </c>
      <c r="BH695" s="133">
        <f>IF(N695="sníž. přenesená",J695,0)</f>
        <v>0</v>
      </c>
      <c r="BI695" s="133">
        <f>IF(N695="nulová",J695,0)</f>
        <v>0</v>
      </c>
      <c r="BJ695" s="16" t="s">
        <v>77</v>
      </c>
      <c r="BK695" s="133">
        <f>ROUND(I695*H695,2)</f>
        <v>0</v>
      </c>
      <c r="BL695" s="16" t="s">
        <v>548</v>
      </c>
      <c r="BM695" s="132" t="s">
        <v>3665</v>
      </c>
    </row>
    <row r="696" spans="2:65" s="11" customFormat="1">
      <c r="B696" s="134"/>
      <c r="D696" s="135" t="s">
        <v>159</v>
      </c>
      <c r="E696" s="136" t="s">
        <v>19</v>
      </c>
      <c r="F696" s="137" t="s">
        <v>1740</v>
      </c>
      <c r="H696" s="136" t="s">
        <v>19</v>
      </c>
      <c r="I696" s="138"/>
      <c r="L696" s="134"/>
      <c r="M696" s="139"/>
      <c r="T696" s="140"/>
      <c r="AT696" s="136" t="s">
        <v>159</v>
      </c>
      <c r="AU696" s="136" t="s">
        <v>77</v>
      </c>
      <c r="AV696" s="11" t="s">
        <v>77</v>
      </c>
      <c r="AW696" s="11" t="s">
        <v>30</v>
      </c>
      <c r="AX696" s="11" t="s">
        <v>69</v>
      </c>
      <c r="AY696" s="136" t="s">
        <v>151</v>
      </c>
    </row>
    <row r="697" spans="2:65" s="12" customFormat="1">
      <c r="B697" s="141"/>
      <c r="D697" s="135" t="s">
        <v>159</v>
      </c>
      <c r="E697" s="142" t="s">
        <v>19</v>
      </c>
      <c r="F697" s="143" t="s">
        <v>3666</v>
      </c>
      <c r="H697" s="144">
        <v>1518.75</v>
      </c>
      <c r="I697" s="145"/>
      <c r="L697" s="141"/>
      <c r="M697" s="146"/>
      <c r="T697" s="147"/>
      <c r="AT697" s="142" t="s">
        <v>159</v>
      </c>
      <c r="AU697" s="142" t="s">
        <v>77</v>
      </c>
      <c r="AV697" s="12" t="s">
        <v>79</v>
      </c>
      <c r="AW697" s="12" t="s">
        <v>30</v>
      </c>
      <c r="AX697" s="12" t="s">
        <v>69</v>
      </c>
      <c r="AY697" s="142" t="s">
        <v>151</v>
      </c>
    </row>
    <row r="698" spans="2:65" s="11" customFormat="1">
      <c r="B698" s="134"/>
      <c r="D698" s="135" t="s">
        <v>159</v>
      </c>
      <c r="E698" s="136" t="s">
        <v>19</v>
      </c>
      <c r="F698" s="137" t="s">
        <v>3667</v>
      </c>
      <c r="H698" s="136" t="s">
        <v>19</v>
      </c>
      <c r="I698" s="138"/>
      <c r="L698" s="134"/>
      <c r="M698" s="139"/>
      <c r="T698" s="140"/>
      <c r="AT698" s="136" t="s">
        <v>159</v>
      </c>
      <c r="AU698" s="136" t="s">
        <v>77</v>
      </c>
      <c r="AV698" s="11" t="s">
        <v>77</v>
      </c>
      <c r="AW698" s="11" t="s">
        <v>30</v>
      </c>
      <c r="AX698" s="11" t="s">
        <v>69</v>
      </c>
      <c r="AY698" s="136" t="s">
        <v>151</v>
      </c>
    </row>
    <row r="699" spans="2:65" s="12" customFormat="1">
      <c r="B699" s="141"/>
      <c r="D699" s="135" t="s">
        <v>159</v>
      </c>
      <c r="E699" s="142" t="s">
        <v>19</v>
      </c>
      <c r="F699" s="143" t="s">
        <v>3234</v>
      </c>
      <c r="H699" s="144">
        <v>210</v>
      </c>
      <c r="I699" s="145"/>
      <c r="L699" s="141"/>
      <c r="M699" s="146"/>
      <c r="T699" s="147"/>
      <c r="AT699" s="142" t="s">
        <v>159</v>
      </c>
      <c r="AU699" s="142" t="s">
        <v>77</v>
      </c>
      <c r="AV699" s="12" t="s">
        <v>79</v>
      </c>
      <c r="AW699" s="12" t="s">
        <v>30</v>
      </c>
      <c r="AX699" s="12" t="s">
        <v>69</v>
      </c>
      <c r="AY699" s="142" t="s">
        <v>151</v>
      </c>
    </row>
    <row r="700" spans="2:65" s="13" customFormat="1">
      <c r="B700" s="148"/>
      <c r="D700" s="135" t="s">
        <v>159</v>
      </c>
      <c r="E700" s="149" t="s">
        <v>19</v>
      </c>
      <c r="F700" s="150" t="s">
        <v>163</v>
      </c>
      <c r="H700" s="151">
        <v>1728.75</v>
      </c>
      <c r="I700" s="152"/>
      <c r="L700" s="148"/>
      <c r="M700" s="153"/>
      <c r="T700" s="154"/>
      <c r="AT700" s="149" t="s">
        <v>159</v>
      </c>
      <c r="AU700" s="149" t="s">
        <v>77</v>
      </c>
      <c r="AV700" s="13" t="s">
        <v>164</v>
      </c>
      <c r="AW700" s="13" t="s">
        <v>30</v>
      </c>
      <c r="AX700" s="13" t="s">
        <v>77</v>
      </c>
      <c r="AY700" s="149" t="s">
        <v>151</v>
      </c>
    </row>
    <row r="701" spans="2:65" s="1" customFormat="1" ht="49.15" customHeight="1">
      <c r="B701" s="31"/>
      <c r="C701" s="155" t="s">
        <v>1041</v>
      </c>
      <c r="D701" s="155" t="s">
        <v>342</v>
      </c>
      <c r="E701" s="156" t="s">
        <v>635</v>
      </c>
      <c r="F701" s="157" t="s">
        <v>636</v>
      </c>
      <c r="G701" s="158" t="s">
        <v>280</v>
      </c>
      <c r="H701" s="159">
        <v>0.1</v>
      </c>
      <c r="I701" s="160"/>
      <c r="J701" s="161">
        <f>ROUND(I701*H701,2)</f>
        <v>0</v>
      </c>
      <c r="K701" s="157" t="s">
        <v>156</v>
      </c>
      <c r="L701" s="31"/>
      <c r="M701" s="162" t="s">
        <v>19</v>
      </c>
      <c r="N701" s="163" t="s">
        <v>40</v>
      </c>
      <c r="P701" s="130">
        <f>O701*H701</f>
        <v>0</v>
      </c>
      <c r="Q701" s="130">
        <v>0</v>
      </c>
      <c r="R701" s="130">
        <f>Q701*H701</f>
        <v>0</v>
      </c>
      <c r="S701" s="130">
        <v>0</v>
      </c>
      <c r="T701" s="131">
        <f>S701*H701</f>
        <v>0</v>
      </c>
      <c r="AR701" s="132" t="s">
        <v>548</v>
      </c>
      <c r="AT701" s="132" t="s">
        <v>342</v>
      </c>
      <c r="AU701" s="132" t="s">
        <v>77</v>
      </c>
      <c r="AY701" s="16" t="s">
        <v>151</v>
      </c>
      <c r="BE701" s="133">
        <f>IF(N701="základní",J701,0)</f>
        <v>0</v>
      </c>
      <c r="BF701" s="133">
        <f>IF(N701="snížená",J701,0)</f>
        <v>0</v>
      </c>
      <c r="BG701" s="133">
        <f>IF(N701="zákl. přenesená",J701,0)</f>
        <v>0</v>
      </c>
      <c r="BH701" s="133">
        <f>IF(N701="sníž. přenesená",J701,0)</f>
        <v>0</v>
      </c>
      <c r="BI701" s="133">
        <f>IF(N701="nulová",J701,0)</f>
        <v>0</v>
      </c>
      <c r="BJ701" s="16" t="s">
        <v>77</v>
      </c>
      <c r="BK701" s="133">
        <f>ROUND(I701*H701,2)</f>
        <v>0</v>
      </c>
      <c r="BL701" s="16" t="s">
        <v>548</v>
      </c>
      <c r="BM701" s="132" t="s">
        <v>3668</v>
      </c>
    </row>
    <row r="702" spans="2:65" s="12" customFormat="1">
      <c r="B702" s="141"/>
      <c r="D702" s="135" t="s">
        <v>159</v>
      </c>
      <c r="E702" s="142" t="s">
        <v>19</v>
      </c>
      <c r="F702" s="143" t="s">
        <v>3669</v>
      </c>
      <c r="H702" s="144">
        <v>0.1</v>
      </c>
      <c r="I702" s="145"/>
      <c r="L702" s="141"/>
      <c r="M702" s="146"/>
      <c r="T702" s="147"/>
      <c r="AT702" s="142" t="s">
        <v>159</v>
      </c>
      <c r="AU702" s="142" t="s">
        <v>77</v>
      </c>
      <c r="AV702" s="12" t="s">
        <v>79</v>
      </c>
      <c r="AW702" s="12" t="s">
        <v>30</v>
      </c>
      <c r="AX702" s="12" t="s">
        <v>69</v>
      </c>
      <c r="AY702" s="142" t="s">
        <v>151</v>
      </c>
    </row>
    <row r="703" spans="2:65" s="13" customFormat="1">
      <c r="B703" s="148"/>
      <c r="D703" s="135" t="s">
        <v>159</v>
      </c>
      <c r="E703" s="149" t="s">
        <v>19</v>
      </c>
      <c r="F703" s="150" t="s">
        <v>163</v>
      </c>
      <c r="H703" s="151">
        <v>0.1</v>
      </c>
      <c r="I703" s="152"/>
      <c r="L703" s="148"/>
      <c r="M703" s="153"/>
      <c r="T703" s="154"/>
      <c r="AT703" s="149" t="s">
        <v>159</v>
      </c>
      <c r="AU703" s="149" t="s">
        <v>77</v>
      </c>
      <c r="AV703" s="13" t="s">
        <v>164</v>
      </c>
      <c r="AW703" s="13" t="s">
        <v>30</v>
      </c>
      <c r="AX703" s="13" t="s">
        <v>77</v>
      </c>
      <c r="AY703" s="149" t="s">
        <v>151</v>
      </c>
    </row>
    <row r="704" spans="2:65" s="1" customFormat="1" ht="49.15" customHeight="1">
      <c r="B704" s="31"/>
      <c r="C704" s="155" t="s">
        <v>1063</v>
      </c>
      <c r="D704" s="155" t="s">
        <v>342</v>
      </c>
      <c r="E704" s="156" t="s">
        <v>640</v>
      </c>
      <c r="F704" s="157" t="s">
        <v>641</v>
      </c>
      <c r="G704" s="158" t="s">
        <v>280</v>
      </c>
      <c r="H704" s="159">
        <v>55.5</v>
      </c>
      <c r="I704" s="160"/>
      <c r="J704" s="161">
        <f>ROUND(I704*H704,2)</f>
        <v>0</v>
      </c>
      <c r="K704" s="157" t="s">
        <v>156</v>
      </c>
      <c r="L704" s="31"/>
      <c r="M704" s="162" t="s">
        <v>19</v>
      </c>
      <c r="N704" s="163" t="s">
        <v>40</v>
      </c>
      <c r="P704" s="130">
        <f>O704*H704</f>
        <v>0</v>
      </c>
      <c r="Q704" s="130">
        <v>0</v>
      </c>
      <c r="R704" s="130">
        <f>Q704*H704</f>
        <v>0</v>
      </c>
      <c r="S704" s="130">
        <v>0</v>
      </c>
      <c r="T704" s="131">
        <f>S704*H704</f>
        <v>0</v>
      </c>
      <c r="AR704" s="132" t="s">
        <v>548</v>
      </c>
      <c r="AT704" s="132" t="s">
        <v>342</v>
      </c>
      <c r="AU704" s="132" t="s">
        <v>77</v>
      </c>
      <c r="AY704" s="16" t="s">
        <v>151</v>
      </c>
      <c r="BE704" s="133">
        <f>IF(N704="základní",J704,0)</f>
        <v>0</v>
      </c>
      <c r="BF704" s="133">
        <f>IF(N704="snížená",J704,0)</f>
        <v>0</v>
      </c>
      <c r="BG704" s="133">
        <f>IF(N704="zákl. přenesená",J704,0)</f>
        <v>0</v>
      </c>
      <c r="BH704" s="133">
        <f>IF(N704="sníž. přenesená",J704,0)</f>
        <v>0</v>
      </c>
      <c r="BI704" s="133">
        <f>IF(N704="nulová",J704,0)</f>
        <v>0</v>
      </c>
      <c r="BJ704" s="16" t="s">
        <v>77</v>
      </c>
      <c r="BK704" s="133">
        <f>ROUND(I704*H704,2)</f>
        <v>0</v>
      </c>
      <c r="BL704" s="16" t="s">
        <v>548</v>
      </c>
      <c r="BM704" s="132" t="s">
        <v>3670</v>
      </c>
    </row>
    <row r="705" spans="2:51" s="12" customFormat="1">
      <c r="B705" s="141"/>
      <c r="D705" s="135" t="s">
        <v>159</v>
      </c>
      <c r="E705" s="142" t="s">
        <v>19</v>
      </c>
      <c r="F705" s="143" t="s">
        <v>3671</v>
      </c>
      <c r="H705" s="144">
        <v>55.5</v>
      </c>
      <c r="I705" s="145"/>
      <c r="L705" s="141"/>
      <c r="M705" s="146"/>
      <c r="T705" s="147"/>
      <c r="AT705" s="142" t="s">
        <v>159</v>
      </c>
      <c r="AU705" s="142" t="s">
        <v>77</v>
      </c>
      <c r="AV705" s="12" t="s">
        <v>79</v>
      </c>
      <c r="AW705" s="12" t="s">
        <v>30</v>
      </c>
      <c r="AX705" s="12" t="s">
        <v>69</v>
      </c>
      <c r="AY705" s="142" t="s">
        <v>151</v>
      </c>
    </row>
    <row r="706" spans="2:51" s="13" customFormat="1">
      <c r="B706" s="148"/>
      <c r="D706" s="135" t="s">
        <v>159</v>
      </c>
      <c r="E706" s="149" t="s">
        <v>19</v>
      </c>
      <c r="F706" s="150" t="s">
        <v>163</v>
      </c>
      <c r="H706" s="151">
        <v>55.5</v>
      </c>
      <c r="I706" s="152"/>
      <c r="L706" s="148"/>
      <c r="M706" s="167"/>
      <c r="N706" s="168"/>
      <c r="O706" s="168"/>
      <c r="P706" s="168"/>
      <c r="Q706" s="168"/>
      <c r="R706" s="168"/>
      <c r="S706" s="168"/>
      <c r="T706" s="169"/>
      <c r="AT706" s="149" t="s">
        <v>159</v>
      </c>
      <c r="AU706" s="149" t="s">
        <v>77</v>
      </c>
      <c r="AV706" s="13" t="s">
        <v>164</v>
      </c>
      <c r="AW706" s="13" t="s">
        <v>30</v>
      </c>
      <c r="AX706" s="13" t="s">
        <v>77</v>
      </c>
      <c r="AY706" s="149" t="s">
        <v>151</v>
      </c>
    </row>
    <row r="707" spans="2:51" s="1" customFormat="1" ht="6.95" customHeight="1">
      <c r="B707" s="39"/>
      <c r="C707" s="40"/>
      <c r="D707" s="40"/>
      <c r="E707" s="40"/>
      <c r="F707" s="40"/>
      <c r="G707" s="40"/>
      <c r="H707" s="40"/>
      <c r="I707" s="40"/>
      <c r="J707" s="40"/>
      <c r="K707" s="40"/>
      <c r="L707" s="31"/>
    </row>
  </sheetData>
  <sheetProtection algorithmName="SHA-512" hashValue="NijatqF/OBYRWKbeyQtPAdIVbib9E8ABgkUwxrbHZM7U6AK9dilefWLifLJsKvaF4ilcnhsAOoUbRAUC1qorww==" saltValue="humAtpn0J14RjRCzPMW7xw==" spinCount="100000" sheet="1" objects="1" scenarios="1" formatColumns="0" formatRows="0" autoFilter="0"/>
  <autoFilter ref="C83:K706" xr:uid="{00000000-0009-0000-0000-000008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862"/>
  <sheetViews>
    <sheetView showGridLines="0" topLeftCell="A66" zoomScaleNormal="100" workbookViewId="0">
      <selection activeCell="I86" sqref="I8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103</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3672</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ROUND((SUM(BE84:BE861)),  2)</f>
        <v>0</v>
      </c>
      <c r="I33" s="88">
        <v>0.21</v>
      </c>
      <c r="J33" s="87">
        <f>ROUND(((SUM(BE84:BE861))*I33),  2)</f>
        <v>0</v>
      </c>
      <c r="L33" s="31"/>
    </row>
    <row r="34" spans="2:12" s="1" customFormat="1" ht="14.45" customHeight="1">
      <c r="B34" s="31"/>
      <c r="E34" s="26" t="s">
        <v>41</v>
      </c>
      <c r="F34" s="87">
        <f>ROUND((SUM(BF84:BF861)),  2)</f>
        <v>0</v>
      </c>
      <c r="I34" s="88">
        <v>0.12</v>
      </c>
      <c r="J34" s="87">
        <f>ROUND(((SUM(BF84:BF861))*I34),  2)</f>
        <v>0</v>
      </c>
      <c r="L34" s="31"/>
    </row>
    <row r="35" spans="2:12" s="1" customFormat="1" ht="14.45" hidden="1" customHeight="1">
      <c r="B35" s="31"/>
      <c r="E35" s="26" t="s">
        <v>42</v>
      </c>
      <c r="F35" s="87">
        <f>ROUND((SUM(BG84:BG861)),  2)</f>
        <v>0</v>
      </c>
      <c r="I35" s="88">
        <v>0.21</v>
      </c>
      <c r="J35" s="87">
        <f>0</f>
        <v>0</v>
      </c>
      <c r="L35" s="31"/>
    </row>
    <row r="36" spans="2:12" s="1" customFormat="1" ht="14.45" hidden="1" customHeight="1">
      <c r="B36" s="31"/>
      <c r="E36" s="26" t="s">
        <v>43</v>
      </c>
      <c r="F36" s="87">
        <f>ROUND((SUM(BH84:BH861)),  2)</f>
        <v>0</v>
      </c>
      <c r="I36" s="88">
        <v>0.12</v>
      </c>
      <c r="J36" s="87">
        <f>0</f>
        <v>0</v>
      </c>
      <c r="L36" s="31"/>
    </row>
    <row r="37" spans="2:12" s="1" customFormat="1" ht="14.45" hidden="1" customHeight="1">
      <c r="B37" s="31"/>
      <c r="E37" s="26" t="s">
        <v>44</v>
      </c>
      <c r="F37" s="87">
        <f>ROUND((SUM(BI84:BI861)),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09 - Obnova žst. Kutná Hora hl.n.</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J171</f>
        <v>0</v>
      </c>
      <c r="L61" s="98"/>
    </row>
    <row r="62" spans="2:47" s="8" customFormat="1" ht="24.95" customHeight="1">
      <c r="B62" s="98"/>
      <c r="D62" s="99" t="s">
        <v>133</v>
      </c>
      <c r="E62" s="100"/>
      <c r="F62" s="100"/>
      <c r="G62" s="100"/>
      <c r="H62" s="100"/>
      <c r="I62" s="100"/>
      <c r="J62" s="101">
        <f>J482</f>
        <v>0</v>
      </c>
      <c r="L62" s="98"/>
    </row>
    <row r="63" spans="2:47" s="8" customFormat="1" ht="24.95" customHeight="1">
      <c r="B63" s="98"/>
      <c r="D63" s="99" t="s">
        <v>134</v>
      </c>
      <c r="E63" s="100"/>
      <c r="F63" s="100"/>
      <c r="G63" s="100"/>
      <c r="H63" s="100"/>
      <c r="I63" s="100"/>
      <c r="J63" s="101">
        <f>J774</f>
        <v>0</v>
      </c>
      <c r="L63" s="98"/>
    </row>
    <row r="64" spans="2:47" s="8" customFormat="1" ht="24.95" customHeight="1">
      <c r="B64" s="98"/>
      <c r="D64" s="99" t="s">
        <v>135</v>
      </c>
      <c r="E64" s="100"/>
      <c r="F64" s="100"/>
      <c r="G64" s="100"/>
      <c r="H64" s="100"/>
      <c r="I64" s="100"/>
      <c r="J64" s="101">
        <f>J829</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SO 09 - Obnova žst. Kutná Hora hl.n.</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P85+P171+P482+P774+P829</f>
        <v>0</v>
      </c>
      <c r="Q84" s="48"/>
      <c r="R84" s="107">
        <f>R85+R171+R482+R774+R829</f>
        <v>1041.9526000000001</v>
      </c>
      <c r="S84" s="48"/>
      <c r="T84" s="108">
        <f>T85+T171+T482+T774+T829</f>
        <v>0</v>
      </c>
      <c r="AT84" s="16" t="s">
        <v>68</v>
      </c>
      <c r="AU84" s="16" t="s">
        <v>130</v>
      </c>
      <c r="BK84" s="109">
        <f>BK85+BK171+BK482+BK774+BK829</f>
        <v>0</v>
      </c>
    </row>
    <row r="85" spans="2:65" s="10" customFormat="1" ht="25.9" customHeight="1">
      <c r="B85" s="110"/>
      <c r="D85" s="111" t="s">
        <v>68</v>
      </c>
      <c r="E85" s="112" t="s">
        <v>149</v>
      </c>
      <c r="F85" s="112" t="s">
        <v>150</v>
      </c>
      <c r="I85" s="113"/>
      <c r="J85" s="114">
        <f>BK85</f>
        <v>0</v>
      </c>
      <c r="L85" s="110"/>
      <c r="M85" s="115"/>
      <c r="P85" s="116">
        <f>SUM(P86:P170)</f>
        <v>0</v>
      </c>
      <c r="R85" s="116">
        <f>SUM(R86:R170)</f>
        <v>9.0368100000000009</v>
      </c>
      <c r="T85" s="117">
        <f>SUM(T86:T170)</f>
        <v>0</v>
      </c>
      <c r="AR85" s="111" t="s">
        <v>77</v>
      </c>
      <c r="AT85" s="118" t="s">
        <v>68</v>
      </c>
      <c r="AU85" s="118" t="s">
        <v>69</v>
      </c>
      <c r="AY85" s="111" t="s">
        <v>151</v>
      </c>
      <c r="BK85" s="119">
        <f>SUM(BK86:BK170)</f>
        <v>0</v>
      </c>
    </row>
    <row r="86" spans="2:65" s="1" customFormat="1" ht="16.5" customHeight="1">
      <c r="B86" s="31"/>
      <c r="C86" s="120" t="s">
        <v>77</v>
      </c>
      <c r="D86" s="120" t="s">
        <v>152</v>
      </c>
      <c r="E86" s="121" t="s">
        <v>657</v>
      </c>
      <c r="F86" s="122" t="s">
        <v>658</v>
      </c>
      <c r="G86" s="123" t="s">
        <v>248</v>
      </c>
      <c r="H86" s="124">
        <v>8</v>
      </c>
      <c r="I86" s="260"/>
      <c r="J86" s="126">
        <f>ROUND(I86*H86,2)</f>
        <v>0</v>
      </c>
      <c r="K86" s="122" t="s">
        <v>156</v>
      </c>
      <c r="L86" s="127"/>
      <c r="M86" s="128" t="s">
        <v>19</v>
      </c>
      <c r="N86" s="129" t="s">
        <v>40</v>
      </c>
      <c r="P86" s="130">
        <f>O86*H86</f>
        <v>0</v>
      </c>
      <c r="Q86" s="130">
        <v>6.5030000000000004E-2</v>
      </c>
      <c r="R86" s="130">
        <f>Q86*H86</f>
        <v>0.52024000000000004</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3673</v>
      </c>
    </row>
    <row r="87" spans="2:65" s="11" customFormat="1">
      <c r="B87" s="134"/>
      <c r="D87" s="135" t="s">
        <v>159</v>
      </c>
      <c r="E87" s="136" t="s">
        <v>19</v>
      </c>
      <c r="F87" s="137" t="s">
        <v>3674</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200</v>
      </c>
      <c r="H88" s="144">
        <v>8</v>
      </c>
      <c r="L88" s="141"/>
      <c r="M88" s="146"/>
      <c r="T88" s="147"/>
      <c r="AT88" s="142" t="s">
        <v>159</v>
      </c>
      <c r="AU88" s="142" t="s">
        <v>77</v>
      </c>
      <c r="AV88" s="12" t="s">
        <v>79</v>
      </c>
      <c r="AW88" s="12" t="s">
        <v>30</v>
      </c>
      <c r="AX88" s="12" t="s">
        <v>69</v>
      </c>
      <c r="AY88" s="142" t="s">
        <v>151</v>
      </c>
    </row>
    <row r="89" spans="2:65" s="13" customFormat="1">
      <c r="B89" s="148"/>
      <c r="D89" s="135" t="s">
        <v>159</v>
      </c>
      <c r="E89" s="149" t="s">
        <v>19</v>
      </c>
      <c r="F89" s="150" t="s">
        <v>163</v>
      </c>
      <c r="H89" s="151">
        <v>8</v>
      </c>
      <c r="L89" s="148"/>
      <c r="M89" s="153"/>
      <c r="T89" s="154"/>
      <c r="AT89" s="149" t="s">
        <v>159</v>
      </c>
      <c r="AU89" s="149" t="s">
        <v>77</v>
      </c>
      <c r="AV89" s="13" t="s">
        <v>164</v>
      </c>
      <c r="AW89" s="13" t="s">
        <v>30</v>
      </c>
      <c r="AX89" s="13" t="s">
        <v>77</v>
      </c>
      <c r="AY89" s="149" t="s">
        <v>151</v>
      </c>
    </row>
    <row r="90" spans="2:65" s="11" customFormat="1">
      <c r="B90" s="134"/>
      <c r="D90" s="135" t="s">
        <v>159</v>
      </c>
      <c r="E90" s="136" t="s">
        <v>19</v>
      </c>
      <c r="F90" s="137" t="s">
        <v>165</v>
      </c>
      <c r="H90" s="136" t="s">
        <v>19</v>
      </c>
      <c r="L90" s="134"/>
      <c r="M90" s="139"/>
      <c r="T90" s="140"/>
      <c r="AT90" s="136" t="s">
        <v>159</v>
      </c>
      <c r="AU90" s="136" t="s">
        <v>77</v>
      </c>
      <c r="AV90" s="11" t="s">
        <v>77</v>
      </c>
      <c r="AW90" s="11" t="s">
        <v>30</v>
      </c>
      <c r="AX90" s="11" t="s">
        <v>69</v>
      </c>
      <c r="AY90" s="136" t="s">
        <v>151</v>
      </c>
    </row>
    <row r="91" spans="2:65" s="1" customFormat="1" ht="16.5" customHeight="1">
      <c r="B91" s="31"/>
      <c r="C91" s="120" t="s">
        <v>79</v>
      </c>
      <c r="D91" s="120" t="s">
        <v>152</v>
      </c>
      <c r="E91" s="121" t="s">
        <v>687</v>
      </c>
      <c r="F91" s="122" t="s">
        <v>688</v>
      </c>
      <c r="G91" s="123" t="s">
        <v>155</v>
      </c>
      <c r="H91" s="124">
        <v>2</v>
      </c>
      <c r="I91" s="260"/>
      <c r="J91" s="126">
        <f>ROUND(I91*H91,2)</f>
        <v>0</v>
      </c>
      <c r="K91" s="122" t="s">
        <v>156</v>
      </c>
      <c r="L91" s="127"/>
      <c r="M91" s="128" t="s">
        <v>19</v>
      </c>
      <c r="N91" s="129" t="s">
        <v>40</v>
      </c>
      <c r="P91" s="130">
        <f>O91*H91</f>
        <v>0</v>
      </c>
      <c r="Q91" s="130">
        <v>0.27900000000000003</v>
      </c>
      <c r="R91" s="130">
        <f>Q91*H91</f>
        <v>0.55800000000000005</v>
      </c>
      <c r="S91" s="130">
        <v>0</v>
      </c>
      <c r="T91" s="131">
        <f>S91*H91</f>
        <v>0</v>
      </c>
      <c r="AR91" s="132" t="s">
        <v>157</v>
      </c>
      <c r="AT91" s="132" t="s">
        <v>152</v>
      </c>
      <c r="AU91" s="132" t="s">
        <v>77</v>
      </c>
      <c r="AY91" s="16" t="s">
        <v>151</v>
      </c>
      <c r="BE91" s="133">
        <f>IF(N91="základní",J91,0)</f>
        <v>0</v>
      </c>
      <c r="BF91" s="133">
        <f>IF(N91="snížená",J91,0)</f>
        <v>0</v>
      </c>
      <c r="BG91" s="133">
        <f>IF(N91="zákl. přenesená",J91,0)</f>
        <v>0</v>
      </c>
      <c r="BH91" s="133">
        <f>IF(N91="sníž. přenesená",J91,0)</f>
        <v>0</v>
      </c>
      <c r="BI91" s="133">
        <f>IF(N91="nulová",J91,0)</f>
        <v>0</v>
      </c>
      <c r="BJ91" s="16" t="s">
        <v>77</v>
      </c>
      <c r="BK91" s="133">
        <f>ROUND(I91*H91,2)</f>
        <v>0</v>
      </c>
      <c r="BL91" s="16" t="s">
        <v>157</v>
      </c>
      <c r="BM91" s="132" t="s">
        <v>3675</v>
      </c>
    </row>
    <row r="92" spans="2:65" s="11" customFormat="1">
      <c r="B92" s="134"/>
      <c r="D92" s="135" t="s">
        <v>159</v>
      </c>
      <c r="E92" s="136" t="s">
        <v>19</v>
      </c>
      <c r="F92" s="137" t="s">
        <v>654</v>
      </c>
      <c r="H92" s="136" t="s">
        <v>19</v>
      </c>
      <c r="L92" s="134"/>
      <c r="M92" s="139"/>
      <c r="T92" s="140"/>
      <c r="AT92" s="136" t="s">
        <v>159</v>
      </c>
      <c r="AU92" s="136" t="s">
        <v>77</v>
      </c>
      <c r="AV92" s="11" t="s">
        <v>77</v>
      </c>
      <c r="AW92" s="11" t="s">
        <v>30</v>
      </c>
      <c r="AX92" s="11" t="s">
        <v>69</v>
      </c>
      <c r="AY92" s="136" t="s">
        <v>151</v>
      </c>
    </row>
    <row r="93" spans="2:65" s="12" customFormat="1">
      <c r="B93" s="141"/>
      <c r="D93" s="135" t="s">
        <v>159</v>
      </c>
      <c r="E93" s="142" t="s">
        <v>19</v>
      </c>
      <c r="F93" s="143" t="s">
        <v>79</v>
      </c>
      <c r="H93" s="144">
        <v>2</v>
      </c>
      <c r="L93" s="141"/>
      <c r="M93" s="146"/>
      <c r="T93" s="147"/>
      <c r="AT93" s="142" t="s">
        <v>159</v>
      </c>
      <c r="AU93" s="142" t="s">
        <v>77</v>
      </c>
      <c r="AV93" s="12" t="s">
        <v>79</v>
      </c>
      <c r="AW93" s="12" t="s">
        <v>30</v>
      </c>
      <c r="AX93" s="12" t="s">
        <v>69</v>
      </c>
      <c r="AY93" s="142" t="s">
        <v>151</v>
      </c>
    </row>
    <row r="94" spans="2:65" s="13" customFormat="1">
      <c r="B94" s="148"/>
      <c r="D94" s="135" t="s">
        <v>159</v>
      </c>
      <c r="E94" s="149" t="s">
        <v>19</v>
      </c>
      <c r="F94" s="150" t="s">
        <v>163</v>
      </c>
      <c r="H94" s="151">
        <v>2</v>
      </c>
      <c r="L94" s="148"/>
      <c r="M94" s="153"/>
      <c r="T94" s="154"/>
      <c r="AT94" s="149" t="s">
        <v>159</v>
      </c>
      <c r="AU94" s="149" t="s">
        <v>77</v>
      </c>
      <c r="AV94" s="13" t="s">
        <v>164</v>
      </c>
      <c r="AW94" s="13" t="s">
        <v>30</v>
      </c>
      <c r="AX94" s="13" t="s">
        <v>77</v>
      </c>
      <c r="AY94" s="149" t="s">
        <v>151</v>
      </c>
    </row>
    <row r="95" spans="2:65" s="11" customFormat="1">
      <c r="B95" s="134"/>
      <c r="D95" s="135" t="s">
        <v>159</v>
      </c>
      <c r="E95" s="136" t="s">
        <v>19</v>
      </c>
      <c r="F95" s="137" t="s">
        <v>165</v>
      </c>
      <c r="H95" s="136" t="s">
        <v>19</v>
      </c>
      <c r="L95" s="134"/>
      <c r="M95" s="139"/>
      <c r="T95" s="140"/>
      <c r="AT95" s="136" t="s">
        <v>159</v>
      </c>
      <c r="AU95" s="136" t="s">
        <v>77</v>
      </c>
      <c r="AV95" s="11" t="s">
        <v>77</v>
      </c>
      <c r="AW95" s="11" t="s">
        <v>30</v>
      </c>
      <c r="AX95" s="11" t="s">
        <v>69</v>
      </c>
      <c r="AY95" s="136" t="s">
        <v>151</v>
      </c>
    </row>
    <row r="96" spans="2:65" s="1" customFormat="1" ht="16.5" customHeight="1">
      <c r="B96" s="31"/>
      <c r="C96" s="120" t="s">
        <v>176</v>
      </c>
      <c r="D96" s="120" t="s">
        <v>152</v>
      </c>
      <c r="E96" s="121" t="s">
        <v>702</v>
      </c>
      <c r="F96" s="122" t="s">
        <v>703</v>
      </c>
      <c r="G96" s="123" t="s">
        <v>155</v>
      </c>
      <c r="H96" s="124">
        <v>2</v>
      </c>
      <c r="I96" s="260"/>
      <c r="J96" s="126">
        <f>ROUND(I96*H96,2)</f>
        <v>0</v>
      </c>
      <c r="K96" s="122" t="s">
        <v>156</v>
      </c>
      <c r="L96" s="127"/>
      <c r="M96" s="128" t="s">
        <v>19</v>
      </c>
      <c r="N96" s="129" t="s">
        <v>40</v>
      </c>
      <c r="P96" s="130">
        <f>O96*H96</f>
        <v>0</v>
      </c>
      <c r="Q96" s="130">
        <v>0.30498999999999998</v>
      </c>
      <c r="R96" s="130">
        <f>Q96*H96</f>
        <v>0.60997999999999997</v>
      </c>
      <c r="S96" s="130">
        <v>0</v>
      </c>
      <c r="T96" s="131">
        <f>S96*H96</f>
        <v>0</v>
      </c>
      <c r="AR96" s="132" t="s">
        <v>157</v>
      </c>
      <c r="AT96" s="132" t="s">
        <v>152</v>
      </c>
      <c r="AU96" s="132" t="s">
        <v>77</v>
      </c>
      <c r="AY96" s="16" t="s">
        <v>151</v>
      </c>
      <c r="BE96" s="133">
        <f>IF(N96="základní",J96,0)</f>
        <v>0</v>
      </c>
      <c r="BF96" s="133">
        <f>IF(N96="snížená",J96,0)</f>
        <v>0</v>
      </c>
      <c r="BG96" s="133">
        <f>IF(N96="zákl. přenesená",J96,0)</f>
        <v>0</v>
      </c>
      <c r="BH96" s="133">
        <f>IF(N96="sníž. přenesená",J96,0)</f>
        <v>0</v>
      </c>
      <c r="BI96" s="133">
        <f>IF(N96="nulová",J96,0)</f>
        <v>0</v>
      </c>
      <c r="BJ96" s="16" t="s">
        <v>77</v>
      </c>
      <c r="BK96" s="133">
        <f>ROUND(I96*H96,2)</f>
        <v>0</v>
      </c>
      <c r="BL96" s="16" t="s">
        <v>157</v>
      </c>
      <c r="BM96" s="132" t="s">
        <v>3676</v>
      </c>
    </row>
    <row r="97" spans="2:65" s="11" customFormat="1">
      <c r="B97" s="134"/>
      <c r="D97" s="135" t="s">
        <v>159</v>
      </c>
      <c r="E97" s="136" t="s">
        <v>19</v>
      </c>
      <c r="F97" s="137" t="s">
        <v>713</v>
      </c>
      <c r="H97" s="136" t="s">
        <v>19</v>
      </c>
      <c r="L97" s="134"/>
      <c r="M97" s="139"/>
      <c r="T97" s="140"/>
      <c r="AT97" s="136" t="s">
        <v>159</v>
      </c>
      <c r="AU97" s="136" t="s">
        <v>77</v>
      </c>
      <c r="AV97" s="11" t="s">
        <v>77</v>
      </c>
      <c r="AW97" s="11" t="s">
        <v>30</v>
      </c>
      <c r="AX97" s="11" t="s">
        <v>69</v>
      </c>
      <c r="AY97" s="136" t="s">
        <v>151</v>
      </c>
    </row>
    <row r="98" spans="2:65" s="12" customFormat="1">
      <c r="B98" s="141"/>
      <c r="D98" s="135" t="s">
        <v>159</v>
      </c>
      <c r="E98" s="142" t="s">
        <v>19</v>
      </c>
      <c r="F98" s="143" t="s">
        <v>79</v>
      </c>
      <c r="H98" s="144">
        <v>2</v>
      </c>
      <c r="L98" s="141"/>
      <c r="M98" s="146"/>
      <c r="T98" s="147"/>
      <c r="AT98" s="142" t="s">
        <v>159</v>
      </c>
      <c r="AU98" s="142" t="s">
        <v>77</v>
      </c>
      <c r="AV98" s="12" t="s">
        <v>79</v>
      </c>
      <c r="AW98" s="12" t="s">
        <v>30</v>
      </c>
      <c r="AX98" s="12" t="s">
        <v>69</v>
      </c>
      <c r="AY98" s="142" t="s">
        <v>151</v>
      </c>
    </row>
    <row r="99" spans="2:65" s="13" customFormat="1">
      <c r="B99" s="148"/>
      <c r="D99" s="135" t="s">
        <v>159</v>
      </c>
      <c r="E99" s="149" t="s">
        <v>19</v>
      </c>
      <c r="F99" s="150" t="s">
        <v>163</v>
      </c>
      <c r="H99" s="151">
        <v>2</v>
      </c>
      <c r="L99" s="148"/>
      <c r="M99" s="153"/>
      <c r="T99" s="154"/>
      <c r="AT99" s="149" t="s">
        <v>159</v>
      </c>
      <c r="AU99" s="149" t="s">
        <v>77</v>
      </c>
      <c r="AV99" s="13" t="s">
        <v>164</v>
      </c>
      <c r="AW99" s="13" t="s">
        <v>30</v>
      </c>
      <c r="AX99" s="13" t="s">
        <v>77</v>
      </c>
      <c r="AY99" s="149" t="s">
        <v>151</v>
      </c>
    </row>
    <row r="100" spans="2:65" s="11" customFormat="1">
      <c r="B100" s="134"/>
      <c r="D100" s="135" t="s">
        <v>159</v>
      </c>
      <c r="E100" s="136" t="s">
        <v>19</v>
      </c>
      <c r="F100" s="137" t="s">
        <v>165</v>
      </c>
      <c r="H100" s="136" t="s">
        <v>19</v>
      </c>
      <c r="L100" s="134"/>
      <c r="M100" s="139"/>
      <c r="T100" s="140"/>
      <c r="AT100" s="136" t="s">
        <v>159</v>
      </c>
      <c r="AU100" s="136" t="s">
        <v>77</v>
      </c>
      <c r="AV100" s="11" t="s">
        <v>77</v>
      </c>
      <c r="AW100" s="11" t="s">
        <v>30</v>
      </c>
      <c r="AX100" s="11" t="s">
        <v>69</v>
      </c>
      <c r="AY100" s="136" t="s">
        <v>151</v>
      </c>
    </row>
    <row r="101" spans="2:65" s="1" customFormat="1" ht="16.5" customHeight="1">
      <c r="B101" s="31"/>
      <c r="C101" s="120" t="s">
        <v>164</v>
      </c>
      <c r="D101" s="120" t="s">
        <v>152</v>
      </c>
      <c r="E101" s="121" t="s">
        <v>2574</v>
      </c>
      <c r="F101" s="122" t="s">
        <v>2575</v>
      </c>
      <c r="G101" s="123" t="s">
        <v>155</v>
      </c>
      <c r="H101" s="124">
        <v>2</v>
      </c>
      <c r="I101" s="260"/>
      <c r="J101" s="126">
        <f>ROUND(I101*H101,2)</f>
        <v>0</v>
      </c>
      <c r="K101" s="122" t="s">
        <v>156</v>
      </c>
      <c r="L101" s="127"/>
      <c r="M101" s="128" t="s">
        <v>19</v>
      </c>
      <c r="N101" s="129" t="s">
        <v>40</v>
      </c>
      <c r="P101" s="130">
        <f>O101*H101</f>
        <v>0</v>
      </c>
      <c r="Q101" s="130">
        <v>0.36997000000000002</v>
      </c>
      <c r="R101" s="130">
        <f>Q101*H101</f>
        <v>0.73994000000000004</v>
      </c>
      <c r="S101" s="130">
        <v>0</v>
      </c>
      <c r="T101" s="131">
        <f>S101*H101</f>
        <v>0</v>
      </c>
      <c r="AR101" s="132" t="s">
        <v>157</v>
      </c>
      <c r="AT101" s="132" t="s">
        <v>152</v>
      </c>
      <c r="AU101" s="132" t="s">
        <v>77</v>
      </c>
      <c r="AY101" s="16" t="s">
        <v>151</v>
      </c>
      <c r="BE101" s="133">
        <f>IF(N101="základní",J101,0)</f>
        <v>0</v>
      </c>
      <c r="BF101" s="133">
        <f>IF(N101="snížená",J101,0)</f>
        <v>0</v>
      </c>
      <c r="BG101" s="133">
        <f>IF(N101="zákl. přenesená",J101,0)</f>
        <v>0</v>
      </c>
      <c r="BH101" s="133">
        <f>IF(N101="sníž. přenesená",J101,0)</f>
        <v>0</v>
      </c>
      <c r="BI101" s="133">
        <f>IF(N101="nulová",J101,0)</f>
        <v>0</v>
      </c>
      <c r="BJ101" s="16" t="s">
        <v>77</v>
      </c>
      <c r="BK101" s="133">
        <f>ROUND(I101*H101,2)</f>
        <v>0</v>
      </c>
      <c r="BL101" s="16" t="s">
        <v>157</v>
      </c>
      <c r="BM101" s="132" t="s">
        <v>3677</v>
      </c>
    </row>
    <row r="102" spans="2:65" s="11" customFormat="1">
      <c r="B102" s="134"/>
      <c r="D102" s="135" t="s">
        <v>159</v>
      </c>
      <c r="E102" s="136" t="s">
        <v>19</v>
      </c>
      <c r="F102" s="137" t="s">
        <v>713</v>
      </c>
      <c r="H102" s="136" t="s">
        <v>19</v>
      </c>
      <c r="L102" s="134"/>
      <c r="M102" s="139"/>
      <c r="T102" s="140"/>
      <c r="AT102" s="136" t="s">
        <v>159</v>
      </c>
      <c r="AU102" s="136" t="s">
        <v>77</v>
      </c>
      <c r="AV102" s="11" t="s">
        <v>77</v>
      </c>
      <c r="AW102" s="11" t="s">
        <v>30</v>
      </c>
      <c r="AX102" s="11" t="s">
        <v>69</v>
      </c>
      <c r="AY102" s="136" t="s">
        <v>151</v>
      </c>
    </row>
    <row r="103" spans="2:65" s="12" customFormat="1">
      <c r="B103" s="141"/>
      <c r="D103" s="135" t="s">
        <v>159</v>
      </c>
      <c r="E103" s="142" t="s">
        <v>19</v>
      </c>
      <c r="F103" s="143" t="s">
        <v>79</v>
      </c>
      <c r="H103" s="144">
        <v>2</v>
      </c>
      <c r="L103" s="141"/>
      <c r="M103" s="146"/>
      <c r="T103" s="147"/>
      <c r="AT103" s="142" t="s">
        <v>159</v>
      </c>
      <c r="AU103" s="142" t="s">
        <v>77</v>
      </c>
      <c r="AV103" s="12" t="s">
        <v>79</v>
      </c>
      <c r="AW103" s="12" t="s">
        <v>30</v>
      </c>
      <c r="AX103" s="12" t="s">
        <v>69</v>
      </c>
      <c r="AY103" s="142" t="s">
        <v>151</v>
      </c>
    </row>
    <row r="104" spans="2:65" s="13" customFormat="1">
      <c r="B104" s="148"/>
      <c r="D104" s="135" t="s">
        <v>159</v>
      </c>
      <c r="E104" s="149" t="s">
        <v>19</v>
      </c>
      <c r="F104" s="150" t="s">
        <v>163</v>
      </c>
      <c r="H104" s="151">
        <v>2</v>
      </c>
      <c r="L104" s="148"/>
      <c r="M104" s="153"/>
      <c r="T104" s="154"/>
      <c r="AT104" s="149" t="s">
        <v>159</v>
      </c>
      <c r="AU104" s="149" t="s">
        <v>77</v>
      </c>
      <c r="AV104" s="13" t="s">
        <v>164</v>
      </c>
      <c r="AW104" s="13" t="s">
        <v>30</v>
      </c>
      <c r="AX104" s="13" t="s">
        <v>77</v>
      </c>
      <c r="AY104" s="149" t="s">
        <v>151</v>
      </c>
    </row>
    <row r="105" spans="2:65" s="11" customFormat="1">
      <c r="B105" s="134"/>
      <c r="D105" s="135" t="s">
        <v>159</v>
      </c>
      <c r="E105" s="136" t="s">
        <v>19</v>
      </c>
      <c r="F105" s="137" t="s">
        <v>165</v>
      </c>
      <c r="H105" s="136" t="s">
        <v>19</v>
      </c>
      <c r="L105" s="134"/>
      <c r="M105" s="139"/>
      <c r="T105" s="140"/>
      <c r="AT105" s="136" t="s">
        <v>159</v>
      </c>
      <c r="AU105" s="136" t="s">
        <v>77</v>
      </c>
      <c r="AV105" s="11" t="s">
        <v>77</v>
      </c>
      <c r="AW105" s="11" t="s">
        <v>30</v>
      </c>
      <c r="AX105" s="11" t="s">
        <v>69</v>
      </c>
      <c r="AY105" s="136" t="s">
        <v>151</v>
      </c>
    </row>
    <row r="106" spans="2:65" s="1" customFormat="1" ht="16.5" customHeight="1">
      <c r="B106" s="31"/>
      <c r="C106" s="120" t="s">
        <v>185</v>
      </c>
      <c r="D106" s="120" t="s">
        <v>152</v>
      </c>
      <c r="E106" s="121" t="s">
        <v>3678</v>
      </c>
      <c r="F106" s="122" t="s">
        <v>3679</v>
      </c>
      <c r="G106" s="123" t="s">
        <v>155</v>
      </c>
      <c r="H106" s="124">
        <v>2</v>
      </c>
      <c r="I106" s="260"/>
      <c r="J106" s="126">
        <f>ROUND(I106*H106,2)</f>
        <v>0</v>
      </c>
      <c r="K106" s="122" t="s">
        <v>156</v>
      </c>
      <c r="L106" s="127"/>
      <c r="M106" s="128" t="s">
        <v>19</v>
      </c>
      <c r="N106" s="129" t="s">
        <v>40</v>
      </c>
      <c r="P106" s="130">
        <f>O106*H106</f>
        <v>0</v>
      </c>
      <c r="Q106" s="130">
        <v>0.25407000000000002</v>
      </c>
      <c r="R106" s="130">
        <f>Q106*H106</f>
        <v>0.50814000000000004</v>
      </c>
      <c r="S106" s="130">
        <v>0</v>
      </c>
      <c r="T106" s="131">
        <f>S106*H106</f>
        <v>0</v>
      </c>
      <c r="AR106" s="132" t="s">
        <v>157</v>
      </c>
      <c r="AT106" s="132" t="s">
        <v>152</v>
      </c>
      <c r="AU106" s="132" t="s">
        <v>77</v>
      </c>
      <c r="AY106" s="16" t="s">
        <v>151</v>
      </c>
      <c r="BE106" s="133">
        <f>IF(N106="základní",J106,0)</f>
        <v>0</v>
      </c>
      <c r="BF106" s="133">
        <f>IF(N106="snížená",J106,0)</f>
        <v>0</v>
      </c>
      <c r="BG106" s="133">
        <f>IF(N106="zákl. přenesená",J106,0)</f>
        <v>0</v>
      </c>
      <c r="BH106" s="133">
        <f>IF(N106="sníž. přenesená",J106,0)</f>
        <v>0</v>
      </c>
      <c r="BI106" s="133">
        <f>IF(N106="nulová",J106,0)</f>
        <v>0</v>
      </c>
      <c r="BJ106" s="16" t="s">
        <v>77</v>
      </c>
      <c r="BK106" s="133">
        <f>ROUND(I106*H106,2)</f>
        <v>0</v>
      </c>
      <c r="BL106" s="16" t="s">
        <v>157</v>
      </c>
      <c r="BM106" s="132" t="s">
        <v>3680</v>
      </c>
    </row>
    <row r="107" spans="2:65" s="11" customFormat="1">
      <c r="B107" s="134"/>
      <c r="D107" s="135" t="s">
        <v>159</v>
      </c>
      <c r="E107" s="136" t="s">
        <v>19</v>
      </c>
      <c r="F107" s="137" t="s">
        <v>684</v>
      </c>
      <c r="H107" s="136" t="s">
        <v>19</v>
      </c>
      <c r="L107" s="134"/>
      <c r="M107" s="139"/>
      <c r="T107" s="140"/>
      <c r="AT107" s="136" t="s">
        <v>159</v>
      </c>
      <c r="AU107" s="136" t="s">
        <v>77</v>
      </c>
      <c r="AV107" s="11" t="s">
        <v>77</v>
      </c>
      <c r="AW107" s="11" t="s">
        <v>30</v>
      </c>
      <c r="AX107" s="11" t="s">
        <v>69</v>
      </c>
      <c r="AY107" s="136" t="s">
        <v>151</v>
      </c>
    </row>
    <row r="108" spans="2:65" s="12" customFormat="1">
      <c r="B108" s="141"/>
      <c r="D108" s="135" t="s">
        <v>159</v>
      </c>
      <c r="E108" s="142" t="s">
        <v>19</v>
      </c>
      <c r="F108" s="143" t="s">
        <v>79</v>
      </c>
      <c r="H108" s="144">
        <v>2</v>
      </c>
      <c r="L108" s="141"/>
      <c r="M108" s="146"/>
      <c r="T108" s="147"/>
      <c r="AT108" s="142" t="s">
        <v>159</v>
      </c>
      <c r="AU108" s="142" t="s">
        <v>77</v>
      </c>
      <c r="AV108" s="12" t="s">
        <v>79</v>
      </c>
      <c r="AW108" s="12" t="s">
        <v>30</v>
      </c>
      <c r="AX108" s="12" t="s">
        <v>69</v>
      </c>
      <c r="AY108" s="142" t="s">
        <v>151</v>
      </c>
    </row>
    <row r="109" spans="2:65" s="13" customFormat="1">
      <c r="B109" s="148"/>
      <c r="D109" s="135" t="s">
        <v>159</v>
      </c>
      <c r="E109" s="149" t="s">
        <v>19</v>
      </c>
      <c r="F109" s="150" t="s">
        <v>163</v>
      </c>
      <c r="H109" s="151">
        <v>2</v>
      </c>
      <c r="L109" s="148"/>
      <c r="M109" s="153"/>
      <c r="T109" s="154"/>
      <c r="AT109" s="149" t="s">
        <v>159</v>
      </c>
      <c r="AU109" s="149" t="s">
        <v>77</v>
      </c>
      <c r="AV109" s="13" t="s">
        <v>164</v>
      </c>
      <c r="AW109" s="13" t="s">
        <v>30</v>
      </c>
      <c r="AX109" s="13" t="s">
        <v>77</v>
      </c>
      <c r="AY109" s="149" t="s">
        <v>151</v>
      </c>
    </row>
    <row r="110" spans="2:65" s="11" customFormat="1">
      <c r="B110" s="134"/>
      <c r="D110" s="135" t="s">
        <v>159</v>
      </c>
      <c r="E110" s="136" t="s">
        <v>19</v>
      </c>
      <c r="F110" s="137" t="s">
        <v>165</v>
      </c>
      <c r="H110" s="136" t="s">
        <v>19</v>
      </c>
      <c r="L110" s="134"/>
      <c r="M110" s="139"/>
      <c r="T110" s="140"/>
      <c r="AT110" s="136" t="s">
        <v>159</v>
      </c>
      <c r="AU110" s="136" t="s">
        <v>77</v>
      </c>
      <c r="AV110" s="11" t="s">
        <v>77</v>
      </c>
      <c r="AW110" s="11" t="s">
        <v>30</v>
      </c>
      <c r="AX110" s="11" t="s">
        <v>69</v>
      </c>
      <c r="AY110" s="136" t="s">
        <v>151</v>
      </c>
    </row>
    <row r="111" spans="2:65" s="1" customFormat="1" ht="16.5" customHeight="1">
      <c r="B111" s="31"/>
      <c r="C111" s="120" t="s">
        <v>192</v>
      </c>
      <c r="D111" s="120" t="s">
        <v>152</v>
      </c>
      <c r="E111" s="121" t="s">
        <v>736</v>
      </c>
      <c r="F111" s="122" t="s">
        <v>737</v>
      </c>
      <c r="G111" s="123" t="s">
        <v>155</v>
      </c>
      <c r="H111" s="124">
        <v>2</v>
      </c>
      <c r="I111" s="260"/>
      <c r="J111" s="126">
        <f>ROUND(I111*H111,2)</f>
        <v>0</v>
      </c>
      <c r="K111" s="122" t="s">
        <v>156</v>
      </c>
      <c r="L111" s="127"/>
      <c r="M111" s="128" t="s">
        <v>19</v>
      </c>
      <c r="N111" s="129" t="s">
        <v>40</v>
      </c>
      <c r="P111" s="130">
        <f>O111*H111</f>
        <v>0</v>
      </c>
      <c r="Q111" s="130">
        <v>0.78</v>
      </c>
      <c r="R111" s="130">
        <f>Q111*H111</f>
        <v>1.56</v>
      </c>
      <c r="S111" s="130">
        <v>0</v>
      </c>
      <c r="T111" s="131">
        <f>S111*H111</f>
        <v>0</v>
      </c>
      <c r="AR111" s="132" t="s">
        <v>157</v>
      </c>
      <c r="AT111" s="132" t="s">
        <v>152</v>
      </c>
      <c r="AU111" s="132" t="s">
        <v>77</v>
      </c>
      <c r="AY111" s="16" t="s">
        <v>151</v>
      </c>
      <c r="BE111" s="133">
        <f>IF(N111="základní",J111,0)</f>
        <v>0</v>
      </c>
      <c r="BF111" s="133">
        <f>IF(N111="snížená",J111,0)</f>
        <v>0</v>
      </c>
      <c r="BG111" s="133">
        <f>IF(N111="zákl. přenesená",J111,0)</f>
        <v>0</v>
      </c>
      <c r="BH111" s="133">
        <f>IF(N111="sníž. přenesená",J111,0)</f>
        <v>0</v>
      </c>
      <c r="BI111" s="133">
        <f>IF(N111="nulová",J111,0)</f>
        <v>0</v>
      </c>
      <c r="BJ111" s="16" t="s">
        <v>77</v>
      </c>
      <c r="BK111" s="133">
        <f>ROUND(I111*H111,2)</f>
        <v>0</v>
      </c>
      <c r="BL111" s="16" t="s">
        <v>157</v>
      </c>
      <c r="BM111" s="132" t="s">
        <v>3681</v>
      </c>
    </row>
    <row r="112" spans="2:65" s="11" customFormat="1">
      <c r="B112" s="134"/>
      <c r="D112" s="135" t="s">
        <v>159</v>
      </c>
      <c r="E112" s="136" t="s">
        <v>19</v>
      </c>
      <c r="F112" s="137" t="s">
        <v>3682</v>
      </c>
      <c r="H112" s="136" t="s">
        <v>19</v>
      </c>
      <c r="L112" s="134"/>
      <c r="M112" s="139"/>
      <c r="T112" s="140"/>
      <c r="AT112" s="136" t="s">
        <v>159</v>
      </c>
      <c r="AU112" s="136" t="s">
        <v>77</v>
      </c>
      <c r="AV112" s="11" t="s">
        <v>77</v>
      </c>
      <c r="AW112" s="11" t="s">
        <v>30</v>
      </c>
      <c r="AX112" s="11" t="s">
        <v>69</v>
      </c>
      <c r="AY112" s="136" t="s">
        <v>151</v>
      </c>
    </row>
    <row r="113" spans="2:65" s="12" customFormat="1">
      <c r="B113" s="141"/>
      <c r="D113" s="135" t="s">
        <v>159</v>
      </c>
      <c r="E113" s="142" t="s">
        <v>19</v>
      </c>
      <c r="F113" s="143" t="s">
        <v>77</v>
      </c>
      <c r="H113" s="144">
        <v>1</v>
      </c>
      <c r="L113" s="141"/>
      <c r="M113" s="146"/>
      <c r="T113" s="147"/>
      <c r="AT113" s="142" t="s">
        <v>159</v>
      </c>
      <c r="AU113" s="142" t="s">
        <v>77</v>
      </c>
      <c r="AV113" s="12" t="s">
        <v>79</v>
      </c>
      <c r="AW113" s="12" t="s">
        <v>30</v>
      </c>
      <c r="AX113" s="12" t="s">
        <v>69</v>
      </c>
      <c r="AY113" s="142" t="s">
        <v>151</v>
      </c>
    </row>
    <row r="114" spans="2:65" s="11" customFormat="1">
      <c r="B114" s="134"/>
      <c r="D114" s="135" t="s">
        <v>159</v>
      </c>
      <c r="E114" s="136" t="s">
        <v>19</v>
      </c>
      <c r="F114" s="137" t="s">
        <v>3683</v>
      </c>
      <c r="H114" s="136" t="s">
        <v>19</v>
      </c>
      <c r="L114" s="134"/>
      <c r="M114" s="139"/>
      <c r="T114" s="140"/>
      <c r="AT114" s="136" t="s">
        <v>159</v>
      </c>
      <c r="AU114" s="136" t="s">
        <v>77</v>
      </c>
      <c r="AV114" s="11" t="s">
        <v>77</v>
      </c>
      <c r="AW114" s="11" t="s">
        <v>30</v>
      </c>
      <c r="AX114" s="11" t="s">
        <v>69</v>
      </c>
      <c r="AY114" s="136" t="s">
        <v>151</v>
      </c>
    </row>
    <row r="115" spans="2:65" s="12" customFormat="1">
      <c r="B115" s="141"/>
      <c r="D115" s="135" t="s">
        <v>159</v>
      </c>
      <c r="E115" s="142" t="s">
        <v>19</v>
      </c>
      <c r="F115" s="143" t="s">
        <v>77</v>
      </c>
      <c r="H115" s="144">
        <v>1</v>
      </c>
      <c r="L115" s="141"/>
      <c r="M115" s="146"/>
      <c r="T115" s="147"/>
      <c r="AT115" s="142" t="s">
        <v>159</v>
      </c>
      <c r="AU115" s="142" t="s">
        <v>77</v>
      </c>
      <c r="AV115" s="12" t="s">
        <v>79</v>
      </c>
      <c r="AW115" s="12" t="s">
        <v>30</v>
      </c>
      <c r="AX115" s="12" t="s">
        <v>69</v>
      </c>
      <c r="AY115" s="142" t="s">
        <v>151</v>
      </c>
    </row>
    <row r="116" spans="2:65" s="13" customFormat="1">
      <c r="B116" s="148"/>
      <c r="D116" s="135" t="s">
        <v>159</v>
      </c>
      <c r="E116" s="149" t="s">
        <v>19</v>
      </c>
      <c r="F116" s="150" t="s">
        <v>163</v>
      </c>
      <c r="H116" s="151">
        <v>2</v>
      </c>
      <c r="L116" s="148"/>
      <c r="M116" s="153"/>
      <c r="T116" s="154"/>
      <c r="AT116" s="149" t="s">
        <v>159</v>
      </c>
      <c r="AU116" s="149" t="s">
        <v>77</v>
      </c>
      <c r="AV116" s="13" t="s">
        <v>164</v>
      </c>
      <c r="AW116" s="13" t="s">
        <v>30</v>
      </c>
      <c r="AX116" s="13" t="s">
        <v>77</v>
      </c>
      <c r="AY116" s="149" t="s">
        <v>151</v>
      </c>
    </row>
    <row r="117" spans="2:65" s="11" customFormat="1">
      <c r="B117" s="134"/>
      <c r="D117" s="135" t="s">
        <v>159</v>
      </c>
      <c r="E117" s="136" t="s">
        <v>19</v>
      </c>
      <c r="F117" s="137" t="s">
        <v>165</v>
      </c>
      <c r="H117" s="136" t="s">
        <v>19</v>
      </c>
      <c r="L117" s="134"/>
      <c r="M117" s="139"/>
      <c r="T117" s="140"/>
      <c r="AT117" s="136" t="s">
        <v>159</v>
      </c>
      <c r="AU117" s="136" t="s">
        <v>77</v>
      </c>
      <c r="AV117" s="11" t="s">
        <v>77</v>
      </c>
      <c r="AW117" s="11" t="s">
        <v>30</v>
      </c>
      <c r="AX117" s="11" t="s">
        <v>69</v>
      </c>
      <c r="AY117" s="136" t="s">
        <v>151</v>
      </c>
    </row>
    <row r="118" spans="2:65" s="1" customFormat="1" ht="16.5" customHeight="1">
      <c r="B118" s="31"/>
      <c r="C118" s="120" t="s">
        <v>197</v>
      </c>
      <c r="D118" s="120" t="s">
        <v>152</v>
      </c>
      <c r="E118" s="121" t="s">
        <v>3684</v>
      </c>
      <c r="F118" s="122" t="s">
        <v>3685</v>
      </c>
      <c r="G118" s="123" t="s">
        <v>155</v>
      </c>
      <c r="H118" s="124">
        <v>1</v>
      </c>
      <c r="I118" s="260"/>
      <c r="J118" s="126">
        <f>ROUND(I118*H118,2)</f>
        <v>0</v>
      </c>
      <c r="K118" s="122" t="s">
        <v>156</v>
      </c>
      <c r="L118" s="127"/>
      <c r="M118" s="128" t="s">
        <v>19</v>
      </c>
      <c r="N118" s="129" t="s">
        <v>40</v>
      </c>
      <c r="P118" s="130">
        <f>O118*H118</f>
        <v>0</v>
      </c>
      <c r="Q118" s="130">
        <v>0.73</v>
      </c>
      <c r="R118" s="130">
        <f>Q118*H118</f>
        <v>0.73</v>
      </c>
      <c r="S118" s="130">
        <v>0</v>
      </c>
      <c r="T118" s="131">
        <f>S118*H118</f>
        <v>0</v>
      </c>
      <c r="AR118" s="132" t="s">
        <v>157</v>
      </c>
      <c r="AT118" s="132" t="s">
        <v>152</v>
      </c>
      <c r="AU118" s="132" t="s">
        <v>77</v>
      </c>
      <c r="AY118" s="16" t="s">
        <v>151</v>
      </c>
      <c r="BE118" s="133">
        <f>IF(N118="základní",J118,0)</f>
        <v>0</v>
      </c>
      <c r="BF118" s="133">
        <f>IF(N118="snížená",J118,0)</f>
        <v>0</v>
      </c>
      <c r="BG118" s="133">
        <f>IF(N118="zákl. přenesená",J118,0)</f>
        <v>0</v>
      </c>
      <c r="BH118" s="133">
        <f>IF(N118="sníž. přenesená",J118,0)</f>
        <v>0</v>
      </c>
      <c r="BI118" s="133">
        <f>IF(N118="nulová",J118,0)</f>
        <v>0</v>
      </c>
      <c r="BJ118" s="16" t="s">
        <v>77</v>
      </c>
      <c r="BK118" s="133">
        <f>ROUND(I118*H118,2)</f>
        <v>0</v>
      </c>
      <c r="BL118" s="16" t="s">
        <v>157</v>
      </c>
      <c r="BM118" s="132" t="s">
        <v>3686</v>
      </c>
    </row>
    <row r="119" spans="2:65" s="11" customFormat="1">
      <c r="B119" s="134"/>
      <c r="D119" s="135" t="s">
        <v>159</v>
      </c>
      <c r="E119" s="136" t="s">
        <v>19</v>
      </c>
      <c r="F119" s="137" t="s">
        <v>3687</v>
      </c>
      <c r="H119" s="136" t="s">
        <v>19</v>
      </c>
      <c r="L119" s="134"/>
      <c r="M119" s="139"/>
      <c r="T119" s="140"/>
      <c r="AT119" s="136" t="s">
        <v>159</v>
      </c>
      <c r="AU119" s="136" t="s">
        <v>77</v>
      </c>
      <c r="AV119" s="11" t="s">
        <v>77</v>
      </c>
      <c r="AW119" s="11" t="s">
        <v>30</v>
      </c>
      <c r="AX119" s="11" t="s">
        <v>69</v>
      </c>
      <c r="AY119" s="136" t="s">
        <v>151</v>
      </c>
    </row>
    <row r="120" spans="2:65" s="12" customFormat="1">
      <c r="B120" s="141"/>
      <c r="D120" s="135" t="s">
        <v>159</v>
      </c>
      <c r="E120" s="142" t="s">
        <v>19</v>
      </c>
      <c r="F120" s="143" t="s">
        <v>77</v>
      </c>
      <c r="H120" s="144">
        <v>1</v>
      </c>
      <c r="L120" s="141"/>
      <c r="M120" s="146"/>
      <c r="T120" s="147"/>
      <c r="AT120" s="142" t="s">
        <v>159</v>
      </c>
      <c r="AU120" s="142" t="s">
        <v>77</v>
      </c>
      <c r="AV120" s="12" t="s">
        <v>79</v>
      </c>
      <c r="AW120" s="12" t="s">
        <v>30</v>
      </c>
      <c r="AX120" s="12" t="s">
        <v>69</v>
      </c>
      <c r="AY120" s="142" t="s">
        <v>151</v>
      </c>
    </row>
    <row r="121" spans="2:65" s="13" customFormat="1">
      <c r="B121" s="148"/>
      <c r="D121" s="135" t="s">
        <v>159</v>
      </c>
      <c r="E121" s="149" t="s">
        <v>19</v>
      </c>
      <c r="F121" s="150" t="s">
        <v>163</v>
      </c>
      <c r="H121" s="151">
        <v>1</v>
      </c>
      <c r="L121" s="148"/>
      <c r="M121" s="153"/>
      <c r="T121" s="154"/>
      <c r="AT121" s="149" t="s">
        <v>159</v>
      </c>
      <c r="AU121" s="149" t="s">
        <v>77</v>
      </c>
      <c r="AV121" s="13" t="s">
        <v>164</v>
      </c>
      <c r="AW121" s="13" t="s">
        <v>30</v>
      </c>
      <c r="AX121" s="13" t="s">
        <v>77</v>
      </c>
      <c r="AY121" s="149" t="s">
        <v>151</v>
      </c>
    </row>
    <row r="122" spans="2:65" s="11" customFormat="1">
      <c r="B122" s="134"/>
      <c r="D122" s="135" t="s">
        <v>159</v>
      </c>
      <c r="E122" s="136" t="s">
        <v>19</v>
      </c>
      <c r="F122" s="137" t="s">
        <v>165</v>
      </c>
      <c r="H122" s="136" t="s">
        <v>19</v>
      </c>
      <c r="L122" s="134"/>
      <c r="M122" s="139"/>
      <c r="T122" s="140"/>
      <c r="AT122" s="136" t="s">
        <v>159</v>
      </c>
      <c r="AU122" s="136" t="s">
        <v>77</v>
      </c>
      <c r="AV122" s="11" t="s">
        <v>77</v>
      </c>
      <c r="AW122" s="11" t="s">
        <v>30</v>
      </c>
      <c r="AX122" s="11" t="s">
        <v>69</v>
      </c>
      <c r="AY122" s="136" t="s">
        <v>151</v>
      </c>
    </row>
    <row r="123" spans="2:65" s="1" customFormat="1" ht="16.5" customHeight="1">
      <c r="B123" s="31"/>
      <c r="C123" s="120" t="s">
        <v>200</v>
      </c>
      <c r="D123" s="120" t="s">
        <v>152</v>
      </c>
      <c r="E123" s="121" t="s">
        <v>725</v>
      </c>
      <c r="F123" s="122" t="s">
        <v>726</v>
      </c>
      <c r="G123" s="123" t="s">
        <v>155</v>
      </c>
      <c r="H123" s="124">
        <v>1</v>
      </c>
      <c r="I123" s="260"/>
      <c r="J123" s="126">
        <f>ROUND(I123*H123,2)</f>
        <v>0</v>
      </c>
      <c r="K123" s="122" t="s">
        <v>156</v>
      </c>
      <c r="L123" s="127"/>
      <c r="M123" s="128" t="s">
        <v>19</v>
      </c>
      <c r="N123" s="129" t="s">
        <v>40</v>
      </c>
      <c r="P123" s="130">
        <f>O123*H123</f>
        <v>0</v>
      </c>
      <c r="Q123" s="130">
        <v>0.9</v>
      </c>
      <c r="R123" s="130">
        <f>Q123*H123</f>
        <v>0.9</v>
      </c>
      <c r="S123" s="130">
        <v>0</v>
      </c>
      <c r="T123" s="131">
        <f>S123*H123</f>
        <v>0</v>
      </c>
      <c r="AR123" s="132" t="s">
        <v>157</v>
      </c>
      <c r="AT123" s="132" t="s">
        <v>152</v>
      </c>
      <c r="AU123" s="132" t="s">
        <v>77</v>
      </c>
      <c r="AY123" s="16" t="s">
        <v>151</v>
      </c>
      <c r="BE123" s="133">
        <f>IF(N123="základní",J123,0)</f>
        <v>0</v>
      </c>
      <c r="BF123" s="133">
        <f>IF(N123="snížená",J123,0)</f>
        <v>0</v>
      </c>
      <c r="BG123" s="133">
        <f>IF(N123="zákl. přenesená",J123,0)</f>
        <v>0</v>
      </c>
      <c r="BH123" s="133">
        <f>IF(N123="sníž. přenesená",J123,0)</f>
        <v>0</v>
      </c>
      <c r="BI123" s="133">
        <f>IF(N123="nulová",J123,0)</f>
        <v>0</v>
      </c>
      <c r="BJ123" s="16" t="s">
        <v>77</v>
      </c>
      <c r="BK123" s="133">
        <f>ROUND(I123*H123,2)</f>
        <v>0</v>
      </c>
      <c r="BL123" s="16" t="s">
        <v>157</v>
      </c>
      <c r="BM123" s="132" t="s">
        <v>3688</v>
      </c>
    </row>
    <row r="124" spans="2:65" s="11" customFormat="1">
      <c r="B124" s="134"/>
      <c r="D124" s="135" t="s">
        <v>159</v>
      </c>
      <c r="E124" s="136" t="s">
        <v>19</v>
      </c>
      <c r="F124" s="137" t="s">
        <v>3689</v>
      </c>
      <c r="H124" s="136" t="s">
        <v>19</v>
      </c>
      <c r="L124" s="134"/>
      <c r="M124" s="139"/>
      <c r="T124" s="140"/>
      <c r="AT124" s="136" t="s">
        <v>159</v>
      </c>
      <c r="AU124" s="136" t="s">
        <v>77</v>
      </c>
      <c r="AV124" s="11" t="s">
        <v>77</v>
      </c>
      <c r="AW124" s="11" t="s">
        <v>30</v>
      </c>
      <c r="AX124" s="11" t="s">
        <v>69</v>
      </c>
      <c r="AY124" s="136" t="s">
        <v>151</v>
      </c>
    </row>
    <row r="125" spans="2:65" s="12" customFormat="1">
      <c r="B125" s="141"/>
      <c r="D125" s="135" t="s">
        <v>159</v>
      </c>
      <c r="E125" s="142" t="s">
        <v>19</v>
      </c>
      <c r="F125" s="143" t="s">
        <v>77</v>
      </c>
      <c r="H125" s="144">
        <v>1</v>
      </c>
      <c r="L125" s="141"/>
      <c r="M125" s="146"/>
      <c r="T125" s="147"/>
      <c r="AT125" s="142" t="s">
        <v>159</v>
      </c>
      <c r="AU125" s="142" t="s">
        <v>77</v>
      </c>
      <c r="AV125" s="12" t="s">
        <v>79</v>
      </c>
      <c r="AW125" s="12" t="s">
        <v>30</v>
      </c>
      <c r="AX125" s="12" t="s">
        <v>69</v>
      </c>
      <c r="AY125" s="142" t="s">
        <v>151</v>
      </c>
    </row>
    <row r="126" spans="2:65" s="13" customFormat="1">
      <c r="B126" s="148"/>
      <c r="D126" s="135" t="s">
        <v>159</v>
      </c>
      <c r="E126" s="149" t="s">
        <v>19</v>
      </c>
      <c r="F126" s="150" t="s">
        <v>163</v>
      </c>
      <c r="H126" s="151">
        <v>1</v>
      </c>
      <c r="L126" s="148"/>
      <c r="M126" s="153"/>
      <c r="T126" s="154"/>
      <c r="AT126" s="149" t="s">
        <v>159</v>
      </c>
      <c r="AU126" s="149" t="s">
        <v>77</v>
      </c>
      <c r="AV126" s="13" t="s">
        <v>164</v>
      </c>
      <c r="AW126" s="13" t="s">
        <v>30</v>
      </c>
      <c r="AX126" s="13" t="s">
        <v>77</v>
      </c>
      <c r="AY126" s="149" t="s">
        <v>151</v>
      </c>
    </row>
    <row r="127" spans="2:65" s="11" customFormat="1">
      <c r="B127" s="134"/>
      <c r="D127" s="135" t="s">
        <v>159</v>
      </c>
      <c r="E127" s="136" t="s">
        <v>19</v>
      </c>
      <c r="F127" s="137" t="s">
        <v>165</v>
      </c>
      <c r="H127" s="136" t="s">
        <v>19</v>
      </c>
      <c r="L127" s="134"/>
      <c r="M127" s="139"/>
      <c r="T127" s="140"/>
      <c r="AT127" s="136" t="s">
        <v>159</v>
      </c>
      <c r="AU127" s="136" t="s">
        <v>77</v>
      </c>
      <c r="AV127" s="11" t="s">
        <v>77</v>
      </c>
      <c r="AW127" s="11" t="s">
        <v>30</v>
      </c>
      <c r="AX127" s="11" t="s">
        <v>69</v>
      </c>
      <c r="AY127" s="136" t="s">
        <v>151</v>
      </c>
    </row>
    <row r="128" spans="2:65" s="1" customFormat="1" ht="16.5" customHeight="1">
      <c r="B128" s="31"/>
      <c r="C128" s="120" t="s">
        <v>210</v>
      </c>
      <c r="D128" s="120" t="s">
        <v>152</v>
      </c>
      <c r="E128" s="121" t="s">
        <v>732</v>
      </c>
      <c r="F128" s="122" t="s">
        <v>733</v>
      </c>
      <c r="G128" s="123" t="s">
        <v>155</v>
      </c>
      <c r="H128" s="124">
        <v>1</v>
      </c>
      <c r="I128" s="260"/>
      <c r="J128" s="126">
        <f>ROUND(I128*H128,2)</f>
        <v>0</v>
      </c>
      <c r="K128" s="122" t="s">
        <v>156</v>
      </c>
      <c r="L128" s="127"/>
      <c r="M128" s="128" t="s">
        <v>19</v>
      </c>
      <c r="N128" s="129" t="s">
        <v>40</v>
      </c>
      <c r="P128" s="130">
        <f>O128*H128</f>
        <v>0</v>
      </c>
      <c r="Q128" s="130">
        <v>0</v>
      </c>
      <c r="R128" s="130">
        <f>Q128*H128</f>
        <v>0</v>
      </c>
      <c r="S128" s="130">
        <v>0</v>
      </c>
      <c r="T128" s="131">
        <f>S128*H128</f>
        <v>0</v>
      </c>
      <c r="AR128" s="132" t="s">
        <v>157</v>
      </c>
      <c r="AT128" s="132" t="s">
        <v>152</v>
      </c>
      <c r="AU128" s="132" t="s">
        <v>77</v>
      </c>
      <c r="AY128" s="16" t="s">
        <v>151</v>
      </c>
      <c r="BE128" s="133">
        <f>IF(N128="základní",J128,0)</f>
        <v>0</v>
      </c>
      <c r="BF128" s="133">
        <f>IF(N128="snížená",J128,0)</f>
        <v>0</v>
      </c>
      <c r="BG128" s="133">
        <f>IF(N128="zákl. přenesená",J128,0)</f>
        <v>0</v>
      </c>
      <c r="BH128" s="133">
        <f>IF(N128="sníž. přenesená",J128,0)</f>
        <v>0</v>
      </c>
      <c r="BI128" s="133">
        <f>IF(N128="nulová",J128,0)</f>
        <v>0</v>
      </c>
      <c r="BJ128" s="16" t="s">
        <v>77</v>
      </c>
      <c r="BK128" s="133">
        <f>ROUND(I128*H128,2)</f>
        <v>0</v>
      </c>
      <c r="BL128" s="16" t="s">
        <v>157</v>
      </c>
      <c r="BM128" s="132" t="s">
        <v>3690</v>
      </c>
    </row>
    <row r="129" spans="2:65" s="11" customFormat="1">
      <c r="B129" s="134"/>
      <c r="D129" s="135" t="s">
        <v>159</v>
      </c>
      <c r="E129" s="136" t="s">
        <v>19</v>
      </c>
      <c r="F129" s="137" t="s">
        <v>3689</v>
      </c>
      <c r="H129" s="136" t="s">
        <v>19</v>
      </c>
      <c r="L129" s="134"/>
      <c r="M129" s="139"/>
      <c r="T129" s="140"/>
      <c r="AT129" s="136" t="s">
        <v>159</v>
      </c>
      <c r="AU129" s="136" t="s">
        <v>77</v>
      </c>
      <c r="AV129" s="11" t="s">
        <v>77</v>
      </c>
      <c r="AW129" s="11" t="s">
        <v>30</v>
      </c>
      <c r="AX129" s="11" t="s">
        <v>69</v>
      </c>
      <c r="AY129" s="136" t="s">
        <v>151</v>
      </c>
    </row>
    <row r="130" spans="2:65" s="12" customFormat="1">
      <c r="B130" s="141"/>
      <c r="D130" s="135" t="s">
        <v>159</v>
      </c>
      <c r="E130" s="142" t="s">
        <v>19</v>
      </c>
      <c r="F130" s="143" t="s">
        <v>77</v>
      </c>
      <c r="H130" s="144">
        <v>1</v>
      </c>
      <c r="L130" s="141"/>
      <c r="M130" s="146"/>
      <c r="T130" s="147"/>
      <c r="AT130" s="142" t="s">
        <v>159</v>
      </c>
      <c r="AU130" s="142" t="s">
        <v>77</v>
      </c>
      <c r="AV130" s="12" t="s">
        <v>79</v>
      </c>
      <c r="AW130" s="12" t="s">
        <v>30</v>
      </c>
      <c r="AX130" s="12" t="s">
        <v>69</v>
      </c>
      <c r="AY130" s="142" t="s">
        <v>151</v>
      </c>
    </row>
    <row r="131" spans="2:65" s="13" customFormat="1">
      <c r="B131" s="148"/>
      <c r="D131" s="135" t="s">
        <v>159</v>
      </c>
      <c r="E131" s="149" t="s">
        <v>19</v>
      </c>
      <c r="F131" s="150" t="s">
        <v>163</v>
      </c>
      <c r="H131" s="151">
        <v>1</v>
      </c>
      <c r="L131" s="148"/>
      <c r="M131" s="153"/>
      <c r="T131" s="154"/>
      <c r="AT131" s="149" t="s">
        <v>159</v>
      </c>
      <c r="AU131" s="149" t="s">
        <v>77</v>
      </c>
      <c r="AV131" s="13" t="s">
        <v>164</v>
      </c>
      <c r="AW131" s="13" t="s">
        <v>30</v>
      </c>
      <c r="AX131" s="13" t="s">
        <v>77</v>
      </c>
      <c r="AY131" s="149" t="s">
        <v>151</v>
      </c>
    </row>
    <row r="132" spans="2:65" s="11" customFormat="1">
      <c r="B132" s="134"/>
      <c r="D132" s="135" t="s">
        <v>159</v>
      </c>
      <c r="E132" s="136" t="s">
        <v>19</v>
      </c>
      <c r="F132" s="137" t="s">
        <v>165</v>
      </c>
      <c r="H132" s="136" t="s">
        <v>19</v>
      </c>
      <c r="L132" s="134"/>
      <c r="M132" s="139"/>
      <c r="T132" s="140"/>
      <c r="AT132" s="136" t="s">
        <v>159</v>
      </c>
      <c r="AU132" s="136" t="s">
        <v>77</v>
      </c>
      <c r="AV132" s="11" t="s">
        <v>77</v>
      </c>
      <c r="AW132" s="11" t="s">
        <v>30</v>
      </c>
      <c r="AX132" s="11" t="s">
        <v>69</v>
      </c>
      <c r="AY132" s="136" t="s">
        <v>151</v>
      </c>
    </row>
    <row r="133" spans="2:65" s="1" customFormat="1" ht="24.2" customHeight="1">
      <c r="B133" s="31"/>
      <c r="C133" s="120" t="s">
        <v>214</v>
      </c>
      <c r="D133" s="120" t="s">
        <v>152</v>
      </c>
      <c r="E133" s="121" t="s">
        <v>3691</v>
      </c>
      <c r="F133" s="122" t="s">
        <v>3692</v>
      </c>
      <c r="G133" s="123" t="s">
        <v>155</v>
      </c>
      <c r="H133" s="124">
        <v>1</v>
      </c>
      <c r="I133" s="260"/>
      <c r="J133" s="126">
        <f>ROUND(I133*H133,2)</f>
        <v>0</v>
      </c>
      <c r="K133" s="122" t="s">
        <v>156</v>
      </c>
      <c r="L133" s="127"/>
      <c r="M133" s="128" t="s">
        <v>19</v>
      </c>
      <c r="N133" s="129" t="s">
        <v>40</v>
      </c>
      <c r="P133" s="130">
        <f>O133*H133</f>
        <v>0</v>
      </c>
      <c r="Q133" s="130">
        <v>2.74</v>
      </c>
      <c r="R133" s="130">
        <f>Q133*H133</f>
        <v>2.74</v>
      </c>
      <c r="S133" s="130">
        <v>0</v>
      </c>
      <c r="T133" s="131">
        <f>S133*H133</f>
        <v>0</v>
      </c>
      <c r="AR133" s="132" t="s">
        <v>157</v>
      </c>
      <c r="AT133" s="132" t="s">
        <v>152</v>
      </c>
      <c r="AU133" s="132" t="s">
        <v>77</v>
      </c>
      <c r="AY133" s="16" t="s">
        <v>151</v>
      </c>
      <c r="BE133" s="133">
        <f>IF(N133="základní",J133,0)</f>
        <v>0</v>
      </c>
      <c r="BF133" s="133">
        <f>IF(N133="snížená",J133,0)</f>
        <v>0</v>
      </c>
      <c r="BG133" s="133">
        <f>IF(N133="zákl. přenesená",J133,0)</f>
        <v>0</v>
      </c>
      <c r="BH133" s="133">
        <f>IF(N133="sníž. přenesená",J133,0)</f>
        <v>0</v>
      </c>
      <c r="BI133" s="133">
        <f>IF(N133="nulová",J133,0)</f>
        <v>0</v>
      </c>
      <c r="BJ133" s="16" t="s">
        <v>77</v>
      </c>
      <c r="BK133" s="133">
        <f>ROUND(I133*H133,2)</f>
        <v>0</v>
      </c>
      <c r="BL133" s="16" t="s">
        <v>157</v>
      </c>
      <c r="BM133" s="132" t="s">
        <v>3693</v>
      </c>
    </row>
    <row r="134" spans="2:65" s="11" customFormat="1">
      <c r="B134" s="134"/>
      <c r="D134" s="135" t="s">
        <v>159</v>
      </c>
      <c r="E134" s="136" t="s">
        <v>19</v>
      </c>
      <c r="F134" s="137" t="s">
        <v>3694</v>
      </c>
      <c r="H134" s="136" t="s">
        <v>19</v>
      </c>
      <c r="L134" s="134"/>
      <c r="M134" s="139"/>
      <c r="T134" s="140"/>
      <c r="AT134" s="136" t="s">
        <v>159</v>
      </c>
      <c r="AU134" s="136" t="s">
        <v>77</v>
      </c>
      <c r="AV134" s="11" t="s">
        <v>77</v>
      </c>
      <c r="AW134" s="11" t="s">
        <v>30</v>
      </c>
      <c r="AX134" s="11" t="s">
        <v>69</v>
      </c>
      <c r="AY134" s="136" t="s">
        <v>151</v>
      </c>
    </row>
    <row r="135" spans="2:65" s="12" customFormat="1">
      <c r="B135" s="141"/>
      <c r="D135" s="135" t="s">
        <v>159</v>
      </c>
      <c r="E135" s="142" t="s">
        <v>19</v>
      </c>
      <c r="F135" s="143" t="s">
        <v>77</v>
      </c>
      <c r="H135" s="144">
        <v>1</v>
      </c>
      <c r="L135" s="141"/>
      <c r="M135" s="146"/>
      <c r="T135" s="147"/>
      <c r="AT135" s="142" t="s">
        <v>159</v>
      </c>
      <c r="AU135" s="142" t="s">
        <v>77</v>
      </c>
      <c r="AV135" s="12" t="s">
        <v>79</v>
      </c>
      <c r="AW135" s="12" t="s">
        <v>30</v>
      </c>
      <c r="AX135" s="12" t="s">
        <v>69</v>
      </c>
      <c r="AY135" s="142" t="s">
        <v>151</v>
      </c>
    </row>
    <row r="136" spans="2:65" s="13" customFormat="1">
      <c r="B136" s="148"/>
      <c r="D136" s="135" t="s">
        <v>159</v>
      </c>
      <c r="E136" s="149" t="s">
        <v>19</v>
      </c>
      <c r="F136" s="150" t="s">
        <v>163</v>
      </c>
      <c r="H136" s="151">
        <v>1</v>
      </c>
      <c r="L136" s="148"/>
      <c r="M136" s="153"/>
      <c r="T136" s="154"/>
      <c r="AT136" s="149" t="s">
        <v>159</v>
      </c>
      <c r="AU136" s="149" t="s">
        <v>77</v>
      </c>
      <c r="AV136" s="13" t="s">
        <v>164</v>
      </c>
      <c r="AW136" s="13" t="s">
        <v>30</v>
      </c>
      <c r="AX136" s="13" t="s">
        <v>77</v>
      </c>
      <c r="AY136" s="149" t="s">
        <v>151</v>
      </c>
    </row>
    <row r="137" spans="2:65" s="11" customFormat="1">
      <c r="B137" s="134"/>
      <c r="D137" s="135" t="s">
        <v>159</v>
      </c>
      <c r="E137" s="136" t="s">
        <v>19</v>
      </c>
      <c r="F137" s="137" t="s">
        <v>165</v>
      </c>
      <c r="H137" s="136" t="s">
        <v>19</v>
      </c>
      <c r="L137" s="134"/>
      <c r="M137" s="139"/>
      <c r="T137" s="140"/>
      <c r="AT137" s="136" t="s">
        <v>159</v>
      </c>
      <c r="AU137" s="136" t="s">
        <v>77</v>
      </c>
      <c r="AV137" s="11" t="s">
        <v>77</v>
      </c>
      <c r="AW137" s="11" t="s">
        <v>30</v>
      </c>
      <c r="AX137" s="11" t="s">
        <v>69</v>
      </c>
      <c r="AY137" s="136" t="s">
        <v>151</v>
      </c>
    </row>
    <row r="138" spans="2:65" s="1" customFormat="1" ht="16.5" customHeight="1">
      <c r="B138" s="31"/>
      <c r="C138" s="120" t="s">
        <v>219</v>
      </c>
      <c r="D138" s="120" t="s">
        <v>152</v>
      </c>
      <c r="E138" s="121" t="s">
        <v>198</v>
      </c>
      <c r="F138" s="122" t="s">
        <v>199</v>
      </c>
      <c r="G138" s="123" t="s">
        <v>155</v>
      </c>
      <c r="H138" s="124">
        <v>92</v>
      </c>
      <c r="I138" s="260"/>
      <c r="J138" s="126">
        <f>ROUND(I138*H138,2)</f>
        <v>0</v>
      </c>
      <c r="K138" s="122" t="s">
        <v>156</v>
      </c>
      <c r="L138" s="127"/>
      <c r="M138" s="128" t="s">
        <v>19</v>
      </c>
      <c r="N138" s="129" t="s">
        <v>40</v>
      </c>
      <c r="P138" s="130">
        <f>O138*H138</f>
        <v>0</v>
      </c>
      <c r="Q138" s="130">
        <v>6.3000000000000003E-4</v>
      </c>
      <c r="R138" s="130">
        <f>Q138*H138</f>
        <v>5.7960000000000005E-2</v>
      </c>
      <c r="S138" s="130">
        <v>0</v>
      </c>
      <c r="T138" s="131">
        <f>S138*H138</f>
        <v>0</v>
      </c>
      <c r="AR138" s="132" t="s">
        <v>200</v>
      </c>
      <c r="AT138" s="132" t="s">
        <v>152</v>
      </c>
      <c r="AU138" s="132" t="s">
        <v>77</v>
      </c>
      <c r="AY138" s="16" t="s">
        <v>151</v>
      </c>
      <c r="BE138" s="133">
        <f>IF(N138="základní",J138,0)</f>
        <v>0</v>
      </c>
      <c r="BF138" s="133">
        <f>IF(N138="snížená",J138,0)</f>
        <v>0</v>
      </c>
      <c r="BG138" s="133">
        <f>IF(N138="zákl. přenesená",J138,0)</f>
        <v>0</v>
      </c>
      <c r="BH138" s="133">
        <f>IF(N138="sníž. přenesená",J138,0)</f>
        <v>0</v>
      </c>
      <c r="BI138" s="133">
        <f>IF(N138="nulová",J138,0)</f>
        <v>0</v>
      </c>
      <c r="BJ138" s="16" t="s">
        <v>77</v>
      </c>
      <c r="BK138" s="133">
        <f>ROUND(I138*H138,2)</f>
        <v>0</v>
      </c>
      <c r="BL138" s="16" t="s">
        <v>164</v>
      </c>
      <c r="BM138" s="132" t="s">
        <v>3695</v>
      </c>
    </row>
    <row r="139" spans="2:65" s="11" customFormat="1">
      <c r="B139" s="134"/>
      <c r="D139" s="135" t="s">
        <v>159</v>
      </c>
      <c r="E139" s="136" t="s">
        <v>19</v>
      </c>
      <c r="F139" s="137" t="s">
        <v>1913</v>
      </c>
      <c r="H139" s="136" t="s">
        <v>19</v>
      </c>
      <c r="L139" s="134"/>
      <c r="M139" s="139"/>
      <c r="T139" s="140"/>
      <c r="AT139" s="136" t="s">
        <v>159</v>
      </c>
      <c r="AU139" s="136" t="s">
        <v>77</v>
      </c>
      <c r="AV139" s="11" t="s">
        <v>77</v>
      </c>
      <c r="AW139" s="11" t="s">
        <v>30</v>
      </c>
      <c r="AX139" s="11" t="s">
        <v>69</v>
      </c>
      <c r="AY139" s="136" t="s">
        <v>151</v>
      </c>
    </row>
    <row r="140" spans="2:65" s="12" customFormat="1">
      <c r="B140" s="141"/>
      <c r="D140" s="135" t="s">
        <v>159</v>
      </c>
      <c r="E140" s="142" t="s">
        <v>19</v>
      </c>
      <c r="F140" s="143" t="s">
        <v>1885</v>
      </c>
      <c r="H140" s="144">
        <v>92</v>
      </c>
      <c r="L140" s="141"/>
      <c r="M140" s="146"/>
      <c r="T140" s="147"/>
      <c r="AT140" s="142" t="s">
        <v>159</v>
      </c>
      <c r="AU140" s="142" t="s">
        <v>77</v>
      </c>
      <c r="AV140" s="12" t="s">
        <v>79</v>
      </c>
      <c r="AW140" s="12" t="s">
        <v>30</v>
      </c>
      <c r="AX140" s="12" t="s">
        <v>69</v>
      </c>
      <c r="AY140" s="142" t="s">
        <v>151</v>
      </c>
    </row>
    <row r="141" spans="2:65" s="13" customFormat="1">
      <c r="B141" s="148"/>
      <c r="D141" s="135" t="s">
        <v>159</v>
      </c>
      <c r="E141" s="149" t="s">
        <v>19</v>
      </c>
      <c r="F141" s="150" t="s">
        <v>163</v>
      </c>
      <c r="H141" s="151">
        <v>92</v>
      </c>
      <c r="L141" s="148"/>
      <c r="M141" s="153"/>
      <c r="T141" s="154"/>
      <c r="AT141" s="149" t="s">
        <v>159</v>
      </c>
      <c r="AU141" s="149" t="s">
        <v>77</v>
      </c>
      <c r="AV141" s="13" t="s">
        <v>164</v>
      </c>
      <c r="AW141" s="13" t="s">
        <v>30</v>
      </c>
      <c r="AX141" s="13" t="s">
        <v>77</v>
      </c>
      <c r="AY141" s="149" t="s">
        <v>151</v>
      </c>
    </row>
    <row r="142" spans="2:65" s="11" customFormat="1">
      <c r="B142" s="134"/>
      <c r="D142" s="135" t="s">
        <v>159</v>
      </c>
      <c r="E142" s="136" t="s">
        <v>19</v>
      </c>
      <c r="F142" s="137" t="s">
        <v>165</v>
      </c>
      <c r="H142" s="136" t="s">
        <v>19</v>
      </c>
      <c r="L142" s="134"/>
      <c r="M142" s="139"/>
      <c r="T142" s="140"/>
      <c r="AT142" s="136" t="s">
        <v>159</v>
      </c>
      <c r="AU142" s="136" t="s">
        <v>77</v>
      </c>
      <c r="AV142" s="11" t="s">
        <v>77</v>
      </c>
      <c r="AW142" s="11" t="s">
        <v>30</v>
      </c>
      <c r="AX142" s="11" t="s">
        <v>69</v>
      </c>
      <c r="AY142" s="136" t="s">
        <v>151</v>
      </c>
    </row>
    <row r="143" spans="2:65" s="1" customFormat="1" ht="16.5" customHeight="1">
      <c r="B143" s="31"/>
      <c r="C143" s="120" t="s">
        <v>8</v>
      </c>
      <c r="D143" s="120" t="s">
        <v>152</v>
      </c>
      <c r="E143" s="121" t="s">
        <v>207</v>
      </c>
      <c r="F143" s="122" t="s">
        <v>208</v>
      </c>
      <c r="G143" s="123" t="s">
        <v>155</v>
      </c>
      <c r="H143" s="124">
        <v>92</v>
      </c>
      <c r="I143" s="260"/>
      <c r="J143" s="126">
        <f>ROUND(I143*H143,2)</f>
        <v>0</v>
      </c>
      <c r="K143" s="122" t="s">
        <v>156</v>
      </c>
      <c r="L143" s="127"/>
      <c r="M143" s="128" t="s">
        <v>19</v>
      </c>
      <c r="N143" s="129" t="s">
        <v>40</v>
      </c>
      <c r="P143" s="130">
        <f>O143*H143</f>
        <v>0</v>
      </c>
      <c r="Q143" s="130">
        <v>4.8999999999999998E-4</v>
      </c>
      <c r="R143" s="130">
        <f>Q143*H143</f>
        <v>4.5079999999999995E-2</v>
      </c>
      <c r="S143" s="130">
        <v>0</v>
      </c>
      <c r="T143" s="131">
        <f>S143*H143</f>
        <v>0</v>
      </c>
      <c r="AR143" s="132" t="s">
        <v>200</v>
      </c>
      <c r="AT143" s="132" t="s">
        <v>152</v>
      </c>
      <c r="AU143" s="132" t="s">
        <v>77</v>
      </c>
      <c r="AY143" s="16" t="s">
        <v>151</v>
      </c>
      <c r="BE143" s="133">
        <f>IF(N143="základní",J143,0)</f>
        <v>0</v>
      </c>
      <c r="BF143" s="133">
        <f>IF(N143="snížená",J143,0)</f>
        <v>0</v>
      </c>
      <c r="BG143" s="133">
        <f>IF(N143="zákl. přenesená",J143,0)</f>
        <v>0</v>
      </c>
      <c r="BH143" s="133">
        <f>IF(N143="sníž. přenesená",J143,0)</f>
        <v>0</v>
      </c>
      <c r="BI143" s="133">
        <f>IF(N143="nulová",J143,0)</f>
        <v>0</v>
      </c>
      <c r="BJ143" s="16" t="s">
        <v>77</v>
      </c>
      <c r="BK143" s="133">
        <f>ROUND(I143*H143,2)</f>
        <v>0</v>
      </c>
      <c r="BL143" s="16" t="s">
        <v>164</v>
      </c>
      <c r="BM143" s="132" t="s">
        <v>3696</v>
      </c>
    </row>
    <row r="144" spans="2:65" s="11" customFormat="1">
      <c r="B144" s="134"/>
      <c r="D144" s="135" t="s">
        <v>159</v>
      </c>
      <c r="E144" s="136" t="s">
        <v>19</v>
      </c>
      <c r="F144" s="137" t="s">
        <v>1913</v>
      </c>
      <c r="H144" s="136" t="s">
        <v>19</v>
      </c>
      <c r="L144" s="134"/>
      <c r="M144" s="139"/>
      <c r="T144" s="140"/>
      <c r="AT144" s="136" t="s">
        <v>159</v>
      </c>
      <c r="AU144" s="136" t="s">
        <v>77</v>
      </c>
      <c r="AV144" s="11" t="s">
        <v>77</v>
      </c>
      <c r="AW144" s="11" t="s">
        <v>30</v>
      </c>
      <c r="AX144" s="11" t="s">
        <v>69</v>
      </c>
      <c r="AY144" s="136" t="s">
        <v>151</v>
      </c>
    </row>
    <row r="145" spans="2:65" s="12" customFormat="1">
      <c r="B145" s="141"/>
      <c r="D145" s="135" t="s">
        <v>159</v>
      </c>
      <c r="E145" s="142" t="s">
        <v>19</v>
      </c>
      <c r="F145" s="143" t="s">
        <v>1885</v>
      </c>
      <c r="H145" s="144">
        <v>92</v>
      </c>
      <c r="L145" s="141"/>
      <c r="M145" s="146"/>
      <c r="T145" s="147"/>
      <c r="AT145" s="142" t="s">
        <v>159</v>
      </c>
      <c r="AU145" s="142" t="s">
        <v>77</v>
      </c>
      <c r="AV145" s="12" t="s">
        <v>79</v>
      </c>
      <c r="AW145" s="12" t="s">
        <v>30</v>
      </c>
      <c r="AX145" s="12" t="s">
        <v>69</v>
      </c>
      <c r="AY145" s="142" t="s">
        <v>151</v>
      </c>
    </row>
    <row r="146" spans="2:65" s="13" customFormat="1">
      <c r="B146" s="148"/>
      <c r="D146" s="135" t="s">
        <v>159</v>
      </c>
      <c r="E146" s="149" t="s">
        <v>19</v>
      </c>
      <c r="F146" s="150" t="s">
        <v>163</v>
      </c>
      <c r="H146" s="151">
        <v>92</v>
      </c>
      <c r="L146" s="148"/>
      <c r="M146" s="153"/>
      <c r="T146" s="154"/>
      <c r="AT146" s="149" t="s">
        <v>159</v>
      </c>
      <c r="AU146" s="149" t="s">
        <v>77</v>
      </c>
      <c r="AV146" s="13" t="s">
        <v>164</v>
      </c>
      <c r="AW146" s="13" t="s">
        <v>30</v>
      </c>
      <c r="AX146" s="13" t="s">
        <v>77</v>
      </c>
      <c r="AY146" s="149" t="s">
        <v>151</v>
      </c>
    </row>
    <row r="147" spans="2:65" s="11" customFormat="1">
      <c r="B147" s="134"/>
      <c r="D147" s="135" t="s">
        <v>159</v>
      </c>
      <c r="E147" s="136" t="s">
        <v>19</v>
      </c>
      <c r="F147" s="137" t="s">
        <v>165</v>
      </c>
      <c r="H147" s="136" t="s">
        <v>19</v>
      </c>
      <c r="L147" s="134"/>
      <c r="M147" s="139"/>
      <c r="T147" s="140"/>
      <c r="AT147" s="136" t="s">
        <v>159</v>
      </c>
      <c r="AU147" s="136" t="s">
        <v>77</v>
      </c>
      <c r="AV147" s="11" t="s">
        <v>77</v>
      </c>
      <c r="AW147" s="11" t="s">
        <v>30</v>
      </c>
      <c r="AX147" s="11" t="s">
        <v>69</v>
      </c>
      <c r="AY147" s="136" t="s">
        <v>151</v>
      </c>
    </row>
    <row r="148" spans="2:65" s="1" customFormat="1" ht="16.5" customHeight="1">
      <c r="B148" s="31"/>
      <c r="C148" s="120" t="s">
        <v>233</v>
      </c>
      <c r="D148" s="120" t="s">
        <v>152</v>
      </c>
      <c r="E148" s="121" t="s">
        <v>211</v>
      </c>
      <c r="F148" s="122" t="s">
        <v>212</v>
      </c>
      <c r="G148" s="123" t="s">
        <v>155</v>
      </c>
      <c r="H148" s="124">
        <v>92</v>
      </c>
      <c r="I148" s="260"/>
      <c r="J148" s="126">
        <f>ROUND(I148*H148,2)</f>
        <v>0</v>
      </c>
      <c r="K148" s="122" t="s">
        <v>156</v>
      </c>
      <c r="L148" s="127"/>
      <c r="M148" s="128" t="s">
        <v>19</v>
      </c>
      <c r="N148" s="129" t="s">
        <v>40</v>
      </c>
      <c r="P148" s="130">
        <f>O148*H148</f>
        <v>0</v>
      </c>
      <c r="Q148" s="130">
        <v>1.4999999999999999E-4</v>
      </c>
      <c r="R148" s="130">
        <f>Q148*H148</f>
        <v>1.3799999999999998E-2</v>
      </c>
      <c r="S148" s="130">
        <v>0</v>
      </c>
      <c r="T148" s="131">
        <f>S148*H148</f>
        <v>0</v>
      </c>
      <c r="AR148" s="132" t="s">
        <v>200</v>
      </c>
      <c r="AT148" s="132" t="s">
        <v>152</v>
      </c>
      <c r="AU148" s="132" t="s">
        <v>77</v>
      </c>
      <c r="AY148" s="16" t="s">
        <v>151</v>
      </c>
      <c r="BE148" s="133">
        <f>IF(N148="základní",J148,0)</f>
        <v>0</v>
      </c>
      <c r="BF148" s="133">
        <f>IF(N148="snížená",J148,0)</f>
        <v>0</v>
      </c>
      <c r="BG148" s="133">
        <f>IF(N148="zákl. přenesená",J148,0)</f>
        <v>0</v>
      </c>
      <c r="BH148" s="133">
        <f>IF(N148="sníž. přenesená",J148,0)</f>
        <v>0</v>
      </c>
      <c r="BI148" s="133">
        <f>IF(N148="nulová",J148,0)</f>
        <v>0</v>
      </c>
      <c r="BJ148" s="16" t="s">
        <v>77</v>
      </c>
      <c r="BK148" s="133">
        <f>ROUND(I148*H148,2)</f>
        <v>0</v>
      </c>
      <c r="BL148" s="16" t="s">
        <v>164</v>
      </c>
      <c r="BM148" s="132" t="s">
        <v>3697</v>
      </c>
    </row>
    <row r="149" spans="2:65" s="11" customFormat="1">
      <c r="B149" s="134"/>
      <c r="D149" s="135" t="s">
        <v>159</v>
      </c>
      <c r="E149" s="136" t="s">
        <v>19</v>
      </c>
      <c r="F149" s="137" t="s">
        <v>1913</v>
      </c>
      <c r="H149" s="136" t="s">
        <v>19</v>
      </c>
      <c r="L149" s="134"/>
      <c r="M149" s="139"/>
      <c r="T149" s="140"/>
      <c r="AT149" s="136" t="s">
        <v>159</v>
      </c>
      <c r="AU149" s="136" t="s">
        <v>77</v>
      </c>
      <c r="AV149" s="11" t="s">
        <v>77</v>
      </c>
      <c r="AW149" s="11" t="s">
        <v>30</v>
      </c>
      <c r="AX149" s="11" t="s">
        <v>69</v>
      </c>
      <c r="AY149" s="136" t="s">
        <v>151</v>
      </c>
    </row>
    <row r="150" spans="2:65" s="12" customFormat="1">
      <c r="B150" s="141"/>
      <c r="D150" s="135" t="s">
        <v>159</v>
      </c>
      <c r="E150" s="142" t="s">
        <v>19</v>
      </c>
      <c r="F150" s="143" t="s">
        <v>1885</v>
      </c>
      <c r="H150" s="144">
        <v>92</v>
      </c>
      <c r="L150" s="141"/>
      <c r="M150" s="146"/>
      <c r="T150" s="147"/>
      <c r="AT150" s="142" t="s">
        <v>159</v>
      </c>
      <c r="AU150" s="142" t="s">
        <v>77</v>
      </c>
      <c r="AV150" s="12" t="s">
        <v>79</v>
      </c>
      <c r="AW150" s="12" t="s">
        <v>30</v>
      </c>
      <c r="AX150" s="12" t="s">
        <v>69</v>
      </c>
      <c r="AY150" s="142" t="s">
        <v>151</v>
      </c>
    </row>
    <row r="151" spans="2:65" s="13" customFormat="1">
      <c r="B151" s="148"/>
      <c r="D151" s="135" t="s">
        <v>159</v>
      </c>
      <c r="E151" s="149" t="s">
        <v>19</v>
      </c>
      <c r="F151" s="150" t="s">
        <v>163</v>
      </c>
      <c r="H151" s="151">
        <v>92</v>
      </c>
      <c r="L151" s="148"/>
      <c r="M151" s="153"/>
      <c r="T151" s="154"/>
      <c r="AT151" s="149" t="s">
        <v>159</v>
      </c>
      <c r="AU151" s="149" t="s">
        <v>77</v>
      </c>
      <c r="AV151" s="13" t="s">
        <v>164</v>
      </c>
      <c r="AW151" s="13" t="s">
        <v>30</v>
      </c>
      <c r="AX151" s="13" t="s">
        <v>77</v>
      </c>
      <c r="AY151" s="149" t="s">
        <v>151</v>
      </c>
    </row>
    <row r="152" spans="2:65" s="11" customFormat="1">
      <c r="B152" s="134"/>
      <c r="D152" s="135" t="s">
        <v>159</v>
      </c>
      <c r="E152" s="136" t="s">
        <v>19</v>
      </c>
      <c r="F152" s="137" t="s">
        <v>165</v>
      </c>
      <c r="H152" s="136" t="s">
        <v>19</v>
      </c>
      <c r="L152" s="134"/>
      <c r="M152" s="139"/>
      <c r="T152" s="140"/>
      <c r="AT152" s="136" t="s">
        <v>159</v>
      </c>
      <c r="AU152" s="136" t="s">
        <v>77</v>
      </c>
      <c r="AV152" s="11" t="s">
        <v>77</v>
      </c>
      <c r="AW152" s="11" t="s">
        <v>30</v>
      </c>
      <c r="AX152" s="11" t="s">
        <v>69</v>
      </c>
      <c r="AY152" s="136" t="s">
        <v>151</v>
      </c>
    </row>
    <row r="153" spans="2:65" s="1" customFormat="1" ht="16.5" customHeight="1">
      <c r="B153" s="31"/>
      <c r="C153" s="120" t="s">
        <v>240</v>
      </c>
      <c r="D153" s="120" t="s">
        <v>152</v>
      </c>
      <c r="E153" s="121" t="s">
        <v>215</v>
      </c>
      <c r="F153" s="122" t="s">
        <v>216</v>
      </c>
      <c r="G153" s="123" t="s">
        <v>155</v>
      </c>
      <c r="H153" s="124">
        <v>92</v>
      </c>
      <c r="I153" s="260"/>
      <c r="J153" s="126">
        <f>ROUND(I153*H153,2)</f>
        <v>0</v>
      </c>
      <c r="K153" s="122" t="s">
        <v>156</v>
      </c>
      <c r="L153" s="127"/>
      <c r="M153" s="128" t="s">
        <v>19</v>
      </c>
      <c r="N153" s="129" t="s">
        <v>40</v>
      </c>
      <c r="P153" s="130">
        <f>O153*H153</f>
        <v>0</v>
      </c>
      <c r="Q153" s="130">
        <v>9.0000000000000006E-5</v>
      </c>
      <c r="R153" s="130">
        <f>Q153*H153</f>
        <v>8.2800000000000009E-3</v>
      </c>
      <c r="S153" s="130">
        <v>0</v>
      </c>
      <c r="T153" s="131">
        <f>S153*H153</f>
        <v>0</v>
      </c>
      <c r="AR153" s="132" t="s">
        <v>200</v>
      </c>
      <c r="AT153" s="132" t="s">
        <v>152</v>
      </c>
      <c r="AU153" s="132" t="s">
        <v>77</v>
      </c>
      <c r="AY153" s="16" t="s">
        <v>151</v>
      </c>
      <c r="BE153" s="133">
        <f>IF(N153="základní",J153,0)</f>
        <v>0</v>
      </c>
      <c r="BF153" s="133">
        <f>IF(N153="snížená",J153,0)</f>
        <v>0</v>
      </c>
      <c r="BG153" s="133">
        <f>IF(N153="zákl. přenesená",J153,0)</f>
        <v>0</v>
      </c>
      <c r="BH153" s="133">
        <f>IF(N153="sníž. přenesená",J153,0)</f>
        <v>0</v>
      </c>
      <c r="BI153" s="133">
        <f>IF(N153="nulová",J153,0)</f>
        <v>0</v>
      </c>
      <c r="BJ153" s="16" t="s">
        <v>77</v>
      </c>
      <c r="BK153" s="133">
        <f>ROUND(I153*H153,2)</f>
        <v>0</v>
      </c>
      <c r="BL153" s="16" t="s">
        <v>164</v>
      </c>
      <c r="BM153" s="132" t="s">
        <v>3698</v>
      </c>
    </row>
    <row r="154" spans="2:65" s="12" customFormat="1">
      <c r="B154" s="141"/>
      <c r="D154" s="135" t="s">
        <v>159</v>
      </c>
      <c r="E154" s="142" t="s">
        <v>19</v>
      </c>
      <c r="F154" s="143" t="s">
        <v>1088</v>
      </c>
      <c r="H154" s="144">
        <v>92</v>
      </c>
      <c r="L154" s="141"/>
      <c r="M154" s="146"/>
      <c r="T154" s="147"/>
      <c r="AT154" s="142" t="s">
        <v>159</v>
      </c>
      <c r="AU154" s="142" t="s">
        <v>77</v>
      </c>
      <c r="AV154" s="12" t="s">
        <v>79</v>
      </c>
      <c r="AW154" s="12" t="s">
        <v>30</v>
      </c>
      <c r="AX154" s="12" t="s">
        <v>69</v>
      </c>
      <c r="AY154" s="142" t="s">
        <v>151</v>
      </c>
    </row>
    <row r="155" spans="2:65" s="13" customFormat="1">
      <c r="B155" s="148"/>
      <c r="D155" s="135" t="s">
        <v>159</v>
      </c>
      <c r="E155" s="149" t="s">
        <v>19</v>
      </c>
      <c r="F155" s="150" t="s">
        <v>163</v>
      </c>
      <c r="H155" s="151">
        <v>92</v>
      </c>
      <c r="L155" s="148"/>
      <c r="M155" s="153"/>
      <c r="T155" s="154"/>
      <c r="AT155" s="149" t="s">
        <v>159</v>
      </c>
      <c r="AU155" s="149" t="s">
        <v>77</v>
      </c>
      <c r="AV155" s="13" t="s">
        <v>164</v>
      </c>
      <c r="AW155" s="13" t="s">
        <v>30</v>
      </c>
      <c r="AX155" s="13" t="s">
        <v>77</v>
      </c>
      <c r="AY155" s="149" t="s">
        <v>151</v>
      </c>
    </row>
    <row r="156" spans="2:65" s="11" customFormat="1">
      <c r="B156" s="134"/>
      <c r="D156" s="135" t="s">
        <v>159</v>
      </c>
      <c r="E156" s="136" t="s">
        <v>19</v>
      </c>
      <c r="F156" s="137" t="s">
        <v>165</v>
      </c>
      <c r="H156" s="136" t="s">
        <v>19</v>
      </c>
      <c r="L156" s="134"/>
      <c r="M156" s="139"/>
      <c r="T156" s="140"/>
      <c r="AT156" s="136" t="s">
        <v>159</v>
      </c>
      <c r="AU156" s="136" t="s">
        <v>77</v>
      </c>
      <c r="AV156" s="11" t="s">
        <v>77</v>
      </c>
      <c r="AW156" s="11" t="s">
        <v>30</v>
      </c>
      <c r="AX156" s="11" t="s">
        <v>69</v>
      </c>
      <c r="AY156" s="136" t="s">
        <v>151</v>
      </c>
    </row>
    <row r="157" spans="2:65" s="1" customFormat="1" ht="16.5" customHeight="1">
      <c r="B157" s="31"/>
      <c r="C157" s="120" t="s">
        <v>14</v>
      </c>
      <c r="D157" s="120" t="s">
        <v>152</v>
      </c>
      <c r="E157" s="121" t="s">
        <v>220</v>
      </c>
      <c r="F157" s="122" t="s">
        <v>221</v>
      </c>
      <c r="G157" s="123" t="s">
        <v>155</v>
      </c>
      <c r="H157" s="124">
        <v>199</v>
      </c>
      <c r="I157" s="260"/>
      <c r="J157" s="126">
        <f>ROUND(I157*H157,2)</f>
        <v>0</v>
      </c>
      <c r="K157" s="122" t="s">
        <v>156</v>
      </c>
      <c r="L157" s="127"/>
      <c r="M157" s="128" t="s">
        <v>19</v>
      </c>
      <c r="N157" s="129" t="s">
        <v>40</v>
      </c>
      <c r="P157" s="130">
        <f>O157*H157</f>
        <v>0</v>
      </c>
      <c r="Q157" s="130">
        <v>2.1000000000000001E-4</v>
      </c>
      <c r="R157" s="130">
        <f>Q157*H157</f>
        <v>4.1790000000000001E-2</v>
      </c>
      <c r="S157" s="130">
        <v>0</v>
      </c>
      <c r="T157" s="131">
        <f>S157*H157</f>
        <v>0</v>
      </c>
      <c r="AR157" s="132" t="s">
        <v>200</v>
      </c>
      <c r="AT157" s="132" t="s">
        <v>152</v>
      </c>
      <c r="AU157" s="132" t="s">
        <v>77</v>
      </c>
      <c r="AY157" s="16" t="s">
        <v>151</v>
      </c>
      <c r="BE157" s="133">
        <f>IF(N157="základní",J157,0)</f>
        <v>0</v>
      </c>
      <c r="BF157" s="133">
        <f>IF(N157="snížená",J157,0)</f>
        <v>0</v>
      </c>
      <c r="BG157" s="133">
        <f>IF(N157="zákl. přenesená",J157,0)</f>
        <v>0</v>
      </c>
      <c r="BH157" s="133">
        <f>IF(N157="sníž. přenesená",J157,0)</f>
        <v>0</v>
      </c>
      <c r="BI157" s="133">
        <f>IF(N157="nulová",J157,0)</f>
        <v>0</v>
      </c>
      <c r="BJ157" s="16" t="s">
        <v>77</v>
      </c>
      <c r="BK157" s="133">
        <f>ROUND(I157*H157,2)</f>
        <v>0</v>
      </c>
      <c r="BL157" s="16" t="s">
        <v>164</v>
      </c>
      <c r="BM157" s="132" t="s">
        <v>3699</v>
      </c>
    </row>
    <row r="158" spans="2:65" s="11" customFormat="1">
      <c r="B158" s="134"/>
      <c r="D158" s="135" t="s">
        <v>159</v>
      </c>
      <c r="E158" s="136" t="s">
        <v>19</v>
      </c>
      <c r="F158" s="137" t="s">
        <v>2774</v>
      </c>
      <c r="H158" s="136" t="s">
        <v>19</v>
      </c>
      <c r="L158" s="134"/>
      <c r="M158" s="139"/>
      <c r="T158" s="140"/>
      <c r="AT158" s="136" t="s">
        <v>159</v>
      </c>
      <c r="AU158" s="136" t="s">
        <v>77</v>
      </c>
      <c r="AV158" s="11" t="s">
        <v>77</v>
      </c>
      <c r="AW158" s="11" t="s">
        <v>30</v>
      </c>
      <c r="AX158" s="11" t="s">
        <v>69</v>
      </c>
      <c r="AY158" s="136" t="s">
        <v>151</v>
      </c>
    </row>
    <row r="159" spans="2:65" s="12" customFormat="1">
      <c r="B159" s="141"/>
      <c r="D159" s="135" t="s">
        <v>159</v>
      </c>
      <c r="E159" s="142" t="s">
        <v>19</v>
      </c>
      <c r="F159" s="143" t="s">
        <v>1331</v>
      </c>
      <c r="H159" s="144">
        <v>140</v>
      </c>
      <c r="L159" s="141"/>
      <c r="M159" s="146"/>
      <c r="T159" s="147"/>
      <c r="AT159" s="142" t="s">
        <v>159</v>
      </c>
      <c r="AU159" s="142" t="s">
        <v>77</v>
      </c>
      <c r="AV159" s="12" t="s">
        <v>79</v>
      </c>
      <c r="AW159" s="12" t="s">
        <v>30</v>
      </c>
      <c r="AX159" s="12" t="s">
        <v>69</v>
      </c>
      <c r="AY159" s="142" t="s">
        <v>151</v>
      </c>
    </row>
    <row r="160" spans="2:65" s="11" customFormat="1">
      <c r="B160" s="134"/>
      <c r="D160" s="135" t="s">
        <v>159</v>
      </c>
      <c r="E160" s="136" t="s">
        <v>19</v>
      </c>
      <c r="F160" s="137" t="s">
        <v>1913</v>
      </c>
      <c r="H160" s="136" t="s">
        <v>19</v>
      </c>
      <c r="L160" s="134"/>
      <c r="M160" s="139"/>
      <c r="T160" s="140"/>
      <c r="AT160" s="136" t="s">
        <v>159</v>
      </c>
      <c r="AU160" s="136" t="s">
        <v>77</v>
      </c>
      <c r="AV160" s="11" t="s">
        <v>77</v>
      </c>
      <c r="AW160" s="11" t="s">
        <v>30</v>
      </c>
      <c r="AX160" s="11" t="s">
        <v>69</v>
      </c>
      <c r="AY160" s="136" t="s">
        <v>151</v>
      </c>
    </row>
    <row r="161" spans="2:65" s="12" customFormat="1">
      <c r="B161" s="141"/>
      <c r="D161" s="135" t="s">
        <v>159</v>
      </c>
      <c r="E161" s="142" t="s">
        <v>19</v>
      </c>
      <c r="F161" s="143" t="s">
        <v>327</v>
      </c>
      <c r="H161" s="144">
        <v>46</v>
      </c>
      <c r="L161" s="141"/>
      <c r="M161" s="146"/>
      <c r="T161" s="147"/>
      <c r="AT161" s="142" t="s">
        <v>159</v>
      </c>
      <c r="AU161" s="142" t="s">
        <v>77</v>
      </c>
      <c r="AV161" s="12" t="s">
        <v>79</v>
      </c>
      <c r="AW161" s="12" t="s">
        <v>30</v>
      </c>
      <c r="AX161" s="12" t="s">
        <v>69</v>
      </c>
      <c r="AY161" s="142" t="s">
        <v>151</v>
      </c>
    </row>
    <row r="162" spans="2:65" s="11" customFormat="1">
      <c r="B162" s="134"/>
      <c r="D162" s="135" t="s">
        <v>159</v>
      </c>
      <c r="E162" s="136" t="s">
        <v>19</v>
      </c>
      <c r="F162" s="137" t="s">
        <v>3700</v>
      </c>
      <c r="H162" s="136" t="s">
        <v>19</v>
      </c>
      <c r="L162" s="134"/>
      <c r="M162" s="139"/>
      <c r="T162" s="140"/>
      <c r="AT162" s="136" t="s">
        <v>159</v>
      </c>
      <c r="AU162" s="136" t="s">
        <v>77</v>
      </c>
      <c r="AV162" s="11" t="s">
        <v>77</v>
      </c>
      <c r="AW162" s="11" t="s">
        <v>30</v>
      </c>
      <c r="AX162" s="11" t="s">
        <v>69</v>
      </c>
      <c r="AY162" s="136" t="s">
        <v>151</v>
      </c>
    </row>
    <row r="163" spans="2:65" s="12" customFormat="1">
      <c r="B163" s="141"/>
      <c r="D163" s="135" t="s">
        <v>159</v>
      </c>
      <c r="E163" s="142" t="s">
        <v>19</v>
      </c>
      <c r="F163" s="143" t="s">
        <v>233</v>
      </c>
      <c r="H163" s="144">
        <v>13</v>
      </c>
      <c r="L163" s="141"/>
      <c r="M163" s="146"/>
      <c r="T163" s="147"/>
      <c r="AT163" s="142" t="s">
        <v>159</v>
      </c>
      <c r="AU163" s="142" t="s">
        <v>77</v>
      </c>
      <c r="AV163" s="12" t="s">
        <v>79</v>
      </c>
      <c r="AW163" s="12" t="s">
        <v>30</v>
      </c>
      <c r="AX163" s="12" t="s">
        <v>69</v>
      </c>
      <c r="AY163" s="142" t="s">
        <v>151</v>
      </c>
    </row>
    <row r="164" spans="2:65" s="13" customFormat="1">
      <c r="B164" s="148"/>
      <c r="D164" s="135" t="s">
        <v>159</v>
      </c>
      <c r="E164" s="149" t="s">
        <v>19</v>
      </c>
      <c r="F164" s="150" t="s">
        <v>163</v>
      </c>
      <c r="H164" s="151">
        <v>199</v>
      </c>
      <c r="L164" s="148"/>
      <c r="M164" s="153"/>
      <c r="T164" s="154"/>
      <c r="AT164" s="149" t="s">
        <v>159</v>
      </c>
      <c r="AU164" s="149" t="s">
        <v>77</v>
      </c>
      <c r="AV164" s="13" t="s">
        <v>164</v>
      </c>
      <c r="AW164" s="13" t="s">
        <v>30</v>
      </c>
      <c r="AX164" s="13" t="s">
        <v>77</v>
      </c>
      <c r="AY164" s="149" t="s">
        <v>151</v>
      </c>
    </row>
    <row r="165" spans="2:65" s="11" customFormat="1">
      <c r="B165" s="134"/>
      <c r="D165" s="135" t="s">
        <v>159</v>
      </c>
      <c r="E165" s="136" t="s">
        <v>19</v>
      </c>
      <c r="F165" s="137" t="s">
        <v>165</v>
      </c>
      <c r="H165" s="136" t="s">
        <v>19</v>
      </c>
      <c r="L165" s="134"/>
      <c r="M165" s="139"/>
      <c r="T165" s="140"/>
      <c r="AT165" s="136" t="s">
        <v>159</v>
      </c>
      <c r="AU165" s="136" t="s">
        <v>77</v>
      </c>
      <c r="AV165" s="11" t="s">
        <v>77</v>
      </c>
      <c r="AW165" s="11" t="s">
        <v>30</v>
      </c>
      <c r="AX165" s="11" t="s">
        <v>69</v>
      </c>
      <c r="AY165" s="136" t="s">
        <v>151</v>
      </c>
    </row>
    <row r="166" spans="2:65" s="1" customFormat="1" ht="16.5" customHeight="1">
      <c r="B166" s="31"/>
      <c r="C166" s="120" t="s">
        <v>253</v>
      </c>
      <c r="D166" s="120" t="s">
        <v>152</v>
      </c>
      <c r="E166" s="121" t="s">
        <v>2775</v>
      </c>
      <c r="F166" s="122" t="s">
        <v>2776</v>
      </c>
      <c r="G166" s="123" t="s">
        <v>155</v>
      </c>
      <c r="H166" s="124">
        <v>20</v>
      </c>
      <c r="I166" s="260"/>
      <c r="J166" s="126">
        <f>ROUND(I166*H166,2)</f>
        <v>0</v>
      </c>
      <c r="K166" s="122" t="s">
        <v>156</v>
      </c>
      <c r="L166" s="127"/>
      <c r="M166" s="128" t="s">
        <v>19</v>
      </c>
      <c r="N166" s="129" t="s">
        <v>40</v>
      </c>
      <c r="P166" s="130">
        <f>O166*H166</f>
        <v>0</v>
      </c>
      <c r="Q166" s="130">
        <v>1.8000000000000001E-4</v>
      </c>
      <c r="R166" s="130">
        <f>Q166*H166</f>
        <v>3.6000000000000003E-3</v>
      </c>
      <c r="S166" s="130">
        <v>0</v>
      </c>
      <c r="T166" s="131">
        <f>S166*H166</f>
        <v>0</v>
      </c>
      <c r="AR166" s="132" t="s">
        <v>200</v>
      </c>
      <c r="AT166" s="132" t="s">
        <v>152</v>
      </c>
      <c r="AU166" s="132" t="s">
        <v>77</v>
      </c>
      <c r="AY166" s="16" t="s">
        <v>151</v>
      </c>
      <c r="BE166" s="133">
        <f>IF(N166="základní",J166,0)</f>
        <v>0</v>
      </c>
      <c r="BF166" s="133">
        <f>IF(N166="snížená",J166,0)</f>
        <v>0</v>
      </c>
      <c r="BG166" s="133">
        <f>IF(N166="zákl. přenesená",J166,0)</f>
        <v>0</v>
      </c>
      <c r="BH166" s="133">
        <f>IF(N166="sníž. přenesená",J166,0)</f>
        <v>0</v>
      </c>
      <c r="BI166" s="133">
        <f>IF(N166="nulová",J166,0)</f>
        <v>0</v>
      </c>
      <c r="BJ166" s="16" t="s">
        <v>77</v>
      </c>
      <c r="BK166" s="133">
        <f>ROUND(I166*H166,2)</f>
        <v>0</v>
      </c>
      <c r="BL166" s="16" t="s">
        <v>164</v>
      </c>
      <c r="BM166" s="132" t="s">
        <v>3701</v>
      </c>
    </row>
    <row r="167" spans="2:65" s="11" customFormat="1">
      <c r="B167" s="134"/>
      <c r="D167" s="135" t="s">
        <v>159</v>
      </c>
      <c r="E167" s="136" t="s">
        <v>19</v>
      </c>
      <c r="F167" s="137" t="s">
        <v>2774</v>
      </c>
      <c r="H167" s="136" t="s">
        <v>19</v>
      </c>
      <c r="I167" s="138"/>
      <c r="L167" s="134"/>
      <c r="M167" s="139"/>
      <c r="T167" s="140"/>
      <c r="AT167" s="136" t="s">
        <v>159</v>
      </c>
      <c r="AU167" s="136" t="s">
        <v>77</v>
      </c>
      <c r="AV167" s="11" t="s">
        <v>77</v>
      </c>
      <c r="AW167" s="11" t="s">
        <v>30</v>
      </c>
      <c r="AX167" s="11" t="s">
        <v>69</v>
      </c>
      <c r="AY167" s="136" t="s">
        <v>151</v>
      </c>
    </row>
    <row r="168" spans="2:65" s="12" customFormat="1">
      <c r="B168" s="141"/>
      <c r="D168" s="135" t="s">
        <v>159</v>
      </c>
      <c r="E168" s="142" t="s">
        <v>19</v>
      </c>
      <c r="F168" s="143" t="s">
        <v>274</v>
      </c>
      <c r="H168" s="144">
        <v>20</v>
      </c>
      <c r="I168" s="145"/>
      <c r="L168" s="141"/>
      <c r="M168" s="146"/>
      <c r="T168" s="147"/>
      <c r="AT168" s="142" t="s">
        <v>159</v>
      </c>
      <c r="AU168" s="142" t="s">
        <v>77</v>
      </c>
      <c r="AV168" s="12" t="s">
        <v>79</v>
      </c>
      <c r="AW168" s="12" t="s">
        <v>30</v>
      </c>
      <c r="AX168" s="12" t="s">
        <v>69</v>
      </c>
      <c r="AY168" s="142" t="s">
        <v>151</v>
      </c>
    </row>
    <row r="169" spans="2:65" s="13" customFormat="1">
      <c r="B169" s="148"/>
      <c r="D169" s="135" t="s">
        <v>159</v>
      </c>
      <c r="E169" s="149" t="s">
        <v>19</v>
      </c>
      <c r="F169" s="150" t="s">
        <v>163</v>
      </c>
      <c r="H169" s="151">
        <v>20</v>
      </c>
      <c r="I169" s="152"/>
      <c r="L169" s="148"/>
      <c r="M169" s="153"/>
      <c r="T169" s="154"/>
      <c r="AT169" s="149" t="s">
        <v>159</v>
      </c>
      <c r="AU169" s="149" t="s">
        <v>77</v>
      </c>
      <c r="AV169" s="13" t="s">
        <v>164</v>
      </c>
      <c r="AW169" s="13" t="s">
        <v>30</v>
      </c>
      <c r="AX169" s="13" t="s">
        <v>77</v>
      </c>
      <c r="AY169" s="149" t="s">
        <v>151</v>
      </c>
    </row>
    <row r="170" spans="2:65" s="11" customFormat="1">
      <c r="B170" s="134"/>
      <c r="D170" s="135" t="s">
        <v>159</v>
      </c>
      <c r="E170" s="136" t="s">
        <v>19</v>
      </c>
      <c r="F170" s="137" t="s">
        <v>165</v>
      </c>
      <c r="H170" s="136" t="s">
        <v>19</v>
      </c>
      <c r="I170" s="138"/>
      <c r="L170" s="134"/>
      <c r="M170" s="139"/>
      <c r="T170" s="140"/>
      <c r="AT170" s="136" t="s">
        <v>159</v>
      </c>
      <c r="AU170" s="136" t="s">
        <v>77</v>
      </c>
      <c r="AV170" s="11" t="s">
        <v>77</v>
      </c>
      <c r="AW170" s="11" t="s">
        <v>30</v>
      </c>
      <c r="AX170" s="11" t="s">
        <v>69</v>
      </c>
      <c r="AY170" s="136" t="s">
        <v>151</v>
      </c>
    </row>
    <row r="171" spans="2:65" s="10" customFormat="1" ht="25.9" customHeight="1">
      <c r="B171" s="110"/>
      <c r="D171" s="111" t="s">
        <v>68</v>
      </c>
      <c r="E171" s="112" t="s">
        <v>152</v>
      </c>
      <c r="F171" s="112" t="s">
        <v>232</v>
      </c>
      <c r="I171" s="113"/>
      <c r="J171" s="114">
        <f>BK171</f>
        <v>0</v>
      </c>
      <c r="L171" s="110"/>
      <c r="M171" s="115"/>
      <c r="P171" s="116">
        <f>SUM(P172:P481)</f>
        <v>0</v>
      </c>
      <c r="R171" s="116">
        <f>SUM(R172:R481)</f>
        <v>1032.90949</v>
      </c>
      <c r="T171" s="117">
        <f>SUM(T172:T481)</f>
        <v>0</v>
      </c>
      <c r="AR171" s="111" t="s">
        <v>176</v>
      </c>
      <c r="AT171" s="118" t="s">
        <v>68</v>
      </c>
      <c r="AU171" s="118" t="s">
        <v>69</v>
      </c>
      <c r="AY171" s="111" t="s">
        <v>151</v>
      </c>
      <c r="BK171" s="119">
        <f>SUM(BK172:BK481)</f>
        <v>0</v>
      </c>
    </row>
    <row r="172" spans="2:65" s="1" customFormat="1" ht="16.5" customHeight="1">
      <c r="B172" s="31"/>
      <c r="C172" s="120" t="s">
        <v>258</v>
      </c>
      <c r="D172" s="120" t="s">
        <v>152</v>
      </c>
      <c r="E172" s="121" t="s">
        <v>947</v>
      </c>
      <c r="F172" s="122" t="s">
        <v>948</v>
      </c>
      <c r="G172" s="123" t="s">
        <v>155</v>
      </c>
      <c r="H172" s="124">
        <v>5</v>
      </c>
      <c r="I172" s="125"/>
      <c r="J172" s="126">
        <f>ROUND(I172*H172,2)</f>
        <v>0</v>
      </c>
      <c r="K172" s="122" t="s">
        <v>156</v>
      </c>
      <c r="L172" s="127"/>
      <c r="M172" s="128" t="s">
        <v>19</v>
      </c>
      <c r="N172" s="129" t="s">
        <v>40</v>
      </c>
      <c r="P172" s="130">
        <f>O172*H172</f>
        <v>0</v>
      </c>
      <c r="Q172" s="130">
        <v>1.49E-3</v>
      </c>
      <c r="R172" s="130">
        <f>Q172*H172</f>
        <v>7.45E-3</v>
      </c>
      <c r="S172" s="130">
        <v>0</v>
      </c>
      <c r="T172" s="131">
        <f>S172*H172</f>
        <v>0</v>
      </c>
      <c r="AR172" s="132" t="s">
        <v>200</v>
      </c>
      <c r="AT172" s="132" t="s">
        <v>152</v>
      </c>
      <c r="AU172" s="132" t="s">
        <v>77</v>
      </c>
      <c r="AY172" s="16" t="s">
        <v>151</v>
      </c>
      <c r="BE172" s="133">
        <f>IF(N172="základní",J172,0)</f>
        <v>0</v>
      </c>
      <c r="BF172" s="133">
        <f>IF(N172="snížená",J172,0)</f>
        <v>0</v>
      </c>
      <c r="BG172" s="133">
        <f>IF(N172="zákl. přenesená",J172,0)</f>
        <v>0</v>
      </c>
      <c r="BH172" s="133">
        <f>IF(N172="sníž. přenesená",J172,0)</f>
        <v>0</v>
      </c>
      <c r="BI172" s="133">
        <f>IF(N172="nulová",J172,0)</f>
        <v>0</v>
      </c>
      <c r="BJ172" s="16" t="s">
        <v>77</v>
      </c>
      <c r="BK172" s="133">
        <f>ROUND(I172*H172,2)</f>
        <v>0</v>
      </c>
      <c r="BL172" s="16" t="s">
        <v>164</v>
      </c>
      <c r="BM172" s="132" t="s">
        <v>3702</v>
      </c>
    </row>
    <row r="173" spans="2:65" s="11" customFormat="1">
      <c r="B173" s="134"/>
      <c r="D173" s="135" t="s">
        <v>159</v>
      </c>
      <c r="E173" s="136" t="s">
        <v>19</v>
      </c>
      <c r="F173" s="137" t="s">
        <v>3703</v>
      </c>
      <c r="H173" s="136" t="s">
        <v>19</v>
      </c>
      <c r="I173" s="138"/>
      <c r="L173" s="134"/>
      <c r="M173" s="139"/>
      <c r="T173" s="140"/>
      <c r="AT173" s="136" t="s">
        <v>159</v>
      </c>
      <c r="AU173" s="136" t="s">
        <v>77</v>
      </c>
      <c r="AV173" s="11" t="s">
        <v>77</v>
      </c>
      <c r="AW173" s="11" t="s">
        <v>30</v>
      </c>
      <c r="AX173" s="11" t="s">
        <v>69</v>
      </c>
      <c r="AY173" s="136" t="s">
        <v>151</v>
      </c>
    </row>
    <row r="174" spans="2:65" s="12" customFormat="1">
      <c r="B174" s="141"/>
      <c r="D174" s="135" t="s">
        <v>159</v>
      </c>
      <c r="E174" s="142" t="s">
        <v>19</v>
      </c>
      <c r="F174" s="143" t="s">
        <v>567</v>
      </c>
      <c r="H174" s="144">
        <v>4</v>
      </c>
      <c r="I174" s="145"/>
      <c r="L174" s="141"/>
      <c r="M174" s="146"/>
      <c r="T174" s="147"/>
      <c r="AT174" s="142" t="s">
        <v>159</v>
      </c>
      <c r="AU174" s="142" t="s">
        <v>77</v>
      </c>
      <c r="AV174" s="12" t="s">
        <v>79</v>
      </c>
      <c r="AW174" s="12" t="s">
        <v>30</v>
      </c>
      <c r="AX174" s="12" t="s">
        <v>69</v>
      </c>
      <c r="AY174" s="142" t="s">
        <v>151</v>
      </c>
    </row>
    <row r="175" spans="2:65" s="11" customFormat="1">
      <c r="B175" s="134"/>
      <c r="D175" s="135" t="s">
        <v>159</v>
      </c>
      <c r="E175" s="136" t="s">
        <v>19</v>
      </c>
      <c r="F175" s="137" t="s">
        <v>3704</v>
      </c>
      <c r="H175" s="136" t="s">
        <v>19</v>
      </c>
      <c r="I175" s="138"/>
      <c r="L175" s="134"/>
      <c r="M175" s="139"/>
      <c r="T175" s="140"/>
      <c r="AT175" s="136" t="s">
        <v>159</v>
      </c>
      <c r="AU175" s="136" t="s">
        <v>77</v>
      </c>
      <c r="AV175" s="11" t="s">
        <v>77</v>
      </c>
      <c r="AW175" s="11" t="s">
        <v>30</v>
      </c>
      <c r="AX175" s="11" t="s">
        <v>69</v>
      </c>
      <c r="AY175" s="136" t="s">
        <v>151</v>
      </c>
    </row>
    <row r="176" spans="2:65" s="12" customFormat="1">
      <c r="B176" s="141"/>
      <c r="D176" s="135" t="s">
        <v>159</v>
      </c>
      <c r="E176" s="142" t="s">
        <v>19</v>
      </c>
      <c r="F176" s="143" t="s">
        <v>77</v>
      </c>
      <c r="H176" s="144">
        <v>1</v>
      </c>
      <c r="I176" s="145"/>
      <c r="L176" s="141"/>
      <c r="M176" s="146"/>
      <c r="T176" s="147"/>
      <c r="AT176" s="142" t="s">
        <v>159</v>
      </c>
      <c r="AU176" s="142" t="s">
        <v>77</v>
      </c>
      <c r="AV176" s="12" t="s">
        <v>79</v>
      </c>
      <c r="AW176" s="12" t="s">
        <v>30</v>
      </c>
      <c r="AX176" s="12" t="s">
        <v>69</v>
      </c>
      <c r="AY176" s="142" t="s">
        <v>151</v>
      </c>
    </row>
    <row r="177" spans="2:65" s="13" customFormat="1">
      <c r="B177" s="148"/>
      <c r="D177" s="135" t="s">
        <v>159</v>
      </c>
      <c r="E177" s="149" t="s">
        <v>19</v>
      </c>
      <c r="F177" s="150" t="s">
        <v>163</v>
      </c>
      <c r="H177" s="151">
        <v>5</v>
      </c>
      <c r="I177" s="152"/>
      <c r="L177" s="148"/>
      <c r="M177" s="153"/>
      <c r="T177" s="154"/>
      <c r="AT177" s="149" t="s">
        <v>159</v>
      </c>
      <c r="AU177" s="149" t="s">
        <v>77</v>
      </c>
      <c r="AV177" s="13" t="s">
        <v>164</v>
      </c>
      <c r="AW177" s="13" t="s">
        <v>30</v>
      </c>
      <c r="AX177" s="13" t="s">
        <v>77</v>
      </c>
      <c r="AY177" s="149" t="s">
        <v>151</v>
      </c>
    </row>
    <row r="178" spans="2:65" s="1" customFormat="1" ht="16.5" customHeight="1">
      <c r="B178" s="31"/>
      <c r="C178" s="120" t="s">
        <v>262</v>
      </c>
      <c r="D178" s="120" t="s">
        <v>152</v>
      </c>
      <c r="E178" s="121" t="s">
        <v>952</v>
      </c>
      <c r="F178" s="122" t="s">
        <v>953</v>
      </c>
      <c r="G178" s="123" t="s">
        <v>155</v>
      </c>
      <c r="H178" s="124">
        <v>3</v>
      </c>
      <c r="I178" s="125"/>
      <c r="J178" s="126">
        <f>ROUND(I178*H178,2)</f>
        <v>0</v>
      </c>
      <c r="K178" s="122" t="s">
        <v>156</v>
      </c>
      <c r="L178" s="127"/>
      <c r="M178" s="128" t="s">
        <v>19</v>
      </c>
      <c r="N178" s="129" t="s">
        <v>40</v>
      </c>
      <c r="P178" s="130">
        <f>O178*H178</f>
        <v>0</v>
      </c>
      <c r="Q178" s="130">
        <v>1.58E-3</v>
      </c>
      <c r="R178" s="130">
        <f>Q178*H178</f>
        <v>4.7400000000000003E-3</v>
      </c>
      <c r="S178" s="130">
        <v>0</v>
      </c>
      <c r="T178" s="131">
        <f>S178*H178</f>
        <v>0</v>
      </c>
      <c r="AR178" s="132" t="s">
        <v>200</v>
      </c>
      <c r="AT178" s="132" t="s">
        <v>152</v>
      </c>
      <c r="AU178" s="132" t="s">
        <v>77</v>
      </c>
      <c r="AY178" s="16" t="s">
        <v>151</v>
      </c>
      <c r="BE178" s="133">
        <f>IF(N178="základní",J178,0)</f>
        <v>0</v>
      </c>
      <c r="BF178" s="133">
        <f>IF(N178="snížená",J178,0)</f>
        <v>0</v>
      </c>
      <c r="BG178" s="133">
        <f>IF(N178="zákl. přenesená",J178,0)</f>
        <v>0</v>
      </c>
      <c r="BH178" s="133">
        <f>IF(N178="sníž. přenesená",J178,0)</f>
        <v>0</v>
      </c>
      <c r="BI178" s="133">
        <f>IF(N178="nulová",J178,0)</f>
        <v>0</v>
      </c>
      <c r="BJ178" s="16" t="s">
        <v>77</v>
      </c>
      <c r="BK178" s="133">
        <f>ROUND(I178*H178,2)</f>
        <v>0</v>
      </c>
      <c r="BL178" s="16" t="s">
        <v>164</v>
      </c>
      <c r="BM178" s="132" t="s">
        <v>3705</v>
      </c>
    </row>
    <row r="179" spans="2:65" s="11" customFormat="1">
      <c r="B179" s="134"/>
      <c r="D179" s="135" t="s">
        <v>159</v>
      </c>
      <c r="E179" s="136" t="s">
        <v>19</v>
      </c>
      <c r="F179" s="137" t="s">
        <v>3703</v>
      </c>
      <c r="H179" s="136" t="s">
        <v>19</v>
      </c>
      <c r="I179" s="138"/>
      <c r="L179" s="134"/>
      <c r="M179" s="139"/>
      <c r="T179" s="140"/>
      <c r="AT179" s="136" t="s">
        <v>159</v>
      </c>
      <c r="AU179" s="136" t="s">
        <v>77</v>
      </c>
      <c r="AV179" s="11" t="s">
        <v>77</v>
      </c>
      <c r="AW179" s="11" t="s">
        <v>30</v>
      </c>
      <c r="AX179" s="11" t="s">
        <v>69</v>
      </c>
      <c r="AY179" s="136" t="s">
        <v>151</v>
      </c>
    </row>
    <row r="180" spans="2:65" s="12" customFormat="1">
      <c r="B180" s="141"/>
      <c r="D180" s="135" t="s">
        <v>159</v>
      </c>
      <c r="E180" s="142" t="s">
        <v>19</v>
      </c>
      <c r="F180" s="143" t="s">
        <v>851</v>
      </c>
      <c r="H180" s="144">
        <v>2</v>
      </c>
      <c r="I180" s="145"/>
      <c r="L180" s="141"/>
      <c r="M180" s="146"/>
      <c r="T180" s="147"/>
      <c r="AT180" s="142" t="s">
        <v>159</v>
      </c>
      <c r="AU180" s="142" t="s">
        <v>77</v>
      </c>
      <c r="AV180" s="12" t="s">
        <v>79</v>
      </c>
      <c r="AW180" s="12" t="s">
        <v>30</v>
      </c>
      <c r="AX180" s="12" t="s">
        <v>69</v>
      </c>
      <c r="AY180" s="142" t="s">
        <v>151</v>
      </c>
    </row>
    <row r="181" spans="2:65" s="11" customFormat="1">
      <c r="B181" s="134"/>
      <c r="D181" s="135" t="s">
        <v>159</v>
      </c>
      <c r="E181" s="136" t="s">
        <v>19</v>
      </c>
      <c r="F181" s="137" t="s">
        <v>3704</v>
      </c>
      <c r="H181" s="136" t="s">
        <v>19</v>
      </c>
      <c r="I181" s="138"/>
      <c r="L181" s="134"/>
      <c r="M181" s="139"/>
      <c r="T181" s="140"/>
      <c r="AT181" s="136" t="s">
        <v>159</v>
      </c>
      <c r="AU181" s="136" t="s">
        <v>77</v>
      </c>
      <c r="AV181" s="11" t="s">
        <v>77</v>
      </c>
      <c r="AW181" s="11" t="s">
        <v>30</v>
      </c>
      <c r="AX181" s="11" t="s">
        <v>69</v>
      </c>
      <c r="AY181" s="136" t="s">
        <v>151</v>
      </c>
    </row>
    <row r="182" spans="2:65" s="12" customFormat="1">
      <c r="B182" s="141"/>
      <c r="D182" s="135" t="s">
        <v>159</v>
      </c>
      <c r="E182" s="142" t="s">
        <v>19</v>
      </c>
      <c r="F182" s="143" t="s">
        <v>77</v>
      </c>
      <c r="H182" s="144">
        <v>1</v>
      </c>
      <c r="I182" s="145"/>
      <c r="L182" s="141"/>
      <c r="M182" s="146"/>
      <c r="T182" s="147"/>
      <c r="AT182" s="142" t="s">
        <v>159</v>
      </c>
      <c r="AU182" s="142" t="s">
        <v>77</v>
      </c>
      <c r="AV182" s="12" t="s">
        <v>79</v>
      </c>
      <c r="AW182" s="12" t="s">
        <v>30</v>
      </c>
      <c r="AX182" s="12" t="s">
        <v>69</v>
      </c>
      <c r="AY182" s="142" t="s">
        <v>151</v>
      </c>
    </row>
    <row r="183" spans="2:65" s="13" customFormat="1">
      <c r="B183" s="148"/>
      <c r="D183" s="135" t="s">
        <v>159</v>
      </c>
      <c r="E183" s="149" t="s">
        <v>19</v>
      </c>
      <c r="F183" s="150" t="s">
        <v>163</v>
      </c>
      <c r="H183" s="151">
        <v>3</v>
      </c>
      <c r="I183" s="152"/>
      <c r="L183" s="148"/>
      <c r="M183" s="153"/>
      <c r="T183" s="154"/>
      <c r="AT183" s="149" t="s">
        <v>159</v>
      </c>
      <c r="AU183" s="149" t="s">
        <v>77</v>
      </c>
      <c r="AV183" s="13" t="s">
        <v>164</v>
      </c>
      <c r="AW183" s="13" t="s">
        <v>30</v>
      </c>
      <c r="AX183" s="13" t="s">
        <v>77</v>
      </c>
      <c r="AY183" s="149" t="s">
        <v>151</v>
      </c>
    </row>
    <row r="184" spans="2:65" s="1" customFormat="1" ht="16.5" customHeight="1">
      <c r="B184" s="31"/>
      <c r="C184" s="120" t="s">
        <v>269</v>
      </c>
      <c r="D184" s="120" t="s">
        <v>152</v>
      </c>
      <c r="E184" s="121" t="s">
        <v>956</v>
      </c>
      <c r="F184" s="122" t="s">
        <v>957</v>
      </c>
      <c r="G184" s="123" t="s">
        <v>155</v>
      </c>
      <c r="H184" s="124">
        <v>3</v>
      </c>
      <c r="I184" s="125"/>
      <c r="J184" s="126">
        <f>ROUND(I184*H184,2)</f>
        <v>0</v>
      </c>
      <c r="K184" s="122" t="s">
        <v>156</v>
      </c>
      <c r="L184" s="127"/>
      <c r="M184" s="128" t="s">
        <v>19</v>
      </c>
      <c r="N184" s="129" t="s">
        <v>40</v>
      </c>
      <c r="P184" s="130">
        <f>O184*H184</f>
        <v>0</v>
      </c>
      <c r="Q184" s="130">
        <v>1.6100000000000001E-3</v>
      </c>
      <c r="R184" s="130">
        <f>Q184*H184</f>
        <v>4.8300000000000001E-3</v>
      </c>
      <c r="S184" s="130">
        <v>0</v>
      </c>
      <c r="T184" s="131">
        <f>S184*H184</f>
        <v>0</v>
      </c>
      <c r="AR184" s="132" t="s">
        <v>200</v>
      </c>
      <c r="AT184" s="132" t="s">
        <v>152</v>
      </c>
      <c r="AU184" s="132" t="s">
        <v>77</v>
      </c>
      <c r="AY184" s="16" t="s">
        <v>151</v>
      </c>
      <c r="BE184" s="133">
        <f>IF(N184="základní",J184,0)</f>
        <v>0</v>
      </c>
      <c r="BF184" s="133">
        <f>IF(N184="snížená",J184,0)</f>
        <v>0</v>
      </c>
      <c r="BG184" s="133">
        <f>IF(N184="zákl. přenesená",J184,0)</f>
        <v>0</v>
      </c>
      <c r="BH184" s="133">
        <f>IF(N184="sníž. přenesená",J184,0)</f>
        <v>0</v>
      </c>
      <c r="BI184" s="133">
        <f>IF(N184="nulová",J184,0)</f>
        <v>0</v>
      </c>
      <c r="BJ184" s="16" t="s">
        <v>77</v>
      </c>
      <c r="BK184" s="133">
        <f>ROUND(I184*H184,2)</f>
        <v>0</v>
      </c>
      <c r="BL184" s="16" t="s">
        <v>164</v>
      </c>
      <c r="BM184" s="132" t="s">
        <v>3706</v>
      </c>
    </row>
    <row r="185" spans="2:65" s="11" customFormat="1">
      <c r="B185" s="134"/>
      <c r="D185" s="135" t="s">
        <v>159</v>
      </c>
      <c r="E185" s="136" t="s">
        <v>19</v>
      </c>
      <c r="F185" s="137" t="s">
        <v>3703</v>
      </c>
      <c r="H185" s="136" t="s">
        <v>19</v>
      </c>
      <c r="I185" s="138"/>
      <c r="L185" s="134"/>
      <c r="M185" s="139"/>
      <c r="T185" s="140"/>
      <c r="AT185" s="136" t="s">
        <v>159</v>
      </c>
      <c r="AU185" s="136" t="s">
        <v>77</v>
      </c>
      <c r="AV185" s="11" t="s">
        <v>77</v>
      </c>
      <c r="AW185" s="11" t="s">
        <v>30</v>
      </c>
      <c r="AX185" s="11" t="s">
        <v>69</v>
      </c>
      <c r="AY185" s="136" t="s">
        <v>151</v>
      </c>
    </row>
    <row r="186" spans="2:65" s="12" customFormat="1">
      <c r="B186" s="141"/>
      <c r="D186" s="135" t="s">
        <v>159</v>
      </c>
      <c r="E186" s="142" t="s">
        <v>19</v>
      </c>
      <c r="F186" s="143" t="s">
        <v>851</v>
      </c>
      <c r="H186" s="144">
        <v>2</v>
      </c>
      <c r="I186" s="145"/>
      <c r="L186" s="141"/>
      <c r="M186" s="146"/>
      <c r="T186" s="147"/>
      <c r="AT186" s="142" t="s">
        <v>159</v>
      </c>
      <c r="AU186" s="142" t="s">
        <v>77</v>
      </c>
      <c r="AV186" s="12" t="s">
        <v>79</v>
      </c>
      <c r="AW186" s="12" t="s">
        <v>30</v>
      </c>
      <c r="AX186" s="12" t="s">
        <v>69</v>
      </c>
      <c r="AY186" s="142" t="s">
        <v>151</v>
      </c>
    </row>
    <row r="187" spans="2:65" s="11" customFormat="1">
      <c r="B187" s="134"/>
      <c r="D187" s="135" t="s">
        <v>159</v>
      </c>
      <c r="E187" s="136" t="s">
        <v>19</v>
      </c>
      <c r="F187" s="137" t="s">
        <v>3704</v>
      </c>
      <c r="H187" s="136" t="s">
        <v>19</v>
      </c>
      <c r="I187" s="138"/>
      <c r="L187" s="134"/>
      <c r="M187" s="139"/>
      <c r="T187" s="140"/>
      <c r="AT187" s="136" t="s">
        <v>159</v>
      </c>
      <c r="AU187" s="136" t="s">
        <v>77</v>
      </c>
      <c r="AV187" s="11" t="s">
        <v>77</v>
      </c>
      <c r="AW187" s="11" t="s">
        <v>30</v>
      </c>
      <c r="AX187" s="11" t="s">
        <v>69</v>
      </c>
      <c r="AY187" s="136" t="s">
        <v>151</v>
      </c>
    </row>
    <row r="188" spans="2:65" s="12" customFormat="1">
      <c r="B188" s="141"/>
      <c r="D188" s="135" t="s">
        <v>159</v>
      </c>
      <c r="E188" s="142" t="s">
        <v>19</v>
      </c>
      <c r="F188" s="143" t="s">
        <v>77</v>
      </c>
      <c r="H188" s="144">
        <v>1</v>
      </c>
      <c r="I188" s="145"/>
      <c r="L188" s="141"/>
      <c r="M188" s="146"/>
      <c r="T188" s="147"/>
      <c r="AT188" s="142" t="s">
        <v>159</v>
      </c>
      <c r="AU188" s="142" t="s">
        <v>77</v>
      </c>
      <c r="AV188" s="12" t="s">
        <v>79</v>
      </c>
      <c r="AW188" s="12" t="s">
        <v>30</v>
      </c>
      <c r="AX188" s="12" t="s">
        <v>69</v>
      </c>
      <c r="AY188" s="142" t="s">
        <v>151</v>
      </c>
    </row>
    <row r="189" spans="2:65" s="13" customFormat="1">
      <c r="B189" s="148"/>
      <c r="D189" s="135" t="s">
        <v>159</v>
      </c>
      <c r="E189" s="149" t="s">
        <v>19</v>
      </c>
      <c r="F189" s="150" t="s">
        <v>163</v>
      </c>
      <c r="H189" s="151">
        <v>3</v>
      </c>
      <c r="I189" s="152"/>
      <c r="L189" s="148"/>
      <c r="M189" s="153"/>
      <c r="T189" s="154"/>
      <c r="AT189" s="149" t="s">
        <v>159</v>
      </c>
      <c r="AU189" s="149" t="s">
        <v>77</v>
      </c>
      <c r="AV189" s="13" t="s">
        <v>164</v>
      </c>
      <c r="AW189" s="13" t="s">
        <v>30</v>
      </c>
      <c r="AX189" s="13" t="s">
        <v>77</v>
      </c>
      <c r="AY189" s="149" t="s">
        <v>151</v>
      </c>
    </row>
    <row r="190" spans="2:65" s="1" customFormat="1" ht="16.5" customHeight="1">
      <c r="B190" s="31"/>
      <c r="C190" s="120" t="s">
        <v>274</v>
      </c>
      <c r="D190" s="120" t="s">
        <v>152</v>
      </c>
      <c r="E190" s="121" t="s">
        <v>1957</v>
      </c>
      <c r="F190" s="122" t="s">
        <v>1958</v>
      </c>
      <c r="G190" s="123" t="s">
        <v>155</v>
      </c>
      <c r="H190" s="124">
        <v>1</v>
      </c>
      <c r="I190" s="125"/>
      <c r="J190" s="126">
        <f>ROUND(I190*H190,2)</f>
        <v>0</v>
      </c>
      <c r="K190" s="122" t="s">
        <v>156</v>
      </c>
      <c r="L190" s="127"/>
      <c r="M190" s="128" t="s">
        <v>19</v>
      </c>
      <c r="N190" s="129" t="s">
        <v>40</v>
      </c>
      <c r="P190" s="130">
        <f>O190*H190</f>
        <v>0</v>
      </c>
      <c r="Q190" s="130">
        <v>1.64E-3</v>
      </c>
      <c r="R190" s="130">
        <f>Q190*H190</f>
        <v>1.64E-3</v>
      </c>
      <c r="S190" s="130">
        <v>0</v>
      </c>
      <c r="T190" s="131">
        <f>S190*H190</f>
        <v>0</v>
      </c>
      <c r="AR190" s="132" t="s">
        <v>200</v>
      </c>
      <c r="AT190" s="132" t="s">
        <v>152</v>
      </c>
      <c r="AU190" s="132" t="s">
        <v>77</v>
      </c>
      <c r="AY190" s="16" t="s">
        <v>151</v>
      </c>
      <c r="BE190" s="133">
        <f>IF(N190="základní",J190,0)</f>
        <v>0</v>
      </c>
      <c r="BF190" s="133">
        <f>IF(N190="snížená",J190,0)</f>
        <v>0</v>
      </c>
      <c r="BG190" s="133">
        <f>IF(N190="zákl. přenesená",J190,0)</f>
        <v>0</v>
      </c>
      <c r="BH190" s="133">
        <f>IF(N190="sníž. přenesená",J190,0)</f>
        <v>0</v>
      </c>
      <c r="BI190" s="133">
        <f>IF(N190="nulová",J190,0)</f>
        <v>0</v>
      </c>
      <c r="BJ190" s="16" t="s">
        <v>77</v>
      </c>
      <c r="BK190" s="133">
        <f>ROUND(I190*H190,2)</f>
        <v>0</v>
      </c>
      <c r="BL190" s="16" t="s">
        <v>164</v>
      </c>
      <c r="BM190" s="132" t="s">
        <v>3707</v>
      </c>
    </row>
    <row r="191" spans="2:65" s="11" customFormat="1">
      <c r="B191" s="134"/>
      <c r="D191" s="135" t="s">
        <v>159</v>
      </c>
      <c r="E191" s="136" t="s">
        <v>19</v>
      </c>
      <c r="F191" s="137" t="s">
        <v>3708</v>
      </c>
      <c r="H191" s="136" t="s">
        <v>19</v>
      </c>
      <c r="I191" s="138"/>
      <c r="L191" s="134"/>
      <c r="M191" s="139"/>
      <c r="T191" s="140"/>
      <c r="AT191" s="136" t="s">
        <v>159</v>
      </c>
      <c r="AU191" s="136" t="s">
        <v>77</v>
      </c>
      <c r="AV191" s="11" t="s">
        <v>77</v>
      </c>
      <c r="AW191" s="11" t="s">
        <v>30</v>
      </c>
      <c r="AX191" s="11" t="s">
        <v>69</v>
      </c>
      <c r="AY191" s="136" t="s">
        <v>151</v>
      </c>
    </row>
    <row r="192" spans="2:65" s="12" customFormat="1">
      <c r="B192" s="141"/>
      <c r="D192" s="135" t="s">
        <v>159</v>
      </c>
      <c r="E192" s="142" t="s">
        <v>19</v>
      </c>
      <c r="F192" s="143" t="s">
        <v>77</v>
      </c>
      <c r="H192" s="144">
        <v>1</v>
      </c>
      <c r="I192" s="145"/>
      <c r="L192" s="141"/>
      <c r="M192" s="146"/>
      <c r="T192" s="147"/>
      <c r="AT192" s="142" t="s">
        <v>159</v>
      </c>
      <c r="AU192" s="142" t="s">
        <v>77</v>
      </c>
      <c r="AV192" s="12" t="s">
        <v>79</v>
      </c>
      <c r="AW192" s="12" t="s">
        <v>30</v>
      </c>
      <c r="AX192" s="12" t="s">
        <v>69</v>
      </c>
      <c r="AY192" s="142" t="s">
        <v>151</v>
      </c>
    </row>
    <row r="193" spans="2:65" s="13" customFormat="1">
      <c r="B193" s="148"/>
      <c r="D193" s="135" t="s">
        <v>159</v>
      </c>
      <c r="E193" s="149" t="s">
        <v>19</v>
      </c>
      <c r="F193" s="150" t="s">
        <v>163</v>
      </c>
      <c r="H193" s="151">
        <v>1</v>
      </c>
      <c r="I193" s="152"/>
      <c r="L193" s="148"/>
      <c r="M193" s="153"/>
      <c r="T193" s="154"/>
      <c r="AT193" s="149" t="s">
        <v>159</v>
      </c>
      <c r="AU193" s="149" t="s">
        <v>77</v>
      </c>
      <c r="AV193" s="13" t="s">
        <v>164</v>
      </c>
      <c r="AW193" s="13" t="s">
        <v>30</v>
      </c>
      <c r="AX193" s="13" t="s">
        <v>77</v>
      </c>
      <c r="AY193" s="149" t="s">
        <v>151</v>
      </c>
    </row>
    <row r="194" spans="2:65" s="1" customFormat="1" ht="16.5" customHeight="1">
      <c r="B194" s="31"/>
      <c r="C194" s="120" t="s">
        <v>7</v>
      </c>
      <c r="D194" s="120" t="s">
        <v>152</v>
      </c>
      <c r="E194" s="121" t="s">
        <v>959</v>
      </c>
      <c r="F194" s="122" t="s">
        <v>960</v>
      </c>
      <c r="G194" s="123" t="s">
        <v>155</v>
      </c>
      <c r="H194" s="124">
        <v>14</v>
      </c>
      <c r="I194" s="125"/>
      <c r="J194" s="126">
        <f>ROUND(I194*H194,2)</f>
        <v>0</v>
      </c>
      <c r="K194" s="122" t="s">
        <v>156</v>
      </c>
      <c r="L194" s="127"/>
      <c r="M194" s="128" t="s">
        <v>19</v>
      </c>
      <c r="N194" s="129" t="s">
        <v>40</v>
      </c>
      <c r="P194" s="130">
        <f>O194*H194</f>
        <v>0</v>
      </c>
      <c r="Q194" s="130">
        <v>1.67E-3</v>
      </c>
      <c r="R194" s="130">
        <f>Q194*H194</f>
        <v>2.3380000000000001E-2</v>
      </c>
      <c r="S194" s="130">
        <v>0</v>
      </c>
      <c r="T194" s="131">
        <f>S194*H194</f>
        <v>0</v>
      </c>
      <c r="AR194" s="132" t="s">
        <v>200</v>
      </c>
      <c r="AT194" s="132" t="s">
        <v>152</v>
      </c>
      <c r="AU194" s="132" t="s">
        <v>77</v>
      </c>
      <c r="AY194" s="16" t="s">
        <v>151</v>
      </c>
      <c r="BE194" s="133">
        <f>IF(N194="základní",J194,0)</f>
        <v>0</v>
      </c>
      <c r="BF194" s="133">
        <f>IF(N194="snížená",J194,0)</f>
        <v>0</v>
      </c>
      <c r="BG194" s="133">
        <f>IF(N194="zákl. přenesená",J194,0)</f>
        <v>0</v>
      </c>
      <c r="BH194" s="133">
        <f>IF(N194="sníž. přenesená",J194,0)</f>
        <v>0</v>
      </c>
      <c r="BI194" s="133">
        <f>IF(N194="nulová",J194,0)</f>
        <v>0</v>
      </c>
      <c r="BJ194" s="16" t="s">
        <v>77</v>
      </c>
      <c r="BK194" s="133">
        <f>ROUND(I194*H194,2)</f>
        <v>0</v>
      </c>
      <c r="BL194" s="16" t="s">
        <v>164</v>
      </c>
      <c r="BM194" s="132" t="s">
        <v>3709</v>
      </c>
    </row>
    <row r="195" spans="2:65" s="11" customFormat="1">
      <c r="B195" s="134"/>
      <c r="D195" s="135" t="s">
        <v>159</v>
      </c>
      <c r="E195" s="136" t="s">
        <v>19</v>
      </c>
      <c r="F195" s="137" t="s">
        <v>3710</v>
      </c>
      <c r="H195" s="136" t="s">
        <v>19</v>
      </c>
      <c r="I195" s="138"/>
      <c r="L195" s="134"/>
      <c r="M195" s="139"/>
      <c r="T195" s="140"/>
      <c r="AT195" s="136" t="s">
        <v>159</v>
      </c>
      <c r="AU195" s="136" t="s">
        <v>77</v>
      </c>
      <c r="AV195" s="11" t="s">
        <v>77</v>
      </c>
      <c r="AW195" s="11" t="s">
        <v>30</v>
      </c>
      <c r="AX195" s="11" t="s">
        <v>69</v>
      </c>
      <c r="AY195" s="136" t="s">
        <v>151</v>
      </c>
    </row>
    <row r="196" spans="2:65" s="12" customFormat="1">
      <c r="B196" s="141"/>
      <c r="D196" s="135" t="s">
        <v>159</v>
      </c>
      <c r="E196" s="142" t="s">
        <v>19</v>
      </c>
      <c r="F196" s="143" t="s">
        <v>77</v>
      </c>
      <c r="H196" s="144">
        <v>1</v>
      </c>
      <c r="I196" s="145"/>
      <c r="L196" s="141"/>
      <c r="M196" s="146"/>
      <c r="T196" s="147"/>
      <c r="AT196" s="142" t="s">
        <v>159</v>
      </c>
      <c r="AU196" s="142" t="s">
        <v>77</v>
      </c>
      <c r="AV196" s="12" t="s">
        <v>79</v>
      </c>
      <c r="AW196" s="12" t="s">
        <v>30</v>
      </c>
      <c r="AX196" s="12" t="s">
        <v>69</v>
      </c>
      <c r="AY196" s="142" t="s">
        <v>151</v>
      </c>
    </row>
    <row r="197" spans="2:65" s="11" customFormat="1">
      <c r="B197" s="134"/>
      <c r="D197" s="135" t="s">
        <v>159</v>
      </c>
      <c r="E197" s="136" t="s">
        <v>19</v>
      </c>
      <c r="F197" s="137" t="s">
        <v>3708</v>
      </c>
      <c r="H197" s="136" t="s">
        <v>19</v>
      </c>
      <c r="I197" s="138"/>
      <c r="L197" s="134"/>
      <c r="M197" s="139"/>
      <c r="T197" s="140"/>
      <c r="AT197" s="136" t="s">
        <v>159</v>
      </c>
      <c r="AU197" s="136" t="s">
        <v>77</v>
      </c>
      <c r="AV197" s="11" t="s">
        <v>77</v>
      </c>
      <c r="AW197" s="11" t="s">
        <v>30</v>
      </c>
      <c r="AX197" s="11" t="s">
        <v>69</v>
      </c>
      <c r="AY197" s="136" t="s">
        <v>151</v>
      </c>
    </row>
    <row r="198" spans="2:65" s="12" customFormat="1">
      <c r="B198" s="141"/>
      <c r="D198" s="135" t="s">
        <v>159</v>
      </c>
      <c r="E198" s="142" t="s">
        <v>19</v>
      </c>
      <c r="F198" s="143" t="s">
        <v>77</v>
      </c>
      <c r="H198" s="144">
        <v>1</v>
      </c>
      <c r="I198" s="145"/>
      <c r="L198" s="141"/>
      <c r="M198" s="146"/>
      <c r="T198" s="147"/>
      <c r="AT198" s="142" t="s">
        <v>159</v>
      </c>
      <c r="AU198" s="142" t="s">
        <v>77</v>
      </c>
      <c r="AV198" s="12" t="s">
        <v>79</v>
      </c>
      <c r="AW198" s="12" t="s">
        <v>30</v>
      </c>
      <c r="AX198" s="12" t="s">
        <v>69</v>
      </c>
      <c r="AY198" s="142" t="s">
        <v>151</v>
      </c>
    </row>
    <row r="199" spans="2:65" s="11" customFormat="1">
      <c r="B199" s="134"/>
      <c r="D199" s="135" t="s">
        <v>159</v>
      </c>
      <c r="E199" s="136" t="s">
        <v>19</v>
      </c>
      <c r="F199" s="137" t="s">
        <v>3703</v>
      </c>
      <c r="H199" s="136" t="s">
        <v>19</v>
      </c>
      <c r="I199" s="138"/>
      <c r="L199" s="134"/>
      <c r="M199" s="139"/>
      <c r="T199" s="140"/>
      <c r="AT199" s="136" t="s">
        <v>159</v>
      </c>
      <c r="AU199" s="136" t="s">
        <v>77</v>
      </c>
      <c r="AV199" s="11" t="s">
        <v>77</v>
      </c>
      <c r="AW199" s="11" t="s">
        <v>30</v>
      </c>
      <c r="AX199" s="11" t="s">
        <v>69</v>
      </c>
      <c r="AY199" s="136" t="s">
        <v>151</v>
      </c>
    </row>
    <row r="200" spans="2:65" s="12" customFormat="1">
      <c r="B200" s="141"/>
      <c r="D200" s="135" t="s">
        <v>159</v>
      </c>
      <c r="E200" s="142" t="s">
        <v>19</v>
      </c>
      <c r="F200" s="143" t="s">
        <v>851</v>
      </c>
      <c r="H200" s="144">
        <v>2</v>
      </c>
      <c r="I200" s="145"/>
      <c r="L200" s="141"/>
      <c r="M200" s="146"/>
      <c r="T200" s="147"/>
      <c r="AT200" s="142" t="s">
        <v>159</v>
      </c>
      <c r="AU200" s="142" t="s">
        <v>77</v>
      </c>
      <c r="AV200" s="12" t="s">
        <v>79</v>
      </c>
      <c r="AW200" s="12" t="s">
        <v>30</v>
      </c>
      <c r="AX200" s="12" t="s">
        <v>69</v>
      </c>
      <c r="AY200" s="142" t="s">
        <v>151</v>
      </c>
    </row>
    <row r="201" spans="2:65" s="11" customFormat="1">
      <c r="B201" s="134"/>
      <c r="D201" s="135" t="s">
        <v>159</v>
      </c>
      <c r="E201" s="136" t="s">
        <v>19</v>
      </c>
      <c r="F201" s="137" t="s">
        <v>3704</v>
      </c>
      <c r="H201" s="136" t="s">
        <v>19</v>
      </c>
      <c r="I201" s="138"/>
      <c r="L201" s="134"/>
      <c r="M201" s="139"/>
      <c r="T201" s="140"/>
      <c r="AT201" s="136" t="s">
        <v>159</v>
      </c>
      <c r="AU201" s="136" t="s">
        <v>77</v>
      </c>
      <c r="AV201" s="11" t="s">
        <v>77</v>
      </c>
      <c r="AW201" s="11" t="s">
        <v>30</v>
      </c>
      <c r="AX201" s="11" t="s">
        <v>69</v>
      </c>
      <c r="AY201" s="136" t="s">
        <v>151</v>
      </c>
    </row>
    <row r="202" spans="2:65" s="12" customFormat="1">
      <c r="B202" s="141"/>
      <c r="D202" s="135" t="s">
        <v>159</v>
      </c>
      <c r="E202" s="142" t="s">
        <v>19</v>
      </c>
      <c r="F202" s="143" t="s">
        <v>77</v>
      </c>
      <c r="H202" s="144">
        <v>1</v>
      </c>
      <c r="I202" s="145"/>
      <c r="L202" s="141"/>
      <c r="M202" s="146"/>
      <c r="T202" s="147"/>
      <c r="AT202" s="142" t="s">
        <v>159</v>
      </c>
      <c r="AU202" s="142" t="s">
        <v>77</v>
      </c>
      <c r="AV202" s="12" t="s">
        <v>79</v>
      </c>
      <c r="AW202" s="12" t="s">
        <v>30</v>
      </c>
      <c r="AX202" s="12" t="s">
        <v>69</v>
      </c>
      <c r="AY202" s="142" t="s">
        <v>151</v>
      </c>
    </row>
    <row r="203" spans="2:65" s="11" customFormat="1">
      <c r="B203" s="134"/>
      <c r="D203" s="135" t="s">
        <v>159</v>
      </c>
      <c r="E203" s="136" t="s">
        <v>19</v>
      </c>
      <c r="F203" s="137" t="s">
        <v>3711</v>
      </c>
      <c r="H203" s="136" t="s">
        <v>19</v>
      </c>
      <c r="I203" s="138"/>
      <c r="L203" s="134"/>
      <c r="M203" s="139"/>
      <c r="T203" s="140"/>
      <c r="AT203" s="136" t="s">
        <v>159</v>
      </c>
      <c r="AU203" s="136" t="s">
        <v>77</v>
      </c>
      <c r="AV203" s="11" t="s">
        <v>77</v>
      </c>
      <c r="AW203" s="11" t="s">
        <v>30</v>
      </c>
      <c r="AX203" s="11" t="s">
        <v>69</v>
      </c>
      <c r="AY203" s="136" t="s">
        <v>151</v>
      </c>
    </row>
    <row r="204" spans="2:65" s="12" customFormat="1">
      <c r="B204" s="141"/>
      <c r="D204" s="135" t="s">
        <v>159</v>
      </c>
      <c r="E204" s="142" t="s">
        <v>19</v>
      </c>
      <c r="F204" s="143" t="s">
        <v>2261</v>
      </c>
      <c r="H204" s="144">
        <v>3</v>
      </c>
      <c r="I204" s="145"/>
      <c r="L204" s="141"/>
      <c r="M204" s="146"/>
      <c r="T204" s="147"/>
      <c r="AT204" s="142" t="s">
        <v>159</v>
      </c>
      <c r="AU204" s="142" t="s">
        <v>77</v>
      </c>
      <c r="AV204" s="12" t="s">
        <v>79</v>
      </c>
      <c r="AW204" s="12" t="s">
        <v>30</v>
      </c>
      <c r="AX204" s="12" t="s">
        <v>69</v>
      </c>
      <c r="AY204" s="142" t="s">
        <v>151</v>
      </c>
    </row>
    <row r="205" spans="2:65" s="11" customFormat="1">
      <c r="B205" s="134"/>
      <c r="D205" s="135" t="s">
        <v>159</v>
      </c>
      <c r="E205" s="136" t="s">
        <v>19</v>
      </c>
      <c r="F205" s="137" t="s">
        <v>3712</v>
      </c>
      <c r="H205" s="136" t="s">
        <v>19</v>
      </c>
      <c r="I205" s="138"/>
      <c r="L205" s="134"/>
      <c r="M205" s="139"/>
      <c r="T205" s="140"/>
      <c r="AT205" s="136" t="s">
        <v>159</v>
      </c>
      <c r="AU205" s="136" t="s">
        <v>77</v>
      </c>
      <c r="AV205" s="11" t="s">
        <v>77</v>
      </c>
      <c r="AW205" s="11" t="s">
        <v>30</v>
      </c>
      <c r="AX205" s="11" t="s">
        <v>69</v>
      </c>
      <c r="AY205" s="136" t="s">
        <v>151</v>
      </c>
    </row>
    <row r="206" spans="2:65" s="12" customFormat="1">
      <c r="B206" s="141"/>
      <c r="D206" s="135" t="s">
        <v>159</v>
      </c>
      <c r="E206" s="142" t="s">
        <v>19</v>
      </c>
      <c r="F206" s="143" t="s">
        <v>3713</v>
      </c>
      <c r="H206" s="144">
        <v>5</v>
      </c>
      <c r="I206" s="145"/>
      <c r="L206" s="141"/>
      <c r="M206" s="146"/>
      <c r="T206" s="147"/>
      <c r="AT206" s="142" t="s">
        <v>159</v>
      </c>
      <c r="AU206" s="142" t="s">
        <v>77</v>
      </c>
      <c r="AV206" s="12" t="s">
        <v>79</v>
      </c>
      <c r="AW206" s="12" t="s">
        <v>30</v>
      </c>
      <c r="AX206" s="12" t="s">
        <v>69</v>
      </c>
      <c r="AY206" s="142" t="s">
        <v>151</v>
      </c>
    </row>
    <row r="207" spans="2:65" s="11" customFormat="1">
      <c r="B207" s="134"/>
      <c r="D207" s="135" t="s">
        <v>159</v>
      </c>
      <c r="E207" s="136" t="s">
        <v>19</v>
      </c>
      <c r="F207" s="137" t="s">
        <v>3714</v>
      </c>
      <c r="H207" s="136" t="s">
        <v>19</v>
      </c>
      <c r="I207" s="138"/>
      <c r="L207" s="134"/>
      <c r="M207" s="139"/>
      <c r="T207" s="140"/>
      <c r="AT207" s="136" t="s">
        <v>159</v>
      </c>
      <c r="AU207" s="136" t="s">
        <v>77</v>
      </c>
      <c r="AV207" s="11" t="s">
        <v>77</v>
      </c>
      <c r="AW207" s="11" t="s">
        <v>30</v>
      </c>
      <c r="AX207" s="11" t="s">
        <v>69</v>
      </c>
      <c r="AY207" s="136" t="s">
        <v>151</v>
      </c>
    </row>
    <row r="208" spans="2:65" s="12" customFormat="1">
      <c r="B208" s="141"/>
      <c r="D208" s="135" t="s">
        <v>159</v>
      </c>
      <c r="E208" s="142" t="s">
        <v>19</v>
      </c>
      <c r="F208" s="143" t="s">
        <v>77</v>
      </c>
      <c r="H208" s="144">
        <v>1</v>
      </c>
      <c r="I208" s="145"/>
      <c r="L208" s="141"/>
      <c r="M208" s="146"/>
      <c r="T208" s="147"/>
      <c r="AT208" s="142" t="s">
        <v>159</v>
      </c>
      <c r="AU208" s="142" t="s">
        <v>77</v>
      </c>
      <c r="AV208" s="12" t="s">
        <v>79</v>
      </c>
      <c r="AW208" s="12" t="s">
        <v>30</v>
      </c>
      <c r="AX208" s="12" t="s">
        <v>69</v>
      </c>
      <c r="AY208" s="142" t="s">
        <v>151</v>
      </c>
    </row>
    <row r="209" spans="2:65" s="13" customFormat="1">
      <c r="B209" s="148"/>
      <c r="D209" s="135" t="s">
        <v>159</v>
      </c>
      <c r="E209" s="149" t="s">
        <v>19</v>
      </c>
      <c r="F209" s="150" t="s">
        <v>163</v>
      </c>
      <c r="H209" s="151">
        <v>14</v>
      </c>
      <c r="I209" s="152"/>
      <c r="L209" s="148"/>
      <c r="M209" s="153"/>
      <c r="T209" s="154"/>
      <c r="AT209" s="149" t="s">
        <v>159</v>
      </c>
      <c r="AU209" s="149" t="s">
        <v>77</v>
      </c>
      <c r="AV209" s="13" t="s">
        <v>164</v>
      </c>
      <c r="AW209" s="13" t="s">
        <v>30</v>
      </c>
      <c r="AX209" s="13" t="s">
        <v>77</v>
      </c>
      <c r="AY209" s="149" t="s">
        <v>151</v>
      </c>
    </row>
    <row r="210" spans="2:65" s="1" customFormat="1" ht="16.5" customHeight="1">
      <c r="B210" s="31"/>
      <c r="C210" s="120" t="s">
        <v>285</v>
      </c>
      <c r="D210" s="120" t="s">
        <v>152</v>
      </c>
      <c r="E210" s="121" t="s">
        <v>1962</v>
      </c>
      <c r="F210" s="122" t="s">
        <v>1963</v>
      </c>
      <c r="G210" s="123" t="s">
        <v>155</v>
      </c>
      <c r="H210" s="124">
        <v>9</v>
      </c>
      <c r="I210" s="125"/>
      <c r="J210" s="126">
        <f>ROUND(I210*H210,2)</f>
        <v>0</v>
      </c>
      <c r="K210" s="122" t="s">
        <v>156</v>
      </c>
      <c r="L210" s="127"/>
      <c r="M210" s="128" t="s">
        <v>19</v>
      </c>
      <c r="N210" s="129" t="s">
        <v>40</v>
      </c>
      <c r="P210" s="130">
        <f>O210*H210</f>
        <v>0</v>
      </c>
      <c r="Q210" s="130">
        <v>1.6999999999999999E-3</v>
      </c>
      <c r="R210" s="130">
        <f>Q210*H210</f>
        <v>1.5299999999999999E-2</v>
      </c>
      <c r="S210" s="130">
        <v>0</v>
      </c>
      <c r="T210" s="131">
        <f>S210*H210</f>
        <v>0</v>
      </c>
      <c r="AR210" s="132" t="s">
        <v>200</v>
      </c>
      <c r="AT210" s="132" t="s">
        <v>152</v>
      </c>
      <c r="AU210" s="132" t="s">
        <v>77</v>
      </c>
      <c r="AY210" s="16" t="s">
        <v>151</v>
      </c>
      <c r="BE210" s="133">
        <f>IF(N210="základní",J210,0)</f>
        <v>0</v>
      </c>
      <c r="BF210" s="133">
        <f>IF(N210="snížená",J210,0)</f>
        <v>0</v>
      </c>
      <c r="BG210" s="133">
        <f>IF(N210="zákl. přenesená",J210,0)</f>
        <v>0</v>
      </c>
      <c r="BH210" s="133">
        <f>IF(N210="sníž. přenesená",J210,0)</f>
        <v>0</v>
      </c>
      <c r="BI210" s="133">
        <f>IF(N210="nulová",J210,0)</f>
        <v>0</v>
      </c>
      <c r="BJ210" s="16" t="s">
        <v>77</v>
      </c>
      <c r="BK210" s="133">
        <f>ROUND(I210*H210,2)</f>
        <v>0</v>
      </c>
      <c r="BL210" s="16" t="s">
        <v>164</v>
      </c>
      <c r="BM210" s="132" t="s">
        <v>3715</v>
      </c>
    </row>
    <row r="211" spans="2:65" s="11" customFormat="1">
      <c r="B211" s="134"/>
      <c r="D211" s="135" t="s">
        <v>159</v>
      </c>
      <c r="E211" s="136" t="s">
        <v>19</v>
      </c>
      <c r="F211" s="137" t="s">
        <v>3711</v>
      </c>
      <c r="H211" s="136" t="s">
        <v>19</v>
      </c>
      <c r="I211" s="138"/>
      <c r="L211" s="134"/>
      <c r="M211" s="139"/>
      <c r="T211" s="140"/>
      <c r="AT211" s="136" t="s">
        <v>159</v>
      </c>
      <c r="AU211" s="136" t="s">
        <v>77</v>
      </c>
      <c r="AV211" s="11" t="s">
        <v>77</v>
      </c>
      <c r="AW211" s="11" t="s">
        <v>30</v>
      </c>
      <c r="AX211" s="11" t="s">
        <v>69</v>
      </c>
      <c r="AY211" s="136" t="s">
        <v>151</v>
      </c>
    </row>
    <row r="212" spans="2:65" s="12" customFormat="1">
      <c r="B212" s="141"/>
      <c r="D212" s="135" t="s">
        <v>159</v>
      </c>
      <c r="E212" s="142" t="s">
        <v>19</v>
      </c>
      <c r="F212" s="143" t="s">
        <v>2261</v>
      </c>
      <c r="H212" s="144">
        <v>3</v>
      </c>
      <c r="I212" s="145"/>
      <c r="L212" s="141"/>
      <c r="M212" s="146"/>
      <c r="T212" s="147"/>
      <c r="AT212" s="142" t="s">
        <v>159</v>
      </c>
      <c r="AU212" s="142" t="s">
        <v>77</v>
      </c>
      <c r="AV212" s="12" t="s">
        <v>79</v>
      </c>
      <c r="AW212" s="12" t="s">
        <v>30</v>
      </c>
      <c r="AX212" s="12" t="s">
        <v>69</v>
      </c>
      <c r="AY212" s="142" t="s">
        <v>151</v>
      </c>
    </row>
    <row r="213" spans="2:65" s="11" customFormat="1">
      <c r="B213" s="134"/>
      <c r="D213" s="135" t="s">
        <v>159</v>
      </c>
      <c r="E213" s="136" t="s">
        <v>19</v>
      </c>
      <c r="F213" s="137" t="s">
        <v>3712</v>
      </c>
      <c r="H213" s="136" t="s">
        <v>19</v>
      </c>
      <c r="I213" s="138"/>
      <c r="L213" s="134"/>
      <c r="M213" s="139"/>
      <c r="T213" s="140"/>
      <c r="AT213" s="136" t="s">
        <v>159</v>
      </c>
      <c r="AU213" s="136" t="s">
        <v>77</v>
      </c>
      <c r="AV213" s="11" t="s">
        <v>77</v>
      </c>
      <c r="AW213" s="11" t="s">
        <v>30</v>
      </c>
      <c r="AX213" s="11" t="s">
        <v>69</v>
      </c>
      <c r="AY213" s="136" t="s">
        <v>151</v>
      </c>
    </row>
    <row r="214" spans="2:65" s="12" customFormat="1">
      <c r="B214" s="141"/>
      <c r="D214" s="135" t="s">
        <v>159</v>
      </c>
      <c r="E214" s="142" t="s">
        <v>19</v>
      </c>
      <c r="F214" s="143" t="s">
        <v>3713</v>
      </c>
      <c r="H214" s="144">
        <v>5</v>
      </c>
      <c r="I214" s="145"/>
      <c r="L214" s="141"/>
      <c r="M214" s="146"/>
      <c r="T214" s="147"/>
      <c r="AT214" s="142" t="s">
        <v>159</v>
      </c>
      <c r="AU214" s="142" t="s">
        <v>77</v>
      </c>
      <c r="AV214" s="12" t="s">
        <v>79</v>
      </c>
      <c r="AW214" s="12" t="s">
        <v>30</v>
      </c>
      <c r="AX214" s="12" t="s">
        <v>69</v>
      </c>
      <c r="AY214" s="142" t="s">
        <v>151</v>
      </c>
    </row>
    <row r="215" spans="2:65" s="11" customFormat="1">
      <c r="B215" s="134"/>
      <c r="D215" s="135" t="s">
        <v>159</v>
      </c>
      <c r="E215" s="136" t="s">
        <v>19</v>
      </c>
      <c r="F215" s="137" t="s">
        <v>3714</v>
      </c>
      <c r="H215" s="136" t="s">
        <v>19</v>
      </c>
      <c r="I215" s="138"/>
      <c r="L215" s="134"/>
      <c r="M215" s="139"/>
      <c r="T215" s="140"/>
      <c r="AT215" s="136" t="s">
        <v>159</v>
      </c>
      <c r="AU215" s="136" t="s">
        <v>77</v>
      </c>
      <c r="AV215" s="11" t="s">
        <v>77</v>
      </c>
      <c r="AW215" s="11" t="s">
        <v>30</v>
      </c>
      <c r="AX215" s="11" t="s">
        <v>69</v>
      </c>
      <c r="AY215" s="136" t="s">
        <v>151</v>
      </c>
    </row>
    <row r="216" spans="2:65" s="12" customFormat="1">
      <c r="B216" s="141"/>
      <c r="D216" s="135" t="s">
        <v>159</v>
      </c>
      <c r="E216" s="142" t="s">
        <v>19</v>
      </c>
      <c r="F216" s="143" t="s">
        <v>77</v>
      </c>
      <c r="H216" s="144">
        <v>1</v>
      </c>
      <c r="I216" s="145"/>
      <c r="L216" s="141"/>
      <c r="M216" s="146"/>
      <c r="T216" s="147"/>
      <c r="AT216" s="142" t="s">
        <v>159</v>
      </c>
      <c r="AU216" s="142" t="s">
        <v>77</v>
      </c>
      <c r="AV216" s="12" t="s">
        <v>79</v>
      </c>
      <c r="AW216" s="12" t="s">
        <v>30</v>
      </c>
      <c r="AX216" s="12" t="s">
        <v>69</v>
      </c>
      <c r="AY216" s="142" t="s">
        <v>151</v>
      </c>
    </row>
    <row r="217" spans="2:65" s="13" customFormat="1">
      <c r="B217" s="148"/>
      <c r="D217" s="135" t="s">
        <v>159</v>
      </c>
      <c r="E217" s="149" t="s">
        <v>19</v>
      </c>
      <c r="F217" s="150" t="s">
        <v>163</v>
      </c>
      <c r="H217" s="151">
        <v>9</v>
      </c>
      <c r="I217" s="152"/>
      <c r="L217" s="148"/>
      <c r="M217" s="153"/>
      <c r="T217" s="154"/>
      <c r="AT217" s="149" t="s">
        <v>159</v>
      </c>
      <c r="AU217" s="149" t="s">
        <v>77</v>
      </c>
      <c r="AV217" s="13" t="s">
        <v>164</v>
      </c>
      <c r="AW217" s="13" t="s">
        <v>30</v>
      </c>
      <c r="AX217" s="13" t="s">
        <v>77</v>
      </c>
      <c r="AY217" s="149" t="s">
        <v>151</v>
      </c>
    </row>
    <row r="218" spans="2:65" s="1" customFormat="1" ht="16.5" customHeight="1">
      <c r="B218" s="31"/>
      <c r="C218" s="120" t="s">
        <v>297</v>
      </c>
      <c r="D218" s="120" t="s">
        <v>152</v>
      </c>
      <c r="E218" s="121" t="s">
        <v>962</v>
      </c>
      <c r="F218" s="122" t="s">
        <v>963</v>
      </c>
      <c r="G218" s="123" t="s">
        <v>155</v>
      </c>
      <c r="H218" s="124">
        <v>4</v>
      </c>
      <c r="I218" s="125"/>
      <c r="J218" s="126">
        <f>ROUND(I218*H218,2)</f>
        <v>0</v>
      </c>
      <c r="K218" s="122" t="s">
        <v>156</v>
      </c>
      <c r="L218" s="127"/>
      <c r="M218" s="128" t="s">
        <v>19</v>
      </c>
      <c r="N218" s="129" t="s">
        <v>40</v>
      </c>
      <c r="P218" s="130">
        <f>O218*H218</f>
        <v>0</v>
      </c>
      <c r="Q218" s="130">
        <v>1.73E-3</v>
      </c>
      <c r="R218" s="130">
        <f>Q218*H218</f>
        <v>6.9199999999999999E-3</v>
      </c>
      <c r="S218" s="130">
        <v>0</v>
      </c>
      <c r="T218" s="131">
        <f>S218*H218</f>
        <v>0</v>
      </c>
      <c r="AR218" s="132" t="s">
        <v>200</v>
      </c>
      <c r="AT218" s="132" t="s">
        <v>152</v>
      </c>
      <c r="AU218" s="132" t="s">
        <v>77</v>
      </c>
      <c r="AY218" s="16" t="s">
        <v>151</v>
      </c>
      <c r="BE218" s="133">
        <f>IF(N218="základní",J218,0)</f>
        <v>0</v>
      </c>
      <c r="BF218" s="133">
        <f>IF(N218="snížená",J218,0)</f>
        <v>0</v>
      </c>
      <c r="BG218" s="133">
        <f>IF(N218="zákl. přenesená",J218,0)</f>
        <v>0</v>
      </c>
      <c r="BH218" s="133">
        <f>IF(N218="sníž. přenesená",J218,0)</f>
        <v>0</v>
      </c>
      <c r="BI218" s="133">
        <f>IF(N218="nulová",J218,0)</f>
        <v>0</v>
      </c>
      <c r="BJ218" s="16" t="s">
        <v>77</v>
      </c>
      <c r="BK218" s="133">
        <f>ROUND(I218*H218,2)</f>
        <v>0</v>
      </c>
      <c r="BL218" s="16" t="s">
        <v>164</v>
      </c>
      <c r="BM218" s="132" t="s">
        <v>3716</v>
      </c>
    </row>
    <row r="219" spans="2:65" s="11" customFormat="1">
      <c r="B219" s="134"/>
      <c r="D219" s="135" t="s">
        <v>159</v>
      </c>
      <c r="E219" s="136" t="s">
        <v>19</v>
      </c>
      <c r="F219" s="137" t="s">
        <v>3710</v>
      </c>
      <c r="H219" s="136" t="s">
        <v>19</v>
      </c>
      <c r="I219" s="138"/>
      <c r="L219" s="134"/>
      <c r="M219" s="139"/>
      <c r="T219" s="140"/>
      <c r="AT219" s="136" t="s">
        <v>159</v>
      </c>
      <c r="AU219" s="136" t="s">
        <v>77</v>
      </c>
      <c r="AV219" s="11" t="s">
        <v>77</v>
      </c>
      <c r="AW219" s="11" t="s">
        <v>30</v>
      </c>
      <c r="AX219" s="11" t="s">
        <v>69</v>
      </c>
      <c r="AY219" s="136" t="s">
        <v>151</v>
      </c>
    </row>
    <row r="220" spans="2:65" s="12" customFormat="1">
      <c r="B220" s="141"/>
      <c r="D220" s="135" t="s">
        <v>159</v>
      </c>
      <c r="E220" s="142" t="s">
        <v>19</v>
      </c>
      <c r="F220" s="143" t="s">
        <v>77</v>
      </c>
      <c r="H220" s="144">
        <v>1</v>
      </c>
      <c r="I220" s="145"/>
      <c r="L220" s="141"/>
      <c r="M220" s="146"/>
      <c r="T220" s="147"/>
      <c r="AT220" s="142" t="s">
        <v>159</v>
      </c>
      <c r="AU220" s="142" t="s">
        <v>77</v>
      </c>
      <c r="AV220" s="12" t="s">
        <v>79</v>
      </c>
      <c r="AW220" s="12" t="s">
        <v>30</v>
      </c>
      <c r="AX220" s="12" t="s">
        <v>69</v>
      </c>
      <c r="AY220" s="142" t="s">
        <v>151</v>
      </c>
    </row>
    <row r="221" spans="2:65" s="11" customFormat="1">
      <c r="B221" s="134"/>
      <c r="D221" s="135" t="s">
        <v>159</v>
      </c>
      <c r="E221" s="136" t="s">
        <v>19</v>
      </c>
      <c r="F221" s="137" t="s">
        <v>3703</v>
      </c>
      <c r="H221" s="136" t="s">
        <v>19</v>
      </c>
      <c r="I221" s="138"/>
      <c r="L221" s="134"/>
      <c r="M221" s="139"/>
      <c r="T221" s="140"/>
      <c r="AT221" s="136" t="s">
        <v>159</v>
      </c>
      <c r="AU221" s="136" t="s">
        <v>77</v>
      </c>
      <c r="AV221" s="11" t="s">
        <v>77</v>
      </c>
      <c r="AW221" s="11" t="s">
        <v>30</v>
      </c>
      <c r="AX221" s="11" t="s">
        <v>69</v>
      </c>
      <c r="AY221" s="136" t="s">
        <v>151</v>
      </c>
    </row>
    <row r="222" spans="2:65" s="12" customFormat="1">
      <c r="B222" s="141"/>
      <c r="D222" s="135" t="s">
        <v>159</v>
      </c>
      <c r="E222" s="142" t="s">
        <v>19</v>
      </c>
      <c r="F222" s="143" t="s">
        <v>851</v>
      </c>
      <c r="H222" s="144">
        <v>2</v>
      </c>
      <c r="I222" s="145"/>
      <c r="L222" s="141"/>
      <c r="M222" s="146"/>
      <c r="T222" s="147"/>
      <c r="AT222" s="142" t="s">
        <v>159</v>
      </c>
      <c r="AU222" s="142" t="s">
        <v>77</v>
      </c>
      <c r="AV222" s="12" t="s">
        <v>79</v>
      </c>
      <c r="AW222" s="12" t="s">
        <v>30</v>
      </c>
      <c r="AX222" s="12" t="s">
        <v>69</v>
      </c>
      <c r="AY222" s="142" t="s">
        <v>151</v>
      </c>
    </row>
    <row r="223" spans="2:65" s="11" customFormat="1">
      <c r="B223" s="134"/>
      <c r="D223" s="135" t="s">
        <v>159</v>
      </c>
      <c r="E223" s="136" t="s">
        <v>19</v>
      </c>
      <c r="F223" s="137" t="s">
        <v>3704</v>
      </c>
      <c r="H223" s="136" t="s">
        <v>19</v>
      </c>
      <c r="I223" s="138"/>
      <c r="L223" s="134"/>
      <c r="M223" s="139"/>
      <c r="T223" s="140"/>
      <c r="AT223" s="136" t="s">
        <v>159</v>
      </c>
      <c r="AU223" s="136" t="s">
        <v>77</v>
      </c>
      <c r="AV223" s="11" t="s">
        <v>77</v>
      </c>
      <c r="AW223" s="11" t="s">
        <v>30</v>
      </c>
      <c r="AX223" s="11" t="s">
        <v>69</v>
      </c>
      <c r="AY223" s="136" t="s">
        <v>151</v>
      </c>
    </row>
    <row r="224" spans="2:65" s="12" customFormat="1">
      <c r="B224" s="141"/>
      <c r="D224" s="135" t="s">
        <v>159</v>
      </c>
      <c r="E224" s="142" t="s">
        <v>19</v>
      </c>
      <c r="F224" s="143" t="s">
        <v>77</v>
      </c>
      <c r="H224" s="144">
        <v>1</v>
      </c>
      <c r="I224" s="145"/>
      <c r="L224" s="141"/>
      <c r="M224" s="146"/>
      <c r="T224" s="147"/>
      <c r="AT224" s="142" t="s">
        <v>159</v>
      </c>
      <c r="AU224" s="142" t="s">
        <v>77</v>
      </c>
      <c r="AV224" s="12" t="s">
        <v>79</v>
      </c>
      <c r="AW224" s="12" t="s">
        <v>30</v>
      </c>
      <c r="AX224" s="12" t="s">
        <v>69</v>
      </c>
      <c r="AY224" s="142" t="s">
        <v>151</v>
      </c>
    </row>
    <row r="225" spans="2:65" s="13" customFormat="1">
      <c r="B225" s="148"/>
      <c r="D225" s="135" t="s">
        <v>159</v>
      </c>
      <c r="E225" s="149" t="s">
        <v>19</v>
      </c>
      <c r="F225" s="150" t="s">
        <v>163</v>
      </c>
      <c r="H225" s="151">
        <v>4</v>
      </c>
      <c r="I225" s="152"/>
      <c r="L225" s="148"/>
      <c r="M225" s="153"/>
      <c r="T225" s="154"/>
      <c r="AT225" s="149" t="s">
        <v>159</v>
      </c>
      <c r="AU225" s="149" t="s">
        <v>77</v>
      </c>
      <c r="AV225" s="13" t="s">
        <v>164</v>
      </c>
      <c r="AW225" s="13" t="s">
        <v>30</v>
      </c>
      <c r="AX225" s="13" t="s">
        <v>77</v>
      </c>
      <c r="AY225" s="149" t="s">
        <v>151</v>
      </c>
    </row>
    <row r="226" spans="2:65" s="1" customFormat="1" ht="16.5" customHeight="1">
      <c r="B226" s="31"/>
      <c r="C226" s="120" t="s">
        <v>301</v>
      </c>
      <c r="D226" s="120" t="s">
        <v>152</v>
      </c>
      <c r="E226" s="121" t="s">
        <v>1966</v>
      </c>
      <c r="F226" s="122" t="s">
        <v>1967</v>
      </c>
      <c r="G226" s="123" t="s">
        <v>155</v>
      </c>
      <c r="H226" s="124">
        <v>1</v>
      </c>
      <c r="I226" s="125"/>
      <c r="J226" s="126">
        <f>ROUND(I226*H226,2)</f>
        <v>0</v>
      </c>
      <c r="K226" s="122" t="s">
        <v>156</v>
      </c>
      <c r="L226" s="127"/>
      <c r="M226" s="128" t="s">
        <v>19</v>
      </c>
      <c r="N226" s="129" t="s">
        <v>40</v>
      </c>
      <c r="P226" s="130">
        <f>O226*H226</f>
        <v>0</v>
      </c>
      <c r="Q226" s="130">
        <v>1.75E-3</v>
      </c>
      <c r="R226" s="130">
        <f>Q226*H226</f>
        <v>1.75E-3</v>
      </c>
      <c r="S226" s="130">
        <v>0</v>
      </c>
      <c r="T226" s="131">
        <f>S226*H226</f>
        <v>0</v>
      </c>
      <c r="AR226" s="132" t="s">
        <v>200</v>
      </c>
      <c r="AT226" s="132" t="s">
        <v>152</v>
      </c>
      <c r="AU226" s="132" t="s">
        <v>77</v>
      </c>
      <c r="AY226" s="16" t="s">
        <v>151</v>
      </c>
      <c r="BE226" s="133">
        <f>IF(N226="základní",J226,0)</f>
        <v>0</v>
      </c>
      <c r="BF226" s="133">
        <f>IF(N226="snížená",J226,0)</f>
        <v>0</v>
      </c>
      <c r="BG226" s="133">
        <f>IF(N226="zákl. přenesená",J226,0)</f>
        <v>0</v>
      </c>
      <c r="BH226" s="133">
        <f>IF(N226="sníž. přenesená",J226,0)</f>
        <v>0</v>
      </c>
      <c r="BI226" s="133">
        <f>IF(N226="nulová",J226,0)</f>
        <v>0</v>
      </c>
      <c r="BJ226" s="16" t="s">
        <v>77</v>
      </c>
      <c r="BK226" s="133">
        <f>ROUND(I226*H226,2)</f>
        <v>0</v>
      </c>
      <c r="BL226" s="16" t="s">
        <v>164</v>
      </c>
      <c r="BM226" s="132" t="s">
        <v>3717</v>
      </c>
    </row>
    <row r="227" spans="2:65" s="11" customFormat="1">
      <c r="B227" s="134"/>
      <c r="D227" s="135" t="s">
        <v>159</v>
      </c>
      <c r="E227" s="136" t="s">
        <v>19</v>
      </c>
      <c r="F227" s="137" t="s">
        <v>3718</v>
      </c>
      <c r="H227" s="136" t="s">
        <v>19</v>
      </c>
      <c r="I227" s="138"/>
      <c r="L227" s="134"/>
      <c r="M227" s="139"/>
      <c r="T227" s="140"/>
      <c r="AT227" s="136" t="s">
        <v>159</v>
      </c>
      <c r="AU227" s="136" t="s">
        <v>77</v>
      </c>
      <c r="AV227" s="11" t="s">
        <v>77</v>
      </c>
      <c r="AW227" s="11" t="s">
        <v>30</v>
      </c>
      <c r="AX227" s="11" t="s">
        <v>69</v>
      </c>
      <c r="AY227" s="136" t="s">
        <v>151</v>
      </c>
    </row>
    <row r="228" spans="2:65" s="12" customFormat="1">
      <c r="B228" s="141"/>
      <c r="D228" s="135" t="s">
        <v>159</v>
      </c>
      <c r="E228" s="142" t="s">
        <v>19</v>
      </c>
      <c r="F228" s="143" t="s">
        <v>77</v>
      </c>
      <c r="H228" s="144">
        <v>1</v>
      </c>
      <c r="I228" s="145"/>
      <c r="L228" s="141"/>
      <c r="M228" s="146"/>
      <c r="T228" s="147"/>
      <c r="AT228" s="142" t="s">
        <v>159</v>
      </c>
      <c r="AU228" s="142" t="s">
        <v>77</v>
      </c>
      <c r="AV228" s="12" t="s">
        <v>79</v>
      </c>
      <c r="AW228" s="12" t="s">
        <v>30</v>
      </c>
      <c r="AX228" s="12" t="s">
        <v>69</v>
      </c>
      <c r="AY228" s="142" t="s">
        <v>151</v>
      </c>
    </row>
    <row r="229" spans="2:65" s="13" customFormat="1">
      <c r="B229" s="148"/>
      <c r="D229" s="135" t="s">
        <v>159</v>
      </c>
      <c r="E229" s="149" t="s">
        <v>19</v>
      </c>
      <c r="F229" s="150" t="s">
        <v>163</v>
      </c>
      <c r="H229" s="151">
        <v>1</v>
      </c>
      <c r="I229" s="152"/>
      <c r="L229" s="148"/>
      <c r="M229" s="153"/>
      <c r="T229" s="154"/>
      <c r="AT229" s="149" t="s">
        <v>159</v>
      </c>
      <c r="AU229" s="149" t="s">
        <v>77</v>
      </c>
      <c r="AV229" s="13" t="s">
        <v>164</v>
      </c>
      <c r="AW229" s="13" t="s">
        <v>30</v>
      </c>
      <c r="AX229" s="13" t="s">
        <v>77</v>
      </c>
      <c r="AY229" s="149" t="s">
        <v>151</v>
      </c>
    </row>
    <row r="230" spans="2:65" s="1" customFormat="1" ht="16.5" customHeight="1">
      <c r="B230" s="31"/>
      <c r="C230" s="120" t="s">
        <v>311</v>
      </c>
      <c r="D230" s="120" t="s">
        <v>152</v>
      </c>
      <c r="E230" s="121" t="s">
        <v>965</v>
      </c>
      <c r="F230" s="122" t="s">
        <v>966</v>
      </c>
      <c r="G230" s="123" t="s">
        <v>155</v>
      </c>
      <c r="H230" s="124">
        <v>13</v>
      </c>
      <c r="I230" s="125"/>
      <c r="J230" s="126">
        <f>ROUND(I230*H230,2)</f>
        <v>0</v>
      </c>
      <c r="K230" s="122" t="s">
        <v>156</v>
      </c>
      <c r="L230" s="127"/>
      <c r="M230" s="128" t="s">
        <v>19</v>
      </c>
      <c r="N230" s="129" t="s">
        <v>40</v>
      </c>
      <c r="P230" s="130">
        <f>O230*H230</f>
        <v>0</v>
      </c>
      <c r="Q230" s="130">
        <v>1.7899999999999999E-3</v>
      </c>
      <c r="R230" s="130">
        <f>Q230*H230</f>
        <v>2.3269999999999999E-2</v>
      </c>
      <c r="S230" s="130">
        <v>0</v>
      </c>
      <c r="T230" s="131">
        <f>S230*H230</f>
        <v>0</v>
      </c>
      <c r="AR230" s="132" t="s">
        <v>200</v>
      </c>
      <c r="AT230" s="132" t="s">
        <v>152</v>
      </c>
      <c r="AU230" s="132" t="s">
        <v>77</v>
      </c>
      <c r="AY230" s="16" t="s">
        <v>151</v>
      </c>
      <c r="BE230" s="133">
        <f>IF(N230="základní",J230,0)</f>
        <v>0</v>
      </c>
      <c r="BF230" s="133">
        <f>IF(N230="snížená",J230,0)</f>
        <v>0</v>
      </c>
      <c r="BG230" s="133">
        <f>IF(N230="zákl. přenesená",J230,0)</f>
        <v>0</v>
      </c>
      <c r="BH230" s="133">
        <f>IF(N230="sníž. přenesená",J230,0)</f>
        <v>0</v>
      </c>
      <c r="BI230" s="133">
        <f>IF(N230="nulová",J230,0)</f>
        <v>0</v>
      </c>
      <c r="BJ230" s="16" t="s">
        <v>77</v>
      </c>
      <c r="BK230" s="133">
        <f>ROUND(I230*H230,2)</f>
        <v>0</v>
      </c>
      <c r="BL230" s="16" t="s">
        <v>164</v>
      </c>
      <c r="BM230" s="132" t="s">
        <v>3719</v>
      </c>
    </row>
    <row r="231" spans="2:65" s="11" customFormat="1">
      <c r="B231" s="134"/>
      <c r="D231" s="135" t="s">
        <v>159</v>
      </c>
      <c r="E231" s="136" t="s">
        <v>19</v>
      </c>
      <c r="F231" s="137" t="s">
        <v>3710</v>
      </c>
      <c r="H231" s="136" t="s">
        <v>19</v>
      </c>
      <c r="I231" s="138"/>
      <c r="L231" s="134"/>
      <c r="M231" s="139"/>
      <c r="T231" s="140"/>
      <c r="AT231" s="136" t="s">
        <v>159</v>
      </c>
      <c r="AU231" s="136" t="s">
        <v>77</v>
      </c>
      <c r="AV231" s="11" t="s">
        <v>77</v>
      </c>
      <c r="AW231" s="11" t="s">
        <v>30</v>
      </c>
      <c r="AX231" s="11" t="s">
        <v>69</v>
      </c>
      <c r="AY231" s="136" t="s">
        <v>151</v>
      </c>
    </row>
    <row r="232" spans="2:65" s="12" customFormat="1">
      <c r="B232" s="141"/>
      <c r="D232" s="135" t="s">
        <v>159</v>
      </c>
      <c r="E232" s="142" t="s">
        <v>19</v>
      </c>
      <c r="F232" s="143" t="s">
        <v>77</v>
      </c>
      <c r="H232" s="144">
        <v>1</v>
      </c>
      <c r="I232" s="145"/>
      <c r="L232" s="141"/>
      <c r="M232" s="146"/>
      <c r="T232" s="147"/>
      <c r="AT232" s="142" t="s">
        <v>159</v>
      </c>
      <c r="AU232" s="142" t="s">
        <v>77</v>
      </c>
      <c r="AV232" s="12" t="s">
        <v>79</v>
      </c>
      <c r="AW232" s="12" t="s">
        <v>30</v>
      </c>
      <c r="AX232" s="12" t="s">
        <v>69</v>
      </c>
      <c r="AY232" s="142" t="s">
        <v>151</v>
      </c>
    </row>
    <row r="233" spans="2:65" s="11" customFormat="1">
      <c r="B233" s="134"/>
      <c r="D233" s="135" t="s">
        <v>159</v>
      </c>
      <c r="E233" s="136" t="s">
        <v>19</v>
      </c>
      <c r="F233" s="137" t="s">
        <v>3703</v>
      </c>
      <c r="H233" s="136" t="s">
        <v>19</v>
      </c>
      <c r="I233" s="138"/>
      <c r="L233" s="134"/>
      <c r="M233" s="139"/>
      <c r="T233" s="140"/>
      <c r="AT233" s="136" t="s">
        <v>159</v>
      </c>
      <c r="AU233" s="136" t="s">
        <v>77</v>
      </c>
      <c r="AV233" s="11" t="s">
        <v>77</v>
      </c>
      <c r="AW233" s="11" t="s">
        <v>30</v>
      </c>
      <c r="AX233" s="11" t="s">
        <v>69</v>
      </c>
      <c r="AY233" s="136" t="s">
        <v>151</v>
      </c>
    </row>
    <row r="234" spans="2:65" s="12" customFormat="1">
      <c r="B234" s="141"/>
      <c r="D234" s="135" t="s">
        <v>159</v>
      </c>
      <c r="E234" s="142" t="s">
        <v>19</v>
      </c>
      <c r="F234" s="143" t="s">
        <v>851</v>
      </c>
      <c r="H234" s="144">
        <v>2</v>
      </c>
      <c r="I234" s="145"/>
      <c r="L234" s="141"/>
      <c r="M234" s="146"/>
      <c r="T234" s="147"/>
      <c r="AT234" s="142" t="s">
        <v>159</v>
      </c>
      <c r="AU234" s="142" t="s">
        <v>77</v>
      </c>
      <c r="AV234" s="12" t="s">
        <v>79</v>
      </c>
      <c r="AW234" s="12" t="s">
        <v>30</v>
      </c>
      <c r="AX234" s="12" t="s">
        <v>69</v>
      </c>
      <c r="AY234" s="142" t="s">
        <v>151</v>
      </c>
    </row>
    <row r="235" spans="2:65" s="11" customFormat="1">
      <c r="B235" s="134"/>
      <c r="D235" s="135" t="s">
        <v>159</v>
      </c>
      <c r="E235" s="136" t="s">
        <v>19</v>
      </c>
      <c r="F235" s="137" t="s">
        <v>3704</v>
      </c>
      <c r="H235" s="136" t="s">
        <v>19</v>
      </c>
      <c r="I235" s="138"/>
      <c r="L235" s="134"/>
      <c r="M235" s="139"/>
      <c r="T235" s="140"/>
      <c r="AT235" s="136" t="s">
        <v>159</v>
      </c>
      <c r="AU235" s="136" t="s">
        <v>77</v>
      </c>
      <c r="AV235" s="11" t="s">
        <v>77</v>
      </c>
      <c r="AW235" s="11" t="s">
        <v>30</v>
      </c>
      <c r="AX235" s="11" t="s">
        <v>69</v>
      </c>
      <c r="AY235" s="136" t="s">
        <v>151</v>
      </c>
    </row>
    <row r="236" spans="2:65" s="12" customFormat="1">
      <c r="B236" s="141"/>
      <c r="D236" s="135" t="s">
        <v>159</v>
      </c>
      <c r="E236" s="142" t="s">
        <v>19</v>
      </c>
      <c r="F236" s="143" t="s">
        <v>77</v>
      </c>
      <c r="H236" s="144">
        <v>1</v>
      </c>
      <c r="I236" s="145"/>
      <c r="L236" s="141"/>
      <c r="M236" s="146"/>
      <c r="T236" s="147"/>
      <c r="AT236" s="142" t="s">
        <v>159</v>
      </c>
      <c r="AU236" s="142" t="s">
        <v>77</v>
      </c>
      <c r="AV236" s="12" t="s">
        <v>79</v>
      </c>
      <c r="AW236" s="12" t="s">
        <v>30</v>
      </c>
      <c r="AX236" s="12" t="s">
        <v>69</v>
      </c>
      <c r="AY236" s="142" t="s">
        <v>151</v>
      </c>
    </row>
    <row r="237" spans="2:65" s="11" customFormat="1">
      <c r="B237" s="134"/>
      <c r="D237" s="135" t="s">
        <v>159</v>
      </c>
      <c r="E237" s="136" t="s">
        <v>19</v>
      </c>
      <c r="F237" s="137" t="s">
        <v>3711</v>
      </c>
      <c r="H237" s="136" t="s">
        <v>19</v>
      </c>
      <c r="I237" s="138"/>
      <c r="L237" s="134"/>
      <c r="M237" s="139"/>
      <c r="T237" s="140"/>
      <c r="AT237" s="136" t="s">
        <v>159</v>
      </c>
      <c r="AU237" s="136" t="s">
        <v>77</v>
      </c>
      <c r="AV237" s="11" t="s">
        <v>77</v>
      </c>
      <c r="AW237" s="11" t="s">
        <v>30</v>
      </c>
      <c r="AX237" s="11" t="s">
        <v>69</v>
      </c>
      <c r="AY237" s="136" t="s">
        <v>151</v>
      </c>
    </row>
    <row r="238" spans="2:65" s="12" customFormat="1">
      <c r="B238" s="141"/>
      <c r="D238" s="135" t="s">
        <v>159</v>
      </c>
      <c r="E238" s="142" t="s">
        <v>19</v>
      </c>
      <c r="F238" s="143" t="s">
        <v>2261</v>
      </c>
      <c r="H238" s="144">
        <v>3</v>
      </c>
      <c r="I238" s="145"/>
      <c r="L238" s="141"/>
      <c r="M238" s="146"/>
      <c r="T238" s="147"/>
      <c r="AT238" s="142" t="s">
        <v>159</v>
      </c>
      <c r="AU238" s="142" t="s">
        <v>77</v>
      </c>
      <c r="AV238" s="12" t="s">
        <v>79</v>
      </c>
      <c r="AW238" s="12" t="s">
        <v>30</v>
      </c>
      <c r="AX238" s="12" t="s">
        <v>69</v>
      </c>
      <c r="AY238" s="142" t="s">
        <v>151</v>
      </c>
    </row>
    <row r="239" spans="2:65" s="11" customFormat="1">
      <c r="B239" s="134"/>
      <c r="D239" s="135" t="s">
        <v>159</v>
      </c>
      <c r="E239" s="136" t="s">
        <v>19</v>
      </c>
      <c r="F239" s="137" t="s">
        <v>3712</v>
      </c>
      <c r="H239" s="136" t="s">
        <v>19</v>
      </c>
      <c r="I239" s="138"/>
      <c r="L239" s="134"/>
      <c r="M239" s="139"/>
      <c r="T239" s="140"/>
      <c r="AT239" s="136" t="s">
        <v>159</v>
      </c>
      <c r="AU239" s="136" t="s">
        <v>77</v>
      </c>
      <c r="AV239" s="11" t="s">
        <v>77</v>
      </c>
      <c r="AW239" s="11" t="s">
        <v>30</v>
      </c>
      <c r="AX239" s="11" t="s">
        <v>69</v>
      </c>
      <c r="AY239" s="136" t="s">
        <v>151</v>
      </c>
    </row>
    <row r="240" spans="2:65" s="12" customFormat="1">
      <c r="B240" s="141"/>
      <c r="D240" s="135" t="s">
        <v>159</v>
      </c>
      <c r="E240" s="142" t="s">
        <v>19</v>
      </c>
      <c r="F240" s="143" t="s">
        <v>3713</v>
      </c>
      <c r="H240" s="144">
        <v>5</v>
      </c>
      <c r="I240" s="145"/>
      <c r="L240" s="141"/>
      <c r="M240" s="146"/>
      <c r="T240" s="147"/>
      <c r="AT240" s="142" t="s">
        <v>159</v>
      </c>
      <c r="AU240" s="142" t="s">
        <v>77</v>
      </c>
      <c r="AV240" s="12" t="s">
        <v>79</v>
      </c>
      <c r="AW240" s="12" t="s">
        <v>30</v>
      </c>
      <c r="AX240" s="12" t="s">
        <v>69</v>
      </c>
      <c r="AY240" s="142" t="s">
        <v>151</v>
      </c>
    </row>
    <row r="241" spans="2:65" s="11" customFormat="1">
      <c r="B241" s="134"/>
      <c r="D241" s="135" t="s">
        <v>159</v>
      </c>
      <c r="E241" s="136" t="s">
        <v>19</v>
      </c>
      <c r="F241" s="137" t="s">
        <v>3714</v>
      </c>
      <c r="H241" s="136" t="s">
        <v>19</v>
      </c>
      <c r="I241" s="138"/>
      <c r="L241" s="134"/>
      <c r="M241" s="139"/>
      <c r="T241" s="140"/>
      <c r="AT241" s="136" t="s">
        <v>159</v>
      </c>
      <c r="AU241" s="136" t="s">
        <v>77</v>
      </c>
      <c r="AV241" s="11" t="s">
        <v>77</v>
      </c>
      <c r="AW241" s="11" t="s">
        <v>30</v>
      </c>
      <c r="AX241" s="11" t="s">
        <v>69</v>
      </c>
      <c r="AY241" s="136" t="s">
        <v>151</v>
      </c>
    </row>
    <row r="242" spans="2:65" s="12" customFormat="1">
      <c r="B242" s="141"/>
      <c r="D242" s="135" t="s">
        <v>159</v>
      </c>
      <c r="E242" s="142" t="s">
        <v>19</v>
      </c>
      <c r="F242" s="143" t="s">
        <v>77</v>
      </c>
      <c r="H242" s="144">
        <v>1</v>
      </c>
      <c r="I242" s="145"/>
      <c r="L242" s="141"/>
      <c r="M242" s="146"/>
      <c r="T242" s="147"/>
      <c r="AT242" s="142" t="s">
        <v>159</v>
      </c>
      <c r="AU242" s="142" t="s">
        <v>77</v>
      </c>
      <c r="AV242" s="12" t="s">
        <v>79</v>
      </c>
      <c r="AW242" s="12" t="s">
        <v>30</v>
      </c>
      <c r="AX242" s="12" t="s">
        <v>69</v>
      </c>
      <c r="AY242" s="142" t="s">
        <v>151</v>
      </c>
    </row>
    <row r="243" spans="2:65" s="13" customFormat="1">
      <c r="B243" s="148"/>
      <c r="D243" s="135" t="s">
        <v>159</v>
      </c>
      <c r="E243" s="149" t="s">
        <v>19</v>
      </c>
      <c r="F243" s="150" t="s">
        <v>163</v>
      </c>
      <c r="H243" s="151">
        <v>13</v>
      </c>
      <c r="I243" s="152"/>
      <c r="L243" s="148"/>
      <c r="M243" s="153"/>
      <c r="T243" s="154"/>
      <c r="AT243" s="149" t="s">
        <v>159</v>
      </c>
      <c r="AU243" s="149" t="s">
        <v>77</v>
      </c>
      <c r="AV243" s="13" t="s">
        <v>164</v>
      </c>
      <c r="AW243" s="13" t="s">
        <v>30</v>
      </c>
      <c r="AX243" s="13" t="s">
        <v>77</v>
      </c>
      <c r="AY243" s="149" t="s">
        <v>151</v>
      </c>
    </row>
    <row r="244" spans="2:65" s="1" customFormat="1" ht="16.5" customHeight="1">
      <c r="B244" s="31"/>
      <c r="C244" s="120" t="s">
        <v>316</v>
      </c>
      <c r="D244" s="120" t="s">
        <v>152</v>
      </c>
      <c r="E244" s="121" t="s">
        <v>1970</v>
      </c>
      <c r="F244" s="122" t="s">
        <v>1971</v>
      </c>
      <c r="G244" s="123" t="s">
        <v>155</v>
      </c>
      <c r="H244" s="124">
        <v>10</v>
      </c>
      <c r="I244" s="125"/>
      <c r="J244" s="126">
        <f>ROUND(I244*H244,2)</f>
        <v>0</v>
      </c>
      <c r="K244" s="122" t="s">
        <v>156</v>
      </c>
      <c r="L244" s="127"/>
      <c r="M244" s="128" t="s">
        <v>19</v>
      </c>
      <c r="N244" s="129" t="s">
        <v>40</v>
      </c>
      <c r="P244" s="130">
        <f>O244*H244</f>
        <v>0</v>
      </c>
      <c r="Q244" s="130">
        <v>1.82E-3</v>
      </c>
      <c r="R244" s="130">
        <f>Q244*H244</f>
        <v>1.8200000000000001E-2</v>
      </c>
      <c r="S244" s="130">
        <v>0</v>
      </c>
      <c r="T244" s="131">
        <f>S244*H244</f>
        <v>0</v>
      </c>
      <c r="AR244" s="132" t="s">
        <v>200</v>
      </c>
      <c r="AT244" s="132" t="s">
        <v>152</v>
      </c>
      <c r="AU244" s="132" t="s">
        <v>77</v>
      </c>
      <c r="AY244" s="16" t="s">
        <v>151</v>
      </c>
      <c r="BE244" s="133">
        <f>IF(N244="základní",J244,0)</f>
        <v>0</v>
      </c>
      <c r="BF244" s="133">
        <f>IF(N244="snížená",J244,0)</f>
        <v>0</v>
      </c>
      <c r="BG244" s="133">
        <f>IF(N244="zákl. přenesená",J244,0)</f>
        <v>0</v>
      </c>
      <c r="BH244" s="133">
        <f>IF(N244="sníž. přenesená",J244,0)</f>
        <v>0</v>
      </c>
      <c r="BI244" s="133">
        <f>IF(N244="nulová",J244,0)</f>
        <v>0</v>
      </c>
      <c r="BJ244" s="16" t="s">
        <v>77</v>
      </c>
      <c r="BK244" s="133">
        <f>ROUND(I244*H244,2)</f>
        <v>0</v>
      </c>
      <c r="BL244" s="16" t="s">
        <v>164</v>
      </c>
      <c r="BM244" s="132" t="s">
        <v>3720</v>
      </c>
    </row>
    <row r="245" spans="2:65" s="11" customFormat="1">
      <c r="B245" s="134"/>
      <c r="D245" s="135" t="s">
        <v>159</v>
      </c>
      <c r="E245" s="136" t="s">
        <v>19</v>
      </c>
      <c r="F245" s="137" t="s">
        <v>3708</v>
      </c>
      <c r="H245" s="136" t="s">
        <v>19</v>
      </c>
      <c r="I245" s="138"/>
      <c r="L245" s="134"/>
      <c r="M245" s="139"/>
      <c r="T245" s="140"/>
      <c r="AT245" s="136" t="s">
        <v>159</v>
      </c>
      <c r="AU245" s="136" t="s">
        <v>77</v>
      </c>
      <c r="AV245" s="11" t="s">
        <v>77</v>
      </c>
      <c r="AW245" s="11" t="s">
        <v>30</v>
      </c>
      <c r="AX245" s="11" t="s">
        <v>69</v>
      </c>
      <c r="AY245" s="136" t="s">
        <v>151</v>
      </c>
    </row>
    <row r="246" spans="2:65" s="12" customFormat="1">
      <c r="B246" s="141"/>
      <c r="D246" s="135" t="s">
        <v>159</v>
      </c>
      <c r="E246" s="142" t="s">
        <v>19</v>
      </c>
      <c r="F246" s="143" t="s">
        <v>77</v>
      </c>
      <c r="H246" s="144">
        <v>1</v>
      </c>
      <c r="I246" s="145"/>
      <c r="L246" s="141"/>
      <c r="M246" s="146"/>
      <c r="T246" s="147"/>
      <c r="AT246" s="142" t="s">
        <v>159</v>
      </c>
      <c r="AU246" s="142" t="s">
        <v>77</v>
      </c>
      <c r="AV246" s="12" t="s">
        <v>79</v>
      </c>
      <c r="AW246" s="12" t="s">
        <v>30</v>
      </c>
      <c r="AX246" s="12" t="s">
        <v>69</v>
      </c>
      <c r="AY246" s="142" t="s">
        <v>151</v>
      </c>
    </row>
    <row r="247" spans="2:65" s="11" customFormat="1">
      <c r="B247" s="134"/>
      <c r="D247" s="135" t="s">
        <v>159</v>
      </c>
      <c r="E247" s="136" t="s">
        <v>19</v>
      </c>
      <c r="F247" s="137" t="s">
        <v>3711</v>
      </c>
      <c r="H247" s="136" t="s">
        <v>19</v>
      </c>
      <c r="I247" s="138"/>
      <c r="L247" s="134"/>
      <c r="M247" s="139"/>
      <c r="T247" s="140"/>
      <c r="AT247" s="136" t="s">
        <v>159</v>
      </c>
      <c r="AU247" s="136" t="s">
        <v>77</v>
      </c>
      <c r="AV247" s="11" t="s">
        <v>77</v>
      </c>
      <c r="AW247" s="11" t="s">
        <v>30</v>
      </c>
      <c r="AX247" s="11" t="s">
        <v>69</v>
      </c>
      <c r="AY247" s="136" t="s">
        <v>151</v>
      </c>
    </row>
    <row r="248" spans="2:65" s="12" customFormat="1">
      <c r="B248" s="141"/>
      <c r="D248" s="135" t="s">
        <v>159</v>
      </c>
      <c r="E248" s="142" t="s">
        <v>19</v>
      </c>
      <c r="F248" s="143" t="s">
        <v>2261</v>
      </c>
      <c r="H248" s="144">
        <v>3</v>
      </c>
      <c r="I248" s="145"/>
      <c r="L248" s="141"/>
      <c r="M248" s="146"/>
      <c r="T248" s="147"/>
      <c r="AT248" s="142" t="s">
        <v>159</v>
      </c>
      <c r="AU248" s="142" t="s">
        <v>77</v>
      </c>
      <c r="AV248" s="12" t="s">
        <v>79</v>
      </c>
      <c r="AW248" s="12" t="s">
        <v>30</v>
      </c>
      <c r="AX248" s="12" t="s">
        <v>69</v>
      </c>
      <c r="AY248" s="142" t="s">
        <v>151</v>
      </c>
    </row>
    <row r="249" spans="2:65" s="11" customFormat="1">
      <c r="B249" s="134"/>
      <c r="D249" s="135" t="s">
        <v>159</v>
      </c>
      <c r="E249" s="136" t="s">
        <v>19</v>
      </c>
      <c r="F249" s="137" t="s">
        <v>3712</v>
      </c>
      <c r="H249" s="136" t="s">
        <v>19</v>
      </c>
      <c r="I249" s="138"/>
      <c r="L249" s="134"/>
      <c r="M249" s="139"/>
      <c r="T249" s="140"/>
      <c r="AT249" s="136" t="s">
        <v>159</v>
      </c>
      <c r="AU249" s="136" t="s">
        <v>77</v>
      </c>
      <c r="AV249" s="11" t="s">
        <v>77</v>
      </c>
      <c r="AW249" s="11" t="s">
        <v>30</v>
      </c>
      <c r="AX249" s="11" t="s">
        <v>69</v>
      </c>
      <c r="AY249" s="136" t="s">
        <v>151</v>
      </c>
    </row>
    <row r="250" spans="2:65" s="12" customFormat="1">
      <c r="B250" s="141"/>
      <c r="D250" s="135" t="s">
        <v>159</v>
      </c>
      <c r="E250" s="142" t="s">
        <v>19</v>
      </c>
      <c r="F250" s="143" t="s">
        <v>3713</v>
      </c>
      <c r="H250" s="144">
        <v>5</v>
      </c>
      <c r="I250" s="145"/>
      <c r="L250" s="141"/>
      <c r="M250" s="146"/>
      <c r="T250" s="147"/>
      <c r="AT250" s="142" t="s">
        <v>159</v>
      </c>
      <c r="AU250" s="142" t="s">
        <v>77</v>
      </c>
      <c r="AV250" s="12" t="s">
        <v>79</v>
      </c>
      <c r="AW250" s="12" t="s">
        <v>30</v>
      </c>
      <c r="AX250" s="12" t="s">
        <v>69</v>
      </c>
      <c r="AY250" s="142" t="s">
        <v>151</v>
      </c>
    </row>
    <row r="251" spans="2:65" s="11" customFormat="1">
      <c r="B251" s="134"/>
      <c r="D251" s="135" t="s">
        <v>159</v>
      </c>
      <c r="E251" s="136" t="s">
        <v>19</v>
      </c>
      <c r="F251" s="137" t="s">
        <v>3714</v>
      </c>
      <c r="H251" s="136" t="s">
        <v>19</v>
      </c>
      <c r="I251" s="138"/>
      <c r="L251" s="134"/>
      <c r="M251" s="139"/>
      <c r="T251" s="140"/>
      <c r="AT251" s="136" t="s">
        <v>159</v>
      </c>
      <c r="AU251" s="136" t="s">
        <v>77</v>
      </c>
      <c r="AV251" s="11" t="s">
        <v>77</v>
      </c>
      <c r="AW251" s="11" t="s">
        <v>30</v>
      </c>
      <c r="AX251" s="11" t="s">
        <v>69</v>
      </c>
      <c r="AY251" s="136" t="s">
        <v>151</v>
      </c>
    </row>
    <row r="252" spans="2:65" s="12" customFormat="1">
      <c r="B252" s="141"/>
      <c r="D252" s="135" t="s">
        <v>159</v>
      </c>
      <c r="E252" s="142" t="s">
        <v>19</v>
      </c>
      <c r="F252" s="143" t="s">
        <v>77</v>
      </c>
      <c r="H252" s="144">
        <v>1</v>
      </c>
      <c r="I252" s="145"/>
      <c r="L252" s="141"/>
      <c r="M252" s="146"/>
      <c r="T252" s="147"/>
      <c r="AT252" s="142" t="s">
        <v>159</v>
      </c>
      <c r="AU252" s="142" t="s">
        <v>77</v>
      </c>
      <c r="AV252" s="12" t="s">
        <v>79</v>
      </c>
      <c r="AW252" s="12" t="s">
        <v>30</v>
      </c>
      <c r="AX252" s="12" t="s">
        <v>69</v>
      </c>
      <c r="AY252" s="142" t="s">
        <v>151</v>
      </c>
    </row>
    <row r="253" spans="2:65" s="13" customFormat="1">
      <c r="B253" s="148"/>
      <c r="D253" s="135" t="s">
        <v>159</v>
      </c>
      <c r="E253" s="149" t="s">
        <v>19</v>
      </c>
      <c r="F253" s="150" t="s">
        <v>163</v>
      </c>
      <c r="H253" s="151">
        <v>10</v>
      </c>
      <c r="I253" s="152"/>
      <c r="L253" s="148"/>
      <c r="M253" s="153"/>
      <c r="T253" s="154"/>
      <c r="AT253" s="149" t="s">
        <v>159</v>
      </c>
      <c r="AU253" s="149" t="s">
        <v>77</v>
      </c>
      <c r="AV253" s="13" t="s">
        <v>164</v>
      </c>
      <c r="AW253" s="13" t="s">
        <v>30</v>
      </c>
      <c r="AX253" s="13" t="s">
        <v>77</v>
      </c>
      <c r="AY253" s="149" t="s">
        <v>151</v>
      </c>
    </row>
    <row r="254" spans="2:65" s="1" customFormat="1" ht="16.5" customHeight="1">
      <c r="B254" s="31"/>
      <c r="C254" s="120" t="s">
        <v>321</v>
      </c>
      <c r="D254" s="120" t="s">
        <v>152</v>
      </c>
      <c r="E254" s="121" t="s">
        <v>1973</v>
      </c>
      <c r="F254" s="122" t="s">
        <v>1974</v>
      </c>
      <c r="G254" s="123" t="s">
        <v>155</v>
      </c>
      <c r="H254" s="124">
        <v>11</v>
      </c>
      <c r="I254" s="125"/>
      <c r="J254" s="126">
        <f>ROUND(I254*H254,2)</f>
        <v>0</v>
      </c>
      <c r="K254" s="122" t="s">
        <v>156</v>
      </c>
      <c r="L254" s="127"/>
      <c r="M254" s="128" t="s">
        <v>19</v>
      </c>
      <c r="N254" s="129" t="s">
        <v>40</v>
      </c>
      <c r="P254" s="130">
        <f>O254*H254</f>
        <v>0</v>
      </c>
      <c r="Q254" s="130">
        <v>1.8500000000000001E-3</v>
      </c>
      <c r="R254" s="130">
        <f>Q254*H254</f>
        <v>2.035E-2</v>
      </c>
      <c r="S254" s="130">
        <v>0</v>
      </c>
      <c r="T254" s="131">
        <f>S254*H254</f>
        <v>0</v>
      </c>
      <c r="AR254" s="132" t="s">
        <v>200</v>
      </c>
      <c r="AT254" s="132" t="s">
        <v>152</v>
      </c>
      <c r="AU254" s="132" t="s">
        <v>77</v>
      </c>
      <c r="AY254" s="16" t="s">
        <v>151</v>
      </c>
      <c r="BE254" s="133">
        <f>IF(N254="základní",J254,0)</f>
        <v>0</v>
      </c>
      <c r="BF254" s="133">
        <f>IF(N254="snížená",J254,0)</f>
        <v>0</v>
      </c>
      <c r="BG254" s="133">
        <f>IF(N254="zákl. přenesená",J254,0)</f>
        <v>0</v>
      </c>
      <c r="BH254" s="133">
        <f>IF(N254="sníž. přenesená",J254,0)</f>
        <v>0</v>
      </c>
      <c r="BI254" s="133">
        <f>IF(N254="nulová",J254,0)</f>
        <v>0</v>
      </c>
      <c r="BJ254" s="16" t="s">
        <v>77</v>
      </c>
      <c r="BK254" s="133">
        <f>ROUND(I254*H254,2)</f>
        <v>0</v>
      </c>
      <c r="BL254" s="16" t="s">
        <v>164</v>
      </c>
      <c r="BM254" s="132" t="s">
        <v>3721</v>
      </c>
    </row>
    <row r="255" spans="2:65" s="11" customFormat="1">
      <c r="B255" s="134"/>
      <c r="D255" s="135" t="s">
        <v>159</v>
      </c>
      <c r="E255" s="136" t="s">
        <v>19</v>
      </c>
      <c r="F255" s="137" t="s">
        <v>3710</v>
      </c>
      <c r="H255" s="136" t="s">
        <v>19</v>
      </c>
      <c r="I255" s="138"/>
      <c r="L255" s="134"/>
      <c r="M255" s="139"/>
      <c r="T255" s="140"/>
      <c r="AT255" s="136" t="s">
        <v>159</v>
      </c>
      <c r="AU255" s="136" t="s">
        <v>77</v>
      </c>
      <c r="AV255" s="11" t="s">
        <v>77</v>
      </c>
      <c r="AW255" s="11" t="s">
        <v>30</v>
      </c>
      <c r="AX255" s="11" t="s">
        <v>69</v>
      </c>
      <c r="AY255" s="136" t="s">
        <v>151</v>
      </c>
    </row>
    <row r="256" spans="2:65" s="12" customFormat="1">
      <c r="B256" s="141"/>
      <c r="D256" s="135" t="s">
        <v>159</v>
      </c>
      <c r="E256" s="142" t="s">
        <v>19</v>
      </c>
      <c r="F256" s="143" t="s">
        <v>77</v>
      </c>
      <c r="H256" s="144">
        <v>1</v>
      </c>
      <c r="I256" s="145"/>
      <c r="L256" s="141"/>
      <c r="M256" s="146"/>
      <c r="T256" s="147"/>
      <c r="AT256" s="142" t="s">
        <v>159</v>
      </c>
      <c r="AU256" s="142" t="s">
        <v>77</v>
      </c>
      <c r="AV256" s="12" t="s">
        <v>79</v>
      </c>
      <c r="AW256" s="12" t="s">
        <v>30</v>
      </c>
      <c r="AX256" s="12" t="s">
        <v>69</v>
      </c>
      <c r="AY256" s="142" t="s">
        <v>151</v>
      </c>
    </row>
    <row r="257" spans="2:65" s="11" customFormat="1">
      <c r="B257" s="134"/>
      <c r="D257" s="135" t="s">
        <v>159</v>
      </c>
      <c r="E257" s="136" t="s">
        <v>19</v>
      </c>
      <c r="F257" s="137" t="s">
        <v>3708</v>
      </c>
      <c r="H257" s="136" t="s">
        <v>19</v>
      </c>
      <c r="I257" s="138"/>
      <c r="L257" s="134"/>
      <c r="M257" s="139"/>
      <c r="T257" s="140"/>
      <c r="AT257" s="136" t="s">
        <v>159</v>
      </c>
      <c r="AU257" s="136" t="s">
        <v>77</v>
      </c>
      <c r="AV257" s="11" t="s">
        <v>77</v>
      </c>
      <c r="AW257" s="11" t="s">
        <v>30</v>
      </c>
      <c r="AX257" s="11" t="s">
        <v>69</v>
      </c>
      <c r="AY257" s="136" t="s">
        <v>151</v>
      </c>
    </row>
    <row r="258" spans="2:65" s="12" customFormat="1">
      <c r="B258" s="141"/>
      <c r="D258" s="135" t="s">
        <v>159</v>
      </c>
      <c r="E258" s="142" t="s">
        <v>19</v>
      </c>
      <c r="F258" s="143" t="s">
        <v>77</v>
      </c>
      <c r="H258" s="144">
        <v>1</v>
      </c>
      <c r="I258" s="145"/>
      <c r="L258" s="141"/>
      <c r="M258" s="146"/>
      <c r="T258" s="147"/>
      <c r="AT258" s="142" t="s">
        <v>159</v>
      </c>
      <c r="AU258" s="142" t="s">
        <v>77</v>
      </c>
      <c r="AV258" s="12" t="s">
        <v>79</v>
      </c>
      <c r="AW258" s="12" t="s">
        <v>30</v>
      </c>
      <c r="AX258" s="12" t="s">
        <v>69</v>
      </c>
      <c r="AY258" s="142" t="s">
        <v>151</v>
      </c>
    </row>
    <row r="259" spans="2:65" s="11" customFormat="1">
      <c r="B259" s="134"/>
      <c r="D259" s="135" t="s">
        <v>159</v>
      </c>
      <c r="E259" s="136" t="s">
        <v>19</v>
      </c>
      <c r="F259" s="137" t="s">
        <v>3711</v>
      </c>
      <c r="H259" s="136" t="s">
        <v>19</v>
      </c>
      <c r="I259" s="138"/>
      <c r="L259" s="134"/>
      <c r="M259" s="139"/>
      <c r="T259" s="140"/>
      <c r="AT259" s="136" t="s">
        <v>159</v>
      </c>
      <c r="AU259" s="136" t="s">
        <v>77</v>
      </c>
      <c r="AV259" s="11" t="s">
        <v>77</v>
      </c>
      <c r="AW259" s="11" t="s">
        <v>30</v>
      </c>
      <c r="AX259" s="11" t="s">
        <v>69</v>
      </c>
      <c r="AY259" s="136" t="s">
        <v>151</v>
      </c>
    </row>
    <row r="260" spans="2:65" s="12" customFormat="1">
      <c r="B260" s="141"/>
      <c r="D260" s="135" t="s">
        <v>159</v>
      </c>
      <c r="E260" s="142" t="s">
        <v>19</v>
      </c>
      <c r="F260" s="143" t="s">
        <v>2261</v>
      </c>
      <c r="H260" s="144">
        <v>3</v>
      </c>
      <c r="I260" s="145"/>
      <c r="L260" s="141"/>
      <c r="M260" s="146"/>
      <c r="T260" s="147"/>
      <c r="AT260" s="142" t="s">
        <v>159</v>
      </c>
      <c r="AU260" s="142" t="s">
        <v>77</v>
      </c>
      <c r="AV260" s="12" t="s">
        <v>79</v>
      </c>
      <c r="AW260" s="12" t="s">
        <v>30</v>
      </c>
      <c r="AX260" s="12" t="s">
        <v>69</v>
      </c>
      <c r="AY260" s="142" t="s">
        <v>151</v>
      </c>
    </row>
    <row r="261" spans="2:65" s="11" customFormat="1">
      <c r="B261" s="134"/>
      <c r="D261" s="135" t="s">
        <v>159</v>
      </c>
      <c r="E261" s="136" t="s">
        <v>19</v>
      </c>
      <c r="F261" s="137" t="s">
        <v>3712</v>
      </c>
      <c r="H261" s="136" t="s">
        <v>19</v>
      </c>
      <c r="I261" s="138"/>
      <c r="L261" s="134"/>
      <c r="M261" s="139"/>
      <c r="T261" s="140"/>
      <c r="AT261" s="136" t="s">
        <v>159</v>
      </c>
      <c r="AU261" s="136" t="s">
        <v>77</v>
      </c>
      <c r="AV261" s="11" t="s">
        <v>77</v>
      </c>
      <c r="AW261" s="11" t="s">
        <v>30</v>
      </c>
      <c r="AX261" s="11" t="s">
        <v>69</v>
      </c>
      <c r="AY261" s="136" t="s">
        <v>151</v>
      </c>
    </row>
    <row r="262" spans="2:65" s="12" customFormat="1">
      <c r="B262" s="141"/>
      <c r="D262" s="135" t="s">
        <v>159</v>
      </c>
      <c r="E262" s="142" t="s">
        <v>19</v>
      </c>
      <c r="F262" s="143" t="s">
        <v>3713</v>
      </c>
      <c r="H262" s="144">
        <v>5</v>
      </c>
      <c r="I262" s="145"/>
      <c r="L262" s="141"/>
      <c r="M262" s="146"/>
      <c r="T262" s="147"/>
      <c r="AT262" s="142" t="s">
        <v>159</v>
      </c>
      <c r="AU262" s="142" t="s">
        <v>77</v>
      </c>
      <c r="AV262" s="12" t="s">
        <v>79</v>
      </c>
      <c r="AW262" s="12" t="s">
        <v>30</v>
      </c>
      <c r="AX262" s="12" t="s">
        <v>69</v>
      </c>
      <c r="AY262" s="142" t="s">
        <v>151</v>
      </c>
    </row>
    <row r="263" spans="2:65" s="11" customFormat="1">
      <c r="B263" s="134"/>
      <c r="D263" s="135" t="s">
        <v>159</v>
      </c>
      <c r="E263" s="136" t="s">
        <v>19</v>
      </c>
      <c r="F263" s="137" t="s">
        <v>3714</v>
      </c>
      <c r="H263" s="136" t="s">
        <v>19</v>
      </c>
      <c r="I263" s="138"/>
      <c r="L263" s="134"/>
      <c r="M263" s="139"/>
      <c r="T263" s="140"/>
      <c r="AT263" s="136" t="s">
        <v>159</v>
      </c>
      <c r="AU263" s="136" t="s">
        <v>77</v>
      </c>
      <c r="AV263" s="11" t="s">
        <v>77</v>
      </c>
      <c r="AW263" s="11" t="s">
        <v>30</v>
      </c>
      <c r="AX263" s="11" t="s">
        <v>69</v>
      </c>
      <c r="AY263" s="136" t="s">
        <v>151</v>
      </c>
    </row>
    <row r="264" spans="2:65" s="12" customFormat="1">
      <c r="B264" s="141"/>
      <c r="D264" s="135" t="s">
        <v>159</v>
      </c>
      <c r="E264" s="142" t="s">
        <v>19</v>
      </c>
      <c r="F264" s="143" t="s">
        <v>77</v>
      </c>
      <c r="H264" s="144">
        <v>1</v>
      </c>
      <c r="I264" s="145"/>
      <c r="L264" s="141"/>
      <c r="M264" s="146"/>
      <c r="T264" s="147"/>
      <c r="AT264" s="142" t="s">
        <v>159</v>
      </c>
      <c r="AU264" s="142" t="s">
        <v>77</v>
      </c>
      <c r="AV264" s="12" t="s">
        <v>79</v>
      </c>
      <c r="AW264" s="12" t="s">
        <v>30</v>
      </c>
      <c r="AX264" s="12" t="s">
        <v>69</v>
      </c>
      <c r="AY264" s="142" t="s">
        <v>151</v>
      </c>
    </row>
    <row r="265" spans="2:65" s="13" customFormat="1">
      <c r="B265" s="148"/>
      <c r="D265" s="135" t="s">
        <v>159</v>
      </c>
      <c r="E265" s="149" t="s">
        <v>19</v>
      </c>
      <c r="F265" s="150" t="s">
        <v>163</v>
      </c>
      <c r="H265" s="151">
        <v>11</v>
      </c>
      <c r="I265" s="152"/>
      <c r="L265" s="148"/>
      <c r="M265" s="153"/>
      <c r="T265" s="154"/>
      <c r="AT265" s="149" t="s">
        <v>159</v>
      </c>
      <c r="AU265" s="149" t="s">
        <v>77</v>
      </c>
      <c r="AV265" s="13" t="s">
        <v>164</v>
      </c>
      <c r="AW265" s="13" t="s">
        <v>30</v>
      </c>
      <c r="AX265" s="13" t="s">
        <v>77</v>
      </c>
      <c r="AY265" s="149" t="s">
        <v>151</v>
      </c>
    </row>
    <row r="266" spans="2:65" s="1" customFormat="1" ht="16.5" customHeight="1">
      <c r="B266" s="31"/>
      <c r="C266" s="120" t="s">
        <v>328</v>
      </c>
      <c r="D266" s="120" t="s">
        <v>152</v>
      </c>
      <c r="E266" s="121" t="s">
        <v>2843</v>
      </c>
      <c r="F266" s="122" t="s">
        <v>2844</v>
      </c>
      <c r="G266" s="123" t="s">
        <v>155</v>
      </c>
      <c r="H266" s="124">
        <v>1</v>
      </c>
      <c r="I266" s="125"/>
      <c r="J266" s="126">
        <f>ROUND(I266*H266,2)</f>
        <v>0</v>
      </c>
      <c r="K266" s="122" t="s">
        <v>156</v>
      </c>
      <c r="L266" s="127"/>
      <c r="M266" s="128" t="s">
        <v>19</v>
      </c>
      <c r="N266" s="129" t="s">
        <v>40</v>
      </c>
      <c r="P266" s="130">
        <f>O266*H266</f>
        <v>0</v>
      </c>
      <c r="Q266" s="130">
        <v>1.8799999999999999E-3</v>
      </c>
      <c r="R266" s="130">
        <f>Q266*H266</f>
        <v>1.8799999999999999E-3</v>
      </c>
      <c r="S266" s="130">
        <v>0</v>
      </c>
      <c r="T266" s="131">
        <f>S266*H266</f>
        <v>0</v>
      </c>
      <c r="AR266" s="132" t="s">
        <v>200</v>
      </c>
      <c r="AT266" s="132" t="s">
        <v>152</v>
      </c>
      <c r="AU266" s="132" t="s">
        <v>77</v>
      </c>
      <c r="AY266" s="16" t="s">
        <v>151</v>
      </c>
      <c r="BE266" s="133">
        <f>IF(N266="základní",J266,0)</f>
        <v>0</v>
      </c>
      <c r="BF266" s="133">
        <f>IF(N266="snížená",J266,0)</f>
        <v>0</v>
      </c>
      <c r="BG266" s="133">
        <f>IF(N266="zákl. přenesená",J266,0)</f>
        <v>0</v>
      </c>
      <c r="BH266" s="133">
        <f>IF(N266="sníž. přenesená",J266,0)</f>
        <v>0</v>
      </c>
      <c r="BI266" s="133">
        <f>IF(N266="nulová",J266,0)</f>
        <v>0</v>
      </c>
      <c r="BJ266" s="16" t="s">
        <v>77</v>
      </c>
      <c r="BK266" s="133">
        <f>ROUND(I266*H266,2)</f>
        <v>0</v>
      </c>
      <c r="BL266" s="16" t="s">
        <v>164</v>
      </c>
      <c r="BM266" s="132" t="s">
        <v>3722</v>
      </c>
    </row>
    <row r="267" spans="2:65" s="11" customFormat="1">
      <c r="B267" s="134"/>
      <c r="D267" s="135" t="s">
        <v>159</v>
      </c>
      <c r="E267" s="136" t="s">
        <v>19</v>
      </c>
      <c r="F267" s="137" t="s">
        <v>3708</v>
      </c>
      <c r="H267" s="136" t="s">
        <v>19</v>
      </c>
      <c r="I267" s="138"/>
      <c r="L267" s="134"/>
      <c r="M267" s="139"/>
      <c r="T267" s="140"/>
      <c r="AT267" s="136" t="s">
        <v>159</v>
      </c>
      <c r="AU267" s="136" t="s">
        <v>77</v>
      </c>
      <c r="AV267" s="11" t="s">
        <v>77</v>
      </c>
      <c r="AW267" s="11" t="s">
        <v>30</v>
      </c>
      <c r="AX267" s="11" t="s">
        <v>69</v>
      </c>
      <c r="AY267" s="136" t="s">
        <v>151</v>
      </c>
    </row>
    <row r="268" spans="2:65" s="12" customFormat="1">
      <c r="B268" s="141"/>
      <c r="D268" s="135" t="s">
        <v>159</v>
      </c>
      <c r="E268" s="142" t="s">
        <v>19</v>
      </c>
      <c r="F268" s="143" t="s">
        <v>77</v>
      </c>
      <c r="H268" s="144">
        <v>1</v>
      </c>
      <c r="I268" s="145"/>
      <c r="L268" s="141"/>
      <c r="M268" s="146"/>
      <c r="T268" s="147"/>
      <c r="AT268" s="142" t="s">
        <v>159</v>
      </c>
      <c r="AU268" s="142" t="s">
        <v>77</v>
      </c>
      <c r="AV268" s="12" t="s">
        <v>79</v>
      </c>
      <c r="AW268" s="12" t="s">
        <v>30</v>
      </c>
      <c r="AX268" s="12" t="s">
        <v>69</v>
      </c>
      <c r="AY268" s="142" t="s">
        <v>151</v>
      </c>
    </row>
    <row r="269" spans="2:65" s="13" customFormat="1">
      <c r="B269" s="148"/>
      <c r="D269" s="135" t="s">
        <v>159</v>
      </c>
      <c r="E269" s="149" t="s">
        <v>19</v>
      </c>
      <c r="F269" s="150" t="s">
        <v>163</v>
      </c>
      <c r="H269" s="151">
        <v>1</v>
      </c>
      <c r="I269" s="152"/>
      <c r="L269" s="148"/>
      <c r="M269" s="153"/>
      <c r="T269" s="154"/>
      <c r="AT269" s="149" t="s">
        <v>159</v>
      </c>
      <c r="AU269" s="149" t="s">
        <v>77</v>
      </c>
      <c r="AV269" s="13" t="s">
        <v>164</v>
      </c>
      <c r="AW269" s="13" t="s">
        <v>30</v>
      </c>
      <c r="AX269" s="13" t="s">
        <v>77</v>
      </c>
      <c r="AY269" s="149" t="s">
        <v>151</v>
      </c>
    </row>
    <row r="270" spans="2:65" s="1" customFormat="1" ht="16.5" customHeight="1">
      <c r="B270" s="31"/>
      <c r="C270" s="120" t="s">
        <v>334</v>
      </c>
      <c r="D270" s="120" t="s">
        <v>152</v>
      </c>
      <c r="E270" s="121" t="s">
        <v>968</v>
      </c>
      <c r="F270" s="122" t="s">
        <v>969</v>
      </c>
      <c r="G270" s="123" t="s">
        <v>155</v>
      </c>
      <c r="H270" s="124">
        <v>13</v>
      </c>
      <c r="I270" s="125"/>
      <c r="J270" s="126">
        <f>ROUND(I270*H270,2)</f>
        <v>0</v>
      </c>
      <c r="K270" s="122" t="s">
        <v>156</v>
      </c>
      <c r="L270" s="127"/>
      <c r="M270" s="128" t="s">
        <v>19</v>
      </c>
      <c r="N270" s="129" t="s">
        <v>40</v>
      </c>
      <c r="P270" s="130">
        <f>O270*H270</f>
        <v>0</v>
      </c>
      <c r="Q270" s="130">
        <v>1.91E-3</v>
      </c>
      <c r="R270" s="130">
        <f>Q270*H270</f>
        <v>2.4830000000000001E-2</v>
      </c>
      <c r="S270" s="130">
        <v>0</v>
      </c>
      <c r="T270" s="131">
        <f>S270*H270</f>
        <v>0</v>
      </c>
      <c r="AR270" s="132" t="s">
        <v>200</v>
      </c>
      <c r="AT270" s="132" t="s">
        <v>152</v>
      </c>
      <c r="AU270" s="132" t="s">
        <v>77</v>
      </c>
      <c r="AY270" s="16" t="s">
        <v>151</v>
      </c>
      <c r="BE270" s="133">
        <f>IF(N270="základní",J270,0)</f>
        <v>0</v>
      </c>
      <c r="BF270" s="133">
        <f>IF(N270="snížená",J270,0)</f>
        <v>0</v>
      </c>
      <c r="BG270" s="133">
        <f>IF(N270="zákl. přenesená",J270,0)</f>
        <v>0</v>
      </c>
      <c r="BH270" s="133">
        <f>IF(N270="sníž. přenesená",J270,0)</f>
        <v>0</v>
      </c>
      <c r="BI270" s="133">
        <f>IF(N270="nulová",J270,0)</f>
        <v>0</v>
      </c>
      <c r="BJ270" s="16" t="s">
        <v>77</v>
      </c>
      <c r="BK270" s="133">
        <f>ROUND(I270*H270,2)</f>
        <v>0</v>
      </c>
      <c r="BL270" s="16" t="s">
        <v>164</v>
      </c>
      <c r="BM270" s="132" t="s">
        <v>3723</v>
      </c>
    </row>
    <row r="271" spans="2:65" s="11" customFormat="1">
      <c r="B271" s="134"/>
      <c r="D271" s="135" t="s">
        <v>159</v>
      </c>
      <c r="E271" s="136" t="s">
        <v>19</v>
      </c>
      <c r="F271" s="137" t="s">
        <v>3710</v>
      </c>
      <c r="H271" s="136" t="s">
        <v>19</v>
      </c>
      <c r="I271" s="138"/>
      <c r="L271" s="134"/>
      <c r="M271" s="139"/>
      <c r="T271" s="140"/>
      <c r="AT271" s="136" t="s">
        <v>159</v>
      </c>
      <c r="AU271" s="136" t="s">
        <v>77</v>
      </c>
      <c r="AV271" s="11" t="s">
        <v>77</v>
      </c>
      <c r="AW271" s="11" t="s">
        <v>30</v>
      </c>
      <c r="AX271" s="11" t="s">
        <v>69</v>
      </c>
      <c r="AY271" s="136" t="s">
        <v>151</v>
      </c>
    </row>
    <row r="272" spans="2:65" s="12" customFormat="1">
      <c r="B272" s="141"/>
      <c r="D272" s="135" t="s">
        <v>159</v>
      </c>
      <c r="E272" s="142" t="s">
        <v>19</v>
      </c>
      <c r="F272" s="143" t="s">
        <v>77</v>
      </c>
      <c r="H272" s="144">
        <v>1</v>
      </c>
      <c r="I272" s="145"/>
      <c r="L272" s="141"/>
      <c r="M272" s="146"/>
      <c r="T272" s="147"/>
      <c r="AT272" s="142" t="s">
        <v>159</v>
      </c>
      <c r="AU272" s="142" t="s">
        <v>77</v>
      </c>
      <c r="AV272" s="12" t="s">
        <v>79</v>
      </c>
      <c r="AW272" s="12" t="s">
        <v>30</v>
      </c>
      <c r="AX272" s="12" t="s">
        <v>69</v>
      </c>
      <c r="AY272" s="142" t="s">
        <v>151</v>
      </c>
    </row>
    <row r="273" spans="2:65" s="11" customFormat="1">
      <c r="B273" s="134"/>
      <c r="D273" s="135" t="s">
        <v>159</v>
      </c>
      <c r="E273" s="136" t="s">
        <v>19</v>
      </c>
      <c r="F273" s="137" t="s">
        <v>3708</v>
      </c>
      <c r="H273" s="136" t="s">
        <v>19</v>
      </c>
      <c r="I273" s="138"/>
      <c r="L273" s="134"/>
      <c r="M273" s="139"/>
      <c r="T273" s="140"/>
      <c r="AT273" s="136" t="s">
        <v>159</v>
      </c>
      <c r="AU273" s="136" t="s">
        <v>77</v>
      </c>
      <c r="AV273" s="11" t="s">
        <v>77</v>
      </c>
      <c r="AW273" s="11" t="s">
        <v>30</v>
      </c>
      <c r="AX273" s="11" t="s">
        <v>69</v>
      </c>
      <c r="AY273" s="136" t="s">
        <v>151</v>
      </c>
    </row>
    <row r="274" spans="2:65" s="12" customFormat="1">
      <c r="B274" s="141"/>
      <c r="D274" s="135" t="s">
        <v>159</v>
      </c>
      <c r="E274" s="142" t="s">
        <v>19</v>
      </c>
      <c r="F274" s="143" t="s">
        <v>77</v>
      </c>
      <c r="H274" s="144">
        <v>1</v>
      </c>
      <c r="I274" s="145"/>
      <c r="L274" s="141"/>
      <c r="M274" s="146"/>
      <c r="T274" s="147"/>
      <c r="AT274" s="142" t="s">
        <v>159</v>
      </c>
      <c r="AU274" s="142" t="s">
        <v>77</v>
      </c>
      <c r="AV274" s="12" t="s">
        <v>79</v>
      </c>
      <c r="AW274" s="12" t="s">
        <v>30</v>
      </c>
      <c r="AX274" s="12" t="s">
        <v>69</v>
      </c>
      <c r="AY274" s="142" t="s">
        <v>151</v>
      </c>
    </row>
    <row r="275" spans="2:65" s="11" customFormat="1">
      <c r="B275" s="134"/>
      <c r="D275" s="135" t="s">
        <v>159</v>
      </c>
      <c r="E275" s="136" t="s">
        <v>19</v>
      </c>
      <c r="F275" s="137" t="s">
        <v>3703</v>
      </c>
      <c r="H275" s="136" t="s">
        <v>19</v>
      </c>
      <c r="I275" s="138"/>
      <c r="L275" s="134"/>
      <c r="M275" s="139"/>
      <c r="T275" s="140"/>
      <c r="AT275" s="136" t="s">
        <v>159</v>
      </c>
      <c r="AU275" s="136" t="s">
        <v>77</v>
      </c>
      <c r="AV275" s="11" t="s">
        <v>77</v>
      </c>
      <c r="AW275" s="11" t="s">
        <v>30</v>
      </c>
      <c r="AX275" s="11" t="s">
        <v>69</v>
      </c>
      <c r="AY275" s="136" t="s">
        <v>151</v>
      </c>
    </row>
    <row r="276" spans="2:65" s="12" customFormat="1">
      <c r="B276" s="141"/>
      <c r="D276" s="135" t="s">
        <v>159</v>
      </c>
      <c r="E276" s="142" t="s">
        <v>19</v>
      </c>
      <c r="F276" s="143" t="s">
        <v>851</v>
      </c>
      <c r="H276" s="144">
        <v>2</v>
      </c>
      <c r="I276" s="145"/>
      <c r="L276" s="141"/>
      <c r="M276" s="146"/>
      <c r="T276" s="147"/>
      <c r="AT276" s="142" t="s">
        <v>159</v>
      </c>
      <c r="AU276" s="142" t="s">
        <v>77</v>
      </c>
      <c r="AV276" s="12" t="s">
        <v>79</v>
      </c>
      <c r="AW276" s="12" t="s">
        <v>30</v>
      </c>
      <c r="AX276" s="12" t="s">
        <v>69</v>
      </c>
      <c r="AY276" s="142" t="s">
        <v>151</v>
      </c>
    </row>
    <row r="277" spans="2:65" s="11" customFormat="1">
      <c r="B277" s="134"/>
      <c r="D277" s="135" t="s">
        <v>159</v>
      </c>
      <c r="E277" s="136" t="s">
        <v>19</v>
      </c>
      <c r="F277" s="137" t="s">
        <v>3704</v>
      </c>
      <c r="H277" s="136" t="s">
        <v>19</v>
      </c>
      <c r="I277" s="138"/>
      <c r="L277" s="134"/>
      <c r="M277" s="139"/>
      <c r="T277" s="140"/>
      <c r="AT277" s="136" t="s">
        <v>159</v>
      </c>
      <c r="AU277" s="136" t="s">
        <v>77</v>
      </c>
      <c r="AV277" s="11" t="s">
        <v>77</v>
      </c>
      <c r="AW277" s="11" t="s">
        <v>30</v>
      </c>
      <c r="AX277" s="11" t="s">
        <v>69</v>
      </c>
      <c r="AY277" s="136" t="s">
        <v>151</v>
      </c>
    </row>
    <row r="278" spans="2:65" s="12" customFormat="1">
      <c r="B278" s="141"/>
      <c r="D278" s="135" t="s">
        <v>159</v>
      </c>
      <c r="E278" s="142" t="s">
        <v>19</v>
      </c>
      <c r="F278" s="143" t="s">
        <v>77</v>
      </c>
      <c r="H278" s="144">
        <v>1</v>
      </c>
      <c r="I278" s="145"/>
      <c r="L278" s="141"/>
      <c r="M278" s="146"/>
      <c r="T278" s="147"/>
      <c r="AT278" s="142" t="s">
        <v>159</v>
      </c>
      <c r="AU278" s="142" t="s">
        <v>77</v>
      </c>
      <c r="AV278" s="12" t="s">
        <v>79</v>
      </c>
      <c r="AW278" s="12" t="s">
        <v>30</v>
      </c>
      <c r="AX278" s="12" t="s">
        <v>69</v>
      </c>
      <c r="AY278" s="142" t="s">
        <v>151</v>
      </c>
    </row>
    <row r="279" spans="2:65" s="11" customFormat="1">
      <c r="B279" s="134"/>
      <c r="D279" s="135" t="s">
        <v>159</v>
      </c>
      <c r="E279" s="136" t="s">
        <v>19</v>
      </c>
      <c r="F279" s="137" t="s">
        <v>3711</v>
      </c>
      <c r="H279" s="136" t="s">
        <v>19</v>
      </c>
      <c r="I279" s="138"/>
      <c r="L279" s="134"/>
      <c r="M279" s="139"/>
      <c r="T279" s="140"/>
      <c r="AT279" s="136" t="s">
        <v>159</v>
      </c>
      <c r="AU279" s="136" t="s">
        <v>77</v>
      </c>
      <c r="AV279" s="11" t="s">
        <v>77</v>
      </c>
      <c r="AW279" s="11" t="s">
        <v>30</v>
      </c>
      <c r="AX279" s="11" t="s">
        <v>69</v>
      </c>
      <c r="AY279" s="136" t="s">
        <v>151</v>
      </c>
    </row>
    <row r="280" spans="2:65" s="12" customFormat="1">
      <c r="B280" s="141"/>
      <c r="D280" s="135" t="s">
        <v>159</v>
      </c>
      <c r="E280" s="142" t="s">
        <v>19</v>
      </c>
      <c r="F280" s="143" t="s">
        <v>2261</v>
      </c>
      <c r="H280" s="144">
        <v>3</v>
      </c>
      <c r="I280" s="145"/>
      <c r="L280" s="141"/>
      <c r="M280" s="146"/>
      <c r="T280" s="147"/>
      <c r="AT280" s="142" t="s">
        <v>159</v>
      </c>
      <c r="AU280" s="142" t="s">
        <v>77</v>
      </c>
      <c r="AV280" s="12" t="s">
        <v>79</v>
      </c>
      <c r="AW280" s="12" t="s">
        <v>30</v>
      </c>
      <c r="AX280" s="12" t="s">
        <v>69</v>
      </c>
      <c r="AY280" s="142" t="s">
        <v>151</v>
      </c>
    </row>
    <row r="281" spans="2:65" s="11" customFormat="1">
      <c r="B281" s="134"/>
      <c r="D281" s="135" t="s">
        <v>159</v>
      </c>
      <c r="E281" s="136" t="s">
        <v>19</v>
      </c>
      <c r="F281" s="137" t="s">
        <v>3712</v>
      </c>
      <c r="H281" s="136" t="s">
        <v>19</v>
      </c>
      <c r="I281" s="138"/>
      <c r="L281" s="134"/>
      <c r="M281" s="139"/>
      <c r="T281" s="140"/>
      <c r="AT281" s="136" t="s">
        <v>159</v>
      </c>
      <c r="AU281" s="136" t="s">
        <v>77</v>
      </c>
      <c r="AV281" s="11" t="s">
        <v>77</v>
      </c>
      <c r="AW281" s="11" t="s">
        <v>30</v>
      </c>
      <c r="AX281" s="11" t="s">
        <v>69</v>
      </c>
      <c r="AY281" s="136" t="s">
        <v>151</v>
      </c>
    </row>
    <row r="282" spans="2:65" s="12" customFormat="1">
      <c r="B282" s="141"/>
      <c r="D282" s="135" t="s">
        <v>159</v>
      </c>
      <c r="E282" s="142" t="s">
        <v>19</v>
      </c>
      <c r="F282" s="143" t="s">
        <v>3713</v>
      </c>
      <c r="H282" s="144">
        <v>5</v>
      </c>
      <c r="I282" s="145"/>
      <c r="L282" s="141"/>
      <c r="M282" s="146"/>
      <c r="T282" s="147"/>
      <c r="AT282" s="142" t="s">
        <v>159</v>
      </c>
      <c r="AU282" s="142" t="s">
        <v>77</v>
      </c>
      <c r="AV282" s="12" t="s">
        <v>79</v>
      </c>
      <c r="AW282" s="12" t="s">
        <v>30</v>
      </c>
      <c r="AX282" s="12" t="s">
        <v>69</v>
      </c>
      <c r="AY282" s="142" t="s">
        <v>151</v>
      </c>
    </row>
    <row r="283" spans="2:65" s="13" customFormat="1">
      <c r="B283" s="148"/>
      <c r="D283" s="135" t="s">
        <v>159</v>
      </c>
      <c r="E283" s="149" t="s">
        <v>19</v>
      </c>
      <c r="F283" s="150" t="s">
        <v>163</v>
      </c>
      <c r="H283" s="151">
        <v>13</v>
      </c>
      <c r="I283" s="152"/>
      <c r="L283" s="148"/>
      <c r="M283" s="153"/>
      <c r="T283" s="154"/>
      <c r="AT283" s="149" t="s">
        <v>159</v>
      </c>
      <c r="AU283" s="149" t="s">
        <v>77</v>
      </c>
      <c r="AV283" s="13" t="s">
        <v>164</v>
      </c>
      <c r="AW283" s="13" t="s">
        <v>30</v>
      </c>
      <c r="AX283" s="13" t="s">
        <v>77</v>
      </c>
      <c r="AY283" s="149" t="s">
        <v>151</v>
      </c>
    </row>
    <row r="284" spans="2:65" s="1" customFormat="1" ht="16.5" customHeight="1">
      <c r="B284" s="31"/>
      <c r="C284" s="120" t="s">
        <v>341</v>
      </c>
      <c r="D284" s="120" t="s">
        <v>152</v>
      </c>
      <c r="E284" s="121" t="s">
        <v>1977</v>
      </c>
      <c r="F284" s="122" t="s">
        <v>1978</v>
      </c>
      <c r="G284" s="123" t="s">
        <v>155</v>
      </c>
      <c r="H284" s="124">
        <v>1</v>
      </c>
      <c r="I284" s="125"/>
      <c r="J284" s="126">
        <f>ROUND(I284*H284,2)</f>
        <v>0</v>
      </c>
      <c r="K284" s="122" t="s">
        <v>156</v>
      </c>
      <c r="L284" s="127"/>
      <c r="M284" s="128" t="s">
        <v>19</v>
      </c>
      <c r="N284" s="129" t="s">
        <v>40</v>
      </c>
      <c r="P284" s="130">
        <f>O284*H284</f>
        <v>0</v>
      </c>
      <c r="Q284" s="130">
        <v>1.9400000000000001E-3</v>
      </c>
      <c r="R284" s="130">
        <f>Q284*H284</f>
        <v>1.9400000000000001E-3</v>
      </c>
      <c r="S284" s="130">
        <v>0</v>
      </c>
      <c r="T284" s="131">
        <f>S284*H284</f>
        <v>0</v>
      </c>
      <c r="AR284" s="132" t="s">
        <v>200</v>
      </c>
      <c r="AT284" s="132" t="s">
        <v>152</v>
      </c>
      <c r="AU284" s="132" t="s">
        <v>77</v>
      </c>
      <c r="AY284" s="16" t="s">
        <v>151</v>
      </c>
      <c r="BE284" s="133">
        <f>IF(N284="základní",J284,0)</f>
        <v>0</v>
      </c>
      <c r="BF284" s="133">
        <f>IF(N284="snížená",J284,0)</f>
        <v>0</v>
      </c>
      <c r="BG284" s="133">
        <f>IF(N284="zákl. přenesená",J284,0)</f>
        <v>0</v>
      </c>
      <c r="BH284" s="133">
        <f>IF(N284="sníž. přenesená",J284,0)</f>
        <v>0</v>
      </c>
      <c r="BI284" s="133">
        <f>IF(N284="nulová",J284,0)</f>
        <v>0</v>
      </c>
      <c r="BJ284" s="16" t="s">
        <v>77</v>
      </c>
      <c r="BK284" s="133">
        <f>ROUND(I284*H284,2)</f>
        <v>0</v>
      </c>
      <c r="BL284" s="16" t="s">
        <v>164</v>
      </c>
      <c r="BM284" s="132" t="s">
        <v>3724</v>
      </c>
    </row>
    <row r="285" spans="2:65" s="11" customFormat="1">
      <c r="B285" s="134"/>
      <c r="D285" s="135" t="s">
        <v>159</v>
      </c>
      <c r="E285" s="136" t="s">
        <v>19</v>
      </c>
      <c r="F285" s="137" t="s">
        <v>3708</v>
      </c>
      <c r="H285" s="136" t="s">
        <v>19</v>
      </c>
      <c r="I285" s="138"/>
      <c r="L285" s="134"/>
      <c r="M285" s="139"/>
      <c r="T285" s="140"/>
      <c r="AT285" s="136" t="s">
        <v>159</v>
      </c>
      <c r="AU285" s="136" t="s">
        <v>77</v>
      </c>
      <c r="AV285" s="11" t="s">
        <v>77</v>
      </c>
      <c r="AW285" s="11" t="s">
        <v>30</v>
      </c>
      <c r="AX285" s="11" t="s">
        <v>69</v>
      </c>
      <c r="AY285" s="136" t="s">
        <v>151</v>
      </c>
    </row>
    <row r="286" spans="2:65" s="12" customFormat="1">
      <c r="B286" s="141"/>
      <c r="D286" s="135" t="s">
        <v>159</v>
      </c>
      <c r="E286" s="142" t="s">
        <v>19</v>
      </c>
      <c r="F286" s="143" t="s">
        <v>77</v>
      </c>
      <c r="H286" s="144">
        <v>1</v>
      </c>
      <c r="I286" s="145"/>
      <c r="L286" s="141"/>
      <c r="M286" s="146"/>
      <c r="T286" s="147"/>
      <c r="AT286" s="142" t="s">
        <v>159</v>
      </c>
      <c r="AU286" s="142" t="s">
        <v>77</v>
      </c>
      <c r="AV286" s="12" t="s">
        <v>79</v>
      </c>
      <c r="AW286" s="12" t="s">
        <v>30</v>
      </c>
      <c r="AX286" s="12" t="s">
        <v>69</v>
      </c>
      <c r="AY286" s="142" t="s">
        <v>151</v>
      </c>
    </row>
    <row r="287" spans="2:65" s="13" customFormat="1">
      <c r="B287" s="148"/>
      <c r="D287" s="135" t="s">
        <v>159</v>
      </c>
      <c r="E287" s="149" t="s">
        <v>19</v>
      </c>
      <c r="F287" s="150" t="s">
        <v>163</v>
      </c>
      <c r="H287" s="151">
        <v>1</v>
      </c>
      <c r="I287" s="152"/>
      <c r="L287" s="148"/>
      <c r="M287" s="153"/>
      <c r="T287" s="154"/>
      <c r="AT287" s="149" t="s">
        <v>159</v>
      </c>
      <c r="AU287" s="149" t="s">
        <v>77</v>
      </c>
      <c r="AV287" s="13" t="s">
        <v>164</v>
      </c>
      <c r="AW287" s="13" t="s">
        <v>30</v>
      </c>
      <c r="AX287" s="13" t="s">
        <v>77</v>
      </c>
      <c r="AY287" s="149" t="s">
        <v>151</v>
      </c>
    </row>
    <row r="288" spans="2:65" s="1" customFormat="1" ht="16.5" customHeight="1">
      <c r="B288" s="31"/>
      <c r="C288" s="120" t="s">
        <v>348</v>
      </c>
      <c r="D288" s="120" t="s">
        <v>152</v>
      </c>
      <c r="E288" s="121" t="s">
        <v>971</v>
      </c>
      <c r="F288" s="122" t="s">
        <v>972</v>
      </c>
      <c r="G288" s="123" t="s">
        <v>155</v>
      </c>
      <c r="H288" s="124">
        <v>11</v>
      </c>
      <c r="I288" s="125"/>
      <c r="J288" s="126">
        <f>ROUND(I288*H288,2)</f>
        <v>0</v>
      </c>
      <c r="K288" s="122" t="s">
        <v>156</v>
      </c>
      <c r="L288" s="127"/>
      <c r="M288" s="128" t="s">
        <v>19</v>
      </c>
      <c r="N288" s="129" t="s">
        <v>40</v>
      </c>
      <c r="P288" s="130">
        <f>O288*H288</f>
        <v>0</v>
      </c>
      <c r="Q288" s="130">
        <v>1.97E-3</v>
      </c>
      <c r="R288" s="130">
        <f>Q288*H288</f>
        <v>2.1669999999999998E-2</v>
      </c>
      <c r="S288" s="130">
        <v>0</v>
      </c>
      <c r="T288" s="131">
        <f>S288*H288</f>
        <v>0</v>
      </c>
      <c r="AR288" s="132" t="s">
        <v>200</v>
      </c>
      <c r="AT288" s="132" t="s">
        <v>152</v>
      </c>
      <c r="AU288" s="132" t="s">
        <v>77</v>
      </c>
      <c r="AY288" s="16" t="s">
        <v>151</v>
      </c>
      <c r="BE288" s="133">
        <f>IF(N288="základní",J288,0)</f>
        <v>0</v>
      </c>
      <c r="BF288" s="133">
        <f>IF(N288="snížená",J288,0)</f>
        <v>0</v>
      </c>
      <c r="BG288" s="133">
        <f>IF(N288="zákl. přenesená",J288,0)</f>
        <v>0</v>
      </c>
      <c r="BH288" s="133">
        <f>IF(N288="sníž. přenesená",J288,0)</f>
        <v>0</v>
      </c>
      <c r="BI288" s="133">
        <f>IF(N288="nulová",J288,0)</f>
        <v>0</v>
      </c>
      <c r="BJ288" s="16" t="s">
        <v>77</v>
      </c>
      <c r="BK288" s="133">
        <f>ROUND(I288*H288,2)</f>
        <v>0</v>
      </c>
      <c r="BL288" s="16" t="s">
        <v>164</v>
      </c>
      <c r="BM288" s="132" t="s">
        <v>3725</v>
      </c>
    </row>
    <row r="289" spans="2:65" s="11" customFormat="1">
      <c r="B289" s="134"/>
      <c r="D289" s="135" t="s">
        <v>159</v>
      </c>
      <c r="E289" s="136" t="s">
        <v>19</v>
      </c>
      <c r="F289" s="137" t="s">
        <v>3703</v>
      </c>
      <c r="H289" s="136" t="s">
        <v>19</v>
      </c>
      <c r="I289" s="138"/>
      <c r="L289" s="134"/>
      <c r="M289" s="139"/>
      <c r="T289" s="140"/>
      <c r="AT289" s="136" t="s">
        <v>159</v>
      </c>
      <c r="AU289" s="136" t="s">
        <v>77</v>
      </c>
      <c r="AV289" s="11" t="s">
        <v>77</v>
      </c>
      <c r="AW289" s="11" t="s">
        <v>30</v>
      </c>
      <c r="AX289" s="11" t="s">
        <v>69</v>
      </c>
      <c r="AY289" s="136" t="s">
        <v>151</v>
      </c>
    </row>
    <row r="290" spans="2:65" s="12" customFormat="1">
      <c r="B290" s="141"/>
      <c r="D290" s="135" t="s">
        <v>159</v>
      </c>
      <c r="E290" s="142" t="s">
        <v>19</v>
      </c>
      <c r="F290" s="143" t="s">
        <v>851</v>
      </c>
      <c r="H290" s="144">
        <v>2</v>
      </c>
      <c r="I290" s="145"/>
      <c r="L290" s="141"/>
      <c r="M290" s="146"/>
      <c r="T290" s="147"/>
      <c r="AT290" s="142" t="s">
        <v>159</v>
      </c>
      <c r="AU290" s="142" t="s">
        <v>77</v>
      </c>
      <c r="AV290" s="12" t="s">
        <v>79</v>
      </c>
      <c r="AW290" s="12" t="s">
        <v>30</v>
      </c>
      <c r="AX290" s="12" t="s">
        <v>69</v>
      </c>
      <c r="AY290" s="142" t="s">
        <v>151</v>
      </c>
    </row>
    <row r="291" spans="2:65" s="11" customFormat="1">
      <c r="B291" s="134"/>
      <c r="D291" s="135" t="s">
        <v>159</v>
      </c>
      <c r="E291" s="136" t="s">
        <v>19</v>
      </c>
      <c r="F291" s="137" t="s">
        <v>3704</v>
      </c>
      <c r="H291" s="136" t="s">
        <v>19</v>
      </c>
      <c r="I291" s="138"/>
      <c r="L291" s="134"/>
      <c r="M291" s="139"/>
      <c r="T291" s="140"/>
      <c r="AT291" s="136" t="s">
        <v>159</v>
      </c>
      <c r="AU291" s="136" t="s">
        <v>77</v>
      </c>
      <c r="AV291" s="11" t="s">
        <v>77</v>
      </c>
      <c r="AW291" s="11" t="s">
        <v>30</v>
      </c>
      <c r="AX291" s="11" t="s">
        <v>69</v>
      </c>
      <c r="AY291" s="136" t="s">
        <v>151</v>
      </c>
    </row>
    <row r="292" spans="2:65" s="12" customFormat="1">
      <c r="B292" s="141"/>
      <c r="D292" s="135" t="s">
        <v>159</v>
      </c>
      <c r="E292" s="142" t="s">
        <v>19</v>
      </c>
      <c r="F292" s="143" t="s">
        <v>77</v>
      </c>
      <c r="H292" s="144">
        <v>1</v>
      </c>
      <c r="I292" s="145"/>
      <c r="L292" s="141"/>
      <c r="M292" s="146"/>
      <c r="T292" s="147"/>
      <c r="AT292" s="142" t="s">
        <v>159</v>
      </c>
      <c r="AU292" s="142" t="s">
        <v>77</v>
      </c>
      <c r="AV292" s="12" t="s">
        <v>79</v>
      </c>
      <c r="AW292" s="12" t="s">
        <v>30</v>
      </c>
      <c r="AX292" s="12" t="s">
        <v>69</v>
      </c>
      <c r="AY292" s="142" t="s">
        <v>151</v>
      </c>
    </row>
    <row r="293" spans="2:65" s="11" customFormat="1">
      <c r="B293" s="134"/>
      <c r="D293" s="135" t="s">
        <v>159</v>
      </c>
      <c r="E293" s="136" t="s">
        <v>19</v>
      </c>
      <c r="F293" s="137" t="s">
        <v>3711</v>
      </c>
      <c r="H293" s="136" t="s">
        <v>19</v>
      </c>
      <c r="I293" s="138"/>
      <c r="L293" s="134"/>
      <c r="M293" s="139"/>
      <c r="T293" s="140"/>
      <c r="AT293" s="136" t="s">
        <v>159</v>
      </c>
      <c r="AU293" s="136" t="s">
        <v>77</v>
      </c>
      <c r="AV293" s="11" t="s">
        <v>77</v>
      </c>
      <c r="AW293" s="11" t="s">
        <v>30</v>
      </c>
      <c r="AX293" s="11" t="s">
        <v>69</v>
      </c>
      <c r="AY293" s="136" t="s">
        <v>151</v>
      </c>
    </row>
    <row r="294" spans="2:65" s="12" customFormat="1">
      <c r="B294" s="141"/>
      <c r="D294" s="135" t="s">
        <v>159</v>
      </c>
      <c r="E294" s="142" t="s">
        <v>19</v>
      </c>
      <c r="F294" s="143" t="s">
        <v>2261</v>
      </c>
      <c r="H294" s="144">
        <v>3</v>
      </c>
      <c r="I294" s="145"/>
      <c r="L294" s="141"/>
      <c r="M294" s="146"/>
      <c r="T294" s="147"/>
      <c r="AT294" s="142" t="s">
        <v>159</v>
      </c>
      <c r="AU294" s="142" t="s">
        <v>77</v>
      </c>
      <c r="AV294" s="12" t="s">
        <v>79</v>
      </c>
      <c r="AW294" s="12" t="s">
        <v>30</v>
      </c>
      <c r="AX294" s="12" t="s">
        <v>69</v>
      </c>
      <c r="AY294" s="142" t="s">
        <v>151</v>
      </c>
    </row>
    <row r="295" spans="2:65" s="11" customFormat="1">
      <c r="B295" s="134"/>
      <c r="D295" s="135" t="s">
        <v>159</v>
      </c>
      <c r="E295" s="136" t="s">
        <v>19</v>
      </c>
      <c r="F295" s="137" t="s">
        <v>3712</v>
      </c>
      <c r="H295" s="136" t="s">
        <v>19</v>
      </c>
      <c r="I295" s="138"/>
      <c r="L295" s="134"/>
      <c r="M295" s="139"/>
      <c r="T295" s="140"/>
      <c r="AT295" s="136" t="s">
        <v>159</v>
      </c>
      <c r="AU295" s="136" t="s">
        <v>77</v>
      </c>
      <c r="AV295" s="11" t="s">
        <v>77</v>
      </c>
      <c r="AW295" s="11" t="s">
        <v>30</v>
      </c>
      <c r="AX295" s="11" t="s">
        <v>69</v>
      </c>
      <c r="AY295" s="136" t="s">
        <v>151</v>
      </c>
    </row>
    <row r="296" spans="2:65" s="12" customFormat="1">
      <c r="B296" s="141"/>
      <c r="D296" s="135" t="s">
        <v>159</v>
      </c>
      <c r="E296" s="142" t="s">
        <v>19</v>
      </c>
      <c r="F296" s="143" t="s">
        <v>3713</v>
      </c>
      <c r="H296" s="144">
        <v>5</v>
      </c>
      <c r="I296" s="145"/>
      <c r="L296" s="141"/>
      <c r="M296" s="146"/>
      <c r="T296" s="147"/>
      <c r="AT296" s="142" t="s">
        <v>159</v>
      </c>
      <c r="AU296" s="142" t="s">
        <v>77</v>
      </c>
      <c r="AV296" s="12" t="s">
        <v>79</v>
      </c>
      <c r="AW296" s="12" t="s">
        <v>30</v>
      </c>
      <c r="AX296" s="12" t="s">
        <v>69</v>
      </c>
      <c r="AY296" s="142" t="s">
        <v>151</v>
      </c>
    </row>
    <row r="297" spans="2:65" s="13" customFormat="1">
      <c r="B297" s="148"/>
      <c r="D297" s="135" t="s">
        <v>159</v>
      </c>
      <c r="E297" s="149" t="s">
        <v>19</v>
      </c>
      <c r="F297" s="150" t="s">
        <v>163</v>
      </c>
      <c r="H297" s="151">
        <v>11</v>
      </c>
      <c r="I297" s="152"/>
      <c r="L297" s="148"/>
      <c r="M297" s="153"/>
      <c r="T297" s="154"/>
      <c r="AT297" s="149" t="s">
        <v>159</v>
      </c>
      <c r="AU297" s="149" t="s">
        <v>77</v>
      </c>
      <c r="AV297" s="13" t="s">
        <v>164</v>
      </c>
      <c r="AW297" s="13" t="s">
        <v>30</v>
      </c>
      <c r="AX297" s="13" t="s">
        <v>77</v>
      </c>
      <c r="AY297" s="149" t="s">
        <v>151</v>
      </c>
    </row>
    <row r="298" spans="2:65" s="1" customFormat="1" ht="16.5" customHeight="1">
      <c r="B298" s="31"/>
      <c r="C298" s="120" t="s">
        <v>353</v>
      </c>
      <c r="D298" s="120" t="s">
        <v>152</v>
      </c>
      <c r="E298" s="121" t="s">
        <v>1984</v>
      </c>
      <c r="F298" s="122" t="s">
        <v>1985</v>
      </c>
      <c r="G298" s="123" t="s">
        <v>155</v>
      </c>
      <c r="H298" s="124">
        <v>11</v>
      </c>
      <c r="I298" s="125"/>
      <c r="J298" s="126">
        <f>ROUND(I298*H298,2)</f>
        <v>0</v>
      </c>
      <c r="K298" s="122" t="s">
        <v>156</v>
      </c>
      <c r="L298" s="127"/>
      <c r="M298" s="128" t="s">
        <v>19</v>
      </c>
      <c r="N298" s="129" t="s">
        <v>40</v>
      </c>
      <c r="P298" s="130">
        <f>O298*H298</f>
        <v>0</v>
      </c>
      <c r="Q298" s="130">
        <v>2.0300000000000001E-3</v>
      </c>
      <c r="R298" s="130">
        <f>Q298*H298</f>
        <v>2.2330000000000003E-2</v>
      </c>
      <c r="S298" s="130">
        <v>0</v>
      </c>
      <c r="T298" s="131">
        <f>S298*H298</f>
        <v>0</v>
      </c>
      <c r="AR298" s="132" t="s">
        <v>200</v>
      </c>
      <c r="AT298" s="132" t="s">
        <v>152</v>
      </c>
      <c r="AU298" s="132" t="s">
        <v>77</v>
      </c>
      <c r="AY298" s="16" t="s">
        <v>151</v>
      </c>
      <c r="BE298" s="133">
        <f>IF(N298="základní",J298,0)</f>
        <v>0</v>
      </c>
      <c r="BF298" s="133">
        <f>IF(N298="snížená",J298,0)</f>
        <v>0</v>
      </c>
      <c r="BG298" s="133">
        <f>IF(N298="zákl. přenesená",J298,0)</f>
        <v>0</v>
      </c>
      <c r="BH298" s="133">
        <f>IF(N298="sníž. přenesená",J298,0)</f>
        <v>0</v>
      </c>
      <c r="BI298" s="133">
        <f>IF(N298="nulová",J298,0)</f>
        <v>0</v>
      </c>
      <c r="BJ298" s="16" t="s">
        <v>77</v>
      </c>
      <c r="BK298" s="133">
        <f>ROUND(I298*H298,2)</f>
        <v>0</v>
      </c>
      <c r="BL298" s="16" t="s">
        <v>164</v>
      </c>
      <c r="BM298" s="132" t="s">
        <v>3726</v>
      </c>
    </row>
    <row r="299" spans="2:65" s="11" customFormat="1">
      <c r="B299" s="134"/>
      <c r="D299" s="135" t="s">
        <v>159</v>
      </c>
      <c r="E299" s="136" t="s">
        <v>19</v>
      </c>
      <c r="F299" s="137" t="s">
        <v>3710</v>
      </c>
      <c r="H299" s="136" t="s">
        <v>19</v>
      </c>
      <c r="I299" s="138"/>
      <c r="L299" s="134"/>
      <c r="M299" s="139"/>
      <c r="T299" s="140"/>
      <c r="AT299" s="136" t="s">
        <v>159</v>
      </c>
      <c r="AU299" s="136" t="s">
        <v>77</v>
      </c>
      <c r="AV299" s="11" t="s">
        <v>77</v>
      </c>
      <c r="AW299" s="11" t="s">
        <v>30</v>
      </c>
      <c r="AX299" s="11" t="s">
        <v>69</v>
      </c>
      <c r="AY299" s="136" t="s">
        <v>151</v>
      </c>
    </row>
    <row r="300" spans="2:65" s="12" customFormat="1">
      <c r="B300" s="141"/>
      <c r="D300" s="135" t="s">
        <v>159</v>
      </c>
      <c r="E300" s="142" t="s">
        <v>19</v>
      </c>
      <c r="F300" s="143" t="s">
        <v>77</v>
      </c>
      <c r="H300" s="144">
        <v>1</v>
      </c>
      <c r="I300" s="145"/>
      <c r="L300" s="141"/>
      <c r="M300" s="146"/>
      <c r="T300" s="147"/>
      <c r="AT300" s="142" t="s">
        <v>159</v>
      </c>
      <c r="AU300" s="142" t="s">
        <v>77</v>
      </c>
      <c r="AV300" s="12" t="s">
        <v>79</v>
      </c>
      <c r="AW300" s="12" t="s">
        <v>30</v>
      </c>
      <c r="AX300" s="12" t="s">
        <v>69</v>
      </c>
      <c r="AY300" s="142" t="s">
        <v>151</v>
      </c>
    </row>
    <row r="301" spans="2:65" s="11" customFormat="1">
      <c r="B301" s="134"/>
      <c r="D301" s="135" t="s">
        <v>159</v>
      </c>
      <c r="E301" s="136" t="s">
        <v>19</v>
      </c>
      <c r="F301" s="137" t="s">
        <v>3708</v>
      </c>
      <c r="H301" s="136" t="s">
        <v>19</v>
      </c>
      <c r="I301" s="138"/>
      <c r="L301" s="134"/>
      <c r="M301" s="139"/>
      <c r="T301" s="140"/>
      <c r="AT301" s="136" t="s">
        <v>159</v>
      </c>
      <c r="AU301" s="136" t="s">
        <v>77</v>
      </c>
      <c r="AV301" s="11" t="s">
        <v>77</v>
      </c>
      <c r="AW301" s="11" t="s">
        <v>30</v>
      </c>
      <c r="AX301" s="11" t="s">
        <v>69</v>
      </c>
      <c r="AY301" s="136" t="s">
        <v>151</v>
      </c>
    </row>
    <row r="302" spans="2:65" s="12" customFormat="1">
      <c r="B302" s="141"/>
      <c r="D302" s="135" t="s">
        <v>159</v>
      </c>
      <c r="E302" s="142" t="s">
        <v>19</v>
      </c>
      <c r="F302" s="143" t="s">
        <v>77</v>
      </c>
      <c r="H302" s="144">
        <v>1</v>
      </c>
      <c r="I302" s="145"/>
      <c r="L302" s="141"/>
      <c r="M302" s="146"/>
      <c r="T302" s="147"/>
      <c r="AT302" s="142" t="s">
        <v>159</v>
      </c>
      <c r="AU302" s="142" t="s">
        <v>77</v>
      </c>
      <c r="AV302" s="12" t="s">
        <v>79</v>
      </c>
      <c r="AW302" s="12" t="s">
        <v>30</v>
      </c>
      <c r="AX302" s="12" t="s">
        <v>69</v>
      </c>
      <c r="AY302" s="142" t="s">
        <v>151</v>
      </c>
    </row>
    <row r="303" spans="2:65" s="11" customFormat="1">
      <c r="B303" s="134"/>
      <c r="D303" s="135" t="s">
        <v>159</v>
      </c>
      <c r="E303" s="136" t="s">
        <v>19</v>
      </c>
      <c r="F303" s="137" t="s">
        <v>3711</v>
      </c>
      <c r="H303" s="136" t="s">
        <v>19</v>
      </c>
      <c r="I303" s="138"/>
      <c r="L303" s="134"/>
      <c r="M303" s="139"/>
      <c r="T303" s="140"/>
      <c r="AT303" s="136" t="s">
        <v>159</v>
      </c>
      <c r="AU303" s="136" t="s">
        <v>77</v>
      </c>
      <c r="AV303" s="11" t="s">
        <v>77</v>
      </c>
      <c r="AW303" s="11" t="s">
        <v>30</v>
      </c>
      <c r="AX303" s="11" t="s">
        <v>69</v>
      </c>
      <c r="AY303" s="136" t="s">
        <v>151</v>
      </c>
    </row>
    <row r="304" spans="2:65" s="12" customFormat="1">
      <c r="B304" s="141"/>
      <c r="D304" s="135" t="s">
        <v>159</v>
      </c>
      <c r="E304" s="142" t="s">
        <v>19</v>
      </c>
      <c r="F304" s="143" t="s">
        <v>2261</v>
      </c>
      <c r="H304" s="144">
        <v>3</v>
      </c>
      <c r="I304" s="145"/>
      <c r="L304" s="141"/>
      <c r="M304" s="146"/>
      <c r="T304" s="147"/>
      <c r="AT304" s="142" t="s">
        <v>159</v>
      </c>
      <c r="AU304" s="142" t="s">
        <v>77</v>
      </c>
      <c r="AV304" s="12" t="s">
        <v>79</v>
      </c>
      <c r="AW304" s="12" t="s">
        <v>30</v>
      </c>
      <c r="AX304" s="12" t="s">
        <v>69</v>
      </c>
      <c r="AY304" s="142" t="s">
        <v>151</v>
      </c>
    </row>
    <row r="305" spans="2:65" s="11" customFormat="1">
      <c r="B305" s="134"/>
      <c r="D305" s="135" t="s">
        <v>159</v>
      </c>
      <c r="E305" s="136" t="s">
        <v>19</v>
      </c>
      <c r="F305" s="137" t="s">
        <v>3712</v>
      </c>
      <c r="H305" s="136" t="s">
        <v>19</v>
      </c>
      <c r="I305" s="138"/>
      <c r="L305" s="134"/>
      <c r="M305" s="139"/>
      <c r="T305" s="140"/>
      <c r="AT305" s="136" t="s">
        <v>159</v>
      </c>
      <c r="AU305" s="136" t="s">
        <v>77</v>
      </c>
      <c r="AV305" s="11" t="s">
        <v>77</v>
      </c>
      <c r="AW305" s="11" t="s">
        <v>30</v>
      </c>
      <c r="AX305" s="11" t="s">
        <v>69</v>
      </c>
      <c r="AY305" s="136" t="s">
        <v>151</v>
      </c>
    </row>
    <row r="306" spans="2:65" s="12" customFormat="1">
      <c r="B306" s="141"/>
      <c r="D306" s="135" t="s">
        <v>159</v>
      </c>
      <c r="E306" s="142" t="s">
        <v>19</v>
      </c>
      <c r="F306" s="143" t="s">
        <v>3713</v>
      </c>
      <c r="H306" s="144">
        <v>5</v>
      </c>
      <c r="I306" s="145"/>
      <c r="L306" s="141"/>
      <c r="M306" s="146"/>
      <c r="T306" s="147"/>
      <c r="AT306" s="142" t="s">
        <v>159</v>
      </c>
      <c r="AU306" s="142" t="s">
        <v>77</v>
      </c>
      <c r="AV306" s="12" t="s">
        <v>79</v>
      </c>
      <c r="AW306" s="12" t="s">
        <v>30</v>
      </c>
      <c r="AX306" s="12" t="s">
        <v>69</v>
      </c>
      <c r="AY306" s="142" t="s">
        <v>151</v>
      </c>
    </row>
    <row r="307" spans="2:65" s="11" customFormat="1">
      <c r="B307" s="134"/>
      <c r="D307" s="135" t="s">
        <v>159</v>
      </c>
      <c r="E307" s="136" t="s">
        <v>19</v>
      </c>
      <c r="F307" s="137" t="s">
        <v>3714</v>
      </c>
      <c r="H307" s="136" t="s">
        <v>19</v>
      </c>
      <c r="I307" s="138"/>
      <c r="L307" s="134"/>
      <c r="M307" s="139"/>
      <c r="T307" s="140"/>
      <c r="AT307" s="136" t="s">
        <v>159</v>
      </c>
      <c r="AU307" s="136" t="s">
        <v>77</v>
      </c>
      <c r="AV307" s="11" t="s">
        <v>77</v>
      </c>
      <c r="AW307" s="11" t="s">
        <v>30</v>
      </c>
      <c r="AX307" s="11" t="s">
        <v>69</v>
      </c>
      <c r="AY307" s="136" t="s">
        <v>151</v>
      </c>
    </row>
    <row r="308" spans="2:65" s="12" customFormat="1">
      <c r="B308" s="141"/>
      <c r="D308" s="135" t="s">
        <v>159</v>
      </c>
      <c r="E308" s="142" t="s">
        <v>19</v>
      </c>
      <c r="F308" s="143" t="s">
        <v>77</v>
      </c>
      <c r="H308" s="144">
        <v>1</v>
      </c>
      <c r="I308" s="145"/>
      <c r="L308" s="141"/>
      <c r="M308" s="146"/>
      <c r="T308" s="147"/>
      <c r="AT308" s="142" t="s">
        <v>159</v>
      </c>
      <c r="AU308" s="142" t="s">
        <v>77</v>
      </c>
      <c r="AV308" s="12" t="s">
        <v>79</v>
      </c>
      <c r="AW308" s="12" t="s">
        <v>30</v>
      </c>
      <c r="AX308" s="12" t="s">
        <v>69</v>
      </c>
      <c r="AY308" s="142" t="s">
        <v>151</v>
      </c>
    </row>
    <row r="309" spans="2:65" s="13" customFormat="1">
      <c r="B309" s="148"/>
      <c r="D309" s="135" t="s">
        <v>159</v>
      </c>
      <c r="E309" s="149" t="s">
        <v>19</v>
      </c>
      <c r="F309" s="150" t="s">
        <v>163</v>
      </c>
      <c r="H309" s="151">
        <v>11</v>
      </c>
      <c r="I309" s="152"/>
      <c r="L309" s="148"/>
      <c r="M309" s="153"/>
      <c r="T309" s="154"/>
      <c r="AT309" s="149" t="s">
        <v>159</v>
      </c>
      <c r="AU309" s="149" t="s">
        <v>77</v>
      </c>
      <c r="AV309" s="13" t="s">
        <v>164</v>
      </c>
      <c r="AW309" s="13" t="s">
        <v>30</v>
      </c>
      <c r="AX309" s="13" t="s">
        <v>77</v>
      </c>
      <c r="AY309" s="149" t="s">
        <v>151</v>
      </c>
    </row>
    <row r="310" spans="2:65" s="1" customFormat="1" ht="16.5" customHeight="1">
      <c r="B310" s="31"/>
      <c r="C310" s="120" t="s">
        <v>367</v>
      </c>
      <c r="D310" s="120" t="s">
        <v>152</v>
      </c>
      <c r="E310" s="121" t="s">
        <v>1987</v>
      </c>
      <c r="F310" s="122" t="s">
        <v>1988</v>
      </c>
      <c r="G310" s="123" t="s">
        <v>155</v>
      </c>
      <c r="H310" s="124">
        <v>9</v>
      </c>
      <c r="I310" s="125"/>
      <c r="J310" s="126">
        <f>ROUND(I310*H310,2)</f>
        <v>0</v>
      </c>
      <c r="K310" s="122" t="s">
        <v>156</v>
      </c>
      <c r="L310" s="127"/>
      <c r="M310" s="128" t="s">
        <v>19</v>
      </c>
      <c r="N310" s="129" t="s">
        <v>40</v>
      </c>
      <c r="P310" s="130">
        <f>O310*H310</f>
        <v>0</v>
      </c>
      <c r="Q310" s="130">
        <v>2.0899999999999998E-3</v>
      </c>
      <c r="R310" s="130">
        <f>Q310*H310</f>
        <v>1.881E-2</v>
      </c>
      <c r="S310" s="130">
        <v>0</v>
      </c>
      <c r="T310" s="131">
        <f>S310*H310</f>
        <v>0</v>
      </c>
      <c r="AR310" s="132" t="s">
        <v>200</v>
      </c>
      <c r="AT310" s="132" t="s">
        <v>152</v>
      </c>
      <c r="AU310" s="132" t="s">
        <v>77</v>
      </c>
      <c r="AY310" s="16" t="s">
        <v>151</v>
      </c>
      <c r="BE310" s="133">
        <f>IF(N310="základní",J310,0)</f>
        <v>0</v>
      </c>
      <c r="BF310" s="133">
        <f>IF(N310="snížená",J310,0)</f>
        <v>0</v>
      </c>
      <c r="BG310" s="133">
        <f>IF(N310="zákl. přenesená",J310,0)</f>
        <v>0</v>
      </c>
      <c r="BH310" s="133">
        <f>IF(N310="sníž. přenesená",J310,0)</f>
        <v>0</v>
      </c>
      <c r="BI310" s="133">
        <f>IF(N310="nulová",J310,0)</f>
        <v>0</v>
      </c>
      <c r="BJ310" s="16" t="s">
        <v>77</v>
      </c>
      <c r="BK310" s="133">
        <f>ROUND(I310*H310,2)</f>
        <v>0</v>
      </c>
      <c r="BL310" s="16" t="s">
        <v>164</v>
      </c>
      <c r="BM310" s="132" t="s">
        <v>3727</v>
      </c>
    </row>
    <row r="311" spans="2:65" s="11" customFormat="1">
      <c r="B311" s="134"/>
      <c r="D311" s="135" t="s">
        <v>159</v>
      </c>
      <c r="E311" s="136" t="s">
        <v>19</v>
      </c>
      <c r="F311" s="137" t="s">
        <v>3711</v>
      </c>
      <c r="H311" s="136" t="s">
        <v>19</v>
      </c>
      <c r="I311" s="138"/>
      <c r="L311" s="134"/>
      <c r="M311" s="139"/>
      <c r="T311" s="140"/>
      <c r="AT311" s="136" t="s">
        <v>159</v>
      </c>
      <c r="AU311" s="136" t="s">
        <v>77</v>
      </c>
      <c r="AV311" s="11" t="s">
        <v>77</v>
      </c>
      <c r="AW311" s="11" t="s">
        <v>30</v>
      </c>
      <c r="AX311" s="11" t="s">
        <v>69</v>
      </c>
      <c r="AY311" s="136" t="s">
        <v>151</v>
      </c>
    </row>
    <row r="312" spans="2:65" s="12" customFormat="1">
      <c r="B312" s="141"/>
      <c r="D312" s="135" t="s">
        <v>159</v>
      </c>
      <c r="E312" s="142" t="s">
        <v>19</v>
      </c>
      <c r="F312" s="143" t="s">
        <v>2261</v>
      </c>
      <c r="H312" s="144">
        <v>3</v>
      </c>
      <c r="I312" s="145"/>
      <c r="L312" s="141"/>
      <c r="M312" s="146"/>
      <c r="T312" s="147"/>
      <c r="AT312" s="142" t="s">
        <v>159</v>
      </c>
      <c r="AU312" s="142" t="s">
        <v>77</v>
      </c>
      <c r="AV312" s="12" t="s">
        <v>79</v>
      </c>
      <c r="AW312" s="12" t="s">
        <v>30</v>
      </c>
      <c r="AX312" s="12" t="s">
        <v>69</v>
      </c>
      <c r="AY312" s="142" t="s">
        <v>151</v>
      </c>
    </row>
    <row r="313" spans="2:65" s="11" customFormat="1">
      <c r="B313" s="134"/>
      <c r="D313" s="135" t="s">
        <v>159</v>
      </c>
      <c r="E313" s="136" t="s">
        <v>19</v>
      </c>
      <c r="F313" s="137" t="s">
        <v>3712</v>
      </c>
      <c r="H313" s="136" t="s">
        <v>19</v>
      </c>
      <c r="I313" s="138"/>
      <c r="L313" s="134"/>
      <c r="M313" s="139"/>
      <c r="T313" s="140"/>
      <c r="AT313" s="136" t="s">
        <v>159</v>
      </c>
      <c r="AU313" s="136" t="s">
        <v>77</v>
      </c>
      <c r="AV313" s="11" t="s">
        <v>77</v>
      </c>
      <c r="AW313" s="11" t="s">
        <v>30</v>
      </c>
      <c r="AX313" s="11" t="s">
        <v>69</v>
      </c>
      <c r="AY313" s="136" t="s">
        <v>151</v>
      </c>
    </row>
    <row r="314" spans="2:65" s="12" customFormat="1">
      <c r="B314" s="141"/>
      <c r="D314" s="135" t="s">
        <v>159</v>
      </c>
      <c r="E314" s="142" t="s">
        <v>19</v>
      </c>
      <c r="F314" s="143" t="s">
        <v>3713</v>
      </c>
      <c r="H314" s="144">
        <v>5</v>
      </c>
      <c r="I314" s="145"/>
      <c r="L314" s="141"/>
      <c r="M314" s="146"/>
      <c r="T314" s="147"/>
      <c r="AT314" s="142" t="s">
        <v>159</v>
      </c>
      <c r="AU314" s="142" t="s">
        <v>77</v>
      </c>
      <c r="AV314" s="12" t="s">
        <v>79</v>
      </c>
      <c r="AW314" s="12" t="s">
        <v>30</v>
      </c>
      <c r="AX314" s="12" t="s">
        <v>69</v>
      </c>
      <c r="AY314" s="142" t="s">
        <v>151</v>
      </c>
    </row>
    <row r="315" spans="2:65" s="11" customFormat="1">
      <c r="B315" s="134"/>
      <c r="D315" s="135" t="s">
        <v>159</v>
      </c>
      <c r="E315" s="136" t="s">
        <v>19</v>
      </c>
      <c r="F315" s="137" t="s">
        <v>3714</v>
      </c>
      <c r="H315" s="136" t="s">
        <v>19</v>
      </c>
      <c r="I315" s="138"/>
      <c r="L315" s="134"/>
      <c r="M315" s="139"/>
      <c r="T315" s="140"/>
      <c r="AT315" s="136" t="s">
        <v>159</v>
      </c>
      <c r="AU315" s="136" t="s">
        <v>77</v>
      </c>
      <c r="AV315" s="11" t="s">
        <v>77</v>
      </c>
      <c r="AW315" s="11" t="s">
        <v>30</v>
      </c>
      <c r="AX315" s="11" t="s">
        <v>69</v>
      </c>
      <c r="AY315" s="136" t="s">
        <v>151</v>
      </c>
    </row>
    <row r="316" spans="2:65" s="12" customFormat="1">
      <c r="B316" s="141"/>
      <c r="D316" s="135" t="s">
        <v>159</v>
      </c>
      <c r="E316" s="142" t="s">
        <v>19</v>
      </c>
      <c r="F316" s="143" t="s">
        <v>77</v>
      </c>
      <c r="H316" s="144">
        <v>1</v>
      </c>
      <c r="I316" s="145"/>
      <c r="L316" s="141"/>
      <c r="M316" s="146"/>
      <c r="T316" s="147"/>
      <c r="AT316" s="142" t="s">
        <v>159</v>
      </c>
      <c r="AU316" s="142" t="s">
        <v>77</v>
      </c>
      <c r="AV316" s="12" t="s">
        <v>79</v>
      </c>
      <c r="AW316" s="12" t="s">
        <v>30</v>
      </c>
      <c r="AX316" s="12" t="s">
        <v>69</v>
      </c>
      <c r="AY316" s="142" t="s">
        <v>151</v>
      </c>
    </row>
    <row r="317" spans="2:65" s="13" customFormat="1">
      <c r="B317" s="148"/>
      <c r="D317" s="135" t="s">
        <v>159</v>
      </c>
      <c r="E317" s="149" t="s">
        <v>19</v>
      </c>
      <c r="F317" s="150" t="s">
        <v>163</v>
      </c>
      <c r="H317" s="151">
        <v>9</v>
      </c>
      <c r="I317" s="152"/>
      <c r="L317" s="148"/>
      <c r="M317" s="153"/>
      <c r="T317" s="154"/>
      <c r="AT317" s="149" t="s">
        <v>159</v>
      </c>
      <c r="AU317" s="149" t="s">
        <v>77</v>
      </c>
      <c r="AV317" s="13" t="s">
        <v>164</v>
      </c>
      <c r="AW317" s="13" t="s">
        <v>30</v>
      </c>
      <c r="AX317" s="13" t="s">
        <v>77</v>
      </c>
      <c r="AY317" s="149" t="s">
        <v>151</v>
      </c>
    </row>
    <row r="318" spans="2:65" s="1" customFormat="1" ht="16.5" customHeight="1">
      <c r="B318" s="31"/>
      <c r="C318" s="120" t="s">
        <v>374</v>
      </c>
      <c r="D318" s="120" t="s">
        <v>152</v>
      </c>
      <c r="E318" s="121" t="s">
        <v>1990</v>
      </c>
      <c r="F318" s="122" t="s">
        <v>1991</v>
      </c>
      <c r="G318" s="123" t="s">
        <v>155</v>
      </c>
      <c r="H318" s="124">
        <v>1</v>
      </c>
      <c r="I318" s="125"/>
      <c r="J318" s="126">
        <f>ROUND(I318*H318,2)</f>
        <v>0</v>
      </c>
      <c r="K318" s="122" t="s">
        <v>156</v>
      </c>
      <c r="L318" s="127"/>
      <c r="M318" s="128" t="s">
        <v>19</v>
      </c>
      <c r="N318" s="129" t="s">
        <v>40</v>
      </c>
      <c r="P318" s="130">
        <f>O318*H318</f>
        <v>0</v>
      </c>
      <c r="Q318" s="130">
        <v>2.1199999999999999E-3</v>
      </c>
      <c r="R318" s="130">
        <f>Q318*H318</f>
        <v>2.1199999999999999E-3</v>
      </c>
      <c r="S318" s="130">
        <v>0</v>
      </c>
      <c r="T318" s="131">
        <f>S318*H318</f>
        <v>0</v>
      </c>
      <c r="AR318" s="132" t="s">
        <v>200</v>
      </c>
      <c r="AT318" s="132" t="s">
        <v>152</v>
      </c>
      <c r="AU318" s="132" t="s">
        <v>77</v>
      </c>
      <c r="AY318" s="16" t="s">
        <v>151</v>
      </c>
      <c r="BE318" s="133">
        <f>IF(N318="základní",J318,0)</f>
        <v>0</v>
      </c>
      <c r="BF318" s="133">
        <f>IF(N318="snížená",J318,0)</f>
        <v>0</v>
      </c>
      <c r="BG318" s="133">
        <f>IF(N318="zákl. přenesená",J318,0)</f>
        <v>0</v>
      </c>
      <c r="BH318" s="133">
        <f>IF(N318="sníž. přenesená",J318,0)</f>
        <v>0</v>
      </c>
      <c r="BI318" s="133">
        <f>IF(N318="nulová",J318,0)</f>
        <v>0</v>
      </c>
      <c r="BJ318" s="16" t="s">
        <v>77</v>
      </c>
      <c r="BK318" s="133">
        <f>ROUND(I318*H318,2)</f>
        <v>0</v>
      </c>
      <c r="BL318" s="16" t="s">
        <v>164</v>
      </c>
      <c r="BM318" s="132" t="s">
        <v>3728</v>
      </c>
    </row>
    <row r="319" spans="2:65" s="11" customFormat="1">
      <c r="B319" s="134"/>
      <c r="D319" s="135" t="s">
        <v>159</v>
      </c>
      <c r="E319" s="136" t="s">
        <v>19</v>
      </c>
      <c r="F319" s="137" t="s">
        <v>3710</v>
      </c>
      <c r="H319" s="136" t="s">
        <v>19</v>
      </c>
      <c r="I319" s="138"/>
      <c r="L319" s="134"/>
      <c r="M319" s="139"/>
      <c r="T319" s="140"/>
      <c r="AT319" s="136" t="s">
        <v>159</v>
      </c>
      <c r="AU319" s="136" t="s">
        <v>77</v>
      </c>
      <c r="AV319" s="11" t="s">
        <v>77</v>
      </c>
      <c r="AW319" s="11" t="s">
        <v>30</v>
      </c>
      <c r="AX319" s="11" t="s">
        <v>69</v>
      </c>
      <c r="AY319" s="136" t="s">
        <v>151</v>
      </c>
    </row>
    <row r="320" spans="2:65" s="12" customFormat="1">
      <c r="B320" s="141"/>
      <c r="D320" s="135" t="s">
        <v>159</v>
      </c>
      <c r="E320" s="142" t="s">
        <v>19</v>
      </c>
      <c r="F320" s="143" t="s">
        <v>77</v>
      </c>
      <c r="H320" s="144">
        <v>1</v>
      </c>
      <c r="I320" s="145"/>
      <c r="L320" s="141"/>
      <c r="M320" s="146"/>
      <c r="T320" s="147"/>
      <c r="AT320" s="142" t="s">
        <v>159</v>
      </c>
      <c r="AU320" s="142" t="s">
        <v>77</v>
      </c>
      <c r="AV320" s="12" t="s">
        <v>79</v>
      </c>
      <c r="AW320" s="12" t="s">
        <v>30</v>
      </c>
      <c r="AX320" s="12" t="s">
        <v>69</v>
      </c>
      <c r="AY320" s="142" t="s">
        <v>151</v>
      </c>
    </row>
    <row r="321" spans="2:65" s="13" customFormat="1">
      <c r="B321" s="148"/>
      <c r="D321" s="135" t="s">
        <v>159</v>
      </c>
      <c r="E321" s="149" t="s">
        <v>19</v>
      </c>
      <c r="F321" s="150" t="s">
        <v>163</v>
      </c>
      <c r="H321" s="151">
        <v>1</v>
      </c>
      <c r="I321" s="152"/>
      <c r="L321" s="148"/>
      <c r="M321" s="153"/>
      <c r="T321" s="154"/>
      <c r="AT321" s="149" t="s">
        <v>159</v>
      </c>
      <c r="AU321" s="149" t="s">
        <v>77</v>
      </c>
      <c r="AV321" s="13" t="s">
        <v>164</v>
      </c>
      <c r="AW321" s="13" t="s">
        <v>30</v>
      </c>
      <c r="AX321" s="13" t="s">
        <v>77</v>
      </c>
      <c r="AY321" s="149" t="s">
        <v>151</v>
      </c>
    </row>
    <row r="322" spans="2:65" s="1" customFormat="1" ht="16.5" customHeight="1">
      <c r="B322" s="31"/>
      <c r="C322" s="120" t="s">
        <v>379</v>
      </c>
      <c r="D322" s="120" t="s">
        <v>152</v>
      </c>
      <c r="E322" s="121" t="s">
        <v>974</v>
      </c>
      <c r="F322" s="122" t="s">
        <v>975</v>
      </c>
      <c r="G322" s="123" t="s">
        <v>155</v>
      </c>
      <c r="H322" s="124">
        <v>4</v>
      </c>
      <c r="I322" s="125"/>
      <c r="J322" s="126">
        <f>ROUND(I322*H322,2)</f>
        <v>0</v>
      </c>
      <c r="K322" s="122" t="s">
        <v>156</v>
      </c>
      <c r="L322" s="127"/>
      <c r="M322" s="128" t="s">
        <v>19</v>
      </c>
      <c r="N322" s="129" t="s">
        <v>40</v>
      </c>
      <c r="P322" s="130">
        <f>O322*H322</f>
        <v>0</v>
      </c>
      <c r="Q322" s="130">
        <v>2.15E-3</v>
      </c>
      <c r="R322" s="130">
        <f>Q322*H322</f>
        <v>8.6E-3</v>
      </c>
      <c r="S322" s="130">
        <v>0</v>
      </c>
      <c r="T322" s="131">
        <f>S322*H322</f>
        <v>0</v>
      </c>
      <c r="AR322" s="132" t="s">
        <v>200</v>
      </c>
      <c r="AT322" s="132" t="s">
        <v>152</v>
      </c>
      <c r="AU322" s="132" t="s">
        <v>77</v>
      </c>
      <c r="AY322" s="16" t="s">
        <v>151</v>
      </c>
      <c r="BE322" s="133">
        <f>IF(N322="základní",J322,0)</f>
        <v>0</v>
      </c>
      <c r="BF322" s="133">
        <f>IF(N322="snížená",J322,0)</f>
        <v>0</v>
      </c>
      <c r="BG322" s="133">
        <f>IF(N322="zákl. přenesená",J322,0)</f>
        <v>0</v>
      </c>
      <c r="BH322" s="133">
        <f>IF(N322="sníž. přenesená",J322,0)</f>
        <v>0</v>
      </c>
      <c r="BI322" s="133">
        <f>IF(N322="nulová",J322,0)</f>
        <v>0</v>
      </c>
      <c r="BJ322" s="16" t="s">
        <v>77</v>
      </c>
      <c r="BK322" s="133">
        <f>ROUND(I322*H322,2)</f>
        <v>0</v>
      </c>
      <c r="BL322" s="16" t="s">
        <v>164</v>
      </c>
      <c r="BM322" s="132" t="s">
        <v>3729</v>
      </c>
    </row>
    <row r="323" spans="2:65" s="11" customFormat="1">
      <c r="B323" s="134"/>
      <c r="D323" s="135" t="s">
        <v>159</v>
      </c>
      <c r="E323" s="136" t="s">
        <v>19</v>
      </c>
      <c r="F323" s="137" t="s">
        <v>3708</v>
      </c>
      <c r="H323" s="136" t="s">
        <v>19</v>
      </c>
      <c r="I323" s="138"/>
      <c r="L323" s="134"/>
      <c r="M323" s="139"/>
      <c r="T323" s="140"/>
      <c r="AT323" s="136" t="s">
        <v>159</v>
      </c>
      <c r="AU323" s="136" t="s">
        <v>77</v>
      </c>
      <c r="AV323" s="11" t="s">
        <v>77</v>
      </c>
      <c r="AW323" s="11" t="s">
        <v>30</v>
      </c>
      <c r="AX323" s="11" t="s">
        <v>69</v>
      </c>
      <c r="AY323" s="136" t="s">
        <v>151</v>
      </c>
    </row>
    <row r="324" spans="2:65" s="12" customFormat="1">
      <c r="B324" s="141"/>
      <c r="D324" s="135" t="s">
        <v>159</v>
      </c>
      <c r="E324" s="142" t="s">
        <v>19</v>
      </c>
      <c r="F324" s="143" t="s">
        <v>77</v>
      </c>
      <c r="H324" s="144">
        <v>1</v>
      </c>
      <c r="I324" s="145"/>
      <c r="L324" s="141"/>
      <c r="M324" s="146"/>
      <c r="T324" s="147"/>
      <c r="AT324" s="142" t="s">
        <v>159</v>
      </c>
      <c r="AU324" s="142" t="s">
        <v>77</v>
      </c>
      <c r="AV324" s="12" t="s">
        <v>79</v>
      </c>
      <c r="AW324" s="12" t="s">
        <v>30</v>
      </c>
      <c r="AX324" s="12" t="s">
        <v>69</v>
      </c>
      <c r="AY324" s="142" t="s">
        <v>151</v>
      </c>
    </row>
    <row r="325" spans="2:65" s="11" customFormat="1">
      <c r="B325" s="134"/>
      <c r="D325" s="135" t="s">
        <v>159</v>
      </c>
      <c r="E325" s="136" t="s">
        <v>19</v>
      </c>
      <c r="F325" s="137" t="s">
        <v>3703</v>
      </c>
      <c r="H325" s="136" t="s">
        <v>19</v>
      </c>
      <c r="I325" s="138"/>
      <c r="L325" s="134"/>
      <c r="M325" s="139"/>
      <c r="T325" s="140"/>
      <c r="AT325" s="136" t="s">
        <v>159</v>
      </c>
      <c r="AU325" s="136" t="s">
        <v>77</v>
      </c>
      <c r="AV325" s="11" t="s">
        <v>77</v>
      </c>
      <c r="AW325" s="11" t="s">
        <v>30</v>
      </c>
      <c r="AX325" s="11" t="s">
        <v>69</v>
      </c>
      <c r="AY325" s="136" t="s">
        <v>151</v>
      </c>
    </row>
    <row r="326" spans="2:65" s="12" customFormat="1">
      <c r="B326" s="141"/>
      <c r="D326" s="135" t="s">
        <v>159</v>
      </c>
      <c r="E326" s="142" t="s">
        <v>19</v>
      </c>
      <c r="F326" s="143" t="s">
        <v>851</v>
      </c>
      <c r="H326" s="144">
        <v>2</v>
      </c>
      <c r="I326" s="145"/>
      <c r="L326" s="141"/>
      <c r="M326" s="146"/>
      <c r="T326" s="147"/>
      <c r="AT326" s="142" t="s">
        <v>159</v>
      </c>
      <c r="AU326" s="142" t="s">
        <v>77</v>
      </c>
      <c r="AV326" s="12" t="s">
        <v>79</v>
      </c>
      <c r="AW326" s="12" t="s">
        <v>30</v>
      </c>
      <c r="AX326" s="12" t="s">
        <v>69</v>
      </c>
      <c r="AY326" s="142" t="s">
        <v>151</v>
      </c>
    </row>
    <row r="327" spans="2:65" s="11" customFormat="1">
      <c r="B327" s="134"/>
      <c r="D327" s="135" t="s">
        <v>159</v>
      </c>
      <c r="E327" s="136" t="s">
        <v>19</v>
      </c>
      <c r="F327" s="137" t="s">
        <v>3704</v>
      </c>
      <c r="H327" s="136" t="s">
        <v>19</v>
      </c>
      <c r="I327" s="138"/>
      <c r="L327" s="134"/>
      <c r="M327" s="139"/>
      <c r="T327" s="140"/>
      <c r="AT327" s="136" t="s">
        <v>159</v>
      </c>
      <c r="AU327" s="136" t="s">
        <v>77</v>
      </c>
      <c r="AV327" s="11" t="s">
        <v>77</v>
      </c>
      <c r="AW327" s="11" t="s">
        <v>30</v>
      </c>
      <c r="AX327" s="11" t="s">
        <v>69</v>
      </c>
      <c r="AY327" s="136" t="s">
        <v>151</v>
      </c>
    </row>
    <row r="328" spans="2:65" s="12" customFormat="1">
      <c r="B328" s="141"/>
      <c r="D328" s="135" t="s">
        <v>159</v>
      </c>
      <c r="E328" s="142" t="s">
        <v>19</v>
      </c>
      <c r="F328" s="143" t="s">
        <v>77</v>
      </c>
      <c r="H328" s="144">
        <v>1</v>
      </c>
      <c r="I328" s="145"/>
      <c r="L328" s="141"/>
      <c r="M328" s="146"/>
      <c r="T328" s="147"/>
      <c r="AT328" s="142" t="s">
        <v>159</v>
      </c>
      <c r="AU328" s="142" t="s">
        <v>77</v>
      </c>
      <c r="AV328" s="12" t="s">
        <v>79</v>
      </c>
      <c r="AW328" s="12" t="s">
        <v>30</v>
      </c>
      <c r="AX328" s="12" t="s">
        <v>69</v>
      </c>
      <c r="AY328" s="142" t="s">
        <v>151</v>
      </c>
    </row>
    <row r="329" spans="2:65" s="13" customFormat="1">
      <c r="B329" s="148"/>
      <c r="D329" s="135" t="s">
        <v>159</v>
      </c>
      <c r="E329" s="149" t="s">
        <v>19</v>
      </c>
      <c r="F329" s="150" t="s">
        <v>163</v>
      </c>
      <c r="H329" s="151">
        <v>4</v>
      </c>
      <c r="I329" s="152"/>
      <c r="L329" s="148"/>
      <c r="M329" s="153"/>
      <c r="T329" s="154"/>
      <c r="AT329" s="149" t="s">
        <v>159</v>
      </c>
      <c r="AU329" s="149" t="s">
        <v>77</v>
      </c>
      <c r="AV329" s="13" t="s">
        <v>164</v>
      </c>
      <c r="AW329" s="13" t="s">
        <v>30</v>
      </c>
      <c r="AX329" s="13" t="s">
        <v>77</v>
      </c>
      <c r="AY329" s="149" t="s">
        <v>151</v>
      </c>
    </row>
    <row r="330" spans="2:65" s="1" customFormat="1" ht="16.5" customHeight="1">
      <c r="B330" s="31"/>
      <c r="C330" s="120" t="s">
        <v>385</v>
      </c>
      <c r="D330" s="120" t="s">
        <v>152</v>
      </c>
      <c r="E330" s="121" t="s">
        <v>1994</v>
      </c>
      <c r="F330" s="122" t="s">
        <v>1995</v>
      </c>
      <c r="G330" s="123" t="s">
        <v>155</v>
      </c>
      <c r="H330" s="124">
        <v>1</v>
      </c>
      <c r="I330" s="125"/>
      <c r="J330" s="126">
        <f>ROUND(I330*H330,2)</f>
        <v>0</v>
      </c>
      <c r="K330" s="122" t="s">
        <v>156</v>
      </c>
      <c r="L330" s="127"/>
      <c r="M330" s="128" t="s">
        <v>19</v>
      </c>
      <c r="N330" s="129" t="s">
        <v>40</v>
      </c>
      <c r="P330" s="130">
        <f>O330*H330</f>
        <v>0</v>
      </c>
      <c r="Q330" s="130">
        <v>2.1800000000000001E-3</v>
      </c>
      <c r="R330" s="130">
        <f>Q330*H330</f>
        <v>2.1800000000000001E-3</v>
      </c>
      <c r="S330" s="130">
        <v>0</v>
      </c>
      <c r="T330" s="131">
        <f>S330*H330</f>
        <v>0</v>
      </c>
      <c r="AR330" s="132" t="s">
        <v>200</v>
      </c>
      <c r="AT330" s="132" t="s">
        <v>152</v>
      </c>
      <c r="AU330" s="132" t="s">
        <v>77</v>
      </c>
      <c r="AY330" s="16" t="s">
        <v>151</v>
      </c>
      <c r="BE330" s="133">
        <f>IF(N330="základní",J330,0)</f>
        <v>0</v>
      </c>
      <c r="BF330" s="133">
        <f>IF(N330="snížená",J330,0)</f>
        <v>0</v>
      </c>
      <c r="BG330" s="133">
        <f>IF(N330="zákl. přenesená",J330,0)</f>
        <v>0</v>
      </c>
      <c r="BH330" s="133">
        <f>IF(N330="sníž. přenesená",J330,0)</f>
        <v>0</v>
      </c>
      <c r="BI330" s="133">
        <f>IF(N330="nulová",J330,0)</f>
        <v>0</v>
      </c>
      <c r="BJ330" s="16" t="s">
        <v>77</v>
      </c>
      <c r="BK330" s="133">
        <f>ROUND(I330*H330,2)</f>
        <v>0</v>
      </c>
      <c r="BL330" s="16" t="s">
        <v>164</v>
      </c>
      <c r="BM330" s="132" t="s">
        <v>3730</v>
      </c>
    </row>
    <row r="331" spans="2:65" s="11" customFormat="1">
      <c r="B331" s="134"/>
      <c r="D331" s="135" t="s">
        <v>159</v>
      </c>
      <c r="E331" s="136" t="s">
        <v>19</v>
      </c>
      <c r="F331" s="137" t="s">
        <v>3714</v>
      </c>
      <c r="H331" s="136" t="s">
        <v>19</v>
      </c>
      <c r="I331" s="138"/>
      <c r="L331" s="134"/>
      <c r="M331" s="139"/>
      <c r="T331" s="140"/>
      <c r="AT331" s="136" t="s">
        <v>159</v>
      </c>
      <c r="AU331" s="136" t="s">
        <v>77</v>
      </c>
      <c r="AV331" s="11" t="s">
        <v>77</v>
      </c>
      <c r="AW331" s="11" t="s">
        <v>30</v>
      </c>
      <c r="AX331" s="11" t="s">
        <v>69</v>
      </c>
      <c r="AY331" s="136" t="s">
        <v>151</v>
      </c>
    </row>
    <row r="332" spans="2:65" s="12" customFormat="1">
      <c r="B332" s="141"/>
      <c r="D332" s="135" t="s">
        <v>159</v>
      </c>
      <c r="E332" s="142" t="s">
        <v>19</v>
      </c>
      <c r="F332" s="143" t="s">
        <v>77</v>
      </c>
      <c r="H332" s="144">
        <v>1</v>
      </c>
      <c r="I332" s="145"/>
      <c r="L332" s="141"/>
      <c r="M332" s="146"/>
      <c r="T332" s="147"/>
      <c r="AT332" s="142" t="s">
        <v>159</v>
      </c>
      <c r="AU332" s="142" t="s">
        <v>77</v>
      </c>
      <c r="AV332" s="12" t="s">
        <v>79</v>
      </c>
      <c r="AW332" s="12" t="s">
        <v>30</v>
      </c>
      <c r="AX332" s="12" t="s">
        <v>69</v>
      </c>
      <c r="AY332" s="142" t="s">
        <v>151</v>
      </c>
    </row>
    <row r="333" spans="2:65" s="13" customFormat="1">
      <c r="B333" s="148"/>
      <c r="D333" s="135" t="s">
        <v>159</v>
      </c>
      <c r="E333" s="149" t="s">
        <v>19</v>
      </c>
      <c r="F333" s="150" t="s">
        <v>163</v>
      </c>
      <c r="H333" s="151">
        <v>1</v>
      </c>
      <c r="I333" s="152"/>
      <c r="L333" s="148"/>
      <c r="M333" s="153"/>
      <c r="T333" s="154"/>
      <c r="AT333" s="149" t="s">
        <v>159</v>
      </c>
      <c r="AU333" s="149" t="s">
        <v>77</v>
      </c>
      <c r="AV333" s="13" t="s">
        <v>164</v>
      </c>
      <c r="AW333" s="13" t="s">
        <v>30</v>
      </c>
      <c r="AX333" s="13" t="s">
        <v>77</v>
      </c>
      <c r="AY333" s="149" t="s">
        <v>151</v>
      </c>
    </row>
    <row r="334" spans="2:65" s="1" customFormat="1" ht="16.5" customHeight="1">
      <c r="B334" s="31"/>
      <c r="C334" s="120" t="s">
        <v>390</v>
      </c>
      <c r="D334" s="120" t="s">
        <v>152</v>
      </c>
      <c r="E334" s="121" t="s">
        <v>977</v>
      </c>
      <c r="F334" s="122" t="s">
        <v>978</v>
      </c>
      <c r="G334" s="123" t="s">
        <v>155</v>
      </c>
      <c r="H334" s="124">
        <v>3</v>
      </c>
      <c r="I334" s="125"/>
      <c r="J334" s="126">
        <f>ROUND(I334*H334,2)</f>
        <v>0</v>
      </c>
      <c r="K334" s="122" t="s">
        <v>156</v>
      </c>
      <c r="L334" s="127"/>
      <c r="M334" s="128" t="s">
        <v>19</v>
      </c>
      <c r="N334" s="129" t="s">
        <v>40</v>
      </c>
      <c r="P334" s="130">
        <f>O334*H334</f>
        <v>0</v>
      </c>
      <c r="Q334" s="130">
        <v>2.2100000000000002E-3</v>
      </c>
      <c r="R334" s="130">
        <f>Q334*H334</f>
        <v>6.6300000000000005E-3</v>
      </c>
      <c r="S334" s="130">
        <v>0</v>
      </c>
      <c r="T334" s="131">
        <f>S334*H334</f>
        <v>0</v>
      </c>
      <c r="AR334" s="132" t="s">
        <v>200</v>
      </c>
      <c r="AT334" s="132" t="s">
        <v>152</v>
      </c>
      <c r="AU334" s="132" t="s">
        <v>77</v>
      </c>
      <c r="AY334" s="16" t="s">
        <v>151</v>
      </c>
      <c r="BE334" s="133">
        <f>IF(N334="základní",J334,0)</f>
        <v>0</v>
      </c>
      <c r="BF334" s="133">
        <f>IF(N334="snížená",J334,0)</f>
        <v>0</v>
      </c>
      <c r="BG334" s="133">
        <f>IF(N334="zákl. přenesená",J334,0)</f>
        <v>0</v>
      </c>
      <c r="BH334" s="133">
        <f>IF(N334="sníž. přenesená",J334,0)</f>
        <v>0</v>
      </c>
      <c r="BI334" s="133">
        <f>IF(N334="nulová",J334,0)</f>
        <v>0</v>
      </c>
      <c r="BJ334" s="16" t="s">
        <v>77</v>
      </c>
      <c r="BK334" s="133">
        <f>ROUND(I334*H334,2)</f>
        <v>0</v>
      </c>
      <c r="BL334" s="16" t="s">
        <v>164</v>
      </c>
      <c r="BM334" s="132" t="s">
        <v>3731</v>
      </c>
    </row>
    <row r="335" spans="2:65" s="11" customFormat="1">
      <c r="B335" s="134"/>
      <c r="D335" s="135" t="s">
        <v>159</v>
      </c>
      <c r="E335" s="136" t="s">
        <v>19</v>
      </c>
      <c r="F335" s="137" t="s">
        <v>3703</v>
      </c>
      <c r="H335" s="136" t="s">
        <v>19</v>
      </c>
      <c r="I335" s="138"/>
      <c r="L335" s="134"/>
      <c r="M335" s="139"/>
      <c r="T335" s="140"/>
      <c r="AT335" s="136" t="s">
        <v>159</v>
      </c>
      <c r="AU335" s="136" t="s">
        <v>77</v>
      </c>
      <c r="AV335" s="11" t="s">
        <v>77</v>
      </c>
      <c r="AW335" s="11" t="s">
        <v>30</v>
      </c>
      <c r="AX335" s="11" t="s">
        <v>69</v>
      </c>
      <c r="AY335" s="136" t="s">
        <v>151</v>
      </c>
    </row>
    <row r="336" spans="2:65" s="12" customFormat="1">
      <c r="B336" s="141"/>
      <c r="D336" s="135" t="s">
        <v>159</v>
      </c>
      <c r="E336" s="142" t="s">
        <v>19</v>
      </c>
      <c r="F336" s="143" t="s">
        <v>851</v>
      </c>
      <c r="H336" s="144">
        <v>2</v>
      </c>
      <c r="I336" s="145"/>
      <c r="L336" s="141"/>
      <c r="M336" s="146"/>
      <c r="T336" s="147"/>
      <c r="AT336" s="142" t="s">
        <v>159</v>
      </c>
      <c r="AU336" s="142" t="s">
        <v>77</v>
      </c>
      <c r="AV336" s="12" t="s">
        <v>79</v>
      </c>
      <c r="AW336" s="12" t="s">
        <v>30</v>
      </c>
      <c r="AX336" s="12" t="s">
        <v>69</v>
      </c>
      <c r="AY336" s="142" t="s">
        <v>151</v>
      </c>
    </row>
    <row r="337" spans="2:65" s="11" customFormat="1">
      <c r="B337" s="134"/>
      <c r="D337" s="135" t="s">
        <v>159</v>
      </c>
      <c r="E337" s="136" t="s">
        <v>19</v>
      </c>
      <c r="F337" s="137" t="s">
        <v>3704</v>
      </c>
      <c r="H337" s="136" t="s">
        <v>19</v>
      </c>
      <c r="I337" s="138"/>
      <c r="L337" s="134"/>
      <c r="M337" s="139"/>
      <c r="T337" s="140"/>
      <c r="AT337" s="136" t="s">
        <v>159</v>
      </c>
      <c r="AU337" s="136" t="s">
        <v>77</v>
      </c>
      <c r="AV337" s="11" t="s">
        <v>77</v>
      </c>
      <c r="AW337" s="11" t="s">
        <v>30</v>
      </c>
      <c r="AX337" s="11" t="s">
        <v>69</v>
      </c>
      <c r="AY337" s="136" t="s">
        <v>151</v>
      </c>
    </row>
    <row r="338" spans="2:65" s="12" customFormat="1">
      <c r="B338" s="141"/>
      <c r="D338" s="135" t="s">
        <v>159</v>
      </c>
      <c r="E338" s="142" t="s">
        <v>19</v>
      </c>
      <c r="F338" s="143" t="s">
        <v>77</v>
      </c>
      <c r="H338" s="144">
        <v>1</v>
      </c>
      <c r="I338" s="145"/>
      <c r="L338" s="141"/>
      <c r="M338" s="146"/>
      <c r="T338" s="147"/>
      <c r="AT338" s="142" t="s">
        <v>159</v>
      </c>
      <c r="AU338" s="142" t="s">
        <v>77</v>
      </c>
      <c r="AV338" s="12" t="s">
        <v>79</v>
      </c>
      <c r="AW338" s="12" t="s">
        <v>30</v>
      </c>
      <c r="AX338" s="12" t="s">
        <v>69</v>
      </c>
      <c r="AY338" s="142" t="s">
        <v>151</v>
      </c>
    </row>
    <row r="339" spans="2:65" s="13" customFormat="1">
      <c r="B339" s="148"/>
      <c r="D339" s="135" t="s">
        <v>159</v>
      </c>
      <c r="E339" s="149" t="s">
        <v>19</v>
      </c>
      <c r="F339" s="150" t="s">
        <v>163</v>
      </c>
      <c r="H339" s="151">
        <v>3</v>
      </c>
      <c r="I339" s="152"/>
      <c r="L339" s="148"/>
      <c r="M339" s="153"/>
      <c r="T339" s="154"/>
      <c r="AT339" s="149" t="s">
        <v>159</v>
      </c>
      <c r="AU339" s="149" t="s">
        <v>77</v>
      </c>
      <c r="AV339" s="13" t="s">
        <v>164</v>
      </c>
      <c r="AW339" s="13" t="s">
        <v>30</v>
      </c>
      <c r="AX339" s="13" t="s">
        <v>77</v>
      </c>
      <c r="AY339" s="149" t="s">
        <v>151</v>
      </c>
    </row>
    <row r="340" spans="2:65" s="1" customFormat="1" ht="16.5" customHeight="1">
      <c r="B340" s="31"/>
      <c r="C340" s="120" t="s">
        <v>399</v>
      </c>
      <c r="D340" s="120" t="s">
        <v>152</v>
      </c>
      <c r="E340" s="121" t="s">
        <v>1998</v>
      </c>
      <c r="F340" s="122" t="s">
        <v>1999</v>
      </c>
      <c r="G340" s="123" t="s">
        <v>155</v>
      </c>
      <c r="H340" s="124">
        <v>3</v>
      </c>
      <c r="I340" s="125"/>
      <c r="J340" s="126">
        <f>ROUND(I340*H340,2)</f>
        <v>0</v>
      </c>
      <c r="K340" s="122" t="s">
        <v>156</v>
      </c>
      <c r="L340" s="127"/>
      <c r="M340" s="128" t="s">
        <v>19</v>
      </c>
      <c r="N340" s="129" t="s">
        <v>40</v>
      </c>
      <c r="P340" s="130">
        <f>O340*H340</f>
        <v>0</v>
      </c>
      <c r="Q340" s="130">
        <v>2.2399999999999998E-3</v>
      </c>
      <c r="R340" s="130">
        <f>Q340*H340</f>
        <v>6.7199999999999994E-3</v>
      </c>
      <c r="S340" s="130">
        <v>0</v>
      </c>
      <c r="T340" s="131">
        <f>S340*H340</f>
        <v>0</v>
      </c>
      <c r="AR340" s="132" t="s">
        <v>200</v>
      </c>
      <c r="AT340" s="132" t="s">
        <v>152</v>
      </c>
      <c r="AU340" s="132" t="s">
        <v>77</v>
      </c>
      <c r="AY340" s="16" t="s">
        <v>151</v>
      </c>
      <c r="BE340" s="133">
        <f>IF(N340="základní",J340,0)</f>
        <v>0</v>
      </c>
      <c r="BF340" s="133">
        <f>IF(N340="snížená",J340,0)</f>
        <v>0</v>
      </c>
      <c r="BG340" s="133">
        <f>IF(N340="zákl. přenesená",J340,0)</f>
        <v>0</v>
      </c>
      <c r="BH340" s="133">
        <f>IF(N340="sníž. přenesená",J340,0)</f>
        <v>0</v>
      </c>
      <c r="BI340" s="133">
        <f>IF(N340="nulová",J340,0)</f>
        <v>0</v>
      </c>
      <c r="BJ340" s="16" t="s">
        <v>77</v>
      </c>
      <c r="BK340" s="133">
        <f>ROUND(I340*H340,2)</f>
        <v>0</v>
      </c>
      <c r="BL340" s="16" t="s">
        <v>164</v>
      </c>
      <c r="BM340" s="132" t="s">
        <v>3732</v>
      </c>
    </row>
    <row r="341" spans="2:65" s="11" customFormat="1">
      <c r="B341" s="134"/>
      <c r="D341" s="135" t="s">
        <v>159</v>
      </c>
      <c r="E341" s="136" t="s">
        <v>19</v>
      </c>
      <c r="F341" s="137" t="s">
        <v>3710</v>
      </c>
      <c r="H341" s="136" t="s">
        <v>19</v>
      </c>
      <c r="I341" s="138"/>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77</v>
      </c>
      <c r="H342" s="144">
        <v>1</v>
      </c>
      <c r="I342" s="145"/>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3708</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77</v>
      </c>
      <c r="H344" s="144">
        <v>1</v>
      </c>
      <c r="I344" s="145"/>
      <c r="L344" s="141"/>
      <c r="M344" s="146"/>
      <c r="T344" s="147"/>
      <c r="AT344" s="142" t="s">
        <v>159</v>
      </c>
      <c r="AU344" s="142" t="s">
        <v>77</v>
      </c>
      <c r="AV344" s="12" t="s">
        <v>79</v>
      </c>
      <c r="AW344" s="12" t="s">
        <v>30</v>
      </c>
      <c r="AX344" s="12" t="s">
        <v>69</v>
      </c>
      <c r="AY344" s="142" t="s">
        <v>151</v>
      </c>
    </row>
    <row r="345" spans="2:65" s="11" customFormat="1">
      <c r="B345" s="134"/>
      <c r="D345" s="135" t="s">
        <v>159</v>
      </c>
      <c r="E345" s="136" t="s">
        <v>19</v>
      </c>
      <c r="F345" s="137" t="s">
        <v>3714</v>
      </c>
      <c r="H345" s="136" t="s">
        <v>19</v>
      </c>
      <c r="I345" s="138"/>
      <c r="L345" s="134"/>
      <c r="M345" s="139"/>
      <c r="T345" s="140"/>
      <c r="AT345" s="136" t="s">
        <v>159</v>
      </c>
      <c r="AU345" s="136" t="s">
        <v>77</v>
      </c>
      <c r="AV345" s="11" t="s">
        <v>77</v>
      </c>
      <c r="AW345" s="11" t="s">
        <v>30</v>
      </c>
      <c r="AX345" s="11" t="s">
        <v>69</v>
      </c>
      <c r="AY345" s="136" t="s">
        <v>151</v>
      </c>
    </row>
    <row r="346" spans="2:65" s="12" customFormat="1">
      <c r="B346" s="141"/>
      <c r="D346" s="135" t="s">
        <v>159</v>
      </c>
      <c r="E346" s="142" t="s">
        <v>19</v>
      </c>
      <c r="F346" s="143" t="s">
        <v>77</v>
      </c>
      <c r="H346" s="144">
        <v>1</v>
      </c>
      <c r="I346" s="145"/>
      <c r="L346" s="141"/>
      <c r="M346" s="146"/>
      <c r="T346" s="147"/>
      <c r="AT346" s="142" t="s">
        <v>159</v>
      </c>
      <c r="AU346" s="142" t="s">
        <v>77</v>
      </c>
      <c r="AV346" s="12" t="s">
        <v>79</v>
      </c>
      <c r="AW346" s="12" t="s">
        <v>30</v>
      </c>
      <c r="AX346" s="12" t="s">
        <v>69</v>
      </c>
      <c r="AY346" s="142" t="s">
        <v>151</v>
      </c>
    </row>
    <row r="347" spans="2:65" s="13" customFormat="1">
      <c r="B347" s="148"/>
      <c r="D347" s="135" t="s">
        <v>159</v>
      </c>
      <c r="E347" s="149" t="s">
        <v>19</v>
      </c>
      <c r="F347" s="150" t="s">
        <v>163</v>
      </c>
      <c r="H347" s="151">
        <v>3</v>
      </c>
      <c r="I347" s="152"/>
      <c r="L347" s="148"/>
      <c r="M347" s="153"/>
      <c r="T347" s="154"/>
      <c r="AT347" s="149" t="s">
        <v>159</v>
      </c>
      <c r="AU347" s="149" t="s">
        <v>77</v>
      </c>
      <c r="AV347" s="13" t="s">
        <v>164</v>
      </c>
      <c r="AW347" s="13" t="s">
        <v>30</v>
      </c>
      <c r="AX347" s="13" t="s">
        <v>77</v>
      </c>
      <c r="AY347" s="149" t="s">
        <v>151</v>
      </c>
    </row>
    <row r="348" spans="2:65" s="1" customFormat="1" ht="16.5" customHeight="1">
      <c r="B348" s="31"/>
      <c r="C348" s="120" t="s">
        <v>404</v>
      </c>
      <c r="D348" s="120" t="s">
        <v>152</v>
      </c>
      <c r="E348" s="121" t="s">
        <v>2860</v>
      </c>
      <c r="F348" s="122" t="s">
        <v>2861</v>
      </c>
      <c r="G348" s="123" t="s">
        <v>155</v>
      </c>
      <c r="H348" s="124">
        <v>8</v>
      </c>
      <c r="I348" s="125"/>
      <c r="J348" s="126">
        <f>ROUND(I348*H348,2)</f>
        <v>0</v>
      </c>
      <c r="K348" s="122" t="s">
        <v>156</v>
      </c>
      <c r="L348" s="127"/>
      <c r="M348" s="128" t="s">
        <v>19</v>
      </c>
      <c r="N348" s="129" t="s">
        <v>40</v>
      </c>
      <c r="P348" s="130">
        <f>O348*H348</f>
        <v>0</v>
      </c>
      <c r="Q348" s="130">
        <v>2.2699999999999999E-3</v>
      </c>
      <c r="R348" s="130">
        <f>Q348*H348</f>
        <v>1.8159999999999999E-2</v>
      </c>
      <c r="S348" s="130">
        <v>0</v>
      </c>
      <c r="T348" s="131">
        <f>S348*H348</f>
        <v>0</v>
      </c>
      <c r="AR348" s="132" t="s">
        <v>200</v>
      </c>
      <c r="AT348" s="132" t="s">
        <v>152</v>
      </c>
      <c r="AU348" s="132" t="s">
        <v>77</v>
      </c>
      <c r="AY348" s="16" t="s">
        <v>151</v>
      </c>
      <c r="BE348" s="133">
        <f>IF(N348="základní",J348,0)</f>
        <v>0</v>
      </c>
      <c r="BF348" s="133">
        <f>IF(N348="snížená",J348,0)</f>
        <v>0</v>
      </c>
      <c r="BG348" s="133">
        <f>IF(N348="zákl. přenesená",J348,0)</f>
        <v>0</v>
      </c>
      <c r="BH348" s="133">
        <f>IF(N348="sníž. přenesená",J348,0)</f>
        <v>0</v>
      </c>
      <c r="BI348" s="133">
        <f>IF(N348="nulová",J348,0)</f>
        <v>0</v>
      </c>
      <c r="BJ348" s="16" t="s">
        <v>77</v>
      </c>
      <c r="BK348" s="133">
        <f>ROUND(I348*H348,2)</f>
        <v>0</v>
      </c>
      <c r="BL348" s="16" t="s">
        <v>164</v>
      </c>
      <c r="BM348" s="132" t="s">
        <v>3733</v>
      </c>
    </row>
    <row r="349" spans="2:65" s="11" customFormat="1">
      <c r="B349" s="134"/>
      <c r="D349" s="135" t="s">
        <v>159</v>
      </c>
      <c r="E349" s="136" t="s">
        <v>19</v>
      </c>
      <c r="F349" s="137" t="s">
        <v>3711</v>
      </c>
      <c r="H349" s="136" t="s">
        <v>19</v>
      </c>
      <c r="I349" s="138"/>
      <c r="L349" s="134"/>
      <c r="M349" s="139"/>
      <c r="T349" s="140"/>
      <c r="AT349" s="136" t="s">
        <v>159</v>
      </c>
      <c r="AU349" s="136" t="s">
        <v>77</v>
      </c>
      <c r="AV349" s="11" t="s">
        <v>77</v>
      </c>
      <c r="AW349" s="11" t="s">
        <v>30</v>
      </c>
      <c r="AX349" s="11" t="s">
        <v>69</v>
      </c>
      <c r="AY349" s="136" t="s">
        <v>151</v>
      </c>
    </row>
    <row r="350" spans="2:65" s="12" customFormat="1">
      <c r="B350" s="141"/>
      <c r="D350" s="135" t="s">
        <v>159</v>
      </c>
      <c r="E350" s="142" t="s">
        <v>19</v>
      </c>
      <c r="F350" s="143" t="s">
        <v>2261</v>
      </c>
      <c r="H350" s="144">
        <v>3</v>
      </c>
      <c r="I350" s="145"/>
      <c r="L350" s="141"/>
      <c r="M350" s="146"/>
      <c r="T350" s="147"/>
      <c r="AT350" s="142" t="s">
        <v>159</v>
      </c>
      <c r="AU350" s="142" t="s">
        <v>77</v>
      </c>
      <c r="AV350" s="12" t="s">
        <v>79</v>
      </c>
      <c r="AW350" s="12" t="s">
        <v>30</v>
      </c>
      <c r="AX350" s="12" t="s">
        <v>69</v>
      </c>
      <c r="AY350" s="142" t="s">
        <v>151</v>
      </c>
    </row>
    <row r="351" spans="2:65" s="11" customFormat="1">
      <c r="B351" s="134"/>
      <c r="D351" s="135" t="s">
        <v>159</v>
      </c>
      <c r="E351" s="136" t="s">
        <v>19</v>
      </c>
      <c r="F351" s="137" t="s">
        <v>3712</v>
      </c>
      <c r="H351" s="136" t="s">
        <v>19</v>
      </c>
      <c r="I351" s="138"/>
      <c r="L351" s="134"/>
      <c r="M351" s="139"/>
      <c r="T351" s="140"/>
      <c r="AT351" s="136" t="s">
        <v>159</v>
      </c>
      <c r="AU351" s="136" t="s">
        <v>77</v>
      </c>
      <c r="AV351" s="11" t="s">
        <v>77</v>
      </c>
      <c r="AW351" s="11" t="s">
        <v>30</v>
      </c>
      <c r="AX351" s="11" t="s">
        <v>69</v>
      </c>
      <c r="AY351" s="136" t="s">
        <v>151</v>
      </c>
    </row>
    <row r="352" spans="2:65" s="12" customFormat="1">
      <c r="B352" s="141"/>
      <c r="D352" s="135" t="s">
        <v>159</v>
      </c>
      <c r="E352" s="142" t="s">
        <v>19</v>
      </c>
      <c r="F352" s="143" t="s">
        <v>3713</v>
      </c>
      <c r="H352" s="144">
        <v>5</v>
      </c>
      <c r="I352" s="145"/>
      <c r="L352" s="141"/>
      <c r="M352" s="146"/>
      <c r="T352" s="147"/>
      <c r="AT352" s="142" t="s">
        <v>159</v>
      </c>
      <c r="AU352" s="142" t="s">
        <v>77</v>
      </c>
      <c r="AV352" s="12" t="s">
        <v>79</v>
      </c>
      <c r="AW352" s="12" t="s">
        <v>30</v>
      </c>
      <c r="AX352" s="12" t="s">
        <v>69</v>
      </c>
      <c r="AY352" s="142" t="s">
        <v>151</v>
      </c>
    </row>
    <row r="353" spans="2:65" s="13" customFormat="1">
      <c r="B353" s="148"/>
      <c r="D353" s="135" t="s">
        <v>159</v>
      </c>
      <c r="E353" s="149" t="s">
        <v>19</v>
      </c>
      <c r="F353" s="150" t="s">
        <v>163</v>
      </c>
      <c r="H353" s="151">
        <v>8</v>
      </c>
      <c r="I353" s="152"/>
      <c r="L353" s="148"/>
      <c r="M353" s="153"/>
      <c r="T353" s="154"/>
      <c r="AT353" s="149" t="s">
        <v>159</v>
      </c>
      <c r="AU353" s="149" t="s">
        <v>77</v>
      </c>
      <c r="AV353" s="13" t="s">
        <v>164</v>
      </c>
      <c r="AW353" s="13" t="s">
        <v>30</v>
      </c>
      <c r="AX353" s="13" t="s">
        <v>77</v>
      </c>
      <c r="AY353" s="149" t="s">
        <v>151</v>
      </c>
    </row>
    <row r="354" spans="2:65" s="1" customFormat="1" ht="16.5" customHeight="1">
      <c r="B354" s="31"/>
      <c r="C354" s="120" t="s">
        <v>409</v>
      </c>
      <c r="D354" s="120" t="s">
        <v>152</v>
      </c>
      <c r="E354" s="121" t="s">
        <v>2863</v>
      </c>
      <c r="F354" s="122" t="s">
        <v>2864</v>
      </c>
      <c r="G354" s="123" t="s">
        <v>155</v>
      </c>
      <c r="H354" s="124">
        <v>1</v>
      </c>
      <c r="I354" s="125"/>
      <c r="J354" s="126">
        <f>ROUND(I354*H354,2)</f>
        <v>0</v>
      </c>
      <c r="K354" s="122" t="s">
        <v>156</v>
      </c>
      <c r="L354" s="127"/>
      <c r="M354" s="128" t="s">
        <v>19</v>
      </c>
      <c r="N354" s="129" t="s">
        <v>40</v>
      </c>
      <c r="P354" s="130">
        <f>O354*H354</f>
        <v>0</v>
      </c>
      <c r="Q354" s="130">
        <v>2.3E-3</v>
      </c>
      <c r="R354" s="130">
        <f>Q354*H354</f>
        <v>2.3E-3</v>
      </c>
      <c r="S354" s="130">
        <v>0</v>
      </c>
      <c r="T354" s="131">
        <f>S354*H354</f>
        <v>0</v>
      </c>
      <c r="AR354" s="132" t="s">
        <v>200</v>
      </c>
      <c r="AT354" s="132" t="s">
        <v>152</v>
      </c>
      <c r="AU354" s="132" t="s">
        <v>77</v>
      </c>
      <c r="AY354" s="16" t="s">
        <v>151</v>
      </c>
      <c r="BE354" s="133">
        <f>IF(N354="základní",J354,0)</f>
        <v>0</v>
      </c>
      <c r="BF354" s="133">
        <f>IF(N354="snížená",J354,0)</f>
        <v>0</v>
      </c>
      <c r="BG354" s="133">
        <f>IF(N354="zákl. přenesená",J354,0)</f>
        <v>0</v>
      </c>
      <c r="BH354" s="133">
        <f>IF(N354="sníž. přenesená",J354,0)</f>
        <v>0</v>
      </c>
      <c r="BI354" s="133">
        <f>IF(N354="nulová",J354,0)</f>
        <v>0</v>
      </c>
      <c r="BJ354" s="16" t="s">
        <v>77</v>
      </c>
      <c r="BK354" s="133">
        <f>ROUND(I354*H354,2)</f>
        <v>0</v>
      </c>
      <c r="BL354" s="16" t="s">
        <v>164</v>
      </c>
      <c r="BM354" s="132" t="s">
        <v>3734</v>
      </c>
    </row>
    <row r="355" spans="2:65" s="11" customFormat="1">
      <c r="B355" s="134"/>
      <c r="D355" s="135" t="s">
        <v>159</v>
      </c>
      <c r="E355" s="136" t="s">
        <v>19</v>
      </c>
      <c r="F355" s="137" t="s">
        <v>3708</v>
      </c>
      <c r="H355" s="136" t="s">
        <v>19</v>
      </c>
      <c r="I355" s="138"/>
      <c r="L355" s="134"/>
      <c r="M355" s="139"/>
      <c r="T355" s="140"/>
      <c r="AT355" s="136" t="s">
        <v>159</v>
      </c>
      <c r="AU355" s="136" t="s">
        <v>77</v>
      </c>
      <c r="AV355" s="11" t="s">
        <v>77</v>
      </c>
      <c r="AW355" s="11" t="s">
        <v>30</v>
      </c>
      <c r="AX355" s="11" t="s">
        <v>69</v>
      </c>
      <c r="AY355" s="136" t="s">
        <v>151</v>
      </c>
    </row>
    <row r="356" spans="2:65" s="12" customFormat="1">
      <c r="B356" s="141"/>
      <c r="D356" s="135" t="s">
        <v>159</v>
      </c>
      <c r="E356" s="142" t="s">
        <v>19</v>
      </c>
      <c r="F356" s="143" t="s">
        <v>77</v>
      </c>
      <c r="H356" s="144">
        <v>1</v>
      </c>
      <c r="I356" s="145"/>
      <c r="L356" s="141"/>
      <c r="M356" s="146"/>
      <c r="T356" s="147"/>
      <c r="AT356" s="142" t="s">
        <v>159</v>
      </c>
      <c r="AU356" s="142" t="s">
        <v>77</v>
      </c>
      <c r="AV356" s="12" t="s">
        <v>79</v>
      </c>
      <c r="AW356" s="12" t="s">
        <v>30</v>
      </c>
      <c r="AX356" s="12" t="s">
        <v>69</v>
      </c>
      <c r="AY356" s="142" t="s">
        <v>151</v>
      </c>
    </row>
    <row r="357" spans="2:65" s="13" customFormat="1">
      <c r="B357" s="148"/>
      <c r="D357" s="135" t="s">
        <v>159</v>
      </c>
      <c r="E357" s="149" t="s">
        <v>19</v>
      </c>
      <c r="F357" s="150" t="s">
        <v>163</v>
      </c>
      <c r="H357" s="151">
        <v>1</v>
      </c>
      <c r="I357" s="152"/>
      <c r="L357" s="148"/>
      <c r="M357" s="153"/>
      <c r="T357" s="154"/>
      <c r="AT357" s="149" t="s">
        <v>159</v>
      </c>
      <c r="AU357" s="149" t="s">
        <v>77</v>
      </c>
      <c r="AV357" s="13" t="s">
        <v>164</v>
      </c>
      <c r="AW357" s="13" t="s">
        <v>30</v>
      </c>
      <c r="AX357" s="13" t="s">
        <v>77</v>
      </c>
      <c r="AY357" s="149" t="s">
        <v>151</v>
      </c>
    </row>
    <row r="358" spans="2:65" s="1" customFormat="1" ht="16.5" customHeight="1">
      <c r="B358" s="31"/>
      <c r="C358" s="120" t="s">
        <v>417</v>
      </c>
      <c r="D358" s="120" t="s">
        <v>152</v>
      </c>
      <c r="E358" s="121" t="s">
        <v>2001</v>
      </c>
      <c r="F358" s="122" t="s">
        <v>2002</v>
      </c>
      <c r="G358" s="123" t="s">
        <v>155</v>
      </c>
      <c r="H358" s="124">
        <v>10</v>
      </c>
      <c r="I358" s="125"/>
      <c r="J358" s="126">
        <f>ROUND(I358*H358,2)</f>
        <v>0</v>
      </c>
      <c r="K358" s="122" t="s">
        <v>156</v>
      </c>
      <c r="L358" s="127"/>
      <c r="M358" s="128" t="s">
        <v>19</v>
      </c>
      <c r="N358" s="129" t="s">
        <v>40</v>
      </c>
      <c r="P358" s="130">
        <f>O358*H358</f>
        <v>0</v>
      </c>
      <c r="Q358" s="130">
        <v>2.33E-3</v>
      </c>
      <c r="R358" s="130">
        <f>Q358*H358</f>
        <v>2.3300000000000001E-2</v>
      </c>
      <c r="S358" s="130">
        <v>0</v>
      </c>
      <c r="T358" s="131">
        <f>S358*H358</f>
        <v>0</v>
      </c>
      <c r="AR358" s="132" t="s">
        <v>200</v>
      </c>
      <c r="AT358" s="132" t="s">
        <v>152</v>
      </c>
      <c r="AU358" s="132" t="s">
        <v>77</v>
      </c>
      <c r="AY358" s="16" t="s">
        <v>151</v>
      </c>
      <c r="BE358" s="133">
        <f>IF(N358="základní",J358,0)</f>
        <v>0</v>
      </c>
      <c r="BF358" s="133">
        <f>IF(N358="snížená",J358,0)</f>
        <v>0</v>
      </c>
      <c r="BG358" s="133">
        <f>IF(N358="zákl. přenesená",J358,0)</f>
        <v>0</v>
      </c>
      <c r="BH358" s="133">
        <f>IF(N358="sníž. přenesená",J358,0)</f>
        <v>0</v>
      </c>
      <c r="BI358" s="133">
        <f>IF(N358="nulová",J358,0)</f>
        <v>0</v>
      </c>
      <c r="BJ358" s="16" t="s">
        <v>77</v>
      </c>
      <c r="BK358" s="133">
        <f>ROUND(I358*H358,2)</f>
        <v>0</v>
      </c>
      <c r="BL358" s="16" t="s">
        <v>164</v>
      </c>
      <c r="BM358" s="132" t="s">
        <v>3735</v>
      </c>
    </row>
    <row r="359" spans="2:65" s="11" customFormat="1">
      <c r="B359" s="134"/>
      <c r="D359" s="135" t="s">
        <v>159</v>
      </c>
      <c r="E359" s="136" t="s">
        <v>19</v>
      </c>
      <c r="F359" s="137" t="s">
        <v>3710</v>
      </c>
      <c r="H359" s="136" t="s">
        <v>19</v>
      </c>
      <c r="I359" s="138"/>
      <c r="L359" s="134"/>
      <c r="M359" s="139"/>
      <c r="T359" s="140"/>
      <c r="AT359" s="136" t="s">
        <v>159</v>
      </c>
      <c r="AU359" s="136" t="s">
        <v>77</v>
      </c>
      <c r="AV359" s="11" t="s">
        <v>77</v>
      </c>
      <c r="AW359" s="11" t="s">
        <v>30</v>
      </c>
      <c r="AX359" s="11" t="s">
        <v>69</v>
      </c>
      <c r="AY359" s="136" t="s">
        <v>151</v>
      </c>
    </row>
    <row r="360" spans="2:65" s="12" customFormat="1">
      <c r="B360" s="141"/>
      <c r="D360" s="135" t="s">
        <v>159</v>
      </c>
      <c r="E360" s="142" t="s">
        <v>19</v>
      </c>
      <c r="F360" s="143" t="s">
        <v>77</v>
      </c>
      <c r="H360" s="144">
        <v>1</v>
      </c>
      <c r="I360" s="145"/>
      <c r="L360" s="141"/>
      <c r="M360" s="146"/>
      <c r="T360" s="147"/>
      <c r="AT360" s="142" t="s">
        <v>159</v>
      </c>
      <c r="AU360" s="142" t="s">
        <v>77</v>
      </c>
      <c r="AV360" s="12" t="s">
        <v>79</v>
      </c>
      <c r="AW360" s="12" t="s">
        <v>30</v>
      </c>
      <c r="AX360" s="12" t="s">
        <v>69</v>
      </c>
      <c r="AY360" s="142" t="s">
        <v>151</v>
      </c>
    </row>
    <row r="361" spans="2:65" s="11" customFormat="1">
      <c r="B361" s="134"/>
      <c r="D361" s="135" t="s">
        <v>159</v>
      </c>
      <c r="E361" s="136" t="s">
        <v>19</v>
      </c>
      <c r="F361" s="137" t="s">
        <v>3711</v>
      </c>
      <c r="H361" s="136" t="s">
        <v>19</v>
      </c>
      <c r="I361" s="138"/>
      <c r="L361" s="134"/>
      <c r="M361" s="139"/>
      <c r="T361" s="140"/>
      <c r="AT361" s="136" t="s">
        <v>159</v>
      </c>
      <c r="AU361" s="136" t="s">
        <v>77</v>
      </c>
      <c r="AV361" s="11" t="s">
        <v>77</v>
      </c>
      <c r="AW361" s="11" t="s">
        <v>30</v>
      </c>
      <c r="AX361" s="11" t="s">
        <v>69</v>
      </c>
      <c r="AY361" s="136" t="s">
        <v>151</v>
      </c>
    </row>
    <row r="362" spans="2:65" s="12" customFormat="1">
      <c r="B362" s="141"/>
      <c r="D362" s="135" t="s">
        <v>159</v>
      </c>
      <c r="E362" s="142" t="s">
        <v>19</v>
      </c>
      <c r="F362" s="143" t="s">
        <v>2261</v>
      </c>
      <c r="H362" s="144">
        <v>3</v>
      </c>
      <c r="I362" s="145"/>
      <c r="L362" s="141"/>
      <c r="M362" s="146"/>
      <c r="T362" s="147"/>
      <c r="AT362" s="142" t="s">
        <v>159</v>
      </c>
      <c r="AU362" s="142" t="s">
        <v>77</v>
      </c>
      <c r="AV362" s="12" t="s">
        <v>79</v>
      </c>
      <c r="AW362" s="12" t="s">
        <v>30</v>
      </c>
      <c r="AX362" s="12" t="s">
        <v>69</v>
      </c>
      <c r="AY362" s="142" t="s">
        <v>151</v>
      </c>
    </row>
    <row r="363" spans="2:65" s="11" customFormat="1">
      <c r="B363" s="134"/>
      <c r="D363" s="135" t="s">
        <v>159</v>
      </c>
      <c r="E363" s="136" t="s">
        <v>19</v>
      </c>
      <c r="F363" s="137" t="s">
        <v>3712</v>
      </c>
      <c r="H363" s="136" t="s">
        <v>19</v>
      </c>
      <c r="I363" s="138"/>
      <c r="L363" s="134"/>
      <c r="M363" s="139"/>
      <c r="T363" s="140"/>
      <c r="AT363" s="136" t="s">
        <v>159</v>
      </c>
      <c r="AU363" s="136" t="s">
        <v>77</v>
      </c>
      <c r="AV363" s="11" t="s">
        <v>77</v>
      </c>
      <c r="AW363" s="11" t="s">
        <v>30</v>
      </c>
      <c r="AX363" s="11" t="s">
        <v>69</v>
      </c>
      <c r="AY363" s="136" t="s">
        <v>151</v>
      </c>
    </row>
    <row r="364" spans="2:65" s="12" customFormat="1">
      <c r="B364" s="141"/>
      <c r="D364" s="135" t="s">
        <v>159</v>
      </c>
      <c r="E364" s="142" t="s">
        <v>19</v>
      </c>
      <c r="F364" s="143" t="s">
        <v>3713</v>
      </c>
      <c r="H364" s="144">
        <v>5</v>
      </c>
      <c r="I364" s="145"/>
      <c r="L364" s="141"/>
      <c r="M364" s="146"/>
      <c r="T364" s="147"/>
      <c r="AT364" s="142" t="s">
        <v>159</v>
      </c>
      <c r="AU364" s="142" t="s">
        <v>77</v>
      </c>
      <c r="AV364" s="12" t="s">
        <v>79</v>
      </c>
      <c r="AW364" s="12" t="s">
        <v>30</v>
      </c>
      <c r="AX364" s="12" t="s">
        <v>69</v>
      </c>
      <c r="AY364" s="142" t="s">
        <v>151</v>
      </c>
    </row>
    <row r="365" spans="2:65" s="11" customFormat="1">
      <c r="B365" s="134"/>
      <c r="D365" s="135" t="s">
        <v>159</v>
      </c>
      <c r="E365" s="136" t="s">
        <v>19</v>
      </c>
      <c r="F365" s="137" t="s">
        <v>3714</v>
      </c>
      <c r="H365" s="136" t="s">
        <v>19</v>
      </c>
      <c r="I365" s="138"/>
      <c r="L365" s="134"/>
      <c r="M365" s="139"/>
      <c r="T365" s="140"/>
      <c r="AT365" s="136" t="s">
        <v>159</v>
      </c>
      <c r="AU365" s="136" t="s">
        <v>77</v>
      </c>
      <c r="AV365" s="11" t="s">
        <v>77</v>
      </c>
      <c r="AW365" s="11" t="s">
        <v>30</v>
      </c>
      <c r="AX365" s="11" t="s">
        <v>69</v>
      </c>
      <c r="AY365" s="136" t="s">
        <v>151</v>
      </c>
    </row>
    <row r="366" spans="2:65" s="12" customFormat="1">
      <c r="B366" s="141"/>
      <c r="D366" s="135" t="s">
        <v>159</v>
      </c>
      <c r="E366" s="142" t="s">
        <v>19</v>
      </c>
      <c r="F366" s="143" t="s">
        <v>77</v>
      </c>
      <c r="H366" s="144">
        <v>1</v>
      </c>
      <c r="I366" s="145"/>
      <c r="L366" s="141"/>
      <c r="M366" s="146"/>
      <c r="T366" s="147"/>
      <c r="AT366" s="142" t="s">
        <v>159</v>
      </c>
      <c r="AU366" s="142" t="s">
        <v>77</v>
      </c>
      <c r="AV366" s="12" t="s">
        <v>79</v>
      </c>
      <c r="AW366" s="12" t="s">
        <v>30</v>
      </c>
      <c r="AX366" s="12" t="s">
        <v>69</v>
      </c>
      <c r="AY366" s="142" t="s">
        <v>151</v>
      </c>
    </row>
    <row r="367" spans="2:65" s="13" customFormat="1">
      <c r="B367" s="148"/>
      <c r="D367" s="135" t="s">
        <v>159</v>
      </c>
      <c r="E367" s="149" t="s">
        <v>19</v>
      </c>
      <c r="F367" s="150" t="s">
        <v>163</v>
      </c>
      <c r="H367" s="151">
        <v>10</v>
      </c>
      <c r="I367" s="152"/>
      <c r="L367" s="148"/>
      <c r="M367" s="153"/>
      <c r="T367" s="154"/>
      <c r="AT367" s="149" t="s">
        <v>159</v>
      </c>
      <c r="AU367" s="149" t="s">
        <v>77</v>
      </c>
      <c r="AV367" s="13" t="s">
        <v>164</v>
      </c>
      <c r="AW367" s="13" t="s">
        <v>30</v>
      </c>
      <c r="AX367" s="13" t="s">
        <v>77</v>
      </c>
      <c r="AY367" s="149" t="s">
        <v>151</v>
      </c>
    </row>
    <row r="368" spans="2:65" s="1" customFormat="1" ht="16.5" customHeight="1">
      <c r="B368" s="31"/>
      <c r="C368" s="120" t="s">
        <v>422</v>
      </c>
      <c r="D368" s="120" t="s">
        <v>152</v>
      </c>
      <c r="E368" s="121" t="s">
        <v>2004</v>
      </c>
      <c r="F368" s="122" t="s">
        <v>2005</v>
      </c>
      <c r="G368" s="123" t="s">
        <v>155</v>
      </c>
      <c r="H368" s="124">
        <v>9</v>
      </c>
      <c r="I368" s="125"/>
      <c r="J368" s="126">
        <f>ROUND(I368*H368,2)</f>
        <v>0</v>
      </c>
      <c r="K368" s="122" t="s">
        <v>156</v>
      </c>
      <c r="L368" s="127"/>
      <c r="M368" s="128" t="s">
        <v>19</v>
      </c>
      <c r="N368" s="129" t="s">
        <v>40</v>
      </c>
      <c r="P368" s="130">
        <f>O368*H368</f>
        <v>0</v>
      </c>
      <c r="Q368" s="130">
        <v>2.3900000000000002E-3</v>
      </c>
      <c r="R368" s="130">
        <f>Q368*H368</f>
        <v>2.1510000000000001E-2</v>
      </c>
      <c r="S368" s="130">
        <v>0</v>
      </c>
      <c r="T368" s="131">
        <f>S368*H368</f>
        <v>0</v>
      </c>
      <c r="AR368" s="132" t="s">
        <v>200</v>
      </c>
      <c r="AT368" s="132" t="s">
        <v>152</v>
      </c>
      <c r="AU368" s="132" t="s">
        <v>77</v>
      </c>
      <c r="AY368" s="16" t="s">
        <v>151</v>
      </c>
      <c r="BE368" s="133">
        <f>IF(N368="základní",J368,0)</f>
        <v>0</v>
      </c>
      <c r="BF368" s="133">
        <f>IF(N368="snížená",J368,0)</f>
        <v>0</v>
      </c>
      <c r="BG368" s="133">
        <f>IF(N368="zákl. přenesená",J368,0)</f>
        <v>0</v>
      </c>
      <c r="BH368" s="133">
        <f>IF(N368="sníž. přenesená",J368,0)</f>
        <v>0</v>
      </c>
      <c r="BI368" s="133">
        <f>IF(N368="nulová",J368,0)</f>
        <v>0</v>
      </c>
      <c r="BJ368" s="16" t="s">
        <v>77</v>
      </c>
      <c r="BK368" s="133">
        <f>ROUND(I368*H368,2)</f>
        <v>0</v>
      </c>
      <c r="BL368" s="16" t="s">
        <v>164</v>
      </c>
      <c r="BM368" s="132" t="s">
        <v>3736</v>
      </c>
    </row>
    <row r="369" spans="2:65" s="11" customFormat="1">
      <c r="B369" s="134"/>
      <c r="D369" s="135" t="s">
        <v>159</v>
      </c>
      <c r="E369" s="136" t="s">
        <v>19</v>
      </c>
      <c r="F369" s="137" t="s">
        <v>3711</v>
      </c>
      <c r="H369" s="136" t="s">
        <v>19</v>
      </c>
      <c r="I369" s="138"/>
      <c r="L369" s="134"/>
      <c r="M369" s="139"/>
      <c r="T369" s="140"/>
      <c r="AT369" s="136" t="s">
        <v>159</v>
      </c>
      <c r="AU369" s="136" t="s">
        <v>77</v>
      </c>
      <c r="AV369" s="11" t="s">
        <v>77</v>
      </c>
      <c r="AW369" s="11" t="s">
        <v>30</v>
      </c>
      <c r="AX369" s="11" t="s">
        <v>69</v>
      </c>
      <c r="AY369" s="136" t="s">
        <v>151</v>
      </c>
    </row>
    <row r="370" spans="2:65" s="12" customFormat="1">
      <c r="B370" s="141"/>
      <c r="D370" s="135" t="s">
        <v>159</v>
      </c>
      <c r="E370" s="142" t="s">
        <v>19</v>
      </c>
      <c r="F370" s="143" t="s">
        <v>2261</v>
      </c>
      <c r="H370" s="144">
        <v>3</v>
      </c>
      <c r="I370" s="145"/>
      <c r="L370" s="141"/>
      <c r="M370" s="146"/>
      <c r="T370" s="147"/>
      <c r="AT370" s="142" t="s">
        <v>159</v>
      </c>
      <c r="AU370" s="142" t="s">
        <v>77</v>
      </c>
      <c r="AV370" s="12" t="s">
        <v>79</v>
      </c>
      <c r="AW370" s="12" t="s">
        <v>30</v>
      </c>
      <c r="AX370" s="12" t="s">
        <v>69</v>
      </c>
      <c r="AY370" s="142" t="s">
        <v>151</v>
      </c>
    </row>
    <row r="371" spans="2:65" s="11" customFormat="1">
      <c r="B371" s="134"/>
      <c r="D371" s="135" t="s">
        <v>159</v>
      </c>
      <c r="E371" s="136" t="s">
        <v>19</v>
      </c>
      <c r="F371" s="137" t="s">
        <v>3712</v>
      </c>
      <c r="H371" s="136" t="s">
        <v>19</v>
      </c>
      <c r="I371" s="138"/>
      <c r="L371" s="134"/>
      <c r="M371" s="139"/>
      <c r="T371" s="140"/>
      <c r="AT371" s="136" t="s">
        <v>159</v>
      </c>
      <c r="AU371" s="136" t="s">
        <v>77</v>
      </c>
      <c r="AV371" s="11" t="s">
        <v>77</v>
      </c>
      <c r="AW371" s="11" t="s">
        <v>30</v>
      </c>
      <c r="AX371" s="11" t="s">
        <v>69</v>
      </c>
      <c r="AY371" s="136" t="s">
        <v>151</v>
      </c>
    </row>
    <row r="372" spans="2:65" s="12" customFormat="1">
      <c r="B372" s="141"/>
      <c r="D372" s="135" t="s">
        <v>159</v>
      </c>
      <c r="E372" s="142" t="s">
        <v>19</v>
      </c>
      <c r="F372" s="143" t="s">
        <v>3713</v>
      </c>
      <c r="H372" s="144">
        <v>5</v>
      </c>
      <c r="I372" s="145"/>
      <c r="L372" s="141"/>
      <c r="M372" s="146"/>
      <c r="T372" s="147"/>
      <c r="AT372" s="142" t="s">
        <v>159</v>
      </c>
      <c r="AU372" s="142" t="s">
        <v>77</v>
      </c>
      <c r="AV372" s="12" t="s">
        <v>79</v>
      </c>
      <c r="AW372" s="12" t="s">
        <v>30</v>
      </c>
      <c r="AX372" s="12" t="s">
        <v>69</v>
      </c>
      <c r="AY372" s="142" t="s">
        <v>151</v>
      </c>
    </row>
    <row r="373" spans="2:65" s="11" customFormat="1">
      <c r="B373" s="134"/>
      <c r="D373" s="135" t="s">
        <v>159</v>
      </c>
      <c r="E373" s="136" t="s">
        <v>19</v>
      </c>
      <c r="F373" s="137" t="s">
        <v>3714</v>
      </c>
      <c r="H373" s="136" t="s">
        <v>19</v>
      </c>
      <c r="I373" s="138"/>
      <c r="L373" s="134"/>
      <c r="M373" s="139"/>
      <c r="T373" s="140"/>
      <c r="AT373" s="136" t="s">
        <v>159</v>
      </c>
      <c r="AU373" s="136" t="s">
        <v>77</v>
      </c>
      <c r="AV373" s="11" t="s">
        <v>77</v>
      </c>
      <c r="AW373" s="11" t="s">
        <v>30</v>
      </c>
      <c r="AX373" s="11" t="s">
        <v>69</v>
      </c>
      <c r="AY373" s="136" t="s">
        <v>151</v>
      </c>
    </row>
    <row r="374" spans="2:65" s="12" customFormat="1">
      <c r="B374" s="141"/>
      <c r="D374" s="135" t="s">
        <v>159</v>
      </c>
      <c r="E374" s="142" t="s">
        <v>19</v>
      </c>
      <c r="F374" s="143" t="s">
        <v>77</v>
      </c>
      <c r="H374" s="144">
        <v>1</v>
      </c>
      <c r="I374" s="145"/>
      <c r="L374" s="141"/>
      <c r="M374" s="146"/>
      <c r="T374" s="147"/>
      <c r="AT374" s="142" t="s">
        <v>159</v>
      </c>
      <c r="AU374" s="142" t="s">
        <v>77</v>
      </c>
      <c r="AV374" s="12" t="s">
        <v>79</v>
      </c>
      <c r="AW374" s="12" t="s">
        <v>30</v>
      </c>
      <c r="AX374" s="12" t="s">
        <v>69</v>
      </c>
      <c r="AY374" s="142" t="s">
        <v>151</v>
      </c>
    </row>
    <row r="375" spans="2:65" s="13" customFormat="1">
      <c r="B375" s="148"/>
      <c r="D375" s="135" t="s">
        <v>159</v>
      </c>
      <c r="E375" s="149" t="s">
        <v>19</v>
      </c>
      <c r="F375" s="150" t="s">
        <v>163</v>
      </c>
      <c r="H375" s="151">
        <v>9</v>
      </c>
      <c r="I375" s="152"/>
      <c r="L375" s="148"/>
      <c r="M375" s="153"/>
      <c r="T375" s="154"/>
      <c r="AT375" s="149" t="s">
        <v>159</v>
      </c>
      <c r="AU375" s="149" t="s">
        <v>77</v>
      </c>
      <c r="AV375" s="13" t="s">
        <v>164</v>
      </c>
      <c r="AW375" s="13" t="s">
        <v>30</v>
      </c>
      <c r="AX375" s="13" t="s">
        <v>77</v>
      </c>
      <c r="AY375" s="149" t="s">
        <v>151</v>
      </c>
    </row>
    <row r="376" spans="2:65" s="1" customFormat="1" ht="16.5" customHeight="1">
      <c r="B376" s="31"/>
      <c r="C376" s="120" t="s">
        <v>430</v>
      </c>
      <c r="D376" s="120" t="s">
        <v>152</v>
      </c>
      <c r="E376" s="121" t="s">
        <v>980</v>
      </c>
      <c r="F376" s="122" t="s">
        <v>981</v>
      </c>
      <c r="G376" s="123" t="s">
        <v>155</v>
      </c>
      <c r="H376" s="124">
        <v>322</v>
      </c>
      <c r="I376" s="125"/>
      <c r="J376" s="126">
        <f>ROUND(I376*H376,2)</f>
        <v>0</v>
      </c>
      <c r="K376" s="122" t="s">
        <v>156</v>
      </c>
      <c r="L376" s="127"/>
      <c r="M376" s="128" t="s">
        <v>19</v>
      </c>
      <c r="N376" s="129" t="s">
        <v>40</v>
      </c>
      <c r="P376" s="130">
        <f>O376*H376</f>
        <v>0</v>
      </c>
      <c r="Q376" s="130">
        <v>1E-4</v>
      </c>
      <c r="R376" s="130">
        <f>Q376*H376</f>
        <v>3.2199999999999999E-2</v>
      </c>
      <c r="S376" s="130">
        <v>0</v>
      </c>
      <c r="T376" s="131">
        <f>S376*H376</f>
        <v>0</v>
      </c>
      <c r="AR376" s="132" t="s">
        <v>200</v>
      </c>
      <c r="AT376" s="132" t="s">
        <v>152</v>
      </c>
      <c r="AU376" s="132" t="s">
        <v>77</v>
      </c>
      <c r="AY376" s="16" t="s">
        <v>151</v>
      </c>
      <c r="BE376" s="133">
        <f>IF(N376="základní",J376,0)</f>
        <v>0</v>
      </c>
      <c r="BF376" s="133">
        <f>IF(N376="snížená",J376,0)</f>
        <v>0</v>
      </c>
      <c r="BG376" s="133">
        <f>IF(N376="zákl. přenesená",J376,0)</f>
        <v>0</v>
      </c>
      <c r="BH376" s="133">
        <f>IF(N376="sníž. přenesená",J376,0)</f>
        <v>0</v>
      </c>
      <c r="BI376" s="133">
        <f>IF(N376="nulová",J376,0)</f>
        <v>0</v>
      </c>
      <c r="BJ376" s="16" t="s">
        <v>77</v>
      </c>
      <c r="BK376" s="133">
        <f>ROUND(I376*H376,2)</f>
        <v>0</v>
      </c>
      <c r="BL376" s="16" t="s">
        <v>164</v>
      </c>
      <c r="BM376" s="132" t="s">
        <v>3737</v>
      </c>
    </row>
    <row r="377" spans="2:65" s="11" customFormat="1">
      <c r="B377" s="134"/>
      <c r="D377" s="135" t="s">
        <v>159</v>
      </c>
      <c r="E377" s="136" t="s">
        <v>19</v>
      </c>
      <c r="F377" s="137" t="s">
        <v>3710</v>
      </c>
      <c r="H377" s="136" t="s">
        <v>19</v>
      </c>
      <c r="I377" s="138"/>
      <c r="L377" s="134"/>
      <c r="M377" s="139"/>
      <c r="T377" s="140"/>
      <c r="AT377" s="136" t="s">
        <v>159</v>
      </c>
      <c r="AU377" s="136" t="s">
        <v>77</v>
      </c>
      <c r="AV377" s="11" t="s">
        <v>77</v>
      </c>
      <c r="AW377" s="11" t="s">
        <v>30</v>
      </c>
      <c r="AX377" s="11" t="s">
        <v>69</v>
      </c>
      <c r="AY377" s="136" t="s">
        <v>151</v>
      </c>
    </row>
    <row r="378" spans="2:65" s="12" customFormat="1">
      <c r="B378" s="141"/>
      <c r="D378" s="135" t="s">
        <v>159</v>
      </c>
      <c r="E378" s="142" t="s">
        <v>19</v>
      </c>
      <c r="F378" s="143" t="s">
        <v>2507</v>
      </c>
      <c r="H378" s="144">
        <v>18</v>
      </c>
      <c r="I378" s="145"/>
      <c r="L378" s="141"/>
      <c r="M378" s="146"/>
      <c r="T378" s="147"/>
      <c r="AT378" s="142" t="s">
        <v>159</v>
      </c>
      <c r="AU378" s="142" t="s">
        <v>77</v>
      </c>
      <c r="AV378" s="12" t="s">
        <v>79</v>
      </c>
      <c r="AW378" s="12" t="s">
        <v>30</v>
      </c>
      <c r="AX378" s="12" t="s">
        <v>69</v>
      </c>
      <c r="AY378" s="142" t="s">
        <v>151</v>
      </c>
    </row>
    <row r="379" spans="2:65" s="11" customFormat="1">
      <c r="B379" s="134"/>
      <c r="D379" s="135" t="s">
        <v>159</v>
      </c>
      <c r="E379" s="136" t="s">
        <v>19</v>
      </c>
      <c r="F379" s="137" t="s">
        <v>3708</v>
      </c>
      <c r="H379" s="136" t="s">
        <v>19</v>
      </c>
      <c r="I379" s="138"/>
      <c r="L379" s="134"/>
      <c r="M379" s="139"/>
      <c r="T379" s="140"/>
      <c r="AT379" s="136" t="s">
        <v>159</v>
      </c>
      <c r="AU379" s="136" t="s">
        <v>77</v>
      </c>
      <c r="AV379" s="11" t="s">
        <v>77</v>
      </c>
      <c r="AW379" s="11" t="s">
        <v>30</v>
      </c>
      <c r="AX379" s="11" t="s">
        <v>69</v>
      </c>
      <c r="AY379" s="136" t="s">
        <v>151</v>
      </c>
    </row>
    <row r="380" spans="2:65" s="12" customFormat="1">
      <c r="B380" s="141"/>
      <c r="D380" s="135" t="s">
        <v>159</v>
      </c>
      <c r="E380" s="142" t="s">
        <v>19</v>
      </c>
      <c r="F380" s="143" t="s">
        <v>2298</v>
      </c>
      <c r="H380" s="144">
        <v>22</v>
      </c>
      <c r="I380" s="145"/>
      <c r="L380" s="141"/>
      <c r="M380" s="146"/>
      <c r="T380" s="147"/>
      <c r="AT380" s="142" t="s">
        <v>159</v>
      </c>
      <c r="AU380" s="142" t="s">
        <v>77</v>
      </c>
      <c r="AV380" s="12" t="s">
        <v>79</v>
      </c>
      <c r="AW380" s="12" t="s">
        <v>30</v>
      </c>
      <c r="AX380" s="12" t="s">
        <v>69</v>
      </c>
      <c r="AY380" s="142" t="s">
        <v>151</v>
      </c>
    </row>
    <row r="381" spans="2:65" s="11" customFormat="1">
      <c r="B381" s="134"/>
      <c r="D381" s="135" t="s">
        <v>159</v>
      </c>
      <c r="E381" s="136" t="s">
        <v>19</v>
      </c>
      <c r="F381" s="137" t="s">
        <v>3703</v>
      </c>
      <c r="H381" s="136" t="s">
        <v>19</v>
      </c>
      <c r="I381" s="138"/>
      <c r="L381" s="134"/>
      <c r="M381" s="139"/>
      <c r="T381" s="140"/>
      <c r="AT381" s="136" t="s">
        <v>159</v>
      </c>
      <c r="AU381" s="136" t="s">
        <v>77</v>
      </c>
      <c r="AV381" s="11" t="s">
        <v>77</v>
      </c>
      <c r="AW381" s="11" t="s">
        <v>30</v>
      </c>
      <c r="AX381" s="11" t="s">
        <v>69</v>
      </c>
      <c r="AY381" s="136" t="s">
        <v>151</v>
      </c>
    </row>
    <row r="382" spans="2:65" s="12" customFormat="1">
      <c r="B382" s="141"/>
      <c r="D382" s="135" t="s">
        <v>159</v>
      </c>
      <c r="E382" s="142" t="s">
        <v>19</v>
      </c>
      <c r="F382" s="143" t="s">
        <v>3738</v>
      </c>
      <c r="H382" s="144">
        <v>44</v>
      </c>
      <c r="I382" s="145"/>
      <c r="L382" s="141"/>
      <c r="M382" s="146"/>
      <c r="T382" s="147"/>
      <c r="AT382" s="142" t="s">
        <v>159</v>
      </c>
      <c r="AU382" s="142" t="s">
        <v>77</v>
      </c>
      <c r="AV382" s="12" t="s">
        <v>79</v>
      </c>
      <c r="AW382" s="12" t="s">
        <v>30</v>
      </c>
      <c r="AX382" s="12" t="s">
        <v>69</v>
      </c>
      <c r="AY382" s="142" t="s">
        <v>151</v>
      </c>
    </row>
    <row r="383" spans="2:65" s="11" customFormat="1">
      <c r="B383" s="134"/>
      <c r="D383" s="135" t="s">
        <v>159</v>
      </c>
      <c r="E383" s="136" t="s">
        <v>19</v>
      </c>
      <c r="F383" s="137" t="s">
        <v>3704</v>
      </c>
      <c r="H383" s="136" t="s">
        <v>19</v>
      </c>
      <c r="I383" s="138"/>
      <c r="L383" s="134"/>
      <c r="M383" s="139"/>
      <c r="T383" s="140"/>
      <c r="AT383" s="136" t="s">
        <v>159</v>
      </c>
      <c r="AU383" s="136" t="s">
        <v>77</v>
      </c>
      <c r="AV383" s="11" t="s">
        <v>77</v>
      </c>
      <c r="AW383" s="11" t="s">
        <v>30</v>
      </c>
      <c r="AX383" s="11" t="s">
        <v>69</v>
      </c>
      <c r="AY383" s="136" t="s">
        <v>151</v>
      </c>
    </row>
    <row r="384" spans="2:65" s="12" customFormat="1">
      <c r="B384" s="141"/>
      <c r="D384" s="135" t="s">
        <v>159</v>
      </c>
      <c r="E384" s="142" t="s">
        <v>19</v>
      </c>
      <c r="F384" s="143" t="s">
        <v>2298</v>
      </c>
      <c r="H384" s="144">
        <v>22</v>
      </c>
      <c r="I384" s="145"/>
      <c r="L384" s="141"/>
      <c r="M384" s="146"/>
      <c r="T384" s="147"/>
      <c r="AT384" s="142" t="s">
        <v>159</v>
      </c>
      <c r="AU384" s="142" t="s">
        <v>77</v>
      </c>
      <c r="AV384" s="12" t="s">
        <v>79</v>
      </c>
      <c r="AW384" s="12" t="s">
        <v>30</v>
      </c>
      <c r="AX384" s="12" t="s">
        <v>69</v>
      </c>
      <c r="AY384" s="142" t="s">
        <v>151</v>
      </c>
    </row>
    <row r="385" spans="2:65" s="11" customFormat="1">
      <c r="B385" s="134"/>
      <c r="D385" s="135" t="s">
        <v>159</v>
      </c>
      <c r="E385" s="136" t="s">
        <v>19</v>
      </c>
      <c r="F385" s="137" t="s">
        <v>3711</v>
      </c>
      <c r="H385" s="136" t="s">
        <v>19</v>
      </c>
      <c r="I385" s="138"/>
      <c r="L385" s="134"/>
      <c r="M385" s="139"/>
      <c r="T385" s="140"/>
      <c r="AT385" s="136" t="s">
        <v>159</v>
      </c>
      <c r="AU385" s="136" t="s">
        <v>77</v>
      </c>
      <c r="AV385" s="11" t="s">
        <v>77</v>
      </c>
      <c r="AW385" s="11" t="s">
        <v>30</v>
      </c>
      <c r="AX385" s="11" t="s">
        <v>69</v>
      </c>
      <c r="AY385" s="136" t="s">
        <v>151</v>
      </c>
    </row>
    <row r="386" spans="2:65" s="12" customFormat="1">
      <c r="B386" s="141"/>
      <c r="D386" s="135" t="s">
        <v>159</v>
      </c>
      <c r="E386" s="142" t="s">
        <v>19</v>
      </c>
      <c r="F386" s="143" t="s">
        <v>2870</v>
      </c>
      <c r="H386" s="144">
        <v>72</v>
      </c>
      <c r="I386" s="145"/>
      <c r="L386" s="141"/>
      <c r="M386" s="146"/>
      <c r="T386" s="147"/>
      <c r="AT386" s="142" t="s">
        <v>159</v>
      </c>
      <c r="AU386" s="142" t="s">
        <v>77</v>
      </c>
      <c r="AV386" s="12" t="s">
        <v>79</v>
      </c>
      <c r="AW386" s="12" t="s">
        <v>30</v>
      </c>
      <c r="AX386" s="12" t="s">
        <v>69</v>
      </c>
      <c r="AY386" s="142" t="s">
        <v>151</v>
      </c>
    </row>
    <row r="387" spans="2:65" s="11" customFormat="1">
      <c r="B387" s="134"/>
      <c r="D387" s="135" t="s">
        <v>159</v>
      </c>
      <c r="E387" s="136" t="s">
        <v>19</v>
      </c>
      <c r="F387" s="137" t="s">
        <v>3712</v>
      </c>
      <c r="H387" s="136" t="s">
        <v>19</v>
      </c>
      <c r="I387" s="138"/>
      <c r="L387" s="134"/>
      <c r="M387" s="139"/>
      <c r="T387" s="140"/>
      <c r="AT387" s="136" t="s">
        <v>159</v>
      </c>
      <c r="AU387" s="136" t="s">
        <v>77</v>
      </c>
      <c r="AV387" s="11" t="s">
        <v>77</v>
      </c>
      <c r="AW387" s="11" t="s">
        <v>30</v>
      </c>
      <c r="AX387" s="11" t="s">
        <v>69</v>
      </c>
      <c r="AY387" s="136" t="s">
        <v>151</v>
      </c>
    </row>
    <row r="388" spans="2:65" s="12" customFormat="1">
      <c r="B388" s="141"/>
      <c r="D388" s="135" t="s">
        <v>159</v>
      </c>
      <c r="E388" s="142" t="s">
        <v>19</v>
      </c>
      <c r="F388" s="143" t="s">
        <v>3739</v>
      </c>
      <c r="H388" s="144">
        <v>120</v>
      </c>
      <c r="I388" s="145"/>
      <c r="L388" s="141"/>
      <c r="M388" s="146"/>
      <c r="T388" s="147"/>
      <c r="AT388" s="142" t="s">
        <v>159</v>
      </c>
      <c r="AU388" s="142" t="s">
        <v>77</v>
      </c>
      <c r="AV388" s="12" t="s">
        <v>79</v>
      </c>
      <c r="AW388" s="12" t="s">
        <v>30</v>
      </c>
      <c r="AX388" s="12" t="s">
        <v>69</v>
      </c>
      <c r="AY388" s="142" t="s">
        <v>151</v>
      </c>
    </row>
    <row r="389" spans="2:65" s="11" customFormat="1">
      <c r="B389" s="134"/>
      <c r="D389" s="135" t="s">
        <v>159</v>
      </c>
      <c r="E389" s="136" t="s">
        <v>19</v>
      </c>
      <c r="F389" s="137" t="s">
        <v>3714</v>
      </c>
      <c r="H389" s="136" t="s">
        <v>19</v>
      </c>
      <c r="I389" s="138"/>
      <c r="L389" s="134"/>
      <c r="M389" s="139"/>
      <c r="T389" s="140"/>
      <c r="AT389" s="136" t="s">
        <v>159</v>
      </c>
      <c r="AU389" s="136" t="s">
        <v>77</v>
      </c>
      <c r="AV389" s="11" t="s">
        <v>77</v>
      </c>
      <c r="AW389" s="11" t="s">
        <v>30</v>
      </c>
      <c r="AX389" s="11" t="s">
        <v>69</v>
      </c>
      <c r="AY389" s="136" t="s">
        <v>151</v>
      </c>
    </row>
    <row r="390" spans="2:65" s="12" customFormat="1">
      <c r="B390" s="141"/>
      <c r="D390" s="135" t="s">
        <v>159</v>
      </c>
      <c r="E390" s="142" t="s">
        <v>19</v>
      </c>
      <c r="F390" s="143" t="s">
        <v>670</v>
      </c>
      <c r="H390" s="144">
        <v>24</v>
      </c>
      <c r="I390" s="145"/>
      <c r="L390" s="141"/>
      <c r="M390" s="146"/>
      <c r="T390" s="147"/>
      <c r="AT390" s="142" t="s">
        <v>159</v>
      </c>
      <c r="AU390" s="142" t="s">
        <v>77</v>
      </c>
      <c r="AV390" s="12" t="s">
        <v>79</v>
      </c>
      <c r="AW390" s="12" t="s">
        <v>30</v>
      </c>
      <c r="AX390" s="12" t="s">
        <v>69</v>
      </c>
      <c r="AY390" s="142" t="s">
        <v>151</v>
      </c>
    </row>
    <row r="391" spans="2:65" s="13" customFormat="1">
      <c r="B391" s="148"/>
      <c r="D391" s="135" t="s">
        <v>159</v>
      </c>
      <c r="E391" s="149" t="s">
        <v>19</v>
      </c>
      <c r="F391" s="150" t="s">
        <v>163</v>
      </c>
      <c r="H391" s="151">
        <v>322</v>
      </c>
      <c r="I391" s="152"/>
      <c r="L391" s="148"/>
      <c r="M391" s="153"/>
      <c r="T391" s="154"/>
      <c r="AT391" s="149" t="s">
        <v>159</v>
      </c>
      <c r="AU391" s="149" t="s">
        <v>77</v>
      </c>
      <c r="AV391" s="13" t="s">
        <v>164</v>
      </c>
      <c r="AW391" s="13" t="s">
        <v>30</v>
      </c>
      <c r="AX391" s="13" t="s">
        <v>77</v>
      </c>
      <c r="AY391" s="149" t="s">
        <v>151</v>
      </c>
    </row>
    <row r="392" spans="2:65" s="1" customFormat="1" ht="16.5" customHeight="1">
      <c r="B392" s="31"/>
      <c r="C392" s="120" t="s">
        <v>435</v>
      </c>
      <c r="D392" s="120" t="s">
        <v>152</v>
      </c>
      <c r="E392" s="121" t="s">
        <v>984</v>
      </c>
      <c r="F392" s="122" t="s">
        <v>985</v>
      </c>
      <c r="G392" s="123" t="s">
        <v>155</v>
      </c>
      <c r="H392" s="124">
        <v>322</v>
      </c>
      <c r="I392" s="125"/>
      <c r="J392" s="126">
        <f>ROUND(I392*H392,2)</f>
        <v>0</v>
      </c>
      <c r="K392" s="122" t="s">
        <v>156</v>
      </c>
      <c r="L392" s="127"/>
      <c r="M392" s="128" t="s">
        <v>19</v>
      </c>
      <c r="N392" s="129" t="s">
        <v>40</v>
      </c>
      <c r="P392" s="130">
        <f>O392*H392</f>
        <v>0</v>
      </c>
      <c r="Q392" s="130">
        <v>1E-4</v>
      </c>
      <c r="R392" s="130">
        <f>Q392*H392</f>
        <v>3.2199999999999999E-2</v>
      </c>
      <c r="S392" s="130">
        <v>0</v>
      </c>
      <c r="T392" s="131">
        <f>S392*H392</f>
        <v>0</v>
      </c>
      <c r="AR392" s="132" t="s">
        <v>200</v>
      </c>
      <c r="AT392" s="132" t="s">
        <v>152</v>
      </c>
      <c r="AU392" s="132" t="s">
        <v>77</v>
      </c>
      <c r="AY392" s="16" t="s">
        <v>151</v>
      </c>
      <c r="BE392" s="133">
        <f>IF(N392="základní",J392,0)</f>
        <v>0</v>
      </c>
      <c r="BF392" s="133">
        <f>IF(N392="snížená",J392,0)</f>
        <v>0</v>
      </c>
      <c r="BG392" s="133">
        <f>IF(N392="zákl. přenesená",J392,0)</f>
        <v>0</v>
      </c>
      <c r="BH392" s="133">
        <f>IF(N392="sníž. přenesená",J392,0)</f>
        <v>0</v>
      </c>
      <c r="BI392" s="133">
        <f>IF(N392="nulová",J392,0)</f>
        <v>0</v>
      </c>
      <c r="BJ392" s="16" t="s">
        <v>77</v>
      </c>
      <c r="BK392" s="133">
        <f>ROUND(I392*H392,2)</f>
        <v>0</v>
      </c>
      <c r="BL392" s="16" t="s">
        <v>164</v>
      </c>
      <c r="BM392" s="132" t="s">
        <v>3740</v>
      </c>
    </row>
    <row r="393" spans="2:65" s="11" customFormat="1">
      <c r="B393" s="134"/>
      <c r="D393" s="135" t="s">
        <v>159</v>
      </c>
      <c r="E393" s="136" t="s">
        <v>19</v>
      </c>
      <c r="F393" s="137" t="s">
        <v>3710</v>
      </c>
      <c r="H393" s="136" t="s">
        <v>19</v>
      </c>
      <c r="I393" s="138"/>
      <c r="L393" s="134"/>
      <c r="M393" s="139"/>
      <c r="T393" s="140"/>
      <c r="AT393" s="136" t="s">
        <v>159</v>
      </c>
      <c r="AU393" s="136" t="s">
        <v>77</v>
      </c>
      <c r="AV393" s="11" t="s">
        <v>77</v>
      </c>
      <c r="AW393" s="11" t="s">
        <v>30</v>
      </c>
      <c r="AX393" s="11" t="s">
        <v>69</v>
      </c>
      <c r="AY393" s="136" t="s">
        <v>151</v>
      </c>
    </row>
    <row r="394" spans="2:65" s="12" customFormat="1">
      <c r="B394" s="141"/>
      <c r="D394" s="135" t="s">
        <v>159</v>
      </c>
      <c r="E394" s="142" t="s">
        <v>19</v>
      </c>
      <c r="F394" s="143" t="s">
        <v>2507</v>
      </c>
      <c r="H394" s="144">
        <v>18</v>
      </c>
      <c r="I394" s="145"/>
      <c r="L394" s="141"/>
      <c r="M394" s="146"/>
      <c r="T394" s="147"/>
      <c r="AT394" s="142" t="s">
        <v>159</v>
      </c>
      <c r="AU394" s="142" t="s">
        <v>77</v>
      </c>
      <c r="AV394" s="12" t="s">
        <v>79</v>
      </c>
      <c r="AW394" s="12" t="s">
        <v>30</v>
      </c>
      <c r="AX394" s="12" t="s">
        <v>69</v>
      </c>
      <c r="AY394" s="142" t="s">
        <v>151</v>
      </c>
    </row>
    <row r="395" spans="2:65" s="11" customFormat="1">
      <c r="B395" s="134"/>
      <c r="D395" s="135" t="s">
        <v>159</v>
      </c>
      <c r="E395" s="136" t="s">
        <v>19</v>
      </c>
      <c r="F395" s="137" t="s">
        <v>3708</v>
      </c>
      <c r="H395" s="136" t="s">
        <v>19</v>
      </c>
      <c r="I395" s="138"/>
      <c r="L395" s="134"/>
      <c r="M395" s="139"/>
      <c r="T395" s="140"/>
      <c r="AT395" s="136" t="s">
        <v>159</v>
      </c>
      <c r="AU395" s="136" t="s">
        <v>77</v>
      </c>
      <c r="AV395" s="11" t="s">
        <v>77</v>
      </c>
      <c r="AW395" s="11" t="s">
        <v>30</v>
      </c>
      <c r="AX395" s="11" t="s">
        <v>69</v>
      </c>
      <c r="AY395" s="136" t="s">
        <v>151</v>
      </c>
    </row>
    <row r="396" spans="2:65" s="12" customFormat="1">
      <c r="B396" s="141"/>
      <c r="D396" s="135" t="s">
        <v>159</v>
      </c>
      <c r="E396" s="142" t="s">
        <v>19</v>
      </c>
      <c r="F396" s="143" t="s">
        <v>2298</v>
      </c>
      <c r="H396" s="144">
        <v>22</v>
      </c>
      <c r="I396" s="145"/>
      <c r="L396" s="141"/>
      <c r="M396" s="146"/>
      <c r="T396" s="147"/>
      <c r="AT396" s="142" t="s">
        <v>159</v>
      </c>
      <c r="AU396" s="142" t="s">
        <v>77</v>
      </c>
      <c r="AV396" s="12" t="s">
        <v>79</v>
      </c>
      <c r="AW396" s="12" t="s">
        <v>30</v>
      </c>
      <c r="AX396" s="12" t="s">
        <v>69</v>
      </c>
      <c r="AY396" s="142" t="s">
        <v>151</v>
      </c>
    </row>
    <row r="397" spans="2:65" s="11" customFormat="1">
      <c r="B397" s="134"/>
      <c r="D397" s="135" t="s">
        <v>159</v>
      </c>
      <c r="E397" s="136" t="s">
        <v>19</v>
      </c>
      <c r="F397" s="137" t="s">
        <v>3703</v>
      </c>
      <c r="H397" s="136" t="s">
        <v>19</v>
      </c>
      <c r="I397" s="138"/>
      <c r="L397" s="134"/>
      <c r="M397" s="139"/>
      <c r="T397" s="140"/>
      <c r="AT397" s="136" t="s">
        <v>159</v>
      </c>
      <c r="AU397" s="136" t="s">
        <v>77</v>
      </c>
      <c r="AV397" s="11" t="s">
        <v>77</v>
      </c>
      <c r="AW397" s="11" t="s">
        <v>30</v>
      </c>
      <c r="AX397" s="11" t="s">
        <v>69</v>
      </c>
      <c r="AY397" s="136" t="s">
        <v>151</v>
      </c>
    </row>
    <row r="398" spans="2:65" s="12" customFormat="1">
      <c r="B398" s="141"/>
      <c r="D398" s="135" t="s">
        <v>159</v>
      </c>
      <c r="E398" s="142" t="s">
        <v>19</v>
      </c>
      <c r="F398" s="143" t="s">
        <v>3738</v>
      </c>
      <c r="H398" s="144">
        <v>44</v>
      </c>
      <c r="I398" s="145"/>
      <c r="L398" s="141"/>
      <c r="M398" s="146"/>
      <c r="T398" s="147"/>
      <c r="AT398" s="142" t="s">
        <v>159</v>
      </c>
      <c r="AU398" s="142" t="s">
        <v>77</v>
      </c>
      <c r="AV398" s="12" t="s">
        <v>79</v>
      </c>
      <c r="AW398" s="12" t="s">
        <v>30</v>
      </c>
      <c r="AX398" s="12" t="s">
        <v>69</v>
      </c>
      <c r="AY398" s="142" t="s">
        <v>151</v>
      </c>
    </row>
    <row r="399" spans="2:65" s="11" customFormat="1">
      <c r="B399" s="134"/>
      <c r="D399" s="135" t="s">
        <v>159</v>
      </c>
      <c r="E399" s="136" t="s">
        <v>19</v>
      </c>
      <c r="F399" s="137" t="s">
        <v>3704</v>
      </c>
      <c r="H399" s="136" t="s">
        <v>19</v>
      </c>
      <c r="I399" s="138"/>
      <c r="L399" s="134"/>
      <c r="M399" s="139"/>
      <c r="T399" s="140"/>
      <c r="AT399" s="136" t="s">
        <v>159</v>
      </c>
      <c r="AU399" s="136" t="s">
        <v>77</v>
      </c>
      <c r="AV399" s="11" t="s">
        <v>77</v>
      </c>
      <c r="AW399" s="11" t="s">
        <v>30</v>
      </c>
      <c r="AX399" s="11" t="s">
        <v>69</v>
      </c>
      <c r="AY399" s="136" t="s">
        <v>151</v>
      </c>
    </row>
    <row r="400" spans="2:65" s="12" customFormat="1">
      <c r="B400" s="141"/>
      <c r="D400" s="135" t="s">
        <v>159</v>
      </c>
      <c r="E400" s="142" t="s">
        <v>19</v>
      </c>
      <c r="F400" s="143" t="s">
        <v>2298</v>
      </c>
      <c r="H400" s="144">
        <v>22</v>
      </c>
      <c r="I400" s="145"/>
      <c r="L400" s="141"/>
      <c r="M400" s="146"/>
      <c r="T400" s="147"/>
      <c r="AT400" s="142" t="s">
        <v>159</v>
      </c>
      <c r="AU400" s="142" t="s">
        <v>77</v>
      </c>
      <c r="AV400" s="12" t="s">
        <v>79</v>
      </c>
      <c r="AW400" s="12" t="s">
        <v>30</v>
      </c>
      <c r="AX400" s="12" t="s">
        <v>69</v>
      </c>
      <c r="AY400" s="142" t="s">
        <v>151</v>
      </c>
    </row>
    <row r="401" spans="2:65" s="11" customFormat="1">
      <c r="B401" s="134"/>
      <c r="D401" s="135" t="s">
        <v>159</v>
      </c>
      <c r="E401" s="136" t="s">
        <v>19</v>
      </c>
      <c r="F401" s="137" t="s">
        <v>3711</v>
      </c>
      <c r="H401" s="136" t="s">
        <v>19</v>
      </c>
      <c r="I401" s="138"/>
      <c r="L401" s="134"/>
      <c r="M401" s="139"/>
      <c r="T401" s="140"/>
      <c r="AT401" s="136" t="s">
        <v>159</v>
      </c>
      <c r="AU401" s="136" t="s">
        <v>77</v>
      </c>
      <c r="AV401" s="11" t="s">
        <v>77</v>
      </c>
      <c r="AW401" s="11" t="s">
        <v>30</v>
      </c>
      <c r="AX401" s="11" t="s">
        <v>69</v>
      </c>
      <c r="AY401" s="136" t="s">
        <v>151</v>
      </c>
    </row>
    <row r="402" spans="2:65" s="12" customFormat="1">
      <c r="B402" s="141"/>
      <c r="D402" s="135" t="s">
        <v>159</v>
      </c>
      <c r="E402" s="142" t="s">
        <v>19</v>
      </c>
      <c r="F402" s="143" t="s">
        <v>2870</v>
      </c>
      <c r="H402" s="144">
        <v>72</v>
      </c>
      <c r="I402" s="145"/>
      <c r="L402" s="141"/>
      <c r="M402" s="146"/>
      <c r="T402" s="147"/>
      <c r="AT402" s="142" t="s">
        <v>159</v>
      </c>
      <c r="AU402" s="142" t="s">
        <v>77</v>
      </c>
      <c r="AV402" s="12" t="s">
        <v>79</v>
      </c>
      <c r="AW402" s="12" t="s">
        <v>30</v>
      </c>
      <c r="AX402" s="12" t="s">
        <v>69</v>
      </c>
      <c r="AY402" s="142" t="s">
        <v>151</v>
      </c>
    </row>
    <row r="403" spans="2:65" s="11" customFormat="1">
      <c r="B403" s="134"/>
      <c r="D403" s="135" t="s">
        <v>159</v>
      </c>
      <c r="E403" s="136" t="s">
        <v>19</v>
      </c>
      <c r="F403" s="137" t="s">
        <v>3712</v>
      </c>
      <c r="H403" s="136" t="s">
        <v>19</v>
      </c>
      <c r="I403" s="138"/>
      <c r="L403" s="134"/>
      <c r="M403" s="139"/>
      <c r="T403" s="140"/>
      <c r="AT403" s="136" t="s">
        <v>159</v>
      </c>
      <c r="AU403" s="136" t="s">
        <v>77</v>
      </c>
      <c r="AV403" s="11" t="s">
        <v>77</v>
      </c>
      <c r="AW403" s="11" t="s">
        <v>30</v>
      </c>
      <c r="AX403" s="11" t="s">
        <v>69</v>
      </c>
      <c r="AY403" s="136" t="s">
        <v>151</v>
      </c>
    </row>
    <row r="404" spans="2:65" s="12" customFormat="1">
      <c r="B404" s="141"/>
      <c r="D404" s="135" t="s">
        <v>159</v>
      </c>
      <c r="E404" s="142" t="s">
        <v>19</v>
      </c>
      <c r="F404" s="143" t="s">
        <v>3739</v>
      </c>
      <c r="H404" s="144">
        <v>120</v>
      </c>
      <c r="I404" s="145"/>
      <c r="L404" s="141"/>
      <c r="M404" s="146"/>
      <c r="T404" s="147"/>
      <c r="AT404" s="142" t="s">
        <v>159</v>
      </c>
      <c r="AU404" s="142" t="s">
        <v>77</v>
      </c>
      <c r="AV404" s="12" t="s">
        <v>79</v>
      </c>
      <c r="AW404" s="12" t="s">
        <v>30</v>
      </c>
      <c r="AX404" s="12" t="s">
        <v>69</v>
      </c>
      <c r="AY404" s="142" t="s">
        <v>151</v>
      </c>
    </row>
    <row r="405" spans="2:65" s="11" customFormat="1">
      <c r="B405" s="134"/>
      <c r="D405" s="135" t="s">
        <v>159</v>
      </c>
      <c r="E405" s="136" t="s">
        <v>19</v>
      </c>
      <c r="F405" s="137" t="s">
        <v>3714</v>
      </c>
      <c r="H405" s="136" t="s">
        <v>19</v>
      </c>
      <c r="I405" s="138"/>
      <c r="L405" s="134"/>
      <c r="M405" s="139"/>
      <c r="T405" s="140"/>
      <c r="AT405" s="136" t="s">
        <v>159</v>
      </c>
      <c r="AU405" s="136" t="s">
        <v>77</v>
      </c>
      <c r="AV405" s="11" t="s">
        <v>77</v>
      </c>
      <c r="AW405" s="11" t="s">
        <v>30</v>
      </c>
      <c r="AX405" s="11" t="s">
        <v>69</v>
      </c>
      <c r="AY405" s="136" t="s">
        <v>151</v>
      </c>
    </row>
    <row r="406" spans="2:65" s="12" customFormat="1">
      <c r="B406" s="141"/>
      <c r="D406" s="135" t="s">
        <v>159</v>
      </c>
      <c r="E406" s="142" t="s">
        <v>19</v>
      </c>
      <c r="F406" s="143" t="s">
        <v>670</v>
      </c>
      <c r="H406" s="144">
        <v>24</v>
      </c>
      <c r="I406" s="145"/>
      <c r="L406" s="141"/>
      <c r="M406" s="146"/>
      <c r="T406" s="147"/>
      <c r="AT406" s="142" t="s">
        <v>159</v>
      </c>
      <c r="AU406" s="142" t="s">
        <v>77</v>
      </c>
      <c r="AV406" s="12" t="s">
        <v>79</v>
      </c>
      <c r="AW406" s="12" t="s">
        <v>30</v>
      </c>
      <c r="AX406" s="12" t="s">
        <v>69</v>
      </c>
      <c r="AY406" s="142" t="s">
        <v>151</v>
      </c>
    </row>
    <row r="407" spans="2:65" s="13" customFormat="1">
      <c r="B407" s="148"/>
      <c r="D407" s="135" t="s">
        <v>159</v>
      </c>
      <c r="E407" s="149" t="s">
        <v>19</v>
      </c>
      <c r="F407" s="150" t="s">
        <v>163</v>
      </c>
      <c r="H407" s="151">
        <v>322</v>
      </c>
      <c r="I407" s="152"/>
      <c r="L407" s="148"/>
      <c r="M407" s="153"/>
      <c r="T407" s="154"/>
      <c r="AT407" s="149" t="s">
        <v>159</v>
      </c>
      <c r="AU407" s="149" t="s">
        <v>77</v>
      </c>
      <c r="AV407" s="13" t="s">
        <v>164</v>
      </c>
      <c r="AW407" s="13" t="s">
        <v>30</v>
      </c>
      <c r="AX407" s="13" t="s">
        <v>77</v>
      </c>
      <c r="AY407" s="149" t="s">
        <v>151</v>
      </c>
    </row>
    <row r="408" spans="2:65" s="1" customFormat="1" ht="16.5" customHeight="1">
      <c r="B408" s="31"/>
      <c r="C408" s="120" t="s">
        <v>440</v>
      </c>
      <c r="D408" s="120" t="s">
        <v>152</v>
      </c>
      <c r="E408" s="121" t="s">
        <v>987</v>
      </c>
      <c r="F408" s="122" t="s">
        <v>988</v>
      </c>
      <c r="G408" s="123" t="s">
        <v>155</v>
      </c>
      <c r="H408" s="124">
        <v>644</v>
      </c>
      <c r="I408" s="125"/>
      <c r="J408" s="126">
        <f>ROUND(I408*H408,2)</f>
        <v>0</v>
      </c>
      <c r="K408" s="122" t="s">
        <v>156</v>
      </c>
      <c r="L408" s="127"/>
      <c r="M408" s="128" t="s">
        <v>19</v>
      </c>
      <c r="N408" s="129" t="s">
        <v>40</v>
      </c>
      <c r="P408" s="130">
        <f>O408*H408</f>
        <v>0</v>
      </c>
      <c r="Q408" s="130">
        <v>1.2E-4</v>
      </c>
      <c r="R408" s="130">
        <f>Q408*H408</f>
        <v>7.7280000000000001E-2</v>
      </c>
      <c r="S408" s="130">
        <v>0</v>
      </c>
      <c r="T408" s="131">
        <f>S408*H408</f>
        <v>0</v>
      </c>
      <c r="AR408" s="132" t="s">
        <v>200</v>
      </c>
      <c r="AT408" s="132" t="s">
        <v>152</v>
      </c>
      <c r="AU408" s="132" t="s">
        <v>77</v>
      </c>
      <c r="AY408" s="16" t="s">
        <v>151</v>
      </c>
      <c r="BE408" s="133">
        <f>IF(N408="základní",J408,0)</f>
        <v>0</v>
      </c>
      <c r="BF408" s="133">
        <f>IF(N408="snížená",J408,0)</f>
        <v>0</v>
      </c>
      <c r="BG408" s="133">
        <f>IF(N408="zákl. přenesená",J408,0)</f>
        <v>0</v>
      </c>
      <c r="BH408" s="133">
        <f>IF(N408="sníž. přenesená",J408,0)</f>
        <v>0</v>
      </c>
      <c r="BI408" s="133">
        <f>IF(N408="nulová",J408,0)</f>
        <v>0</v>
      </c>
      <c r="BJ408" s="16" t="s">
        <v>77</v>
      </c>
      <c r="BK408" s="133">
        <f>ROUND(I408*H408,2)</f>
        <v>0</v>
      </c>
      <c r="BL408" s="16" t="s">
        <v>164</v>
      </c>
      <c r="BM408" s="132" t="s">
        <v>3741</v>
      </c>
    </row>
    <row r="409" spans="2:65" s="11" customFormat="1">
      <c r="B409" s="134"/>
      <c r="D409" s="135" t="s">
        <v>159</v>
      </c>
      <c r="E409" s="136" t="s">
        <v>19</v>
      </c>
      <c r="F409" s="137" t="s">
        <v>3710</v>
      </c>
      <c r="H409" s="136" t="s">
        <v>19</v>
      </c>
      <c r="I409" s="138"/>
      <c r="L409" s="134"/>
      <c r="M409" s="139"/>
      <c r="T409" s="140"/>
      <c r="AT409" s="136" t="s">
        <v>159</v>
      </c>
      <c r="AU409" s="136" t="s">
        <v>77</v>
      </c>
      <c r="AV409" s="11" t="s">
        <v>77</v>
      </c>
      <c r="AW409" s="11" t="s">
        <v>30</v>
      </c>
      <c r="AX409" s="11" t="s">
        <v>69</v>
      </c>
      <c r="AY409" s="136" t="s">
        <v>151</v>
      </c>
    </row>
    <row r="410" spans="2:65" s="12" customFormat="1">
      <c r="B410" s="141"/>
      <c r="D410" s="135" t="s">
        <v>159</v>
      </c>
      <c r="E410" s="142" t="s">
        <v>19</v>
      </c>
      <c r="F410" s="143" t="s">
        <v>3742</v>
      </c>
      <c r="H410" s="144">
        <v>36</v>
      </c>
      <c r="I410" s="145"/>
      <c r="L410" s="141"/>
      <c r="M410" s="146"/>
      <c r="T410" s="147"/>
      <c r="AT410" s="142" t="s">
        <v>159</v>
      </c>
      <c r="AU410" s="142" t="s">
        <v>77</v>
      </c>
      <c r="AV410" s="12" t="s">
        <v>79</v>
      </c>
      <c r="AW410" s="12" t="s">
        <v>30</v>
      </c>
      <c r="AX410" s="12" t="s">
        <v>69</v>
      </c>
      <c r="AY410" s="142" t="s">
        <v>151</v>
      </c>
    </row>
    <row r="411" spans="2:65" s="11" customFormat="1">
      <c r="B411" s="134"/>
      <c r="D411" s="135" t="s">
        <v>159</v>
      </c>
      <c r="E411" s="136" t="s">
        <v>19</v>
      </c>
      <c r="F411" s="137" t="s">
        <v>3708</v>
      </c>
      <c r="H411" s="136" t="s">
        <v>19</v>
      </c>
      <c r="I411" s="138"/>
      <c r="L411" s="134"/>
      <c r="M411" s="139"/>
      <c r="T411" s="140"/>
      <c r="AT411" s="136" t="s">
        <v>159</v>
      </c>
      <c r="AU411" s="136" t="s">
        <v>77</v>
      </c>
      <c r="AV411" s="11" t="s">
        <v>77</v>
      </c>
      <c r="AW411" s="11" t="s">
        <v>30</v>
      </c>
      <c r="AX411" s="11" t="s">
        <v>69</v>
      </c>
      <c r="AY411" s="136" t="s">
        <v>151</v>
      </c>
    </row>
    <row r="412" spans="2:65" s="12" customFormat="1">
      <c r="B412" s="141"/>
      <c r="D412" s="135" t="s">
        <v>159</v>
      </c>
      <c r="E412" s="142" t="s">
        <v>19</v>
      </c>
      <c r="F412" s="143" t="s">
        <v>2274</v>
      </c>
      <c r="H412" s="144">
        <v>44</v>
      </c>
      <c r="I412" s="145"/>
      <c r="L412" s="141"/>
      <c r="M412" s="146"/>
      <c r="T412" s="147"/>
      <c r="AT412" s="142" t="s">
        <v>159</v>
      </c>
      <c r="AU412" s="142" t="s">
        <v>77</v>
      </c>
      <c r="AV412" s="12" t="s">
        <v>79</v>
      </c>
      <c r="AW412" s="12" t="s">
        <v>30</v>
      </c>
      <c r="AX412" s="12" t="s">
        <v>69</v>
      </c>
      <c r="AY412" s="142" t="s">
        <v>151</v>
      </c>
    </row>
    <row r="413" spans="2:65" s="11" customFormat="1">
      <c r="B413" s="134"/>
      <c r="D413" s="135" t="s">
        <v>159</v>
      </c>
      <c r="E413" s="136" t="s">
        <v>19</v>
      </c>
      <c r="F413" s="137" t="s">
        <v>3703</v>
      </c>
      <c r="H413" s="136" t="s">
        <v>19</v>
      </c>
      <c r="I413" s="138"/>
      <c r="L413" s="134"/>
      <c r="M413" s="139"/>
      <c r="T413" s="140"/>
      <c r="AT413" s="136" t="s">
        <v>159</v>
      </c>
      <c r="AU413" s="136" t="s">
        <v>77</v>
      </c>
      <c r="AV413" s="11" t="s">
        <v>77</v>
      </c>
      <c r="AW413" s="11" t="s">
        <v>30</v>
      </c>
      <c r="AX413" s="11" t="s">
        <v>69</v>
      </c>
      <c r="AY413" s="136" t="s">
        <v>151</v>
      </c>
    </row>
    <row r="414" spans="2:65" s="12" customFormat="1">
      <c r="B414" s="141"/>
      <c r="D414" s="135" t="s">
        <v>159</v>
      </c>
      <c r="E414" s="142" t="s">
        <v>19</v>
      </c>
      <c r="F414" s="143" t="s">
        <v>3743</v>
      </c>
      <c r="H414" s="144">
        <v>88</v>
      </c>
      <c r="I414" s="145"/>
      <c r="L414" s="141"/>
      <c r="M414" s="146"/>
      <c r="T414" s="147"/>
      <c r="AT414" s="142" t="s">
        <v>159</v>
      </c>
      <c r="AU414" s="142" t="s">
        <v>77</v>
      </c>
      <c r="AV414" s="12" t="s">
        <v>79</v>
      </c>
      <c r="AW414" s="12" t="s">
        <v>30</v>
      </c>
      <c r="AX414" s="12" t="s">
        <v>69</v>
      </c>
      <c r="AY414" s="142" t="s">
        <v>151</v>
      </c>
    </row>
    <row r="415" spans="2:65" s="11" customFormat="1">
      <c r="B415" s="134"/>
      <c r="D415" s="135" t="s">
        <v>159</v>
      </c>
      <c r="E415" s="136" t="s">
        <v>19</v>
      </c>
      <c r="F415" s="137" t="s">
        <v>3704</v>
      </c>
      <c r="H415" s="136" t="s">
        <v>19</v>
      </c>
      <c r="I415" s="138"/>
      <c r="L415" s="134"/>
      <c r="M415" s="139"/>
      <c r="T415" s="140"/>
      <c r="AT415" s="136" t="s">
        <v>159</v>
      </c>
      <c r="AU415" s="136" t="s">
        <v>77</v>
      </c>
      <c r="AV415" s="11" t="s">
        <v>77</v>
      </c>
      <c r="AW415" s="11" t="s">
        <v>30</v>
      </c>
      <c r="AX415" s="11" t="s">
        <v>69</v>
      </c>
      <c r="AY415" s="136" t="s">
        <v>151</v>
      </c>
    </row>
    <row r="416" spans="2:65" s="12" customFormat="1">
      <c r="B416" s="141"/>
      <c r="D416" s="135" t="s">
        <v>159</v>
      </c>
      <c r="E416" s="142" t="s">
        <v>19</v>
      </c>
      <c r="F416" s="143" t="s">
        <v>2274</v>
      </c>
      <c r="H416" s="144">
        <v>44</v>
      </c>
      <c r="I416" s="145"/>
      <c r="L416" s="141"/>
      <c r="M416" s="146"/>
      <c r="T416" s="147"/>
      <c r="AT416" s="142" t="s">
        <v>159</v>
      </c>
      <c r="AU416" s="142" t="s">
        <v>77</v>
      </c>
      <c r="AV416" s="12" t="s">
        <v>79</v>
      </c>
      <c r="AW416" s="12" t="s">
        <v>30</v>
      </c>
      <c r="AX416" s="12" t="s">
        <v>69</v>
      </c>
      <c r="AY416" s="142" t="s">
        <v>151</v>
      </c>
    </row>
    <row r="417" spans="2:65" s="11" customFormat="1">
      <c r="B417" s="134"/>
      <c r="D417" s="135" t="s">
        <v>159</v>
      </c>
      <c r="E417" s="136" t="s">
        <v>19</v>
      </c>
      <c r="F417" s="137" t="s">
        <v>3711</v>
      </c>
      <c r="H417" s="136" t="s">
        <v>19</v>
      </c>
      <c r="I417" s="138"/>
      <c r="L417" s="134"/>
      <c r="M417" s="139"/>
      <c r="T417" s="140"/>
      <c r="AT417" s="136" t="s">
        <v>159</v>
      </c>
      <c r="AU417" s="136" t="s">
        <v>77</v>
      </c>
      <c r="AV417" s="11" t="s">
        <v>77</v>
      </c>
      <c r="AW417" s="11" t="s">
        <v>30</v>
      </c>
      <c r="AX417" s="11" t="s">
        <v>69</v>
      </c>
      <c r="AY417" s="136" t="s">
        <v>151</v>
      </c>
    </row>
    <row r="418" spans="2:65" s="12" customFormat="1">
      <c r="B418" s="141"/>
      <c r="D418" s="135" t="s">
        <v>159</v>
      </c>
      <c r="E418" s="142" t="s">
        <v>19</v>
      </c>
      <c r="F418" s="143" t="s">
        <v>2876</v>
      </c>
      <c r="H418" s="144">
        <v>144</v>
      </c>
      <c r="I418" s="145"/>
      <c r="L418" s="141"/>
      <c r="M418" s="146"/>
      <c r="T418" s="147"/>
      <c r="AT418" s="142" t="s">
        <v>159</v>
      </c>
      <c r="AU418" s="142" t="s">
        <v>77</v>
      </c>
      <c r="AV418" s="12" t="s">
        <v>79</v>
      </c>
      <c r="AW418" s="12" t="s">
        <v>30</v>
      </c>
      <c r="AX418" s="12" t="s">
        <v>69</v>
      </c>
      <c r="AY418" s="142" t="s">
        <v>151</v>
      </c>
    </row>
    <row r="419" spans="2:65" s="11" customFormat="1">
      <c r="B419" s="134"/>
      <c r="D419" s="135" t="s">
        <v>159</v>
      </c>
      <c r="E419" s="136" t="s">
        <v>19</v>
      </c>
      <c r="F419" s="137" t="s">
        <v>3712</v>
      </c>
      <c r="H419" s="136" t="s">
        <v>19</v>
      </c>
      <c r="I419" s="138"/>
      <c r="L419" s="134"/>
      <c r="M419" s="139"/>
      <c r="T419" s="140"/>
      <c r="AT419" s="136" t="s">
        <v>159</v>
      </c>
      <c r="AU419" s="136" t="s">
        <v>77</v>
      </c>
      <c r="AV419" s="11" t="s">
        <v>77</v>
      </c>
      <c r="AW419" s="11" t="s">
        <v>30</v>
      </c>
      <c r="AX419" s="11" t="s">
        <v>69</v>
      </c>
      <c r="AY419" s="136" t="s">
        <v>151</v>
      </c>
    </row>
    <row r="420" spans="2:65" s="12" customFormat="1">
      <c r="B420" s="141"/>
      <c r="D420" s="135" t="s">
        <v>159</v>
      </c>
      <c r="E420" s="142" t="s">
        <v>19</v>
      </c>
      <c r="F420" s="143" t="s">
        <v>3744</v>
      </c>
      <c r="H420" s="144">
        <v>240</v>
      </c>
      <c r="I420" s="145"/>
      <c r="L420" s="141"/>
      <c r="M420" s="146"/>
      <c r="T420" s="147"/>
      <c r="AT420" s="142" t="s">
        <v>159</v>
      </c>
      <c r="AU420" s="142" t="s">
        <v>77</v>
      </c>
      <c r="AV420" s="12" t="s">
        <v>79</v>
      </c>
      <c r="AW420" s="12" t="s">
        <v>30</v>
      </c>
      <c r="AX420" s="12" t="s">
        <v>69</v>
      </c>
      <c r="AY420" s="142" t="s">
        <v>151</v>
      </c>
    </row>
    <row r="421" spans="2:65" s="11" customFormat="1">
      <c r="B421" s="134"/>
      <c r="D421" s="135" t="s">
        <v>159</v>
      </c>
      <c r="E421" s="136" t="s">
        <v>19</v>
      </c>
      <c r="F421" s="137" t="s">
        <v>3714</v>
      </c>
      <c r="H421" s="136" t="s">
        <v>19</v>
      </c>
      <c r="I421" s="138"/>
      <c r="L421" s="134"/>
      <c r="M421" s="139"/>
      <c r="T421" s="140"/>
      <c r="AT421" s="136" t="s">
        <v>159</v>
      </c>
      <c r="AU421" s="136" t="s">
        <v>77</v>
      </c>
      <c r="AV421" s="11" t="s">
        <v>77</v>
      </c>
      <c r="AW421" s="11" t="s">
        <v>30</v>
      </c>
      <c r="AX421" s="11" t="s">
        <v>69</v>
      </c>
      <c r="AY421" s="136" t="s">
        <v>151</v>
      </c>
    </row>
    <row r="422" spans="2:65" s="12" customFormat="1">
      <c r="B422" s="141"/>
      <c r="D422" s="135" t="s">
        <v>159</v>
      </c>
      <c r="E422" s="142" t="s">
        <v>19</v>
      </c>
      <c r="F422" s="143" t="s">
        <v>932</v>
      </c>
      <c r="H422" s="144">
        <v>48</v>
      </c>
      <c r="I422" s="145"/>
      <c r="L422" s="141"/>
      <c r="M422" s="146"/>
      <c r="T422" s="147"/>
      <c r="AT422" s="142" t="s">
        <v>159</v>
      </c>
      <c r="AU422" s="142" t="s">
        <v>77</v>
      </c>
      <c r="AV422" s="12" t="s">
        <v>79</v>
      </c>
      <c r="AW422" s="12" t="s">
        <v>30</v>
      </c>
      <c r="AX422" s="12" t="s">
        <v>69</v>
      </c>
      <c r="AY422" s="142" t="s">
        <v>151</v>
      </c>
    </row>
    <row r="423" spans="2:65" s="13" customFormat="1">
      <c r="B423" s="148"/>
      <c r="D423" s="135" t="s">
        <v>159</v>
      </c>
      <c r="E423" s="149" t="s">
        <v>19</v>
      </c>
      <c r="F423" s="150" t="s">
        <v>163</v>
      </c>
      <c r="H423" s="151">
        <v>644</v>
      </c>
      <c r="I423" s="152"/>
      <c r="L423" s="148"/>
      <c r="M423" s="153"/>
      <c r="T423" s="154"/>
      <c r="AT423" s="149" t="s">
        <v>159</v>
      </c>
      <c r="AU423" s="149" t="s">
        <v>77</v>
      </c>
      <c r="AV423" s="13" t="s">
        <v>164</v>
      </c>
      <c r="AW423" s="13" t="s">
        <v>30</v>
      </c>
      <c r="AX423" s="13" t="s">
        <v>77</v>
      </c>
      <c r="AY423" s="149" t="s">
        <v>151</v>
      </c>
    </row>
    <row r="424" spans="2:65" s="1" customFormat="1" ht="16.5" customHeight="1">
      <c r="B424" s="31"/>
      <c r="C424" s="120" t="s">
        <v>445</v>
      </c>
      <c r="D424" s="120" t="s">
        <v>152</v>
      </c>
      <c r="E424" s="121" t="s">
        <v>286</v>
      </c>
      <c r="F424" s="122" t="s">
        <v>287</v>
      </c>
      <c r="G424" s="123" t="s">
        <v>280</v>
      </c>
      <c r="H424" s="124">
        <v>3.51</v>
      </c>
      <c r="I424" s="125"/>
      <c r="J424" s="126">
        <f>ROUND(I424*H424,2)</f>
        <v>0</v>
      </c>
      <c r="K424" s="122" t="s">
        <v>156</v>
      </c>
      <c r="L424" s="127"/>
      <c r="M424" s="128" t="s">
        <v>19</v>
      </c>
      <c r="N424" s="129" t="s">
        <v>40</v>
      </c>
      <c r="P424" s="130">
        <f>O424*H424</f>
        <v>0</v>
      </c>
      <c r="Q424" s="130">
        <v>1</v>
      </c>
      <c r="R424" s="130">
        <f>Q424*H424</f>
        <v>3.51</v>
      </c>
      <c r="S424" s="130">
        <v>0</v>
      </c>
      <c r="T424" s="131">
        <f>S424*H424</f>
        <v>0</v>
      </c>
      <c r="AR424" s="132" t="s">
        <v>200</v>
      </c>
      <c r="AT424" s="132" t="s">
        <v>152</v>
      </c>
      <c r="AU424" s="132" t="s">
        <v>77</v>
      </c>
      <c r="AY424" s="16" t="s">
        <v>151</v>
      </c>
      <c r="BE424" s="133">
        <f>IF(N424="základní",J424,0)</f>
        <v>0</v>
      </c>
      <c r="BF424" s="133">
        <f>IF(N424="snížená",J424,0)</f>
        <v>0</v>
      </c>
      <c r="BG424" s="133">
        <f>IF(N424="zákl. přenesená",J424,0)</f>
        <v>0</v>
      </c>
      <c r="BH424" s="133">
        <f>IF(N424="sníž. přenesená",J424,0)</f>
        <v>0</v>
      </c>
      <c r="BI424" s="133">
        <f>IF(N424="nulová",J424,0)</f>
        <v>0</v>
      </c>
      <c r="BJ424" s="16" t="s">
        <v>77</v>
      </c>
      <c r="BK424" s="133">
        <f>ROUND(I424*H424,2)</f>
        <v>0</v>
      </c>
      <c r="BL424" s="16" t="s">
        <v>164</v>
      </c>
      <c r="BM424" s="132" t="s">
        <v>3745</v>
      </c>
    </row>
    <row r="425" spans="2:65" s="11" customFormat="1">
      <c r="B425" s="134"/>
      <c r="D425" s="135" t="s">
        <v>159</v>
      </c>
      <c r="E425" s="136" t="s">
        <v>19</v>
      </c>
      <c r="F425" s="137" t="s">
        <v>1036</v>
      </c>
      <c r="H425" s="136" t="s">
        <v>19</v>
      </c>
      <c r="I425" s="138"/>
      <c r="L425" s="134"/>
      <c r="M425" s="139"/>
      <c r="T425" s="140"/>
      <c r="AT425" s="136" t="s">
        <v>159</v>
      </c>
      <c r="AU425" s="136" t="s">
        <v>77</v>
      </c>
      <c r="AV425" s="11" t="s">
        <v>77</v>
      </c>
      <c r="AW425" s="11" t="s">
        <v>30</v>
      </c>
      <c r="AX425" s="11" t="s">
        <v>69</v>
      </c>
      <c r="AY425" s="136" t="s">
        <v>151</v>
      </c>
    </row>
    <row r="426" spans="2:65" s="11" customFormat="1">
      <c r="B426" s="134"/>
      <c r="D426" s="135" t="s">
        <v>159</v>
      </c>
      <c r="E426" s="136" t="s">
        <v>19</v>
      </c>
      <c r="F426" s="137" t="s">
        <v>3746</v>
      </c>
      <c r="H426" s="136" t="s">
        <v>19</v>
      </c>
      <c r="I426" s="138"/>
      <c r="L426" s="134"/>
      <c r="M426" s="139"/>
      <c r="T426" s="140"/>
      <c r="AT426" s="136" t="s">
        <v>159</v>
      </c>
      <c r="AU426" s="136" t="s">
        <v>77</v>
      </c>
      <c r="AV426" s="11" t="s">
        <v>77</v>
      </c>
      <c r="AW426" s="11" t="s">
        <v>30</v>
      </c>
      <c r="AX426" s="11" t="s">
        <v>69</v>
      </c>
      <c r="AY426" s="136" t="s">
        <v>151</v>
      </c>
    </row>
    <row r="427" spans="2:65" s="12" customFormat="1">
      <c r="B427" s="141"/>
      <c r="D427" s="135" t="s">
        <v>159</v>
      </c>
      <c r="E427" s="142" t="s">
        <v>19</v>
      </c>
      <c r="F427" s="143" t="s">
        <v>3747</v>
      </c>
      <c r="H427" s="144">
        <v>1.17</v>
      </c>
      <c r="I427" s="145"/>
      <c r="L427" s="141"/>
      <c r="M427" s="146"/>
      <c r="T427" s="147"/>
      <c r="AT427" s="142" t="s">
        <v>159</v>
      </c>
      <c r="AU427" s="142" t="s">
        <v>77</v>
      </c>
      <c r="AV427" s="12" t="s">
        <v>79</v>
      </c>
      <c r="AW427" s="12" t="s">
        <v>30</v>
      </c>
      <c r="AX427" s="12" t="s">
        <v>69</v>
      </c>
      <c r="AY427" s="142" t="s">
        <v>151</v>
      </c>
    </row>
    <row r="428" spans="2:65" s="11" customFormat="1">
      <c r="B428" s="134"/>
      <c r="D428" s="135" t="s">
        <v>159</v>
      </c>
      <c r="E428" s="136" t="s">
        <v>19</v>
      </c>
      <c r="F428" s="137" t="s">
        <v>720</v>
      </c>
      <c r="H428" s="136" t="s">
        <v>19</v>
      </c>
      <c r="I428" s="138"/>
      <c r="L428" s="134"/>
      <c r="M428" s="139"/>
      <c r="T428" s="140"/>
      <c r="AT428" s="136" t="s">
        <v>159</v>
      </c>
      <c r="AU428" s="136" t="s">
        <v>77</v>
      </c>
      <c r="AV428" s="11" t="s">
        <v>77</v>
      </c>
      <c r="AW428" s="11" t="s">
        <v>30</v>
      </c>
      <c r="AX428" s="11" t="s">
        <v>69</v>
      </c>
      <c r="AY428" s="136" t="s">
        <v>151</v>
      </c>
    </row>
    <row r="429" spans="2:65" s="12" customFormat="1">
      <c r="B429" s="141"/>
      <c r="D429" s="135" t="s">
        <v>159</v>
      </c>
      <c r="E429" s="142" t="s">
        <v>19</v>
      </c>
      <c r="F429" s="143" t="s">
        <v>3747</v>
      </c>
      <c r="H429" s="144">
        <v>1.17</v>
      </c>
      <c r="I429" s="145"/>
      <c r="L429" s="141"/>
      <c r="M429" s="146"/>
      <c r="T429" s="147"/>
      <c r="AT429" s="142" t="s">
        <v>159</v>
      </c>
      <c r="AU429" s="142" t="s">
        <v>77</v>
      </c>
      <c r="AV429" s="12" t="s">
        <v>79</v>
      </c>
      <c r="AW429" s="12" t="s">
        <v>30</v>
      </c>
      <c r="AX429" s="12" t="s">
        <v>69</v>
      </c>
      <c r="AY429" s="142" t="s">
        <v>151</v>
      </c>
    </row>
    <row r="430" spans="2:65" s="11" customFormat="1">
      <c r="B430" s="134"/>
      <c r="D430" s="135" t="s">
        <v>159</v>
      </c>
      <c r="E430" s="136" t="s">
        <v>19</v>
      </c>
      <c r="F430" s="137" t="s">
        <v>713</v>
      </c>
      <c r="H430" s="136" t="s">
        <v>19</v>
      </c>
      <c r="I430" s="138"/>
      <c r="L430" s="134"/>
      <c r="M430" s="139"/>
      <c r="T430" s="140"/>
      <c r="AT430" s="136" t="s">
        <v>159</v>
      </c>
      <c r="AU430" s="136" t="s">
        <v>77</v>
      </c>
      <c r="AV430" s="11" t="s">
        <v>77</v>
      </c>
      <c r="AW430" s="11" t="s">
        <v>30</v>
      </c>
      <c r="AX430" s="11" t="s">
        <v>69</v>
      </c>
      <c r="AY430" s="136" t="s">
        <v>151</v>
      </c>
    </row>
    <row r="431" spans="2:65" s="12" customFormat="1">
      <c r="B431" s="141"/>
      <c r="D431" s="135" t="s">
        <v>159</v>
      </c>
      <c r="E431" s="142" t="s">
        <v>19</v>
      </c>
      <c r="F431" s="143" t="s">
        <v>3748</v>
      </c>
      <c r="H431" s="144">
        <v>0.58499999999999996</v>
      </c>
      <c r="I431" s="145"/>
      <c r="L431" s="141"/>
      <c r="M431" s="146"/>
      <c r="T431" s="147"/>
      <c r="AT431" s="142" t="s">
        <v>159</v>
      </c>
      <c r="AU431" s="142" t="s">
        <v>77</v>
      </c>
      <c r="AV431" s="12" t="s">
        <v>79</v>
      </c>
      <c r="AW431" s="12" t="s">
        <v>30</v>
      </c>
      <c r="AX431" s="12" t="s">
        <v>69</v>
      </c>
      <c r="AY431" s="142" t="s">
        <v>151</v>
      </c>
    </row>
    <row r="432" spans="2:65" s="11" customFormat="1">
      <c r="B432" s="134"/>
      <c r="D432" s="135" t="s">
        <v>159</v>
      </c>
      <c r="E432" s="136" t="s">
        <v>19</v>
      </c>
      <c r="F432" s="137" t="s">
        <v>684</v>
      </c>
      <c r="H432" s="136" t="s">
        <v>19</v>
      </c>
      <c r="I432" s="138"/>
      <c r="L432" s="134"/>
      <c r="M432" s="139"/>
      <c r="T432" s="140"/>
      <c r="AT432" s="136" t="s">
        <v>159</v>
      </c>
      <c r="AU432" s="136" t="s">
        <v>77</v>
      </c>
      <c r="AV432" s="11" t="s">
        <v>77</v>
      </c>
      <c r="AW432" s="11" t="s">
        <v>30</v>
      </c>
      <c r="AX432" s="11" t="s">
        <v>69</v>
      </c>
      <c r="AY432" s="136" t="s">
        <v>151</v>
      </c>
    </row>
    <row r="433" spans="2:65" s="12" customFormat="1">
      <c r="B433" s="141"/>
      <c r="D433" s="135" t="s">
        <v>159</v>
      </c>
      <c r="E433" s="142" t="s">
        <v>19</v>
      </c>
      <c r="F433" s="143" t="s">
        <v>3748</v>
      </c>
      <c r="H433" s="144">
        <v>0.58499999999999996</v>
      </c>
      <c r="I433" s="145"/>
      <c r="L433" s="141"/>
      <c r="M433" s="146"/>
      <c r="T433" s="147"/>
      <c r="AT433" s="142" t="s">
        <v>159</v>
      </c>
      <c r="AU433" s="142" t="s">
        <v>77</v>
      </c>
      <c r="AV433" s="12" t="s">
        <v>79</v>
      </c>
      <c r="AW433" s="12" t="s">
        <v>30</v>
      </c>
      <c r="AX433" s="12" t="s">
        <v>69</v>
      </c>
      <c r="AY433" s="142" t="s">
        <v>151</v>
      </c>
    </row>
    <row r="434" spans="2:65" s="13" customFormat="1">
      <c r="B434" s="148"/>
      <c r="D434" s="135" t="s">
        <v>159</v>
      </c>
      <c r="E434" s="149" t="s">
        <v>19</v>
      </c>
      <c r="F434" s="150" t="s">
        <v>163</v>
      </c>
      <c r="H434" s="151">
        <v>3.51</v>
      </c>
      <c r="I434" s="152"/>
      <c r="L434" s="148"/>
      <c r="M434" s="153"/>
      <c r="T434" s="154"/>
      <c r="AT434" s="149" t="s">
        <v>159</v>
      </c>
      <c r="AU434" s="149" t="s">
        <v>77</v>
      </c>
      <c r="AV434" s="13" t="s">
        <v>164</v>
      </c>
      <c r="AW434" s="13" t="s">
        <v>30</v>
      </c>
      <c r="AX434" s="13" t="s">
        <v>77</v>
      </c>
      <c r="AY434" s="149" t="s">
        <v>151</v>
      </c>
    </row>
    <row r="435" spans="2:65" s="1" customFormat="1" ht="16.5" customHeight="1">
      <c r="B435" s="31"/>
      <c r="C435" s="120" t="s">
        <v>453</v>
      </c>
      <c r="D435" s="120" t="s">
        <v>152</v>
      </c>
      <c r="E435" s="121" t="s">
        <v>278</v>
      </c>
      <c r="F435" s="122" t="s">
        <v>279</v>
      </c>
      <c r="G435" s="123" t="s">
        <v>280</v>
      </c>
      <c r="H435" s="124">
        <v>1018.884</v>
      </c>
      <c r="I435" s="125"/>
      <c r="J435" s="126">
        <f>ROUND(I435*H435,2)</f>
        <v>0</v>
      </c>
      <c r="K435" s="122" t="s">
        <v>156</v>
      </c>
      <c r="L435" s="127"/>
      <c r="M435" s="128" t="s">
        <v>19</v>
      </c>
      <c r="N435" s="129" t="s">
        <v>40</v>
      </c>
      <c r="P435" s="130">
        <f>O435*H435</f>
        <v>0</v>
      </c>
      <c r="Q435" s="130">
        <v>1</v>
      </c>
      <c r="R435" s="130">
        <f>Q435*H435</f>
        <v>1018.884</v>
      </c>
      <c r="S435" s="130">
        <v>0</v>
      </c>
      <c r="T435" s="131">
        <f>S435*H435</f>
        <v>0</v>
      </c>
      <c r="AR435" s="132" t="s">
        <v>200</v>
      </c>
      <c r="AT435" s="132" t="s">
        <v>152</v>
      </c>
      <c r="AU435" s="132" t="s">
        <v>77</v>
      </c>
      <c r="AY435" s="16" t="s">
        <v>151</v>
      </c>
      <c r="BE435" s="133">
        <f>IF(N435="základní",J435,0)</f>
        <v>0</v>
      </c>
      <c r="BF435" s="133">
        <f>IF(N435="snížená",J435,0)</f>
        <v>0</v>
      </c>
      <c r="BG435" s="133">
        <f>IF(N435="zákl. přenesená",J435,0)</f>
        <v>0</v>
      </c>
      <c r="BH435" s="133">
        <f>IF(N435="sníž. přenesená",J435,0)</f>
        <v>0</v>
      </c>
      <c r="BI435" s="133">
        <f>IF(N435="nulová",J435,0)</f>
        <v>0</v>
      </c>
      <c r="BJ435" s="16" t="s">
        <v>77</v>
      </c>
      <c r="BK435" s="133">
        <f>ROUND(I435*H435,2)</f>
        <v>0</v>
      </c>
      <c r="BL435" s="16" t="s">
        <v>164</v>
      </c>
      <c r="BM435" s="132" t="s">
        <v>3749</v>
      </c>
    </row>
    <row r="436" spans="2:65" s="11" customFormat="1">
      <c r="B436" s="134"/>
      <c r="D436" s="135" t="s">
        <v>159</v>
      </c>
      <c r="E436" s="136" t="s">
        <v>19</v>
      </c>
      <c r="F436" s="137" t="s">
        <v>3750</v>
      </c>
      <c r="H436" s="136" t="s">
        <v>19</v>
      </c>
      <c r="I436" s="138"/>
      <c r="L436" s="134"/>
      <c r="M436" s="139"/>
      <c r="T436" s="140"/>
      <c r="AT436" s="136" t="s">
        <v>159</v>
      </c>
      <c r="AU436" s="136" t="s">
        <v>77</v>
      </c>
      <c r="AV436" s="11" t="s">
        <v>77</v>
      </c>
      <c r="AW436" s="11" t="s">
        <v>30</v>
      </c>
      <c r="AX436" s="11" t="s">
        <v>69</v>
      </c>
      <c r="AY436" s="136" t="s">
        <v>151</v>
      </c>
    </row>
    <row r="437" spans="2:65" s="12" customFormat="1">
      <c r="B437" s="141"/>
      <c r="D437" s="135" t="s">
        <v>159</v>
      </c>
      <c r="E437" s="142" t="s">
        <v>19</v>
      </c>
      <c r="F437" s="143" t="s">
        <v>3751</v>
      </c>
      <c r="H437" s="144">
        <v>57.896999999999998</v>
      </c>
      <c r="I437" s="145"/>
      <c r="L437" s="141"/>
      <c r="M437" s="146"/>
      <c r="T437" s="147"/>
      <c r="AT437" s="142" t="s">
        <v>159</v>
      </c>
      <c r="AU437" s="142" t="s">
        <v>77</v>
      </c>
      <c r="AV437" s="12" t="s">
        <v>79</v>
      </c>
      <c r="AW437" s="12" t="s">
        <v>30</v>
      </c>
      <c r="AX437" s="12" t="s">
        <v>69</v>
      </c>
      <c r="AY437" s="142" t="s">
        <v>151</v>
      </c>
    </row>
    <row r="438" spans="2:65" s="11" customFormat="1">
      <c r="B438" s="134"/>
      <c r="D438" s="135" t="s">
        <v>159</v>
      </c>
      <c r="E438" s="136" t="s">
        <v>19</v>
      </c>
      <c r="F438" s="137" t="s">
        <v>3752</v>
      </c>
      <c r="H438" s="136" t="s">
        <v>19</v>
      </c>
      <c r="I438" s="138"/>
      <c r="L438" s="134"/>
      <c r="M438" s="139"/>
      <c r="T438" s="140"/>
      <c r="AT438" s="136" t="s">
        <v>159</v>
      </c>
      <c r="AU438" s="136" t="s">
        <v>77</v>
      </c>
      <c r="AV438" s="11" t="s">
        <v>77</v>
      </c>
      <c r="AW438" s="11" t="s">
        <v>30</v>
      </c>
      <c r="AX438" s="11" t="s">
        <v>69</v>
      </c>
      <c r="AY438" s="136" t="s">
        <v>151</v>
      </c>
    </row>
    <row r="439" spans="2:65" s="12" customFormat="1">
      <c r="B439" s="141"/>
      <c r="D439" s="135" t="s">
        <v>159</v>
      </c>
      <c r="E439" s="142" t="s">
        <v>19</v>
      </c>
      <c r="F439" s="143" t="s">
        <v>3753</v>
      </c>
      <c r="H439" s="144">
        <v>72</v>
      </c>
      <c r="I439" s="145"/>
      <c r="L439" s="141"/>
      <c r="M439" s="146"/>
      <c r="T439" s="147"/>
      <c r="AT439" s="142" t="s">
        <v>159</v>
      </c>
      <c r="AU439" s="142" t="s">
        <v>77</v>
      </c>
      <c r="AV439" s="12" t="s">
        <v>79</v>
      </c>
      <c r="AW439" s="12" t="s">
        <v>30</v>
      </c>
      <c r="AX439" s="12" t="s">
        <v>69</v>
      </c>
      <c r="AY439" s="142" t="s">
        <v>151</v>
      </c>
    </row>
    <row r="440" spans="2:65" s="11" customFormat="1">
      <c r="B440" s="134"/>
      <c r="D440" s="135" t="s">
        <v>159</v>
      </c>
      <c r="E440" s="136" t="s">
        <v>19</v>
      </c>
      <c r="F440" s="137" t="s">
        <v>3754</v>
      </c>
      <c r="H440" s="136" t="s">
        <v>19</v>
      </c>
      <c r="I440" s="138"/>
      <c r="L440" s="134"/>
      <c r="M440" s="139"/>
      <c r="T440" s="140"/>
      <c r="AT440" s="136" t="s">
        <v>159</v>
      </c>
      <c r="AU440" s="136" t="s">
        <v>77</v>
      </c>
      <c r="AV440" s="11" t="s">
        <v>77</v>
      </c>
      <c r="AW440" s="11" t="s">
        <v>30</v>
      </c>
      <c r="AX440" s="11" t="s">
        <v>69</v>
      </c>
      <c r="AY440" s="136" t="s">
        <v>151</v>
      </c>
    </row>
    <row r="441" spans="2:65" s="12" customFormat="1">
      <c r="B441" s="141"/>
      <c r="D441" s="135" t="s">
        <v>159</v>
      </c>
      <c r="E441" s="142" t="s">
        <v>19</v>
      </c>
      <c r="F441" s="143" t="s">
        <v>3755</v>
      </c>
      <c r="H441" s="144">
        <v>62.805999999999997</v>
      </c>
      <c r="I441" s="145"/>
      <c r="L441" s="141"/>
      <c r="M441" s="146"/>
      <c r="T441" s="147"/>
      <c r="AT441" s="142" t="s">
        <v>159</v>
      </c>
      <c r="AU441" s="142" t="s">
        <v>77</v>
      </c>
      <c r="AV441" s="12" t="s">
        <v>79</v>
      </c>
      <c r="AW441" s="12" t="s">
        <v>30</v>
      </c>
      <c r="AX441" s="12" t="s">
        <v>69</v>
      </c>
      <c r="AY441" s="142" t="s">
        <v>151</v>
      </c>
    </row>
    <row r="442" spans="2:65" s="11" customFormat="1">
      <c r="B442" s="134"/>
      <c r="D442" s="135" t="s">
        <v>159</v>
      </c>
      <c r="E442" s="136" t="s">
        <v>19</v>
      </c>
      <c r="F442" s="137" t="s">
        <v>3756</v>
      </c>
      <c r="H442" s="136" t="s">
        <v>19</v>
      </c>
      <c r="I442" s="138"/>
      <c r="L442" s="134"/>
      <c r="M442" s="139"/>
      <c r="T442" s="140"/>
      <c r="AT442" s="136" t="s">
        <v>159</v>
      </c>
      <c r="AU442" s="136" t="s">
        <v>77</v>
      </c>
      <c r="AV442" s="11" t="s">
        <v>77</v>
      </c>
      <c r="AW442" s="11" t="s">
        <v>30</v>
      </c>
      <c r="AX442" s="11" t="s">
        <v>69</v>
      </c>
      <c r="AY442" s="136" t="s">
        <v>151</v>
      </c>
    </row>
    <row r="443" spans="2:65" s="12" customFormat="1">
      <c r="B443" s="141"/>
      <c r="D443" s="135" t="s">
        <v>159</v>
      </c>
      <c r="E443" s="142" t="s">
        <v>19</v>
      </c>
      <c r="F443" s="143" t="s">
        <v>3757</v>
      </c>
      <c r="H443" s="144">
        <v>15.750999999999999</v>
      </c>
      <c r="I443" s="145"/>
      <c r="L443" s="141"/>
      <c r="M443" s="146"/>
      <c r="T443" s="147"/>
      <c r="AT443" s="142" t="s">
        <v>159</v>
      </c>
      <c r="AU443" s="142" t="s">
        <v>77</v>
      </c>
      <c r="AV443" s="12" t="s">
        <v>79</v>
      </c>
      <c r="AW443" s="12" t="s">
        <v>30</v>
      </c>
      <c r="AX443" s="12" t="s">
        <v>69</v>
      </c>
      <c r="AY443" s="142" t="s">
        <v>151</v>
      </c>
    </row>
    <row r="444" spans="2:65" s="11" customFormat="1">
      <c r="B444" s="134"/>
      <c r="D444" s="135" t="s">
        <v>159</v>
      </c>
      <c r="E444" s="136" t="s">
        <v>19</v>
      </c>
      <c r="F444" s="137" t="s">
        <v>3758</v>
      </c>
      <c r="H444" s="136" t="s">
        <v>19</v>
      </c>
      <c r="I444" s="138"/>
      <c r="L444" s="134"/>
      <c r="M444" s="139"/>
      <c r="T444" s="140"/>
      <c r="AT444" s="136" t="s">
        <v>159</v>
      </c>
      <c r="AU444" s="136" t="s">
        <v>77</v>
      </c>
      <c r="AV444" s="11" t="s">
        <v>77</v>
      </c>
      <c r="AW444" s="11" t="s">
        <v>30</v>
      </c>
      <c r="AX444" s="11" t="s">
        <v>69</v>
      </c>
      <c r="AY444" s="136" t="s">
        <v>151</v>
      </c>
    </row>
    <row r="445" spans="2:65" s="12" customFormat="1">
      <c r="B445" s="141"/>
      <c r="D445" s="135" t="s">
        <v>159</v>
      </c>
      <c r="E445" s="142" t="s">
        <v>19</v>
      </c>
      <c r="F445" s="143" t="s">
        <v>2043</v>
      </c>
      <c r="H445" s="144">
        <v>11.23</v>
      </c>
      <c r="I445" s="145"/>
      <c r="L445" s="141"/>
      <c r="M445" s="146"/>
      <c r="T445" s="147"/>
      <c r="AT445" s="142" t="s">
        <v>159</v>
      </c>
      <c r="AU445" s="142" t="s">
        <v>77</v>
      </c>
      <c r="AV445" s="12" t="s">
        <v>79</v>
      </c>
      <c r="AW445" s="12" t="s">
        <v>30</v>
      </c>
      <c r="AX445" s="12" t="s">
        <v>69</v>
      </c>
      <c r="AY445" s="142" t="s">
        <v>151</v>
      </c>
    </row>
    <row r="446" spans="2:65" s="11" customFormat="1">
      <c r="B446" s="134"/>
      <c r="D446" s="135" t="s">
        <v>159</v>
      </c>
      <c r="E446" s="136" t="s">
        <v>19</v>
      </c>
      <c r="F446" s="137" t="s">
        <v>3759</v>
      </c>
      <c r="H446" s="136" t="s">
        <v>19</v>
      </c>
      <c r="I446" s="138"/>
      <c r="L446" s="134"/>
      <c r="M446" s="139"/>
      <c r="T446" s="140"/>
      <c r="AT446" s="136" t="s">
        <v>159</v>
      </c>
      <c r="AU446" s="136" t="s">
        <v>77</v>
      </c>
      <c r="AV446" s="11" t="s">
        <v>77</v>
      </c>
      <c r="AW446" s="11" t="s">
        <v>30</v>
      </c>
      <c r="AX446" s="11" t="s">
        <v>69</v>
      </c>
      <c r="AY446" s="136" t="s">
        <v>151</v>
      </c>
    </row>
    <row r="447" spans="2:65" s="12" customFormat="1">
      <c r="B447" s="141"/>
      <c r="D447" s="135" t="s">
        <v>159</v>
      </c>
      <c r="E447" s="142" t="s">
        <v>19</v>
      </c>
      <c r="F447" s="143" t="s">
        <v>3760</v>
      </c>
      <c r="H447" s="144">
        <v>18.54</v>
      </c>
      <c r="I447" s="145"/>
      <c r="L447" s="141"/>
      <c r="M447" s="146"/>
      <c r="T447" s="147"/>
      <c r="AT447" s="142" t="s">
        <v>159</v>
      </c>
      <c r="AU447" s="142" t="s">
        <v>77</v>
      </c>
      <c r="AV447" s="12" t="s">
        <v>79</v>
      </c>
      <c r="AW447" s="12" t="s">
        <v>30</v>
      </c>
      <c r="AX447" s="12" t="s">
        <v>69</v>
      </c>
      <c r="AY447" s="142" t="s">
        <v>151</v>
      </c>
    </row>
    <row r="448" spans="2:65" s="11" customFormat="1">
      <c r="B448" s="134"/>
      <c r="D448" s="135" t="s">
        <v>159</v>
      </c>
      <c r="E448" s="136" t="s">
        <v>19</v>
      </c>
      <c r="F448" s="137" t="s">
        <v>3761</v>
      </c>
      <c r="H448" s="136" t="s">
        <v>19</v>
      </c>
      <c r="I448" s="138"/>
      <c r="L448" s="134"/>
      <c r="M448" s="139"/>
      <c r="T448" s="140"/>
      <c r="AT448" s="136" t="s">
        <v>159</v>
      </c>
      <c r="AU448" s="136" t="s">
        <v>77</v>
      </c>
      <c r="AV448" s="11" t="s">
        <v>77</v>
      </c>
      <c r="AW448" s="11" t="s">
        <v>30</v>
      </c>
      <c r="AX448" s="11" t="s">
        <v>69</v>
      </c>
      <c r="AY448" s="136" t="s">
        <v>151</v>
      </c>
    </row>
    <row r="449" spans="2:51" s="12" customFormat="1">
      <c r="B449" s="141"/>
      <c r="D449" s="135" t="s">
        <v>159</v>
      </c>
      <c r="E449" s="142" t="s">
        <v>19</v>
      </c>
      <c r="F449" s="143" t="s">
        <v>3762</v>
      </c>
      <c r="H449" s="144">
        <v>20.7</v>
      </c>
      <c r="I449" s="145"/>
      <c r="L449" s="141"/>
      <c r="M449" s="146"/>
      <c r="T449" s="147"/>
      <c r="AT449" s="142" t="s">
        <v>159</v>
      </c>
      <c r="AU449" s="142" t="s">
        <v>77</v>
      </c>
      <c r="AV449" s="12" t="s">
        <v>79</v>
      </c>
      <c r="AW449" s="12" t="s">
        <v>30</v>
      </c>
      <c r="AX449" s="12" t="s">
        <v>69</v>
      </c>
      <c r="AY449" s="142" t="s">
        <v>151</v>
      </c>
    </row>
    <row r="450" spans="2:51" s="11" customFormat="1">
      <c r="B450" s="134"/>
      <c r="D450" s="135" t="s">
        <v>159</v>
      </c>
      <c r="E450" s="136" t="s">
        <v>19</v>
      </c>
      <c r="F450" s="137" t="s">
        <v>3763</v>
      </c>
      <c r="H450" s="136" t="s">
        <v>19</v>
      </c>
      <c r="I450" s="138"/>
      <c r="L450" s="134"/>
      <c r="M450" s="139"/>
      <c r="T450" s="140"/>
      <c r="AT450" s="136" t="s">
        <v>159</v>
      </c>
      <c r="AU450" s="136" t="s">
        <v>77</v>
      </c>
      <c r="AV450" s="11" t="s">
        <v>77</v>
      </c>
      <c r="AW450" s="11" t="s">
        <v>30</v>
      </c>
      <c r="AX450" s="11" t="s">
        <v>69</v>
      </c>
      <c r="AY450" s="136" t="s">
        <v>151</v>
      </c>
    </row>
    <row r="451" spans="2:51" s="12" customFormat="1">
      <c r="B451" s="141"/>
      <c r="D451" s="135" t="s">
        <v>159</v>
      </c>
      <c r="E451" s="142" t="s">
        <v>19</v>
      </c>
      <c r="F451" s="143" t="s">
        <v>3764</v>
      </c>
      <c r="H451" s="144">
        <v>12.42</v>
      </c>
      <c r="I451" s="145"/>
      <c r="L451" s="141"/>
      <c r="M451" s="146"/>
      <c r="T451" s="147"/>
      <c r="AT451" s="142" t="s">
        <v>159</v>
      </c>
      <c r="AU451" s="142" t="s">
        <v>77</v>
      </c>
      <c r="AV451" s="12" t="s">
        <v>79</v>
      </c>
      <c r="AW451" s="12" t="s">
        <v>30</v>
      </c>
      <c r="AX451" s="12" t="s">
        <v>69</v>
      </c>
      <c r="AY451" s="142" t="s">
        <v>151</v>
      </c>
    </row>
    <row r="452" spans="2:51" s="11" customFormat="1">
      <c r="B452" s="134"/>
      <c r="D452" s="135" t="s">
        <v>159</v>
      </c>
      <c r="E452" s="136" t="s">
        <v>19</v>
      </c>
      <c r="F452" s="137" t="s">
        <v>1282</v>
      </c>
      <c r="H452" s="136" t="s">
        <v>19</v>
      </c>
      <c r="I452" s="138"/>
      <c r="L452" s="134"/>
      <c r="M452" s="139"/>
      <c r="T452" s="140"/>
      <c r="AT452" s="136" t="s">
        <v>159</v>
      </c>
      <c r="AU452" s="136" t="s">
        <v>77</v>
      </c>
      <c r="AV452" s="11" t="s">
        <v>77</v>
      </c>
      <c r="AW452" s="11" t="s">
        <v>30</v>
      </c>
      <c r="AX452" s="11" t="s">
        <v>69</v>
      </c>
      <c r="AY452" s="136" t="s">
        <v>151</v>
      </c>
    </row>
    <row r="453" spans="2:51" s="12" customFormat="1">
      <c r="B453" s="141"/>
      <c r="D453" s="135" t="s">
        <v>159</v>
      </c>
      <c r="E453" s="142" t="s">
        <v>19</v>
      </c>
      <c r="F453" s="143" t="s">
        <v>2927</v>
      </c>
      <c r="H453" s="144">
        <v>54</v>
      </c>
      <c r="I453" s="145"/>
      <c r="L453" s="141"/>
      <c r="M453" s="146"/>
      <c r="T453" s="147"/>
      <c r="AT453" s="142" t="s">
        <v>159</v>
      </c>
      <c r="AU453" s="142" t="s">
        <v>77</v>
      </c>
      <c r="AV453" s="12" t="s">
        <v>79</v>
      </c>
      <c r="AW453" s="12" t="s">
        <v>30</v>
      </c>
      <c r="AX453" s="12" t="s">
        <v>69</v>
      </c>
      <c r="AY453" s="142" t="s">
        <v>151</v>
      </c>
    </row>
    <row r="454" spans="2:51" s="11" customFormat="1">
      <c r="B454" s="134"/>
      <c r="D454" s="135" t="s">
        <v>159</v>
      </c>
      <c r="E454" s="136" t="s">
        <v>19</v>
      </c>
      <c r="F454" s="137" t="s">
        <v>720</v>
      </c>
      <c r="H454" s="136" t="s">
        <v>19</v>
      </c>
      <c r="I454" s="138"/>
      <c r="L454" s="134"/>
      <c r="M454" s="139"/>
      <c r="T454" s="140"/>
      <c r="AT454" s="136" t="s">
        <v>159</v>
      </c>
      <c r="AU454" s="136" t="s">
        <v>77</v>
      </c>
      <c r="AV454" s="11" t="s">
        <v>77</v>
      </c>
      <c r="AW454" s="11" t="s">
        <v>30</v>
      </c>
      <c r="AX454" s="11" t="s">
        <v>69</v>
      </c>
      <c r="AY454" s="136" t="s">
        <v>151</v>
      </c>
    </row>
    <row r="455" spans="2:51" s="12" customFormat="1">
      <c r="B455" s="141"/>
      <c r="D455" s="135" t="s">
        <v>159</v>
      </c>
      <c r="E455" s="142" t="s">
        <v>19</v>
      </c>
      <c r="F455" s="143" t="s">
        <v>3765</v>
      </c>
      <c r="H455" s="144">
        <v>179.1</v>
      </c>
      <c r="I455" s="145"/>
      <c r="L455" s="141"/>
      <c r="M455" s="146"/>
      <c r="T455" s="147"/>
      <c r="AT455" s="142" t="s">
        <v>159</v>
      </c>
      <c r="AU455" s="142" t="s">
        <v>77</v>
      </c>
      <c r="AV455" s="12" t="s">
        <v>79</v>
      </c>
      <c r="AW455" s="12" t="s">
        <v>30</v>
      </c>
      <c r="AX455" s="12" t="s">
        <v>69</v>
      </c>
      <c r="AY455" s="142" t="s">
        <v>151</v>
      </c>
    </row>
    <row r="456" spans="2:51" s="11" customFormat="1">
      <c r="B456" s="134"/>
      <c r="D456" s="135" t="s">
        <v>159</v>
      </c>
      <c r="E456" s="136" t="s">
        <v>19</v>
      </c>
      <c r="F456" s="137" t="s">
        <v>3766</v>
      </c>
      <c r="H456" s="136" t="s">
        <v>19</v>
      </c>
      <c r="I456" s="138"/>
      <c r="L456" s="134"/>
      <c r="M456" s="139"/>
      <c r="T456" s="140"/>
      <c r="AT456" s="136" t="s">
        <v>159</v>
      </c>
      <c r="AU456" s="136" t="s">
        <v>77</v>
      </c>
      <c r="AV456" s="11" t="s">
        <v>77</v>
      </c>
      <c r="AW456" s="11" t="s">
        <v>30</v>
      </c>
      <c r="AX456" s="11" t="s">
        <v>69</v>
      </c>
      <c r="AY456" s="136" t="s">
        <v>151</v>
      </c>
    </row>
    <row r="457" spans="2:51" s="12" customFormat="1">
      <c r="B457" s="141"/>
      <c r="D457" s="135" t="s">
        <v>159</v>
      </c>
      <c r="E457" s="142" t="s">
        <v>19</v>
      </c>
      <c r="F457" s="143" t="s">
        <v>1596</v>
      </c>
      <c r="H457" s="144">
        <v>61.2</v>
      </c>
      <c r="I457" s="145"/>
      <c r="L457" s="141"/>
      <c r="M457" s="146"/>
      <c r="T457" s="147"/>
      <c r="AT457" s="142" t="s">
        <v>159</v>
      </c>
      <c r="AU457" s="142" t="s">
        <v>77</v>
      </c>
      <c r="AV457" s="12" t="s">
        <v>79</v>
      </c>
      <c r="AW457" s="12" t="s">
        <v>30</v>
      </c>
      <c r="AX457" s="12" t="s">
        <v>69</v>
      </c>
      <c r="AY457" s="142" t="s">
        <v>151</v>
      </c>
    </row>
    <row r="458" spans="2:51" s="11" customFormat="1">
      <c r="B458" s="134"/>
      <c r="D458" s="135" t="s">
        <v>159</v>
      </c>
      <c r="E458" s="136" t="s">
        <v>19</v>
      </c>
      <c r="F458" s="137" t="s">
        <v>713</v>
      </c>
      <c r="H458" s="136" t="s">
        <v>19</v>
      </c>
      <c r="I458" s="138"/>
      <c r="L458" s="134"/>
      <c r="M458" s="139"/>
      <c r="T458" s="140"/>
      <c r="AT458" s="136" t="s">
        <v>159</v>
      </c>
      <c r="AU458" s="136" t="s">
        <v>77</v>
      </c>
      <c r="AV458" s="11" t="s">
        <v>77</v>
      </c>
      <c r="AW458" s="11" t="s">
        <v>30</v>
      </c>
      <c r="AX458" s="11" t="s">
        <v>69</v>
      </c>
      <c r="AY458" s="136" t="s">
        <v>151</v>
      </c>
    </row>
    <row r="459" spans="2:51" s="12" customFormat="1">
      <c r="B459" s="141"/>
      <c r="D459" s="135" t="s">
        <v>159</v>
      </c>
      <c r="E459" s="142" t="s">
        <v>19</v>
      </c>
      <c r="F459" s="143" t="s">
        <v>3767</v>
      </c>
      <c r="H459" s="144">
        <v>151.38</v>
      </c>
      <c r="I459" s="145"/>
      <c r="L459" s="141"/>
      <c r="M459" s="146"/>
      <c r="T459" s="147"/>
      <c r="AT459" s="142" t="s">
        <v>159</v>
      </c>
      <c r="AU459" s="142" t="s">
        <v>77</v>
      </c>
      <c r="AV459" s="12" t="s">
        <v>79</v>
      </c>
      <c r="AW459" s="12" t="s">
        <v>30</v>
      </c>
      <c r="AX459" s="12" t="s">
        <v>69</v>
      </c>
      <c r="AY459" s="142" t="s">
        <v>151</v>
      </c>
    </row>
    <row r="460" spans="2:51" s="11" customFormat="1">
      <c r="B460" s="134"/>
      <c r="D460" s="135" t="s">
        <v>159</v>
      </c>
      <c r="E460" s="136" t="s">
        <v>19</v>
      </c>
      <c r="F460" s="137" t="s">
        <v>654</v>
      </c>
      <c r="H460" s="136" t="s">
        <v>19</v>
      </c>
      <c r="I460" s="138"/>
      <c r="L460" s="134"/>
      <c r="M460" s="139"/>
      <c r="T460" s="140"/>
      <c r="AT460" s="136" t="s">
        <v>159</v>
      </c>
      <c r="AU460" s="136" t="s">
        <v>77</v>
      </c>
      <c r="AV460" s="11" t="s">
        <v>77</v>
      </c>
      <c r="AW460" s="11" t="s">
        <v>30</v>
      </c>
      <c r="AX460" s="11" t="s">
        <v>69</v>
      </c>
      <c r="AY460" s="136" t="s">
        <v>151</v>
      </c>
    </row>
    <row r="461" spans="2:51" s="12" customFormat="1">
      <c r="B461" s="141"/>
      <c r="D461" s="135" t="s">
        <v>159</v>
      </c>
      <c r="E461" s="142" t="s">
        <v>19</v>
      </c>
      <c r="F461" s="143" t="s">
        <v>3768</v>
      </c>
      <c r="H461" s="144">
        <v>147.06</v>
      </c>
      <c r="I461" s="145"/>
      <c r="L461" s="141"/>
      <c r="M461" s="146"/>
      <c r="T461" s="147"/>
      <c r="AT461" s="142" t="s">
        <v>159</v>
      </c>
      <c r="AU461" s="142" t="s">
        <v>77</v>
      </c>
      <c r="AV461" s="12" t="s">
        <v>79</v>
      </c>
      <c r="AW461" s="12" t="s">
        <v>30</v>
      </c>
      <c r="AX461" s="12" t="s">
        <v>69</v>
      </c>
      <c r="AY461" s="142" t="s">
        <v>151</v>
      </c>
    </row>
    <row r="462" spans="2:51" s="11" customFormat="1">
      <c r="B462" s="134"/>
      <c r="D462" s="135" t="s">
        <v>159</v>
      </c>
      <c r="E462" s="136" t="s">
        <v>19</v>
      </c>
      <c r="F462" s="137" t="s">
        <v>684</v>
      </c>
      <c r="H462" s="136" t="s">
        <v>19</v>
      </c>
      <c r="I462" s="138"/>
      <c r="L462" s="134"/>
      <c r="M462" s="139"/>
      <c r="T462" s="140"/>
      <c r="AT462" s="136" t="s">
        <v>159</v>
      </c>
      <c r="AU462" s="136" t="s">
        <v>77</v>
      </c>
      <c r="AV462" s="11" t="s">
        <v>77</v>
      </c>
      <c r="AW462" s="11" t="s">
        <v>30</v>
      </c>
      <c r="AX462" s="11" t="s">
        <v>69</v>
      </c>
      <c r="AY462" s="136" t="s">
        <v>151</v>
      </c>
    </row>
    <row r="463" spans="2:51" s="12" customFormat="1">
      <c r="B463" s="141"/>
      <c r="D463" s="135" t="s">
        <v>159</v>
      </c>
      <c r="E463" s="142" t="s">
        <v>19</v>
      </c>
      <c r="F463" s="143" t="s">
        <v>3769</v>
      </c>
      <c r="H463" s="144">
        <v>139.5</v>
      </c>
      <c r="I463" s="145"/>
      <c r="L463" s="141"/>
      <c r="M463" s="146"/>
      <c r="T463" s="147"/>
      <c r="AT463" s="142" t="s">
        <v>159</v>
      </c>
      <c r="AU463" s="142" t="s">
        <v>77</v>
      </c>
      <c r="AV463" s="12" t="s">
        <v>79</v>
      </c>
      <c r="AW463" s="12" t="s">
        <v>30</v>
      </c>
      <c r="AX463" s="12" t="s">
        <v>69</v>
      </c>
      <c r="AY463" s="142" t="s">
        <v>151</v>
      </c>
    </row>
    <row r="464" spans="2:51" s="11" customFormat="1">
      <c r="B464" s="134"/>
      <c r="D464" s="135" t="s">
        <v>159</v>
      </c>
      <c r="E464" s="136" t="s">
        <v>19</v>
      </c>
      <c r="F464" s="137" t="s">
        <v>3770</v>
      </c>
      <c r="H464" s="136" t="s">
        <v>19</v>
      </c>
      <c r="I464" s="138"/>
      <c r="L464" s="134"/>
      <c r="M464" s="139"/>
      <c r="T464" s="140"/>
      <c r="AT464" s="136" t="s">
        <v>159</v>
      </c>
      <c r="AU464" s="136" t="s">
        <v>77</v>
      </c>
      <c r="AV464" s="11" t="s">
        <v>77</v>
      </c>
      <c r="AW464" s="11" t="s">
        <v>30</v>
      </c>
      <c r="AX464" s="11" t="s">
        <v>69</v>
      </c>
      <c r="AY464" s="136" t="s">
        <v>151</v>
      </c>
    </row>
    <row r="465" spans="2:65" s="12" customFormat="1">
      <c r="B465" s="141"/>
      <c r="D465" s="135" t="s">
        <v>159</v>
      </c>
      <c r="E465" s="142" t="s">
        <v>19</v>
      </c>
      <c r="F465" s="143" t="s">
        <v>2053</v>
      </c>
      <c r="H465" s="144">
        <v>15.3</v>
      </c>
      <c r="I465" s="145"/>
      <c r="L465" s="141"/>
      <c r="M465" s="146"/>
      <c r="T465" s="147"/>
      <c r="AT465" s="142" t="s">
        <v>159</v>
      </c>
      <c r="AU465" s="142" t="s">
        <v>77</v>
      </c>
      <c r="AV465" s="12" t="s">
        <v>79</v>
      </c>
      <c r="AW465" s="12" t="s">
        <v>30</v>
      </c>
      <c r="AX465" s="12" t="s">
        <v>69</v>
      </c>
      <c r="AY465" s="142" t="s">
        <v>151</v>
      </c>
    </row>
    <row r="466" spans="2:65" s="13" customFormat="1">
      <c r="B466" s="148"/>
      <c r="D466" s="135" t="s">
        <v>159</v>
      </c>
      <c r="E466" s="149" t="s">
        <v>19</v>
      </c>
      <c r="F466" s="150" t="s">
        <v>163</v>
      </c>
      <c r="H466" s="151">
        <v>1018.884</v>
      </c>
      <c r="I466" s="152"/>
      <c r="L466" s="148"/>
      <c r="M466" s="153"/>
      <c r="T466" s="154"/>
      <c r="AT466" s="149" t="s">
        <v>159</v>
      </c>
      <c r="AU466" s="149" t="s">
        <v>77</v>
      </c>
      <c r="AV466" s="13" t="s">
        <v>164</v>
      </c>
      <c r="AW466" s="13" t="s">
        <v>30</v>
      </c>
      <c r="AX466" s="13" t="s">
        <v>77</v>
      </c>
      <c r="AY466" s="149" t="s">
        <v>151</v>
      </c>
    </row>
    <row r="467" spans="2:65" s="1" customFormat="1" ht="16.5" customHeight="1">
      <c r="B467" s="31"/>
      <c r="C467" s="120" t="s">
        <v>452</v>
      </c>
      <c r="D467" s="120" t="s">
        <v>152</v>
      </c>
      <c r="E467" s="121" t="s">
        <v>1064</v>
      </c>
      <c r="F467" s="122" t="s">
        <v>1065</v>
      </c>
      <c r="G467" s="123" t="s">
        <v>280</v>
      </c>
      <c r="H467" s="124">
        <v>10</v>
      </c>
      <c r="I467" s="125"/>
      <c r="J467" s="126">
        <f>ROUND(I467*H467,2)</f>
        <v>0</v>
      </c>
      <c r="K467" s="122" t="s">
        <v>156</v>
      </c>
      <c r="L467" s="127"/>
      <c r="M467" s="128" t="s">
        <v>19</v>
      </c>
      <c r="N467" s="129" t="s">
        <v>40</v>
      </c>
      <c r="P467" s="130">
        <f>O467*H467</f>
        <v>0</v>
      </c>
      <c r="Q467" s="130">
        <v>1</v>
      </c>
      <c r="R467" s="130">
        <f>Q467*H467</f>
        <v>10</v>
      </c>
      <c r="S467" s="130">
        <v>0</v>
      </c>
      <c r="T467" s="131">
        <f>S467*H467</f>
        <v>0</v>
      </c>
      <c r="AR467" s="132" t="s">
        <v>200</v>
      </c>
      <c r="AT467" s="132" t="s">
        <v>152</v>
      </c>
      <c r="AU467" s="132" t="s">
        <v>77</v>
      </c>
      <c r="AY467" s="16" t="s">
        <v>151</v>
      </c>
      <c r="BE467" s="133">
        <f>IF(N467="základní",J467,0)</f>
        <v>0</v>
      </c>
      <c r="BF467" s="133">
        <f>IF(N467="snížená",J467,0)</f>
        <v>0</v>
      </c>
      <c r="BG467" s="133">
        <f>IF(N467="zákl. přenesená",J467,0)</f>
        <v>0</v>
      </c>
      <c r="BH467" s="133">
        <f>IF(N467="sníž. přenesená",J467,0)</f>
        <v>0</v>
      </c>
      <c r="BI467" s="133">
        <f>IF(N467="nulová",J467,0)</f>
        <v>0</v>
      </c>
      <c r="BJ467" s="16" t="s">
        <v>77</v>
      </c>
      <c r="BK467" s="133">
        <f>ROUND(I467*H467,2)</f>
        <v>0</v>
      </c>
      <c r="BL467" s="16" t="s">
        <v>164</v>
      </c>
      <c r="BM467" s="132" t="s">
        <v>3771</v>
      </c>
    </row>
    <row r="468" spans="2:65" s="11" customFormat="1">
      <c r="B468" s="134"/>
      <c r="D468" s="135" t="s">
        <v>159</v>
      </c>
      <c r="E468" s="136" t="s">
        <v>19</v>
      </c>
      <c r="F468" s="137" t="s">
        <v>2078</v>
      </c>
      <c r="H468" s="136" t="s">
        <v>19</v>
      </c>
      <c r="I468" s="138"/>
      <c r="L468" s="134"/>
      <c r="M468" s="139"/>
      <c r="T468" s="140"/>
      <c r="AT468" s="136" t="s">
        <v>159</v>
      </c>
      <c r="AU468" s="136" t="s">
        <v>77</v>
      </c>
      <c r="AV468" s="11" t="s">
        <v>77</v>
      </c>
      <c r="AW468" s="11" t="s">
        <v>30</v>
      </c>
      <c r="AX468" s="11" t="s">
        <v>69</v>
      </c>
      <c r="AY468" s="136" t="s">
        <v>151</v>
      </c>
    </row>
    <row r="469" spans="2:65" s="12" customFormat="1">
      <c r="B469" s="141"/>
      <c r="D469" s="135" t="s">
        <v>159</v>
      </c>
      <c r="E469" s="142" t="s">
        <v>19</v>
      </c>
      <c r="F469" s="143" t="s">
        <v>1634</v>
      </c>
      <c r="H469" s="144">
        <v>10</v>
      </c>
      <c r="I469" s="145"/>
      <c r="L469" s="141"/>
      <c r="M469" s="146"/>
      <c r="T469" s="147"/>
      <c r="AT469" s="142" t="s">
        <v>159</v>
      </c>
      <c r="AU469" s="142" t="s">
        <v>77</v>
      </c>
      <c r="AV469" s="12" t="s">
        <v>79</v>
      </c>
      <c r="AW469" s="12" t="s">
        <v>30</v>
      </c>
      <c r="AX469" s="12" t="s">
        <v>69</v>
      </c>
      <c r="AY469" s="142" t="s">
        <v>151</v>
      </c>
    </row>
    <row r="470" spans="2:65" s="13" customFormat="1">
      <c r="B470" s="148"/>
      <c r="D470" s="135" t="s">
        <v>159</v>
      </c>
      <c r="E470" s="149" t="s">
        <v>19</v>
      </c>
      <c r="F470" s="150" t="s">
        <v>163</v>
      </c>
      <c r="H470" s="151">
        <v>10</v>
      </c>
      <c r="I470" s="152"/>
      <c r="L470" s="148"/>
      <c r="M470" s="153"/>
      <c r="T470" s="154"/>
      <c r="AT470" s="149" t="s">
        <v>159</v>
      </c>
      <c r="AU470" s="149" t="s">
        <v>77</v>
      </c>
      <c r="AV470" s="13" t="s">
        <v>164</v>
      </c>
      <c r="AW470" s="13" t="s">
        <v>30</v>
      </c>
      <c r="AX470" s="13" t="s">
        <v>77</v>
      </c>
      <c r="AY470" s="149" t="s">
        <v>151</v>
      </c>
    </row>
    <row r="471" spans="2:65" s="1" customFormat="1" ht="16.5" customHeight="1">
      <c r="B471" s="31"/>
      <c r="C471" s="120" t="s">
        <v>464</v>
      </c>
      <c r="D471" s="120" t="s">
        <v>152</v>
      </c>
      <c r="E471" s="121" t="s">
        <v>1082</v>
      </c>
      <c r="F471" s="122" t="s">
        <v>1083</v>
      </c>
      <c r="G471" s="123" t="s">
        <v>345</v>
      </c>
      <c r="H471" s="124">
        <v>63</v>
      </c>
      <c r="I471" s="125"/>
      <c r="J471" s="126">
        <f>ROUND(I471*H471,2)</f>
        <v>0</v>
      </c>
      <c r="K471" s="122" t="s">
        <v>156</v>
      </c>
      <c r="L471" s="127"/>
      <c r="M471" s="128" t="s">
        <v>19</v>
      </c>
      <c r="N471" s="129" t="s">
        <v>40</v>
      </c>
      <c r="P471" s="130">
        <f>O471*H471</f>
        <v>0</v>
      </c>
      <c r="Q471" s="130">
        <v>1E-3</v>
      </c>
      <c r="R471" s="130">
        <f>Q471*H471</f>
        <v>6.3E-2</v>
      </c>
      <c r="S471" s="130">
        <v>0</v>
      </c>
      <c r="T471" s="131">
        <f>S471*H471</f>
        <v>0</v>
      </c>
      <c r="AR471" s="132" t="s">
        <v>200</v>
      </c>
      <c r="AT471" s="132" t="s">
        <v>152</v>
      </c>
      <c r="AU471" s="132" t="s">
        <v>77</v>
      </c>
      <c r="AY471" s="16" t="s">
        <v>151</v>
      </c>
      <c r="BE471" s="133">
        <f>IF(N471="základní",J471,0)</f>
        <v>0</v>
      </c>
      <c r="BF471" s="133">
        <f>IF(N471="snížená",J471,0)</f>
        <v>0</v>
      </c>
      <c r="BG471" s="133">
        <f>IF(N471="zákl. přenesená",J471,0)</f>
        <v>0</v>
      </c>
      <c r="BH471" s="133">
        <f>IF(N471="sníž. přenesená",J471,0)</f>
        <v>0</v>
      </c>
      <c r="BI471" s="133">
        <f>IF(N471="nulová",J471,0)</f>
        <v>0</v>
      </c>
      <c r="BJ471" s="16" t="s">
        <v>77</v>
      </c>
      <c r="BK471" s="133">
        <f>ROUND(I471*H471,2)</f>
        <v>0</v>
      </c>
      <c r="BL471" s="16" t="s">
        <v>164</v>
      </c>
      <c r="BM471" s="132" t="s">
        <v>3772</v>
      </c>
    </row>
    <row r="472" spans="2:65" s="11" customFormat="1">
      <c r="B472" s="134"/>
      <c r="D472" s="135" t="s">
        <v>159</v>
      </c>
      <c r="E472" s="136" t="s">
        <v>19</v>
      </c>
      <c r="F472" s="137" t="s">
        <v>2078</v>
      </c>
      <c r="H472" s="136" t="s">
        <v>19</v>
      </c>
      <c r="I472" s="138"/>
      <c r="L472" s="134"/>
      <c r="M472" s="139"/>
      <c r="T472" s="140"/>
      <c r="AT472" s="136" t="s">
        <v>159</v>
      </c>
      <c r="AU472" s="136" t="s">
        <v>77</v>
      </c>
      <c r="AV472" s="11" t="s">
        <v>77</v>
      </c>
      <c r="AW472" s="11" t="s">
        <v>30</v>
      </c>
      <c r="AX472" s="11" t="s">
        <v>69</v>
      </c>
      <c r="AY472" s="136" t="s">
        <v>151</v>
      </c>
    </row>
    <row r="473" spans="2:65" s="11" customFormat="1">
      <c r="B473" s="134"/>
      <c r="D473" s="135" t="s">
        <v>159</v>
      </c>
      <c r="E473" s="136" t="s">
        <v>19</v>
      </c>
      <c r="F473" s="137" t="s">
        <v>3746</v>
      </c>
      <c r="H473" s="136" t="s">
        <v>19</v>
      </c>
      <c r="I473" s="138"/>
      <c r="L473" s="134"/>
      <c r="M473" s="139"/>
      <c r="T473" s="140"/>
      <c r="AT473" s="136" t="s">
        <v>159</v>
      </c>
      <c r="AU473" s="136" t="s">
        <v>77</v>
      </c>
      <c r="AV473" s="11" t="s">
        <v>77</v>
      </c>
      <c r="AW473" s="11" t="s">
        <v>30</v>
      </c>
      <c r="AX473" s="11" t="s">
        <v>69</v>
      </c>
      <c r="AY473" s="136" t="s">
        <v>151</v>
      </c>
    </row>
    <row r="474" spans="2:65" s="12" customFormat="1">
      <c r="B474" s="141"/>
      <c r="D474" s="135" t="s">
        <v>159</v>
      </c>
      <c r="E474" s="142" t="s">
        <v>19</v>
      </c>
      <c r="F474" s="143" t="s">
        <v>3773</v>
      </c>
      <c r="H474" s="144">
        <v>21</v>
      </c>
      <c r="I474" s="145"/>
      <c r="L474" s="141"/>
      <c r="M474" s="146"/>
      <c r="T474" s="147"/>
      <c r="AT474" s="142" t="s">
        <v>159</v>
      </c>
      <c r="AU474" s="142" t="s">
        <v>77</v>
      </c>
      <c r="AV474" s="12" t="s">
        <v>79</v>
      </c>
      <c r="AW474" s="12" t="s">
        <v>30</v>
      </c>
      <c r="AX474" s="12" t="s">
        <v>69</v>
      </c>
      <c r="AY474" s="142" t="s">
        <v>151</v>
      </c>
    </row>
    <row r="475" spans="2:65" s="11" customFormat="1">
      <c r="B475" s="134"/>
      <c r="D475" s="135" t="s">
        <v>159</v>
      </c>
      <c r="E475" s="136" t="s">
        <v>19</v>
      </c>
      <c r="F475" s="137" t="s">
        <v>720</v>
      </c>
      <c r="H475" s="136" t="s">
        <v>19</v>
      </c>
      <c r="I475" s="138"/>
      <c r="L475" s="134"/>
      <c r="M475" s="139"/>
      <c r="T475" s="140"/>
      <c r="AT475" s="136" t="s">
        <v>159</v>
      </c>
      <c r="AU475" s="136" t="s">
        <v>77</v>
      </c>
      <c r="AV475" s="11" t="s">
        <v>77</v>
      </c>
      <c r="AW475" s="11" t="s">
        <v>30</v>
      </c>
      <c r="AX475" s="11" t="s">
        <v>69</v>
      </c>
      <c r="AY475" s="136" t="s">
        <v>151</v>
      </c>
    </row>
    <row r="476" spans="2:65" s="12" customFormat="1">
      <c r="B476" s="141"/>
      <c r="D476" s="135" t="s">
        <v>159</v>
      </c>
      <c r="E476" s="142" t="s">
        <v>19</v>
      </c>
      <c r="F476" s="143" t="s">
        <v>3773</v>
      </c>
      <c r="H476" s="144">
        <v>21</v>
      </c>
      <c r="I476" s="145"/>
      <c r="L476" s="141"/>
      <c r="M476" s="146"/>
      <c r="T476" s="147"/>
      <c r="AT476" s="142" t="s">
        <v>159</v>
      </c>
      <c r="AU476" s="142" t="s">
        <v>77</v>
      </c>
      <c r="AV476" s="12" t="s">
        <v>79</v>
      </c>
      <c r="AW476" s="12" t="s">
        <v>30</v>
      </c>
      <c r="AX476" s="12" t="s">
        <v>69</v>
      </c>
      <c r="AY476" s="142" t="s">
        <v>151</v>
      </c>
    </row>
    <row r="477" spans="2:65" s="11" customFormat="1">
      <c r="B477" s="134"/>
      <c r="D477" s="135" t="s">
        <v>159</v>
      </c>
      <c r="E477" s="136" t="s">
        <v>19</v>
      </c>
      <c r="F477" s="137" t="s">
        <v>713</v>
      </c>
      <c r="H477" s="136" t="s">
        <v>19</v>
      </c>
      <c r="I477" s="138"/>
      <c r="L477" s="134"/>
      <c r="M477" s="139"/>
      <c r="T477" s="140"/>
      <c r="AT477" s="136" t="s">
        <v>159</v>
      </c>
      <c r="AU477" s="136" t="s">
        <v>77</v>
      </c>
      <c r="AV477" s="11" t="s">
        <v>77</v>
      </c>
      <c r="AW477" s="11" t="s">
        <v>30</v>
      </c>
      <c r="AX477" s="11" t="s">
        <v>69</v>
      </c>
      <c r="AY477" s="136" t="s">
        <v>151</v>
      </c>
    </row>
    <row r="478" spans="2:65" s="12" customFormat="1">
      <c r="B478" s="141"/>
      <c r="D478" s="135" t="s">
        <v>159</v>
      </c>
      <c r="E478" s="142" t="s">
        <v>19</v>
      </c>
      <c r="F478" s="143" t="s">
        <v>3774</v>
      </c>
      <c r="H478" s="144">
        <v>10.5</v>
      </c>
      <c r="I478" s="145"/>
      <c r="L478" s="141"/>
      <c r="M478" s="146"/>
      <c r="T478" s="147"/>
      <c r="AT478" s="142" t="s">
        <v>159</v>
      </c>
      <c r="AU478" s="142" t="s">
        <v>77</v>
      </c>
      <c r="AV478" s="12" t="s">
        <v>79</v>
      </c>
      <c r="AW478" s="12" t="s">
        <v>30</v>
      </c>
      <c r="AX478" s="12" t="s">
        <v>69</v>
      </c>
      <c r="AY478" s="142" t="s">
        <v>151</v>
      </c>
    </row>
    <row r="479" spans="2:65" s="11" customFormat="1">
      <c r="B479" s="134"/>
      <c r="D479" s="135" t="s">
        <v>159</v>
      </c>
      <c r="E479" s="136" t="s">
        <v>19</v>
      </c>
      <c r="F479" s="137" t="s">
        <v>684</v>
      </c>
      <c r="H479" s="136" t="s">
        <v>19</v>
      </c>
      <c r="I479" s="138"/>
      <c r="L479" s="134"/>
      <c r="M479" s="139"/>
      <c r="T479" s="140"/>
      <c r="AT479" s="136" t="s">
        <v>159</v>
      </c>
      <c r="AU479" s="136" t="s">
        <v>77</v>
      </c>
      <c r="AV479" s="11" t="s">
        <v>77</v>
      </c>
      <c r="AW479" s="11" t="s">
        <v>30</v>
      </c>
      <c r="AX479" s="11" t="s">
        <v>69</v>
      </c>
      <c r="AY479" s="136" t="s">
        <v>151</v>
      </c>
    </row>
    <row r="480" spans="2:65" s="12" customFormat="1">
      <c r="B480" s="141"/>
      <c r="D480" s="135" t="s">
        <v>159</v>
      </c>
      <c r="E480" s="142" t="s">
        <v>19</v>
      </c>
      <c r="F480" s="143" t="s">
        <v>3774</v>
      </c>
      <c r="H480" s="144">
        <v>10.5</v>
      </c>
      <c r="I480" s="145"/>
      <c r="L480" s="141"/>
      <c r="M480" s="146"/>
      <c r="T480" s="147"/>
      <c r="AT480" s="142" t="s">
        <v>159</v>
      </c>
      <c r="AU480" s="142" t="s">
        <v>77</v>
      </c>
      <c r="AV480" s="12" t="s">
        <v>79</v>
      </c>
      <c r="AW480" s="12" t="s">
        <v>30</v>
      </c>
      <c r="AX480" s="12" t="s">
        <v>69</v>
      </c>
      <c r="AY480" s="142" t="s">
        <v>151</v>
      </c>
    </row>
    <row r="481" spans="2:65" s="13" customFormat="1">
      <c r="B481" s="148"/>
      <c r="D481" s="135" t="s">
        <v>159</v>
      </c>
      <c r="E481" s="149" t="s">
        <v>19</v>
      </c>
      <c r="F481" s="150" t="s">
        <v>163</v>
      </c>
      <c r="H481" s="151">
        <v>63</v>
      </c>
      <c r="I481" s="152"/>
      <c r="L481" s="148"/>
      <c r="M481" s="153"/>
      <c r="T481" s="154"/>
      <c r="AT481" s="149" t="s">
        <v>159</v>
      </c>
      <c r="AU481" s="149" t="s">
        <v>77</v>
      </c>
      <c r="AV481" s="13" t="s">
        <v>164</v>
      </c>
      <c r="AW481" s="13" t="s">
        <v>30</v>
      </c>
      <c r="AX481" s="13" t="s">
        <v>77</v>
      </c>
      <c r="AY481" s="149" t="s">
        <v>151</v>
      </c>
    </row>
    <row r="482" spans="2:65" s="10" customFormat="1" ht="25.9" customHeight="1">
      <c r="B482" s="110"/>
      <c r="D482" s="111" t="s">
        <v>68</v>
      </c>
      <c r="E482" s="112" t="s">
        <v>339</v>
      </c>
      <c r="F482" s="112" t="s">
        <v>340</v>
      </c>
      <c r="I482" s="113"/>
      <c r="J482" s="114">
        <f>BK482</f>
        <v>0</v>
      </c>
      <c r="L482" s="110"/>
      <c r="M482" s="115"/>
      <c r="P482" s="116">
        <f>SUM(P483:P773)</f>
        <v>0</v>
      </c>
      <c r="R482" s="116">
        <f>SUM(R483:R773)</f>
        <v>6.3E-3</v>
      </c>
      <c r="T482" s="117">
        <f>SUM(T483:T773)</f>
        <v>0</v>
      </c>
      <c r="AR482" s="111" t="s">
        <v>77</v>
      </c>
      <c r="AT482" s="118" t="s">
        <v>68</v>
      </c>
      <c r="AU482" s="118" t="s">
        <v>69</v>
      </c>
      <c r="AY482" s="111" t="s">
        <v>151</v>
      </c>
      <c r="BK482" s="119">
        <f>SUM(BK483:BK773)</f>
        <v>0</v>
      </c>
    </row>
    <row r="483" spans="2:65" s="1" customFormat="1" ht="101.25" customHeight="1">
      <c r="B483" s="31"/>
      <c r="C483" s="155" t="s">
        <v>469</v>
      </c>
      <c r="D483" s="155" t="s">
        <v>342</v>
      </c>
      <c r="E483" s="156" t="s">
        <v>375</v>
      </c>
      <c r="F483" s="157" t="s">
        <v>376</v>
      </c>
      <c r="G483" s="158" t="s">
        <v>304</v>
      </c>
      <c r="H483" s="159">
        <v>42.5</v>
      </c>
      <c r="I483" s="160"/>
      <c r="J483" s="161">
        <f>ROUND(I483*H483,2)</f>
        <v>0</v>
      </c>
      <c r="K483" s="157" t="s">
        <v>156</v>
      </c>
      <c r="L483" s="31"/>
      <c r="M483" s="162" t="s">
        <v>19</v>
      </c>
      <c r="N483" s="163" t="s">
        <v>40</v>
      </c>
      <c r="P483" s="130">
        <f>O483*H483</f>
        <v>0</v>
      </c>
      <c r="Q483" s="130">
        <v>0</v>
      </c>
      <c r="R483" s="130">
        <f>Q483*H483</f>
        <v>0</v>
      </c>
      <c r="S483" s="130">
        <v>0</v>
      </c>
      <c r="T483" s="131">
        <f>S483*H483</f>
        <v>0</v>
      </c>
      <c r="AR483" s="132" t="s">
        <v>164</v>
      </c>
      <c r="AT483" s="132" t="s">
        <v>342</v>
      </c>
      <c r="AU483" s="132" t="s">
        <v>77</v>
      </c>
      <c r="AY483" s="16" t="s">
        <v>151</v>
      </c>
      <c r="BE483" s="133">
        <f>IF(N483="základní",J483,0)</f>
        <v>0</v>
      </c>
      <c r="BF483" s="133">
        <f>IF(N483="snížená",J483,0)</f>
        <v>0</v>
      </c>
      <c r="BG483" s="133">
        <f>IF(N483="zákl. přenesená",J483,0)</f>
        <v>0</v>
      </c>
      <c r="BH483" s="133">
        <f>IF(N483="sníž. přenesená",J483,0)</f>
        <v>0</v>
      </c>
      <c r="BI483" s="133">
        <f>IF(N483="nulová",J483,0)</f>
        <v>0</v>
      </c>
      <c r="BJ483" s="16" t="s">
        <v>77</v>
      </c>
      <c r="BK483" s="133">
        <f>ROUND(I483*H483,2)</f>
        <v>0</v>
      </c>
      <c r="BL483" s="16" t="s">
        <v>164</v>
      </c>
      <c r="BM483" s="132" t="s">
        <v>3775</v>
      </c>
    </row>
    <row r="484" spans="2:65" s="11" customFormat="1">
      <c r="B484" s="134"/>
      <c r="D484" s="135" t="s">
        <v>159</v>
      </c>
      <c r="E484" s="136" t="s">
        <v>19</v>
      </c>
      <c r="F484" s="137" t="s">
        <v>3766</v>
      </c>
      <c r="H484" s="136" t="s">
        <v>19</v>
      </c>
      <c r="I484" s="138"/>
      <c r="L484" s="134"/>
      <c r="M484" s="139"/>
      <c r="T484" s="140"/>
      <c r="AT484" s="136" t="s">
        <v>159</v>
      </c>
      <c r="AU484" s="136" t="s">
        <v>77</v>
      </c>
      <c r="AV484" s="11" t="s">
        <v>77</v>
      </c>
      <c r="AW484" s="11" t="s">
        <v>30</v>
      </c>
      <c r="AX484" s="11" t="s">
        <v>69</v>
      </c>
      <c r="AY484" s="136" t="s">
        <v>151</v>
      </c>
    </row>
    <row r="485" spans="2:65" s="12" customFormat="1">
      <c r="B485" s="141"/>
      <c r="D485" s="135" t="s">
        <v>159</v>
      </c>
      <c r="E485" s="142" t="s">
        <v>19</v>
      </c>
      <c r="F485" s="143" t="s">
        <v>1615</v>
      </c>
      <c r="H485" s="144">
        <v>34</v>
      </c>
      <c r="I485" s="145"/>
      <c r="L485" s="141"/>
      <c r="M485" s="146"/>
      <c r="T485" s="147"/>
      <c r="AT485" s="142" t="s">
        <v>159</v>
      </c>
      <c r="AU485" s="142" t="s">
        <v>77</v>
      </c>
      <c r="AV485" s="12" t="s">
        <v>79</v>
      </c>
      <c r="AW485" s="12" t="s">
        <v>30</v>
      </c>
      <c r="AX485" s="12" t="s">
        <v>69</v>
      </c>
      <c r="AY485" s="142" t="s">
        <v>151</v>
      </c>
    </row>
    <row r="486" spans="2:65" s="11" customFormat="1">
      <c r="B486" s="134"/>
      <c r="D486" s="135" t="s">
        <v>159</v>
      </c>
      <c r="E486" s="136" t="s">
        <v>19</v>
      </c>
      <c r="F486" s="137" t="s">
        <v>3770</v>
      </c>
      <c r="H486" s="136" t="s">
        <v>19</v>
      </c>
      <c r="I486" s="138"/>
      <c r="L486" s="134"/>
      <c r="M486" s="139"/>
      <c r="T486" s="140"/>
      <c r="AT486" s="136" t="s">
        <v>159</v>
      </c>
      <c r="AU486" s="136" t="s">
        <v>77</v>
      </c>
      <c r="AV486" s="11" t="s">
        <v>77</v>
      </c>
      <c r="AW486" s="11" t="s">
        <v>30</v>
      </c>
      <c r="AX486" s="11" t="s">
        <v>69</v>
      </c>
      <c r="AY486" s="136" t="s">
        <v>151</v>
      </c>
    </row>
    <row r="487" spans="2:65" s="12" customFormat="1">
      <c r="B487" s="141"/>
      <c r="D487" s="135" t="s">
        <v>159</v>
      </c>
      <c r="E487" s="142" t="s">
        <v>19</v>
      </c>
      <c r="F487" s="143" t="s">
        <v>2109</v>
      </c>
      <c r="H487" s="144">
        <v>8.5</v>
      </c>
      <c r="I487" s="145"/>
      <c r="L487" s="141"/>
      <c r="M487" s="146"/>
      <c r="T487" s="147"/>
      <c r="AT487" s="142" t="s">
        <v>159</v>
      </c>
      <c r="AU487" s="142" t="s">
        <v>77</v>
      </c>
      <c r="AV487" s="12" t="s">
        <v>79</v>
      </c>
      <c r="AW487" s="12" t="s">
        <v>30</v>
      </c>
      <c r="AX487" s="12" t="s">
        <v>69</v>
      </c>
      <c r="AY487" s="142" t="s">
        <v>151</v>
      </c>
    </row>
    <row r="488" spans="2:65" s="13" customFormat="1">
      <c r="B488" s="148"/>
      <c r="D488" s="135" t="s">
        <v>159</v>
      </c>
      <c r="E488" s="149" t="s">
        <v>19</v>
      </c>
      <c r="F488" s="150" t="s">
        <v>163</v>
      </c>
      <c r="H488" s="151">
        <v>42.5</v>
      </c>
      <c r="I488" s="152"/>
      <c r="L488" s="148"/>
      <c r="M488" s="153"/>
      <c r="T488" s="154"/>
      <c r="AT488" s="149" t="s">
        <v>159</v>
      </c>
      <c r="AU488" s="149" t="s">
        <v>77</v>
      </c>
      <c r="AV488" s="13" t="s">
        <v>164</v>
      </c>
      <c r="AW488" s="13" t="s">
        <v>30</v>
      </c>
      <c r="AX488" s="13" t="s">
        <v>77</v>
      </c>
      <c r="AY488" s="149" t="s">
        <v>151</v>
      </c>
    </row>
    <row r="489" spans="2:65" s="1" customFormat="1" ht="37.9" customHeight="1">
      <c r="B489" s="31"/>
      <c r="C489" s="155" t="s">
        <v>473</v>
      </c>
      <c r="D489" s="155" t="s">
        <v>342</v>
      </c>
      <c r="E489" s="156" t="s">
        <v>1100</v>
      </c>
      <c r="F489" s="157" t="s">
        <v>1101</v>
      </c>
      <c r="G489" s="158" t="s">
        <v>304</v>
      </c>
      <c r="H489" s="159">
        <v>5</v>
      </c>
      <c r="I489" s="160"/>
      <c r="J489" s="161">
        <f>ROUND(I489*H489,2)</f>
        <v>0</v>
      </c>
      <c r="K489" s="157" t="s">
        <v>156</v>
      </c>
      <c r="L489" s="31"/>
      <c r="M489" s="162" t="s">
        <v>19</v>
      </c>
      <c r="N489" s="163" t="s">
        <v>40</v>
      </c>
      <c r="P489" s="130">
        <f>O489*H489</f>
        <v>0</v>
      </c>
      <c r="Q489" s="130">
        <v>0</v>
      </c>
      <c r="R489" s="130">
        <f>Q489*H489</f>
        <v>0</v>
      </c>
      <c r="S489" s="130">
        <v>0</v>
      </c>
      <c r="T489" s="131">
        <f>S489*H489</f>
        <v>0</v>
      </c>
      <c r="AR489" s="132" t="s">
        <v>164</v>
      </c>
      <c r="AT489" s="132" t="s">
        <v>342</v>
      </c>
      <c r="AU489" s="132" t="s">
        <v>77</v>
      </c>
      <c r="AY489" s="16" t="s">
        <v>151</v>
      </c>
      <c r="BE489" s="133">
        <f>IF(N489="základní",J489,0)</f>
        <v>0</v>
      </c>
      <c r="BF489" s="133">
        <f>IF(N489="snížená",J489,0)</f>
        <v>0</v>
      </c>
      <c r="BG489" s="133">
        <f>IF(N489="zákl. přenesená",J489,0)</f>
        <v>0</v>
      </c>
      <c r="BH489" s="133">
        <f>IF(N489="sníž. přenesená",J489,0)</f>
        <v>0</v>
      </c>
      <c r="BI489" s="133">
        <f>IF(N489="nulová",J489,0)</f>
        <v>0</v>
      </c>
      <c r="BJ489" s="16" t="s">
        <v>77</v>
      </c>
      <c r="BK489" s="133">
        <f>ROUND(I489*H489,2)</f>
        <v>0</v>
      </c>
      <c r="BL489" s="16" t="s">
        <v>164</v>
      </c>
      <c r="BM489" s="132" t="s">
        <v>3776</v>
      </c>
    </row>
    <row r="490" spans="2:65" s="11" customFormat="1">
      <c r="B490" s="134"/>
      <c r="D490" s="135" t="s">
        <v>159</v>
      </c>
      <c r="E490" s="136" t="s">
        <v>19</v>
      </c>
      <c r="F490" s="137" t="s">
        <v>2078</v>
      </c>
      <c r="H490" s="136" t="s">
        <v>19</v>
      </c>
      <c r="I490" s="138"/>
      <c r="L490" s="134"/>
      <c r="M490" s="139"/>
      <c r="T490" s="140"/>
      <c r="AT490" s="136" t="s">
        <v>159</v>
      </c>
      <c r="AU490" s="136" t="s">
        <v>77</v>
      </c>
      <c r="AV490" s="11" t="s">
        <v>77</v>
      </c>
      <c r="AW490" s="11" t="s">
        <v>30</v>
      </c>
      <c r="AX490" s="11" t="s">
        <v>69</v>
      </c>
      <c r="AY490" s="136" t="s">
        <v>151</v>
      </c>
    </row>
    <row r="491" spans="2:65" s="12" customFormat="1">
      <c r="B491" s="141"/>
      <c r="D491" s="135" t="s">
        <v>159</v>
      </c>
      <c r="E491" s="142" t="s">
        <v>19</v>
      </c>
      <c r="F491" s="143" t="s">
        <v>185</v>
      </c>
      <c r="H491" s="144">
        <v>5</v>
      </c>
      <c r="I491" s="145"/>
      <c r="L491" s="141"/>
      <c r="M491" s="146"/>
      <c r="T491" s="147"/>
      <c r="AT491" s="142" t="s">
        <v>159</v>
      </c>
      <c r="AU491" s="142" t="s">
        <v>77</v>
      </c>
      <c r="AV491" s="12" t="s">
        <v>79</v>
      </c>
      <c r="AW491" s="12" t="s">
        <v>30</v>
      </c>
      <c r="AX491" s="12" t="s">
        <v>69</v>
      </c>
      <c r="AY491" s="142" t="s">
        <v>151</v>
      </c>
    </row>
    <row r="492" spans="2:65" s="13" customFormat="1">
      <c r="B492" s="148"/>
      <c r="D492" s="135" t="s">
        <v>159</v>
      </c>
      <c r="E492" s="149" t="s">
        <v>19</v>
      </c>
      <c r="F492" s="150" t="s">
        <v>163</v>
      </c>
      <c r="H492" s="151">
        <v>5</v>
      </c>
      <c r="I492" s="152"/>
      <c r="L492" s="148"/>
      <c r="M492" s="153"/>
      <c r="T492" s="154"/>
      <c r="AT492" s="149" t="s">
        <v>159</v>
      </c>
      <c r="AU492" s="149" t="s">
        <v>77</v>
      </c>
      <c r="AV492" s="13" t="s">
        <v>164</v>
      </c>
      <c r="AW492" s="13" t="s">
        <v>30</v>
      </c>
      <c r="AX492" s="13" t="s">
        <v>77</v>
      </c>
      <c r="AY492" s="149" t="s">
        <v>151</v>
      </c>
    </row>
    <row r="493" spans="2:65" s="1" customFormat="1" ht="37.9" customHeight="1">
      <c r="B493" s="31"/>
      <c r="C493" s="155" t="s">
        <v>479</v>
      </c>
      <c r="D493" s="155" t="s">
        <v>342</v>
      </c>
      <c r="E493" s="156" t="s">
        <v>380</v>
      </c>
      <c r="F493" s="157" t="s">
        <v>381</v>
      </c>
      <c r="G493" s="158" t="s">
        <v>304</v>
      </c>
      <c r="H493" s="159">
        <v>371.5</v>
      </c>
      <c r="I493" s="160"/>
      <c r="J493" s="161">
        <f>ROUND(I493*H493,2)</f>
        <v>0</v>
      </c>
      <c r="K493" s="157" t="s">
        <v>156</v>
      </c>
      <c r="L493" s="31"/>
      <c r="M493" s="162" t="s">
        <v>19</v>
      </c>
      <c r="N493" s="163" t="s">
        <v>40</v>
      </c>
      <c r="P493" s="130">
        <f>O493*H493</f>
        <v>0</v>
      </c>
      <c r="Q493" s="130">
        <v>0</v>
      </c>
      <c r="R493" s="130">
        <f>Q493*H493</f>
        <v>0</v>
      </c>
      <c r="S493" s="130">
        <v>0</v>
      </c>
      <c r="T493" s="131">
        <f>S493*H493</f>
        <v>0</v>
      </c>
      <c r="AR493" s="132" t="s">
        <v>164</v>
      </c>
      <c r="AT493" s="132" t="s">
        <v>342</v>
      </c>
      <c r="AU493" s="132" t="s">
        <v>77</v>
      </c>
      <c r="AY493" s="16" t="s">
        <v>151</v>
      </c>
      <c r="BE493" s="133">
        <f>IF(N493="základní",J493,0)</f>
        <v>0</v>
      </c>
      <c r="BF493" s="133">
        <f>IF(N493="snížená",J493,0)</f>
        <v>0</v>
      </c>
      <c r="BG493" s="133">
        <f>IF(N493="zákl. přenesená",J493,0)</f>
        <v>0</v>
      </c>
      <c r="BH493" s="133">
        <f>IF(N493="sníž. přenesená",J493,0)</f>
        <v>0</v>
      </c>
      <c r="BI493" s="133">
        <f>IF(N493="nulová",J493,0)</f>
        <v>0</v>
      </c>
      <c r="BJ493" s="16" t="s">
        <v>77</v>
      </c>
      <c r="BK493" s="133">
        <f>ROUND(I493*H493,2)</f>
        <v>0</v>
      </c>
      <c r="BL493" s="16" t="s">
        <v>164</v>
      </c>
      <c r="BM493" s="132" t="s">
        <v>3777</v>
      </c>
    </row>
    <row r="494" spans="2:65" s="11" customFormat="1">
      <c r="B494" s="134"/>
      <c r="D494" s="135" t="s">
        <v>159</v>
      </c>
      <c r="E494" s="136" t="s">
        <v>19</v>
      </c>
      <c r="F494" s="137" t="s">
        <v>3759</v>
      </c>
      <c r="H494" s="136" t="s">
        <v>19</v>
      </c>
      <c r="I494" s="138"/>
      <c r="L494" s="134"/>
      <c r="M494" s="139"/>
      <c r="T494" s="140"/>
      <c r="AT494" s="136" t="s">
        <v>159</v>
      </c>
      <c r="AU494" s="136" t="s">
        <v>77</v>
      </c>
      <c r="AV494" s="11" t="s">
        <v>77</v>
      </c>
      <c r="AW494" s="11" t="s">
        <v>30</v>
      </c>
      <c r="AX494" s="11" t="s">
        <v>69</v>
      </c>
      <c r="AY494" s="136" t="s">
        <v>151</v>
      </c>
    </row>
    <row r="495" spans="2:65" s="12" customFormat="1">
      <c r="B495" s="141"/>
      <c r="D495" s="135" t="s">
        <v>159</v>
      </c>
      <c r="E495" s="142" t="s">
        <v>19</v>
      </c>
      <c r="F495" s="143" t="s">
        <v>3778</v>
      </c>
      <c r="H495" s="144">
        <v>10.3</v>
      </c>
      <c r="I495" s="145"/>
      <c r="L495" s="141"/>
      <c r="M495" s="146"/>
      <c r="T495" s="147"/>
      <c r="AT495" s="142" t="s">
        <v>159</v>
      </c>
      <c r="AU495" s="142" t="s">
        <v>77</v>
      </c>
      <c r="AV495" s="12" t="s">
        <v>79</v>
      </c>
      <c r="AW495" s="12" t="s">
        <v>30</v>
      </c>
      <c r="AX495" s="12" t="s">
        <v>69</v>
      </c>
      <c r="AY495" s="142" t="s">
        <v>151</v>
      </c>
    </row>
    <row r="496" spans="2:65" s="11" customFormat="1">
      <c r="B496" s="134"/>
      <c r="D496" s="135" t="s">
        <v>159</v>
      </c>
      <c r="E496" s="136" t="s">
        <v>19</v>
      </c>
      <c r="F496" s="137" t="s">
        <v>3761</v>
      </c>
      <c r="H496" s="136" t="s">
        <v>19</v>
      </c>
      <c r="I496" s="138"/>
      <c r="L496" s="134"/>
      <c r="M496" s="139"/>
      <c r="T496" s="140"/>
      <c r="AT496" s="136" t="s">
        <v>159</v>
      </c>
      <c r="AU496" s="136" t="s">
        <v>77</v>
      </c>
      <c r="AV496" s="11" t="s">
        <v>77</v>
      </c>
      <c r="AW496" s="11" t="s">
        <v>30</v>
      </c>
      <c r="AX496" s="11" t="s">
        <v>69</v>
      </c>
      <c r="AY496" s="136" t="s">
        <v>151</v>
      </c>
    </row>
    <row r="497" spans="2:65" s="12" customFormat="1">
      <c r="B497" s="141"/>
      <c r="D497" s="135" t="s">
        <v>159</v>
      </c>
      <c r="E497" s="142" t="s">
        <v>19</v>
      </c>
      <c r="F497" s="143" t="s">
        <v>3779</v>
      </c>
      <c r="H497" s="144">
        <v>11.5</v>
      </c>
      <c r="I497" s="145"/>
      <c r="L497" s="141"/>
      <c r="M497" s="146"/>
      <c r="T497" s="147"/>
      <c r="AT497" s="142" t="s">
        <v>159</v>
      </c>
      <c r="AU497" s="142" t="s">
        <v>77</v>
      </c>
      <c r="AV497" s="12" t="s">
        <v>79</v>
      </c>
      <c r="AW497" s="12" t="s">
        <v>30</v>
      </c>
      <c r="AX497" s="12" t="s">
        <v>69</v>
      </c>
      <c r="AY497" s="142" t="s">
        <v>151</v>
      </c>
    </row>
    <row r="498" spans="2:65" s="11" customFormat="1">
      <c r="B498" s="134"/>
      <c r="D498" s="135" t="s">
        <v>159</v>
      </c>
      <c r="E498" s="136" t="s">
        <v>19</v>
      </c>
      <c r="F498" s="137" t="s">
        <v>3763</v>
      </c>
      <c r="H498" s="136" t="s">
        <v>19</v>
      </c>
      <c r="I498" s="138"/>
      <c r="L498" s="134"/>
      <c r="M498" s="139"/>
      <c r="T498" s="140"/>
      <c r="AT498" s="136" t="s">
        <v>159</v>
      </c>
      <c r="AU498" s="136" t="s">
        <v>77</v>
      </c>
      <c r="AV498" s="11" t="s">
        <v>77</v>
      </c>
      <c r="AW498" s="11" t="s">
        <v>30</v>
      </c>
      <c r="AX498" s="11" t="s">
        <v>69</v>
      </c>
      <c r="AY498" s="136" t="s">
        <v>151</v>
      </c>
    </row>
    <row r="499" spans="2:65" s="12" customFormat="1">
      <c r="B499" s="141"/>
      <c r="D499" s="135" t="s">
        <v>159</v>
      </c>
      <c r="E499" s="142" t="s">
        <v>19</v>
      </c>
      <c r="F499" s="143" t="s">
        <v>3780</v>
      </c>
      <c r="H499" s="144">
        <v>6.9</v>
      </c>
      <c r="I499" s="145"/>
      <c r="L499" s="141"/>
      <c r="M499" s="146"/>
      <c r="T499" s="147"/>
      <c r="AT499" s="142" t="s">
        <v>159</v>
      </c>
      <c r="AU499" s="142" t="s">
        <v>77</v>
      </c>
      <c r="AV499" s="12" t="s">
        <v>79</v>
      </c>
      <c r="AW499" s="12" t="s">
        <v>30</v>
      </c>
      <c r="AX499" s="12" t="s">
        <v>69</v>
      </c>
      <c r="AY499" s="142" t="s">
        <v>151</v>
      </c>
    </row>
    <row r="500" spans="2:65" s="11" customFormat="1">
      <c r="B500" s="134"/>
      <c r="D500" s="135" t="s">
        <v>159</v>
      </c>
      <c r="E500" s="136" t="s">
        <v>19</v>
      </c>
      <c r="F500" s="137" t="s">
        <v>720</v>
      </c>
      <c r="H500" s="136" t="s">
        <v>19</v>
      </c>
      <c r="I500" s="138"/>
      <c r="L500" s="134"/>
      <c r="M500" s="139"/>
      <c r="T500" s="140"/>
      <c r="AT500" s="136" t="s">
        <v>159</v>
      </c>
      <c r="AU500" s="136" t="s">
        <v>77</v>
      </c>
      <c r="AV500" s="11" t="s">
        <v>77</v>
      </c>
      <c r="AW500" s="11" t="s">
        <v>30</v>
      </c>
      <c r="AX500" s="11" t="s">
        <v>69</v>
      </c>
      <c r="AY500" s="136" t="s">
        <v>151</v>
      </c>
    </row>
    <row r="501" spans="2:65" s="12" customFormat="1">
      <c r="B501" s="141"/>
      <c r="D501" s="135" t="s">
        <v>159</v>
      </c>
      <c r="E501" s="142" t="s">
        <v>19</v>
      </c>
      <c r="F501" s="143" t="s">
        <v>3781</v>
      </c>
      <c r="H501" s="144">
        <v>99.5</v>
      </c>
      <c r="I501" s="145"/>
      <c r="L501" s="141"/>
      <c r="M501" s="146"/>
      <c r="T501" s="147"/>
      <c r="AT501" s="142" t="s">
        <v>159</v>
      </c>
      <c r="AU501" s="142" t="s">
        <v>77</v>
      </c>
      <c r="AV501" s="12" t="s">
        <v>79</v>
      </c>
      <c r="AW501" s="12" t="s">
        <v>30</v>
      </c>
      <c r="AX501" s="12" t="s">
        <v>69</v>
      </c>
      <c r="AY501" s="142" t="s">
        <v>151</v>
      </c>
    </row>
    <row r="502" spans="2:65" s="11" customFormat="1">
      <c r="B502" s="134"/>
      <c r="D502" s="135" t="s">
        <v>159</v>
      </c>
      <c r="E502" s="136" t="s">
        <v>19</v>
      </c>
      <c r="F502" s="137" t="s">
        <v>713</v>
      </c>
      <c r="H502" s="136" t="s">
        <v>19</v>
      </c>
      <c r="I502" s="138"/>
      <c r="L502" s="134"/>
      <c r="M502" s="139"/>
      <c r="T502" s="140"/>
      <c r="AT502" s="136" t="s">
        <v>159</v>
      </c>
      <c r="AU502" s="136" t="s">
        <v>77</v>
      </c>
      <c r="AV502" s="11" t="s">
        <v>77</v>
      </c>
      <c r="AW502" s="11" t="s">
        <v>30</v>
      </c>
      <c r="AX502" s="11" t="s">
        <v>69</v>
      </c>
      <c r="AY502" s="136" t="s">
        <v>151</v>
      </c>
    </row>
    <row r="503" spans="2:65" s="12" customFormat="1">
      <c r="B503" s="141"/>
      <c r="D503" s="135" t="s">
        <v>159</v>
      </c>
      <c r="E503" s="142" t="s">
        <v>19</v>
      </c>
      <c r="F503" s="143" t="s">
        <v>3782</v>
      </c>
      <c r="H503" s="144">
        <v>84.1</v>
      </c>
      <c r="I503" s="145"/>
      <c r="L503" s="141"/>
      <c r="M503" s="146"/>
      <c r="T503" s="147"/>
      <c r="AT503" s="142" t="s">
        <v>159</v>
      </c>
      <c r="AU503" s="142" t="s">
        <v>77</v>
      </c>
      <c r="AV503" s="12" t="s">
        <v>79</v>
      </c>
      <c r="AW503" s="12" t="s">
        <v>30</v>
      </c>
      <c r="AX503" s="12" t="s">
        <v>69</v>
      </c>
      <c r="AY503" s="142" t="s">
        <v>151</v>
      </c>
    </row>
    <row r="504" spans="2:65" s="11" customFormat="1">
      <c r="B504" s="134"/>
      <c r="D504" s="135" t="s">
        <v>159</v>
      </c>
      <c r="E504" s="136" t="s">
        <v>19</v>
      </c>
      <c r="F504" s="137" t="s">
        <v>654</v>
      </c>
      <c r="H504" s="136" t="s">
        <v>19</v>
      </c>
      <c r="I504" s="138"/>
      <c r="L504" s="134"/>
      <c r="M504" s="139"/>
      <c r="T504" s="140"/>
      <c r="AT504" s="136" t="s">
        <v>159</v>
      </c>
      <c r="AU504" s="136" t="s">
        <v>77</v>
      </c>
      <c r="AV504" s="11" t="s">
        <v>77</v>
      </c>
      <c r="AW504" s="11" t="s">
        <v>30</v>
      </c>
      <c r="AX504" s="11" t="s">
        <v>69</v>
      </c>
      <c r="AY504" s="136" t="s">
        <v>151</v>
      </c>
    </row>
    <row r="505" spans="2:65" s="12" customFormat="1">
      <c r="B505" s="141"/>
      <c r="D505" s="135" t="s">
        <v>159</v>
      </c>
      <c r="E505" s="142" t="s">
        <v>19</v>
      </c>
      <c r="F505" s="143" t="s">
        <v>3783</v>
      </c>
      <c r="H505" s="144">
        <v>81.7</v>
      </c>
      <c r="I505" s="145"/>
      <c r="L505" s="141"/>
      <c r="M505" s="146"/>
      <c r="T505" s="147"/>
      <c r="AT505" s="142" t="s">
        <v>159</v>
      </c>
      <c r="AU505" s="142" t="s">
        <v>77</v>
      </c>
      <c r="AV505" s="12" t="s">
        <v>79</v>
      </c>
      <c r="AW505" s="12" t="s">
        <v>30</v>
      </c>
      <c r="AX505" s="12" t="s">
        <v>69</v>
      </c>
      <c r="AY505" s="142" t="s">
        <v>151</v>
      </c>
    </row>
    <row r="506" spans="2:65" s="11" customFormat="1">
      <c r="B506" s="134"/>
      <c r="D506" s="135" t="s">
        <v>159</v>
      </c>
      <c r="E506" s="136" t="s">
        <v>19</v>
      </c>
      <c r="F506" s="137" t="s">
        <v>684</v>
      </c>
      <c r="H506" s="136" t="s">
        <v>19</v>
      </c>
      <c r="I506" s="138"/>
      <c r="L506" s="134"/>
      <c r="M506" s="139"/>
      <c r="T506" s="140"/>
      <c r="AT506" s="136" t="s">
        <v>159</v>
      </c>
      <c r="AU506" s="136" t="s">
        <v>77</v>
      </c>
      <c r="AV506" s="11" t="s">
        <v>77</v>
      </c>
      <c r="AW506" s="11" t="s">
        <v>30</v>
      </c>
      <c r="AX506" s="11" t="s">
        <v>69</v>
      </c>
      <c r="AY506" s="136" t="s">
        <v>151</v>
      </c>
    </row>
    <row r="507" spans="2:65" s="12" customFormat="1">
      <c r="B507" s="141"/>
      <c r="D507" s="135" t="s">
        <v>159</v>
      </c>
      <c r="E507" s="142" t="s">
        <v>19</v>
      </c>
      <c r="F507" s="143" t="s">
        <v>3784</v>
      </c>
      <c r="H507" s="144">
        <v>77.5</v>
      </c>
      <c r="I507" s="145"/>
      <c r="L507" s="141"/>
      <c r="M507" s="146"/>
      <c r="T507" s="147"/>
      <c r="AT507" s="142" t="s">
        <v>159</v>
      </c>
      <c r="AU507" s="142" t="s">
        <v>77</v>
      </c>
      <c r="AV507" s="12" t="s">
        <v>79</v>
      </c>
      <c r="AW507" s="12" t="s">
        <v>30</v>
      </c>
      <c r="AX507" s="12" t="s">
        <v>69</v>
      </c>
      <c r="AY507" s="142" t="s">
        <v>151</v>
      </c>
    </row>
    <row r="508" spans="2:65" s="13" customFormat="1">
      <c r="B508" s="148"/>
      <c r="D508" s="135" t="s">
        <v>159</v>
      </c>
      <c r="E508" s="149" t="s">
        <v>19</v>
      </c>
      <c r="F508" s="150" t="s">
        <v>163</v>
      </c>
      <c r="H508" s="151">
        <v>371.5</v>
      </c>
      <c r="I508" s="152"/>
      <c r="L508" s="148"/>
      <c r="M508" s="153"/>
      <c r="T508" s="154"/>
      <c r="AT508" s="149" t="s">
        <v>159</v>
      </c>
      <c r="AU508" s="149" t="s">
        <v>77</v>
      </c>
      <c r="AV508" s="13" t="s">
        <v>164</v>
      </c>
      <c r="AW508" s="13" t="s">
        <v>30</v>
      </c>
      <c r="AX508" s="13" t="s">
        <v>77</v>
      </c>
      <c r="AY508" s="149" t="s">
        <v>151</v>
      </c>
    </row>
    <row r="509" spans="2:65" s="1" customFormat="1" ht="37.9" customHeight="1">
      <c r="B509" s="31"/>
      <c r="C509" s="155" t="s">
        <v>483</v>
      </c>
      <c r="D509" s="155" t="s">
        <v>342</v>
      </c>
      <c r="E509" s="156" t="s">
        <v>1115</v>
      </c>
      <c r="F509" s="157" t="s">
        <v>1116</v>
      </c>
      <c r="G509" s="158" t="s">
        <v>304</v>
      </c>
      <c r="H509" s="159">
        <v>152.047</v>
      </c>
      <c r="I509" s="160"/>
      <c r="J509" s="161">
        <f>ROUND(I509*H509,2)</f>
        <v>0</v>
      </c>
      <c r="K509" s="157" t="s">
        <v>156</v>
      </c>
      <c r="L509" s="31"/>
      <c r="M509" s="162" t="s">
        <v>19</v>
      </c>
      <c r="N509" s="163" t="s">
        <v>40</v>
      </c>
      <c r="P509" s="130">
        <f>O509*H509</f>
        <v>0</v>
      </c>
      <c r="Q509" s="130">
        <v>0</v>
      </c>
      <c r="R509" s="130">
        <f>Q509*H509</f>
        <v>0</v>
      </c>
      <c r="S509" s="130">
        <v>0</v>
      </c>
      <c r="T509" s="131">
        <f>S509*H509</f>
        <v>0</v>
      </c>
      <c r="AR509" s="132" t="s">
        <v>164</v>
      </c>
      <c r="AT509" s="132" t="s">
        <v>342</v>
      </c>
      <c r="AU509" s="132" t="s">
        <v>77</v>
      </c>
      <c r="AY509" s="16" t="s">
        <v>151</v>
      </c>
      <c r="BE509" s="133">
        <f>IF(N509="základní",J509,0)</f>
        <v>0</v>
      </c>
      <c r="BF509" s="133">
        <f>IF(N509="snížená",J509,0)</f>
        <v>0</v>
      </c>
      <c r="BG509" s="133">
        <f>IF(N509="zákl. přenesená",J509,0)</f>
        <v>0</v>
      </c>
      <c r="BH509" s="133">
        <f>IF(N509="sníž. přenesená",J509,0)</f>
        <v>0</v>
      </c>
      <c r="BI509" s="133">
        <f>IF(N509="nulová",J509,0)</f>
        <v>0</v>
      </c>
      <c r="BJ509" s="16" t="s">
        <v>77</v>
      </c>
      <c r="BK509" s="133">
        <f>ROUND(I509*H509,2)</f>
        <v>0</v>
      </c>
      <c r="BL509" s="16" t="s">
        <v>164</v>
      </c>
      <c r="BM509" s="132" t="s">
        <v>3785</v>
      </c>
    </row>
    <row r="510" spans="2:65" s="11" customFormat="1">
      <c r="B510" s="134"/>
      <c r="D510" s="135" t="s">
        <v>159</v>
      </c>
      <c r="E510" s="136" t="s">
        <v>19</v>
      </c>
      <c r="F510" s="137" t="s">
        <v>3750</v>
      </c>
      <c r="H510" s="136" t="s">
        <v>19</v>
      </c>
      <c r="I510" s="138"/>
      <c r="L510" s="134"/>
      <c r="M510" s="139"/>
      <c r="T510" s="140"/>
      <c r="AT510" s="136" t="s">
        <v>159</v>
      </c>
      <c r="AU510" s="136" t="s">
        <v>77</v>
      </c>
      <c r="AV510" s="11" t="s">
        <v>77</v>
      </c>
      <c r="AW510" s="11" t="s">
        <v>30</v>
      </c>
      <c r="AX510" s="11" t="s">
        <v>69</v>
      </c>
      <c r="AY510" s="136" t="s">
        <v>151</v>
      </c>
    </row>
    <row r="511" spans="2:65" s="12" customFormat="1">
      <c r="B511" s="141"/>
      <c r="D511" s="135" t="s">
        <v>159</v>
      </c>
      <c r="E511" s="142" t="s">
        <v>19</v>
      </c>
      <c r="F511" s="143" t="s">
        <v>3786</v>
      </c>
      <c r="H511" s="144">
        <v>32.164999999999999</v>
      </c>
      <c r="I511" s="145"/>
      <c r="L511" s="141"/>
      <c r="M511" s="146"/>
      <c r="T511" s="147"/>
      <c r="AT511" s="142" t="s">
        <v>159</v>
      </c>
      <c r="AU511" s="142" t="s">
        <v>77</v>
      </c>
      <c r="AV511" s="12" t="s">
        <v>79</v>
      </c>
      <c r="AW511" s="12" t="s">
        <v>30</v>
      </c>
      <c r="AX511" s="12" t="s">
        <v>69</v>
      </c>
      <c r="AY511" s="142" t="s">
        <v>151</v>
      </c>
    </row>
    <row r="512" spans="2:65" s="11" customFormat="1">
      <c r="B512" s="134"/>
      <c r="D512" s="135" t="s">
        <v>159</v>
      </c>
      <c r="E512" s="136" t="s">
        <v>19</v>
      </c>
      <c r="F512" s="137" t="s">
        <v>3752</v>
      </c>
      <c r="H512" s="136" t="s">
        <v>19</v>
      </c>
      <c r="I512" s="138"/>
      <c r="L512" s="134"/>
      <c r="M512" s="139"/>
      <c r="T512" s="140"/>
      <c r="AT512" s="136" t="s">
        <v>159</v>
      </c>
      <c r="AU512" s="136" t="s">
        <v>77</v>
      </c>
      <c r="AV512" s="11" t="s">
        <v>77</v>
      </c>
      <c r="AW512" s="11" t="s">
        <v>30</v>
      </c>
      <c r="AX512" s="11" t="s">
        <v>69</v>
      </c>
      <c r="AY512" s="136" t="s">
        <v>151</v>
      </c>
    </row>
    <row r="513" spans="2:65" s="12" customFormat="1">
      <c r="B513" s="141"/>
      <c r="D513" s="135" t="s">
        <v>159</v>
      </c>
      <c r="E513" s="142" t="s">
        <v>19</v>
      </c>
      <c r="F513" s="143" t="s">
        <v>3787</v>
      </c>
      <c r="H513" s="144">
        <v>40</v>
      </c>
      <c r="I513" s="145"/>
      <c r="L513" s="141"/>
      <c r="M513" s="146"/>
      <c r="T513" s="147"/>
      <c r="AT513" s="142" t="s">
        <v>159</v>
      </c>
      <c r="AU513" s="142" t="s">
        <v>77</v>
      </c>
      <c r="AV513" s="12" t="s">
        <v>79</v>
      </c>
      <c r="AW513" s="12" t="s">
        <v>30</v>
      </c>
      <c r="AX513" s="12" t="s">
        <v>69</v>
      </c>
      <c r="AY513" s="142" t="s">
        <v>151</v>
      </c>
    </row>
    <row r="514" spans="2:65" s="11" customFormat="1">
      <c r="B514" s="134"/>
      <c r="D514" s="135" t="s">
        <v>159</v>
      </c>
      <c r="E514" s="136" t="s">
        <v>19</v>
      </c>
      <c r="F514" s="137" t="s">
        <v>3754</v>
      </c>
      <c r="H514" s="136" t="s">
        <v>19</v>
      </c>
      <c r="I514" s="138"/>
      <c r="L514" s="134"/>
      <c r="M514" s="139"/>
      <c r="T514" s="140"/>
      <c r="AT514" s="136" t="s">
        <v>159</v>
      </c>
      <c r="AU514" s="136" t="s">
        <v>77</v>
      </c>
      <c r="AV514" s="11" t="s">
        <v>77</v>
      </c>
      <c r="AW514" s="11" t="s">
        <v>30</v>
      </c>
      <c r="AX514" s="11" t="s">
        <v>69</v>
      </c>
      <c r="AY514" s="136" t="s">
        <v>151</v>
      </c>
    </row>
    <row r="515" spans="2:65" s="12" customFormat="1">
      <c r="B515" s="141"/>
      <c r="D515" s="135" t="s">
        <v>159</v>
      </c>
      <c r="E515" s="142" t="s">
        <v>19</v>
      </c>
      <c r="F515" s="143" t="s">
        <v>2973</v>
      </c>
      <c r="H515" s="144">
        <v>34.892000000000003</v>
      </c>
      <c r="I515" s="145"/>
      <c r="L515" s="141"/>
      <c r="M515" s="146"/>
      <c r="T515" s="147"/>
      <c r="AT515" s="142" t="s">
        <v>159</v>
      </c>
      <c r="AU515" s="142" t="s">
        <v>77</v>
      </c>
      <c r="AV515" s="12" t="s">
        <v>79</v>
      </c>
      <c r="AW515" s="12" t="s">
        <v>30</v>
      </c>
      <c r="AX515" s="12" t="s">
        <v>69</v>
      </c>
      <c r="AY515" s="142" t="s">
        <v>151</v>
      </c>
    </row>
    <row r="516" spans="2:65" s="11" customFormat="1">
      <c r="B516" s="134"/>
      <c r="D516" s="135" t="s">
        <v>159</v>
      </c>
      <c r="E516" s="136" t="s">
        <v>19</v>
      </c>
      <c r="F516" s="137" t="s">
        <v>3756</v>
      </c>
      <c r="H516" s="136" t="s">
        <v>19</v>
      </c>
      <c r="I516" s="138"/>
      <c r="L516" s="134"/>
      <c r="M516" s="139"/>
      <c r="T516" s="140"/>
      <c r="AT516" s="136" t="s">
        <v>159</v>
      </c>
      <c r="AU516" s="136" t="s">
        <v>77</v>
      </c>
      <c r="AV516" s="11" t="s">
        <v>77</v>
      </c>
      <c r="AW516" s="11" t="s">
        <v>30</v>
      </c>
      <c r="AX516" s="11" t="s">
        <v>69</v>
      </c>
      <c r="AY516" s="136" t="s">
        <v>151</v>
      </c>
    </row>
    <row r="517" spans="2:65" s="12" customFormat="1">
      <c r="B517" s="141"/>
      <c r="D517" s="135" t="s">
        <v>159</v>
      </c>
      <c r="E517" s="142" t="s">
        <v>19</v>
      </c>
      <c r="F517" s="143" t="s">
        <v>3788</v>
      </c>
      <c r="H517" s="144">
        <v>8.7509999999999994</v>
      </c>
      <c r="I517" s="145"/>
      <c r="L517" s="141"/>
      <c r="M517" s="146"/>
      <c r="T517" s="147"/>
      <c r="AT517" s="142" t="s">
        <v>159</v>
      </c>
      <c r="AU517" s="142" t="s">
        <v>77</v>
      </c>
      <c r="AV517" s="12" t="s">
        <v>79</v>
      </c>
      <c r="AW517" s="12" t="s">
        <v>30</v>
      </c>
      <c r="AX517" s="12" t="s">
        <v>69</v>
      </c>
      <c r="AY517" s="142" t="s">
        <v>151</v>
      </c>
    </row>
    <row r="518" spans="2:65" s="11" customFormat="1">
      <c r="B518" s="134"/>
      <c r="D518" s="135" t="s">
        <v>159</v>
      </c>
      <c r="E518" s="136" t="s">
        <v>19</v>
      </c>
      <c r="F518" s="137" t="s">
        <v>3758</v>
      </c>
      <c r="H518" s="136" t="s">
        <v>19</v>
      </c>
      <c r="I518" s="138"/>
      <c r="L518" s="134"/>
      <c r="M518" s="139"/>
      <c r="T518" s="140"/>
      <c r="AT518" s="136" t="s">
        <v>159</v>
      </c>
      <c r="AU518" s="136" t="s">
        <v>77</v>
      </c>
      <c r="AV518" s="11" t="s">
        <v>77</v>
      </c>
      <c r="AW518" s="11" t="s">
        <v>30</v>
      </c>
      <c r="AX518" s="11" t="s">
        <v>69</v>
      </c>
      <c r="AY518" s="136" t="s">
        <v>151</v>
      </c>
    </row>
    <row r="519" spans="2:65" s="12" customFormat="1">
      <c r="B519" s="141"/>
      <c r="D519" s="135" t="s">
        <v>159</v>
      </c>
      <c r="E519" s="142" t="s">
        <v>19</v>
      </c>
      <c r="F519" s="143" t="s">
        <v>2133</v>
      </c>
      <c r="H519" s="144">
        <v>6.2389999999999999</v>
      </c>
      <c r="I519" s="145"/>
      <c r="L519" s="141"/>
      <c r="M519" s="146"/>
      <c r="T519" s="147"/>
      <c r="AT519" s="142" t="s">
        <v>159</v>
      </c>
      <c r="AU519" s="142" t="s">
        <v>77</v>
      </c>
      <c r="AV519" s="12" t="s">
        <v>79</v>
      </c>
      <c r="AW519" s="12" t="s">
        <v>30</v>
      </c>
      <c r="AX519" s="12" t="s">
        <v>69</v>
      </c>
      <c r="AY519" s="142" t="s">
        <v>151</v>
      </c>
    </row>
    <row r="520" spans="2:65" s="11" customFormat="1">
      <c r="B520" s="134"/>
      <c r="D520" s="135" t="s">
        <v>159</v>
      </c>
      <c r="E520" s="136" t="s">
        <v>19</v>
      </c>
      <c r="F520" s="137" t="s">
        <v>1282</v>
      </c>
      <c r="H520" s="136" t="s">
        <v>19</v>
      </c>
      <c r="I520" s="138"/>
      <c r="L520" s="134"/>
      <c r="M520" s="139"/>
      <c r="T520" s="140"/>
      <c r="AT520" s="136" t="s">
        <v>159</v>
      </c>
      <c r="AU520" s="136" t="s">
        <v>77</v>
      </c>
      <c r="AV520" s="11" t="s">
        <v>77</v>
      </c>
      <c r="AW520" s="11" t="s">
        <v>30</v>
      </c>
      <c r="AX520" s="11" t="s">
        <v>69</v>
      </c>
      <c r="AY520" s="136" t="s">
        <v>151</v>
      </c>
    </row>
    <row r="521" spans="2:65" s="12" customFormat="1">
      <c r="B521" s="141"/>
      <c r="D521" s="135" t="s">
        <v>159</v>
      </c>
      <c r="E521" s="142" t="s">
        <v>19</v>
      </c>
      <c r="F521" s="143" t="s">
        <v>2976</v>
      </c>
      <c r="H521" s="144">
        <v>30</v>
      </c>
      <c r="I521" s="145"/>
      <c r="L521" s="141"/>
      <c r="M521" s="146"/>
      <c r="T521" s="147"/>
      <c r="AT521" s="142" t="s">
        <v>159</v>
      </c>
      <c r="AU521" s="142" t="s">
        <v>77</v>
      </c>
      <c r="AV521" s="12" t="s">
        <v>79</v>
      </c>
      <c r="AW521" s="12" t="s">
        <v>30</v>
      </c>
      <c r="AX521" s="12" t="s">
        <v>69</v>
      </c>
      <c r="AY521" s="142" t="s">
        <v>151</v>
      </c>
    </row>
    <row r="522" spans="2:65" s="13" customFormat="1">
      <c r="B522" s="148"/>
      <c r="D522" s="135" t="s">
        <v>159</v>
      </c>
      <c r="E522" s="149" t="s">
        <v>19</v>
      </c>
      <c r="F522" s="150" t="s">
        <v>163</v>
      </c>
      <c r="H522" s="151">
        <v>152.047</v>
      </c>
      <c r="I522" s="152"/>
      <c r="L522" s="148"/>
      <c r="M522" s="153"/>
      <c r="T522" s="154"/>
      <c r="AT522" s="149" t="s">
        <v>159</v>
      </c>
      <c r="AU522" s="149" t="s">
        <v>77</v>
      </c>
      <c r="AV522" s="13" t="s">
        <v>164</v>
      </c>
      <c r="AW522" s="13" t="s">
        <v>30</v>
      </c>
      <c r="AX522" s="13" t="s">
        <v>77</v>
      </c>
      <c r="AY522" s="149" t="s">
        <v>151</v>
      </c>
    </row>
    <row r="523" spans="2:65" s="1" customFormat="1" ht="90" customHeight="1">
      <c r="B523" s="31"/>
      <c r="C523" s="155" t="s">
        <v>490</v>
      </c>
      <c r="D523" s="155" t="s">
        <v>342</v>
      </c>
      <c r="E523" s="156" t="s">
        <v>1143</v>
      </c>
      <c r="F523" s="157" t="s">
        <v>1144</v>
      </c>
      <c r="G523" s="158" t="s">
        <v>155</v>
      </c>
      <c r="H523" s="159">
        <v>23</v>
      </c>
      <c r="I523" s="160"/>
      <c r="J523" s="161">
        <f>ROUND(I523*H523,2)</f>
        <v>0</v>
      </c>
      <c r="K523" s="157" t="s">
        <v>156</v>
      </c>
      <c r="L523" s="31"/>
      <c r="M523" s="162" t="s">
        <v>19</v>
      </c>
      <c r="N523" s="163" t="s">
        <v>40</v>
      </c>
      <c r="P523" s="130">
        <f>O523*H523</f>
        <v>0</v>
      </c>
      <c r="Q523" s="130">
        <v>0</v>
      </c>
      <c r="R523" s="130">
        <f>Q523*H523</f>
        <v>0</v>
      </c>
      <c r="S523" s="130">
        <v>0</v>
      </c>
      <c r="T523" s="131">
        <f>S523*H523</f>
        <v>0</v>
      </c>
      <c r="AR523" s="132" t="s">
        <v>164</v>
      </c>
      <c r="AT523" s="132" t="s">
        <v>342</v>
      </c>
      <c r="AU523" s="132" t="s">
        <v>77</v>
      </c>
      <c r="AY523" s="16" t="s">
        <v>151</v>
      </c>
      <c r="BE523" s="133">
        <f>IF(N523="základní",J523,0)</f>
        <v>0</v>
      </c>
      <c r="BF523" s="133">
        <f>IF(N523="snížená",J523,0)</f>
        <v>0</v>
      </c>
      <c r="BG523" s="133">
        <f>IF(N523="zákl. přenesená",J523,0)</f>
        <v>0</v>
      </c>
      <c r="BH523" s="133">
        <f>IF(N523="sníž. přenesená",J523,0)</f>
        <v>0</v>
      </c>
      <c r="BI523" s="133">
        <f>IF(N523="nulová",J523,0)</f>
        <v>0</v>
      </c>
      <c r="BJ523" s="16" t="s">
        <v>77</v>
      </c>
      <c r="BK523" s="133">
        <f>ROUND(I523*H523,2)</f>
        <v>0</v>
      </c>
      <c r="BL523" s="16" t="s">
        <v>164</v>
      </c>
      <c r="BM523" s="132" t="s">
        <v>3789</v>
      </c>
    </row>
    <row r="524" spans="2:65" s="11" customFormat="1">
      <c r="B524" s="134"/>
      <c r="D524" s="135" t="s">
        <v>159</v>
      </c>
      <c r="E524" s="136" t="s">
        <v>19</v>
      </c>
      <c r="F524" s="137" t="s">
        <v>713</v>
      </c>
      <c r="H524" s="136" t="s">
        <v>19</v>
      </c>
      <c r="I524" s="138"/>
      <c r="L524" s="134"/>
      <c r="M524" s="139"/>
      <c r="T524" s="140"/>
      <c r="AT524" s="136" t="s">
        <v>159</v>
      </c>
      <c r="AU524" s="136" t="s">
        <v>77</v>
      </c>
      <c r="AV524" s="11" t="s">
        <v>77</v>
      </c>
      <c r="AW524" s="11" t="s">
        <v>30</v>
      </c>
      <c r="AX524" s="11" t="s">
        <v>69</v>
      </c>
      <c r="AY524" s="136" t="s">
        <v>151</v>
      </c>
    </row>
    <row r="525" spans="2:65" s="12" customFormat="1">
      <c r="B525" s="141"/>
      <c r="D525" s="135" t="s">
        <v>159</v>
      </c>
      <c r="E525" s="142" t="s">
        <v>19</v>
      </c>
      <c r="F525" s="143" t="s">
        <v>297</v>
      </c>
      <c r="H525" s="144">
        <v>23</v>
      </c>
      <c r="I525" s="145"/>
      <c r="L525" s="141"/>
      <c r="M525" s="146"/>
      <c r="T525" s="147"/>
      <c r="AT525" s="142" t="s">
        <v>159</v>
      </c>
      <c r="AU525" s="142" t="s">
        <v>77</v>
      </c>
      <c r="AV525" s="12" t="s">
        <v>79</v>
      </c>
      <c r="AW525" s="12" t="s">
        <v>30</v>
      </c>
      <c r="AX525" s="12" t="s">
        <v>69</v>
      </c>
      <c r="AY525" s="142" t="s">
        <v>151</v>
      </c>
    </row>
    <row r="526" spans="2:65" s="13" customFormat="1">
      <c r="B526" s="148"/>
      <c r="D526" s="135" t="s">
        <v>159</v>
      </c>
      <c r="E526" s="149" t="s">
        <v>19</v>
      </c>
      <c r="F526" s="150" t="s">
        <v>163</v>
      </c>
      <c r="H526" s="151">
        <v>23</v>
      </c>
      <c r="I526" s="152"/>
      <c r="L526" s="148"/>
      <c r="M526" s="153"/>
      <c r="T526" s="154"/>
      <c r="AT526" s="149" t="s">
        <v>159</v>
      </c>
      <c r="AU526" s="149" t="s">
        <v>77</v>
      </c>
      <c r="AV526" s="13" t="s">
        <v>164</v>
      </c>
      <c r="AW526" s="13" t="s">
        <v>30</v>
      </c>
      <c r="AX526" s="13" t="s">
        <v>77</v>
      </c>
      <c r="AY526" s="149" t="s">
        <v>151</v>
      </c>
    </row>
    <row r="527" spans="2:65" s="1" customFormat="1" ht="55.5" customHeight="1">
      <c r="B527" s="31"/>
      <c r="C527" s="155" t="s">
        <v>497</v>
      </c>
      <c r="D527" s="155" t="s">
        <v>342</v>
      </c>
      <c r="E527" s="156" t="s">
        <v>3790</v>
      </c>
      <c r="F527" s="157" t="s">
        <v>3791</v>
      </c>
      <c r="G527" s="158" t="s">
        <v>248</v>
      </c>
      <c r="H527" s="159">
        <v>8.4</v>
      </c>
      <c r="I527" s="160"/>
      <c r="J527" s="161">
        <f>ROUND(I527*H527,2)</f>
        <v>0</v>
      </c>
      <c r="K527" s="157" t="s">
        <v>156</v>
      </c>
      <c r="L527" s="31"/>
      <c r="M527" s="162" t="s">
        <v>19</v>
      </c>
      <c r="N527" s="163" t="s">
        <v>40</v>
      </c>
      <c r="P527" s="130">
        <f>O527*H527</f>
        <v>0</v>
      </c>
      <c r="Q527" s="130">
        <v>0</v>
      </c>
      <c r="R527" s="130">
        <f>Q527*H527</f>
        <v>0</v>
      </c>
      <c r="S527" s="130">
        <v>0</v>
      </c>
      <c r="T527" s="131">
        <f>S527*H527</f>
        <v>0</v>
      </c>
      <c r="AR527" s="132" t="s">
        <v>164</v>
      </c>
      <c r="AT527" s="132" t="s">
        <v>342</v>
      </c>
      <c r="AU527" s="132" t="s">
        <v>77</v>
      </c>
      <c r="AY527" s="16" t="s">
        <v>151</v>
      </c>
      <c r="BE527" s="133">
        <f>IF(N527="základní",J527,0)</f>
        <v>0</v>
      </c>
      <c r="BF527" s="133">
        <f>IF(N527="snížená",J527,0)</f>
        <v>0</v>
      </c>
      <c r="BG527" s="133">
        <f>IF(N527="zákl. přenesená",J527,0)</f>
        <v>0</v>
      </c>
      <c r="BH527" s="133">
        <f>IF(N527="sníž. přenesená",J527,0)</f>
        <v>0</v>
      </c>
      <c r="BI527" s="133">
        <f>IF(N527="nulová",J527,0)</f>
        <v>0</v>
      </c>
      <c r="BJ527" s="16" t="s">
        <v>77</v>
      </c>
      <c r="BK527" s="133">
        <f>ROUND(I527*H527,2)</f>
        <v>0</v>
      </c>
      <c r="BL527" s="16" t="s">
        <v>164</v>
      </c>
      <c r="BM527" s="132" t="s">
        <v>3792</v>
      </c>
    </row>
    <row r="528" spans="2:65" s="12" customFormat="1">
      <c r="B528" s="141"/>
      <c r="D528" s="135" t="s">
        <v>159</v>
      </c>
      <c r="E528" s="142" t="s">
        <v>19</v>
      </c>
      <c r="F528" s="143" t="s">
        <v>2479</v>
      </c>
      <c r="H528" s="144">
        <v>8.4</v>
      </c>
      <c r="I528" s="145"/>
      <c r="L528" s="141"/>
      <c r="M528" s="146"/>
      <c r="T528" s="147"/>
      <c r="AT528" s="142" t="s">
        <v>159</v>
      </c>
      <c r="AU528" s="142" t="s">
        <v>77</v>
      </c>
      <c r="AV528" s="12" t="s">
        <v>79</v>
      </c>
      <c r="AW528" s="12" t="s">
        <v>30</v>
      </c>
      <c r="AX528" s="12" t="s">
        <v>69</v>
      </c>
      <c r="AY528" s="142" t="s">
        <v>151</v>
      </c>
    </row>
    <row r="529" spans="2:65" s="13" customFormat="1">
      <c r="B529" s="148"/>
      <c r="D529" s="135" t="s">
        <v>159</v>
      </c>
      <c r="E529" s="149" t="s">
        <v>19</v>
      </c>
      <c r="F529" s="150" t="s">
        <v>163</v>
      </c>
      <c r="H529" s="151">
        <v>8.4</v>
      </c>
      <c r="I529" s="152"/>
      <c r="L529" s="148"/>
      <c r="M529" s="153"/>
      <c r="T529" s="154"/>
      <c r="AT529" s="149" t="s">
        <v>159</v>
      </c>
      <c r="AU529" s="149" t="s">
        <v>77</v>
      </c>
      <c r="AV529" s="13" t="s">
        <v>164</v>
      </c>
      <c r="AW529" s="13" t="s">
        <v>30</v>
      </c>
      <c r="AX529" s="13" t="s">
        <v>77</v>
      </c>
      <c r="AY529" s="149" t="s">
        <v>151</v>
      </c>
    </row>
    <row r="530" spans="2:65" s="1" customFormat="1" ht="55.5" customHeight="1">
      <c r="B530" s="31"/>
      <c r="C530" s="155" t="s">
        <v>501</v>
      </c>
      <c r="D530" s="155" t="s">
        <v>342</v>
      </c>
      <c r="E530" s="156" t="s">
        <v>1177</v>
      </c>
      <c r="F530" s="157" t="s">
        <v>1178</v>
      </c>
      <c r="G530" s="158" t="s">
        <v>248</v>
      </c>
      <c r="H530" s="159">
        <v>25.2</v>
      </c>
      <c r="I530" s="160"/>
      <c r="J530" s="161">
        <f>ROUND(I530*H530,2)</f>
        <v>0</v>
      </c>
      <c r="K530" s="157" t="s">
        <v>156</v>
      </c>
      <c r="L530" s="31"/>
      <c r="M530" s="162" t="s">
        <v>19</v>
      </c>
      <c r="N530" s="163" t="s">
        <v>40</v>
      </c>
      <c r="P530" s="130">
        <f>O530*H530</f>
        <v>0</v>
      </c>
      <c r="Q530" s="130">
        <v>0</v>
      </c>
      <c r="R530" s="130">
        <f>Q530*H530</f>
        <v>0</v>
      </c>
      <c r="S530" s="130">
        <v>0</v>
      </c>
      <c r="T530" s="131">
        <f>S530*H530</f>
        <v>0</v>
      </c>
      <c r="AR530" s="132" t="s">
        <v>164</v>
      </c>
      <c r="AT530" s="132" t="s">
        <v>342</v>
      </c>
      <c r="AU530" s="132" t="s">
        <v>77</v>
      </c>
      <c r="AY530" s="16" t="s">
        <v>151</v>
      </c>
      <c r="BE530" s="133">
        <f>IF(N530="základní",J530,0)</f>
        <v>0</v>
      </c>
      <c r="BF530" s="133">
        <f>IF(N530="snížená",J530,0)</f>
        <v>0</v>
      </c>
      <c r="BG530" s="133">
        <f>IF(N530="zákl. přenesená",J530,0)</f>
        <v>0</v>
      </c>
      <c r="BH530" s="133">
        <f>IF(N530="sníž. přenesená",J530,0)</f>
        <v>0</v>
      </c>
      <c r="BI530" s="133">
        <f>IF(N530="nulová",J530,0)</f>
        <v>0</v>
      </c>
      <c r="BJ530" s="16" t="s">
        <v>77</v>
      </c>
      <c r="BK530" s="133">
        <f>ROUND(I530*H530,2)</f>
        <v>0</v>
      </c>
      <c r="BL530" s="16" t="s">
        <v>164</v>
      </c>
      <c r="BM530" s="132" t="s">
        <v>3793</v>
      </c>
    </row>
    <row r="531" spans="2:65" s="12" customFormat="1">
      <c r="B531" s="141"/>
      <c r="D531" s="135" t="s">
        <v>159</v>
      </c>
      <c r="E531" s="142" t="s">
        <v>19</v>
      </c>
      <c r="F531" s="143" t="s">
        <v>3794</v>
      </c>
      <c r="H531" s="144">
        <v>7.2</v>
      </c>
      <c r="I531" s="145"/>
      <c r="L531" s="141"/>
      <c r="M531" s="146"/>
      <c r="T531" s="147"/>
      <c r="AT531" s="142" t="s">
        <v>159</v>
      </c>
      <c r="AU531" s="142" t="s">
        <v>77</v>
      </c>
      <c r="AV531" s="12" t="s">
        <v>79</v>
      </c>
      <c r="AW531" s="12" t="s">
        <v>30</v>
      </c>
      <c r="AX531" s="12" t="s">
        <v>69</v>
      </c>
      <c r="AY531" s="142" t="s">
        <v>151</v>
      </c>
    </row>
    <row r="532" spans="2:65" s="12" customFormat="1">
      <c r="B532" s="141"/>
      <c r="D532" s="135" t="s">
        <v>159</v>
      </c>
      <c r="E532" s="142" t="s">
        <v>19</v>
      </c>
      <c r="F532" s="143" t="s">
        <v>396</v>
      </c>
      <c r="H532" s="144">
        <v>8</v>
      </c>
      <c r="I532" s="145"/>
      <c r="L532" s="141"/>
      <c r="M532" s="146"/>
      <c r="T532" s="147"/>
      <c r="AT532" s="142" t="s">
        <v>159</v>
      </c>
      <c r="AU532" s="142" t="s">
        <v>77</v>
      </c>
      <c r="AV532" s="12" t="s">
        <v>79</v>
      </c>
      <c r="AW532" s="12" t="s">
        <v>30</v>
      </c>
      <c r="AX532" s="12" t="s">
        <v>69</v>
      </c>
      <c r="AY532" s="142" t="s">
        <v>151</v>
      </c>
    </row>
    <row r="533" spans="2:65" s="12" customFormat="1">
      <c r="B533" s="141"/>
      <c r="D533" s="135" t="s">
        <v>159</v>
      </c>
      <c r="E533" s="142" t="s">
        <v>19</v>
      </c>
      <c r="F533" s="143" t="s">
        <v>1634</v>
      </c>
      <c r="H533" s="144">
        <v>10</v>
      </c>
      <c r="I533" s="145"/>
      <c r="L533" s="141"/>
      <c r="M533" s="146"/>
      <c r="T533" s="147"/>
      <c r="AT533" s="142" t="s">
        <v>159</v>
      </c>
      <c r="AU533" s="142" t="s">
        <v>77</v>
      </c>
      <c r="AV533" s="12" t="s">
        <v>79</v>
      </c>
      <c r="AW533" s="12" t="s">
        <v>30</v>
      </c>
      <c r="AX533" s="12" t="s">
        <v>69</v>
      </c>
      <c r="AY533" s="142" t="s">
        <v>151</v>
      </c>
    </row>
    <row r="534" spans="2:65" s="13" customFormat="1">
      <c r="B534" s="148"/>
      <c r="D534" s="135" t="s">
        <v>159</v>
      </c>
      <c r="E534" s="149" t="s">
        <v>19</v>
      </c>
      <c r="F534" s="150" t="s">
        <v>163</v>
      </c>
      <c r="H534" s="151">
        <v>25.2</v>
      </c>
      <c r="I534" s="152"/>
      <c r="L534" s="148"/>
      <c r="M534" s="153"/>
      <c r="T534" s="154"/>
      <c r="AT534" s="149" t="s">
        <v>159</v>
      </c>
      <c r="AU534" s="149" t="s">
        <v>77</v>
      </c>
      <c r="AV534" s="13" t="s">
        <v>164</v>
      </c>
      <c r="AW534" s="13" t="s">
        <v>30</v>
      </c>
      <c r="AX534" s="13" t="s">
        <v>77</v>
      </c>
      <c r="AY534" s="149" t="s">
        <v>151</v>
      </c>
    </row>
    <row r="535" spans="2:65" s="1" customFormat="1" ht="55.5" customHeight="1">
      <c r="B535" s="31"/>
      <c r="C535" s="155" t="s">
        <v>507</v>
      </c>
      <c r="D535" s="155" t="s">
        <v>342</v>
      </c>
      <c r="E535" s="156" t="s">
        <v>1161</v>
      </c>
      <c r="F535" s="157" t="s">
        <v>1162</v>
      </c>
      <c r="G535" s="158" t="s">
        <v>248</v>
      </c>
      <c r="H535" s="159">
        <v>8</v>
      </c>
      <c r="I535" s="160"/>
      <c r="J535" s="161">
        <f>ROUND(I535*H535,2)</f>
        <v>0</v>
      </c>
      <c r="K535" s="157" t="s">
        <v>156</v>
      </c>
      <c r="L535" s="31"/>
      <c r="M535" s="162" t="s">
        <v>19</v>
      </c>
      <c r="N535" s="163" t="s">
        <v>40</v>
      </c>
      <c r="P535" s="130">
        <f>O535*H535</f>
        <v>0</v>
      </c>
      <c r="Q535" s="130">
        <v>0</v>
      </c>
      <c r="R535" s="130">
        <f>Q535*H535</f>
        <v>0</v>
      </c>
      <c r="S535" s="130">
        <v>0</v>
      </c>
      <c r="T535" s="131">
        <f>S535*H535</f>
        <v>0</v>
      </c>
      <c r="AR535" s="132" t="s">
        <v>164</v>
      </c>
      <c r="AT535" s="132" t="s">
        <v>342</v>
      </c>
      <c r="AU535" s="132" t="s">
        <v>77</v>
      </c>
      <c r="AY535" s="16" t="s">
        <v>151</v>
      </c>
      <c r="BE535" s="133">
        <f>IF(N535="základní",J535,0)</f>
        <v>0</v>
      </c>
      <c r="BF535" s="133">
        <f>IF(N535="snížená",J535,0)</f>
        <v>0</v>
      </c>
      <c r="BG535" s="133">
        <f>IF(N535="zákl. přenesená",J535,0)</f>
        <v>0</v>
      </c>
      <c r="BH535" s="133">
        <f>IF(N535="sníž. přenesená",J535,0)</f>
        <v>0</v>
      </c>
      <c r="BI535" s="133">
        <f>IF(N535="nulová",J535,0)</f>
        <v>0</v>
      </c>
      <c r="BJ535" s="16" t="s">
        <v>77</v>
      </c>
      <c r="BK535" s="133">
        <f>ROUND(I535*H535,2)</f>
        <v>0</v>
      </c>
      <c r="BL535" s="16" t="s">
        <v>164</v>
      </c>
      <c r="BM535" s="132" t="s">
        <v>3795</v>
      </c>
    </row>
    <row r="536" spans="2:65" s="11" customFormat="1">
      <c r="B536" s="134"/>
      <c r="D536" s="135" t="s">
        <v>159</v>
      </c>
      <c r="E536" s="136" t="s">
        <v>19</v>
      </c>
      <c r="F536" s="137" t="s">
        <v>3674</v>
      </c>
      <c r="H536" s="136" t="s">
        <v>19</v>
      </c>
      <c r="I536" s="138"/>
      <c r="L536" s="134"/>
      <c r="M536" s="139"/>
      <c r="T536" s="140"/>
      <c r="AT536" s="136" t="s">
        <v>159</v>
      </c>
      <c r="AU536" s="136" t="s">
        <v>77</v>
      </c>
      <c r="AV536" s="11" t="s">
        <v>77</v>
      </c>
      <c r="AW536" s="11" t="s">
        <v>30</v>
      </c>
      <c r="AX536" s="11" t="s">
        <v>69</v>
      </c>
      <c r="AY536" s="136" t="s">
        <v>151</v>
      </c>
    </row>
    <row r="537" spans="2:65" s="12" customFormat="1">
      <c r="B537" s="141"/>
      <c r="D537" s="135" t="s">
        <v>159</v>
      </c>
      <c r="E537" s="142" t="s">
        <v>19</v>
      </c>
      <c r="F537" s="143" t="s">
        <v>200</v>
      </c>
      <c r="H537" s="144">
        <v>8</v>
      </c>
      <c r="I537" s="145"/>
      <c r="L537" s="141"/>
      <c r="M537" s="146"/>
      <c r="T537" s="147"/>
      <c r="AT537" s="142" t="s">
        <v>159</v>
      </c>
      <c r="AU537" s="142" t="s">
        <v>77</v>
      </c>
      <c r="AV537" s="12" t="s">
        <v>79</v>
      </c>
      <c r="AW537" s="12" t="s">
        <v>30</v>
      </c>
      <c r="AX537" s="12" t="s">
        <v>69</v>
      </c>
      <c r="AY537" s="142" t="s">
        <v>151</v>
      </c>
    </row>
    <row r="538" spans="2:65" s="13" customFormat="1">
      <c r="B538" s="148"/>
      <c r="D538" s="135" t="s">
        <v>159</v>
      </c>
      <c r="E538" s="149" t="s">
        <v>19</v>
      </c>
      <c r="F538" s="150" t="s">
        <v>163</v>
      </c>
      <c r="H538" s="151">
        <v>8</v>
      </c>
      <c r="I538" s="152"/>
      <c r="L538" s="148"/>
      <c r="M538" s="153"/>
      <c r="T538" s="154"/>
      <c r="AT538" s="149" t="s">
        <v>159</v>
      </c>
      <c r="AU538" s="149" t="s">
        <v>77</v>
      </c>
      <c r="AV538" s="13" t="s">
        <v>164</v>
      </c>
      <c r="AW538" s="13" t="s">
        <v>30</v>
      </c>
      <c r="AX538" s="13" t="s">
        <v>77</v>
      </c>
      <c r="AY538" s="149" t="s">
        <v>151</v>
      </c>
    </row>
    <row r="539" spans="2:65" s="1" customFormat="1" ht="24.2" customHeight="1">
      <c r="B539" s="31"/>
      <c r="C539" s="155" t="s">
        <v>511</v>
      </c>
      <c r="D539" s="155" t="s">
        <v>342</v>
      </c>
      <c r="E539" s="156" t="s">
        <v>436</v>
      </c>
      <c r="F539" s="157" t="s">
        <v>437</v>
      </c>
      <c r="G539" s="158" t="s">
        <v>155</v>
      </c>
      <c r="H539" s="159">
        <v>20</v>
      </c>
      <c r="I539" s="160"/>
      <c r="J539" s="161">
        <f>ROUND(I539*H539,2)</f>
        <v>0</v>
      </c>
      <c r="K539" s="157" t="s">
        <v>156</v>
      </c>
      <c r="L539" s="31"/>
      <c r="M539" s="162" t="s">
        <v>19</v>
      </c>
      <c r="N539" s="163" t="s">
        <v>40</v>
      </c>
      <c r="P539" s="130">
        <f>O539*H539</f>
        <v>0</v>
      </c>
      <c r="Q539" s="130">
        <v>0</v>
      </c>
      <c r="R539" s="130">
        <f>Q539*H539</f>
        <v>0</v>
      </c>
      <c r="S539" s="130">
        <v>0</v>
      </c>
      <c r="T539" s="131">
        <f>S539*H539</f>
        <v>0</v>
      </c>
      <c r="AR539" s="132" t="s">
        <v>164</v>
      </c>
      <c r="AT539" s="132" t="s">
        <v>342</v>
      </c>
      <c r="AU539" s="132" t="s">
        <v>77</v>
      </c>
      <c r="AY539" s="16" t="s">
        <v>151</v>
      </c>
      <c r="BE539" s="133">
        <f>IF(N539="základní",J539,0)</f>
        <v>0</v>
      </c>
      <c r="BF539" s="133">
        <f>IF(N539="snížená",J539,0)</f>
        <v>0</v>
      </c>
      <c r="BG539" s="133">
        <f>IF(N539="zákl. přenesená",J539,0)</f>
        <v>0</v>
      </c>
      <c r="BH539" s="133">
        <f>IF(N539="sníž. přenesená",J539,0)</f>
        <v>0</v>
      </c>
      <c r="BI539" s="133">
        <f>IF(N539="nulová",J539,0)</f>
        <v>0</v>
      </c>
      <c r="BJ539" s="16" t="s">
        <v>77</v>
      </c>
      <c r="BK539" s="133">
        <f>ROUND(I539*H539,2)</f>
        <v>0</v>
      </c>
      <c r="BL539" s="16" t="s">
        <v>164</v>
      </c>
      <c r="BM539" s="132" t="s">
        <v>3796</v>
      </c>
    </row>
    <row r="540" spans="2:65" s="12" customFormat="1">
      <c r="B540" s="141"/>
      <c r="D540" s="135" t="s">
        <v>159</v>
      </c>
      <c r="E540" s="142" t="s">
        <v>19</v>
      </c>
      <c r="F540" s="143" t="s">
        <v>274</v>
      </c>
      <c r="H540" s="144">
        <v>20</v>
      </c>
      <c r="I540" s="145"/>
      <c r="L540" s="141"/>
      <c r="M540" s="146"/>
      <c r="T540" s="147"/>
      <c r="AT540" s="142" t="s">
        <v>159</v>
      </c>
      <c r="AU540" s="142" t="s">
        <v>77</v>
      </c>
      <c r="AV540" s="12" t="s">
        <v>79</v>
      </c>
      <c r="AW540" s="12" t="s">
        <v>30</v>
      </c>
      <c r="AX540" s="12" t="s">
        <v>69</v>
      </c>
      <c r="AY540" s="142" t="s">
        <v>151</v>
      </c>
    </row>
    <row r="541" spans="2:65" s="13" customFormat="1">
      <c r="B541" s="148"/>
      <c r="D541" s="135" t="s">
        <v>159</v>
      </c>
      <c r="E541" s="149" t="s">
        <v>19</v>
      </c>
      <c r="F541" s="150" t="s">
        <v>163</v>
      </c>
      <c r="H541" s="151">
        <v>20</v>
      </c>
      <c r="I541" s="152"/>
      <c r="L541" s="148"/>
      <c r="M541" s="153"/>
      <c r="T541" s="154"/>
      <c r="AT541" s="149" t="s">
        <v>159</v>
      </c>
      <c r="AU541" s="149" t="s">
        <v>77</v>
      </c>
      <c r="AV541" s="13" t="s">
        <v>164</v>
      </c>
      <c r="AW541" s="13" t="s">
        <v>30</v>
      </c>
      <c r="AX541" s="13" t="s">
        <v>77</v>
      </c>
      <c r="AY541" s="149" t="s">
        <v>151</v>
      </c>
    </row>
    <row r="542" spans="2:65" s="1" customFormat="1" ht="24.2" customHeight="1">
      <c r="B542" s="31"/>
      <c r="C542" s="155" t="s">
        <v>515</v>
      </c>
      <c r="D542" s="155" t="s">
        <v>342</v>
      </c>
      <c r="E542" s="156" t="s">
        <v>441</v>
      </c>
      <c r="F542" s="157" t="s">
        <v>442</v>
      </c>
      <c r="G542" s="158" t="s">
        <v>155</v>
      </c>
      <c r="H542" s="159">
        <v>50</v>
      </c>
      <c r="I542" s="160"/>
      <c r="J542" s="161">
        <f>ROUND(I542*H542,2)</f>
        <v>0</v>
      </c>
      <c r="K542" s="157" t="s">
        <v>156</v>
      </c>
      <c r="L542" s="31"/>
      <c r="M542" s="162" t="s">
        <v>19</v>
      </c>
      <c r="N542" s="163" t="s">
        <v>40</v>
      </c>
      <c r="P542" s="130">
        <f>O542*H542</f>
        <v>0</v>
      </c>
      <c r="Q542" s="130">
        <v>0</v>
      </c>
      <c r="R542" s="130">
        <f>Q542*H542</f>
        <v>0</v>
      </c>
      <c r="S542" s="130">
        <v>0</v>
      </c>
      <c r="T542" s="131">
        <f>S542*H542</f>
        <v>0</v>
      </c>
      <c r="AR542" s="132" t="s">
        <v>164</v>
      </c>
      <c r="AT542" s="132" t="s">
        <v>342</v>
      </c>
      <c r="AU542" s="132" t="s">
        <v>77</v>
      </c>
      <c r="AY542" s="16" t="s">
        <v>151</v>
      </c>
      <c r="BE542" s="133">
        <f>IF(N542="základní",J542,0)</f>
        <v>0</v>
      </c>
      <c r="BF542" s="133">
        <f>IF(N542="snížená",J542,0)</f>
        <v>0</v>
      </c>
      <c r="BG542" s="133">
        <f>IF(N542="zákl. přenesená",J542,0)</f>
        <v>0</v>
      </c>
      <c r="BH542" s="133">
        <f>IF(N542="sníž. přenesená",J542,0)</f>
        <v>0</v>
      </c>
      <c r="BI542" s="133">
        <f>IF(N542="nulová",J542,0)</f>
        <v>0</v>
      </c>
      <c r="BJ542" s="16" t="s">
        <v>77</v>
      </c>
      <c r="BK542" s="133">
        <f>ROUND(I542*H542,2)</f>
        <v>0</v>
      </c>
      <c r="BL542" s="16" t="s">
        <v>164</v>
      </c>
      <c r="BM542" s="132" t="s">
        <v>3797</v>
      </c>
    </row>
    <row r="543" spans="2:65" s="12" customFormat="1">
      <c r="B543" s="141"/>
      <c r="D543" s="135" t="s">
        <v>159</v>
      </c>
      <c r="E543" s="142" t="s">
        <v>19</v>
      </c>
      <c r="F543" s="143" t="s">
        <v>469</v>
      </c>
      <c r="H543" s="144">
        <v>50</v>
      </c>
      <c r="I543" s="145"/>
      <c r="L543" s="141"/>
      <c r="M543" s="146"/>
      <c r="T543" s="147"/>
      <c r="AT543" s="142" t="s">
        <v>159</v>
      </c>
      <c r="AU543" s="142" t="s">
        <v>77</v>
      </c>
      <c r="AV543" s="12" t="s">
        <v>79</v>
      </c>
      <c r="AW543" s="12" t="s">
        <v>30</v>
      </c>
      <c r="AX543" s="12" t="s">
        <v>69</v>
      </c>
      <c r="AY543" s="142" t="s">
        <v>151</v>
      </c>
    </row>
    <row r="544" spans="2:65" s="13" customFormat="1">
      <c r="B544" s="148"/>
      <c r="D544" s="135" t="s">
        <v>159</v>
      </c>
      <c r="E544" s="149" t="s">
        <v>19</v>
      </c>
      <c r="F544" s="150" t="s">
        <v>163</v>
      </c>
      <c r="H544" s="151">
        <v>50</v>
      </c>
      <c r="I544" s="152"/>
      <c r="L544" s="148"/>
      <c r="M544" s="153"/>
      <c r="T544" s="154"/>
      <c r="AT544" s="149" t="s">
        <v>159</v>
      </c>
      <c r="AU544" s="149" t="s">
        <v>77</v>
      </c>
      <c r="AV544" s="13" t="s">
        <v>164</v>
      </c>
      <c r="AW544" s="13" t="s">
        <v>30</v>
      </c>
      <c r="AX544" s="13" t="s">
        <v>77</v>
      </c>
      <c r="AY544" s="149" t="s">
        <v>151</v>
      </c>
    </row>
    <row r="545" spans="2:65" s="1" customFormat="1" ht="24.2" customHeight="1">
      <c r="B545" s="31"/>
      <c r="C545" s="155" t="s">
        <v>439</v>
      </c>
      <c r="D545" s="155" t="s">
        <v>342</v>
      </c>
      <c r="E545" s="156" t="s">
        <v>2201</v>
      </c>
      <c r="F545" s="157" t="s">
        <v>2202</v>
      </c>
      <c r="G545" s="158" t="s">
        <v>155</v>
      </c>
      <c r="H545" s="159">
        <v>8</v>
      </c>
      <c r="I545" s="160"/>
      <c r="J545" s="161">
        <f>ROUND(I545*H545,2)</f>
        <v>0</v>
      </c>
      <c r="K545" s="157" t="s">
        <v>156</v>
      </c>
      <c r="L545" s="31"/>
      <c r="M545" s="162" t="s">
        <v>19</v>
      </c>
      <c r="N545" s="163" t="s">
        <v>40</v>
      </c>
      <c r="P545" s="130">
        <f>O545*H545</f>
        <v>0</v>
      </c>
      <c r="Q545" s="130">
        <v>0</v>
      </c>
      <c r="R545" s="130">
        <f>Q545*H545</f>
        <v>0</v>
      </c>
      <c r="S545" s="130">
        <v>0</v>
      </c>
      <c r="T545" s="131">
        <f>S545*H545</f>
        <v>0</v>
      </c>
      <c r="AR545" s="132" t="s">
        <v>164</v>
      </c>
      <c r="AT545" s="132" t="s">
        <v>342</v>
      </c>
      <c r="AU545" s="132" t="s">
        <v>77</v>
      </c>
      <c r="AY545" s="16" t="s">
        <v>151</v>
      </c>
      <c r="BE545" s="133">
        <f>IF(N545="základní",J545,0)</f>
        <v>0</v>
      </c>
      <c r="BF545" s="133">
        <f>IF(N545="snížená",J545,0)</f>
        <v>0</v>
      </c>
      <c r="BG545" s="133">
        <f>IF(N545="zákl. přenesená",J545,0)</f>
        <v>0</v>
      </c>
      <c r="BH545" s="133">
        <f>IF(N545="sníž. přenesená",J545,0)</f>
        <v>0</v>
      </c>
      <c r="BI545" s="133">
        <f>IF(N545="nulová",J545,0)</f>
        <v>0</v>
      </c>
      <c r="BJ545" s="16" t="s">
        <v>77</v>
      </c>
      <c r="BK545" s="133">
        <f>ROUND(I545*H545,2)</f>
        <v>0</v>
      </c>
      <c r="BL545" s="16" t="s">
        <v>164</v>
      </c>
      <c r="BM545" s="132" t="s">
        <v>3798</v>
      </c>
    </row>
    <row r="546" spans="2:65" s="12" customFormat="1">
      <c r="B546" s="141"/>
      <c r="D546" s="135" t="s">
        <v>159</v>
      </c>
      <c r="E546" s="142" t="s">
        <v>19</v>
      </c>
      <c r="F546" s="143" t="s">
        <v>200</v>
      </c>
      <c r="H546" s="144">
        <v>8</v>
      </c>
      <c r="I546" s="145"/>
      <c r="L546" s="141"/>
      <c r="M546" s="146"/>
      <c r="T546" s="147"/>
      <c r="AT546" s="142" t="s">
        <v>159</v>
      </c>
      <c r="AU546" s="142" t="s">
        <v>77</v>
      </c>
      <c r="AV546" s="12" t="s">
        <v>79</v>
      </c>
      <c r="AW546" s="12" t="s">
        <v>30</v>
      </c>
      <c r="AX546" s="12" t="s">
        <v>69</v>
      </c>
      <c r="AY546" s="142" t="s">
        <v>151</v>
      </c>
    </row>
    <row r="547" spans="2:65" s="13" customFormat="1">
      <c r="B547" s="148"/>
      <c r="D547" s="135" t="s">
        <v>159</v>
      </c>
      <c r="E547" s="149" t="s">
        <v>19</v>
      </c>
      <c r="F547" s="150" t="s">
        <v>163</v>
      </c>
      <c r="H547" s="151">
        <v>8</v>
      </c>
      <c r="I547" s="152"/>
      <c r="L547" s="148"/>
      <c r="M547" s="153"/>
      <c r="T547" s="154"/>
      <c r="AT547" s="149" t="s">
        <v>159</v>
      </c>
      <c r="AU547" s="149" t="s">
        <v>77</v>
      </c>
      <c r="AV547" s="13" t="s">
        <v>164</v>
      </c>
      <c r="AW547" s="13" t="s">
        <v>30</v>
      </c>
      <c r="AX547" s="13" t="s">
        <v>77</v>
      </c>
      <c r="AY547" s="149" t="s">
        <v>151</v>
      </c>
    </row>
    <row r="548" spans="2:65" s="1" customFormat="1" ht="33" customHeight="1">
      <c r="B548" s="31"/>
      <c r="C548" s="155" t="s">
        <v>522</v>
      </c>
      <c r="D548" s="155" t="s">
        <v>342</v>
      </c>
      <c r="E548" s="156" t="s">
        <v>405</v>
      </c>
      <c r="F548" s="157" t="s">
        <v>406</v>
      </c>
      <c r="G548" s="158" t="s">
        <v>155</v>
      </c>
      <c r="H548" s="159">
        <v>92</v>
      </c>
      <c r="I548" s="160"/>
      <c r="J548" s="161">
        <f>ROUND(I548*H548,2)</f>
        <v>0</v>
      </c>
      <c r="K548" s="157" t="s">
        <v>156</v>
      </c>
      <c r="L548" s="31"/>
      <c r="M548" s="162" t="s">
        <v>19</v>
      </c>
      <c r="N548" s="163" t="s">
        <v>40</v>
      </c>
      <c r="P548" s="130">
        <f>O548*H548</f>
        <v>0</v>
      </c>
      <c r="Q548" s="130">
        <v>0</v>
      </c>
      <c r="R548" s="130">
        <f>Q548*H548</f>
        <v>0</v>
      </c>
      <c r="S548" s="130">
        <v>0</v>
      </c>
      <c r="T548" s="131">
        <f>S548*H548</f>
        <v>0</v>
      </c>
      <c r="AR548" s="132" t="s">
        <v>164</v>
      </c>
      <c r="AT548" s="132" t="s">
        <v>342</v>
      </c>
      <c r="AU548" s="132" t="s">
        <v>77</v>
      </c>
      <c r="AY548" s="16" t="s">
        <v>151</v>
      </c>
      <c r="BE548" s="133">
        <f>IF(N548="základní",J548,0)</f>
        <v>0</v>
      </c>
      <c r="BF548" s="133">
        <f>IF(N548="snížená",J548,0)</f>
        <v>0</v>
      </c>
      <c r="BG548" s="133">
        <f>IF(N548="zákl. přenesená",J548,0)</f>
        <v>0</v>
      </c>
      <c r="BH548" s="133">
        <f>IF(N548="sníž. přenesená",J548,0)</f>
        <v>0</v>
      </c>
      <c r="BI548" s="133">
        <f>IF(N548="nulová",J548,0)</f>
        <v>0</v>
      </c>
      <c r="BJ548" s="16" t="s">
        <v>77</v>
      </c>
      <c r="BK548" s="133">
        <f>ROUND(I548*H548,2)</f>
        <v>0</v>
      </c>
      <c r="BL548" s="16" t="s">
        <v>164</v>
      </c>
      <c r="BM548" s="132" t="s">
        <v>3799</v>
      </c>
    </row>
    <row r="549" spans="2:65" s="1" customFormat="1" ht="19.5">
      <c r="B549" s="31"/>
      <c r="D549" s="135" t="s">
        <v>339</v>
      </c>
      <c r="F549" s="164" t="s">
        <v>408</v>
      </c>
      <c r="I549" s="165"/>
      <c r="L549" s="31"/>
      <c r="M549" s="166"/>
      <c r="T549" s="50"/>
      <c r="AT549" s="16" t="s">
        <v>339</v>
      </c>
      <c r="AU549" s="16" t="s">
        <v>77</v>
      </c>
    </row>
    <row r="550" spans="2:65" s="12" customFormat="1">
      <c r="B550" s="141"/>
      <c r="D550" s="135" t="s">
        <v>159</v>
      </c>
      <c r="E550" s="142" t="s">
        <v>19</v>
      </c>
      <c r="F550" s="143" t="s">
        <v>1088</v>
      </c>
      <c r="H550" s="144">
        <v>92</v>
      </c>
      <c r="I550" s="145"/>
      <c r="L550" s="141"/>
      <c r="M550" s="146"/>
      <c r="T550" s="147"/>
      <c r="AT550" s="142" t="s">
        <v>159</v>
      </c>
      <c r="AU550" s="142" t="s">
        <v>77</v>
      </c>
      <c r="AV550" s="12" t="s">
        <v>79</v>
      </c>
      <c r="AW550" s="12" t="s">
        <v>30</v>
      </c>
      <c r="AX550" s="12" t="s">
        <v>69</v>
      </c>
      <c r="AY550" s="142" t="s">
        <v>151</v>
      </c>
    </row>
    <row r="551" spans="2:65" s="13" customFormat="1">
      <c r="B551" s="148"/>
      <c r="D551" s="135" t="s">
        <v>159</v>
      </c>
      <c r="E551" s="149" t="s">
        <v>19</v>
      </c>
      <c r="F551" s="150" t="s">
        <v>163</v>
      </c>
      <c r="H551" s="151">
        <v>92</v>
      </c>
      <c r="I551" s="152"/>
      <c r="L551" s="148"/>
      <c r="M551" s="153"/>
      <c r="T551" s="154"/>
      <c r="AT551" s="149" t="s">
        <v>159</v>
      </c>
      <c r="AU551" s="149" t="s">
        <v>77</v>
      </c>
      <c r="AV551" s="13" t="s">
        <v>164</v>
      </c>
      <c r="AW551" s="13" t="s">
        <v>30</v>
      </c>
      <c r="AX551" s="13" t="s">
        <v>77</v>
      </c>
      <c r="AY551" s="149" t="s">
        <v>151</v>
      </c>
    </row>
    <row r="552" spans="2:65" s="1" customFormat="1" ht="90" customHeight="1">
      <c r="B552" s="31"/>
      <c r="C552" s="155" t="s">
        <v>528</v>
      </c>
      <c r="D552" s="155" t="s">
        <v>342</v>
      </c>
      <c r="E552" s="156" t="s">
        <v>423</v>
      </c>
      <c r="F552" s="157" t="s">
        <v>424</v>
      </c>
      <c r="G552" s="158" t="s">
        <v>425</v>
      </c>
      <c r="H552" s="159">
        <v>3.7149999999999999</v>
      </c>
      <c r="I552" s="160"/>
      <c r="J552" s="161">
        <f>ROUND(I552*H552,2)</f>
        <v>0</v>
      </c>
      <c r="K552" s="157" t="s">
        <v>156</v>
      </c>
      <c r="L552" s="31"/>
      <c r="M552" s="162" t="s">
        <v>19</v>
      </c>
      <c r="N552" s="163" t="s">
        <v>40</v>
      </c>
      <c r="P552" s="130">
        <f>O552*H552</f>
        <v>0</v>
      </c>
      <c r="Q552" s="130">
        <v>0</v>
      </c>
      <c r="R552" s="130">
        <f>Q552*H552</f>
        <v>0</v>
      </c>
      <c r="S552" s="130">
        <v>0</v>
      </c>
      <c r="T552" s="131">
        <f>S552*H552</f>
        <v>0</v>
      </c>
      <c r="AR552" s="132" t="s">
        <v>164</v>
      </c>
      <c r="AT552" s="132" t="s">
        <v>342</v>
      </c>
      <c r="AU552" s="132" t="s">
        <v>77</v>
      </c>
      <c r="AY552" s="16" t="s">
        <v>151</v>
      </c>
      <c r="BE552" s="133">
        <f>IF(N552="základní",J552,0)</f>
        <v>0</v>
      </c>
      <c r="BF552" s="133">
        <f>IF(N552="snížená",J552,0)</f>
        <v>0</v>
      </c>
      <c r="BG552" s="133">
        <f>IF(N552="zákl. přenesená",J552,0)</f>
        <v>0</v>
      </c>
      <c r="BH552" s="133">
        <f>IF(N552="sníž. přenesená",J552,0)</f>
        <v>0</v>
      </c>
      <c r="BI552" s="133">
        <f>IF(N552="nulová",J552,0)</f>
        <v>0</v>
      </c>
      <c r="BJ552" s="16" t="s">
        <v>77</v>
      </c>
      <c r="BK552" s="133">
        <f>ROUND(I552*H552,2)</f>
        <v>0</v>
      </c>
      <c r="BL552" s="16" t="s">
        <v>164</v>
      </c>
      <c r="BM552" s="132" t="s">
        <v>3800</v>
      </c>
    </row>
    <row r="553" spans="2:65" s="1" customFormat="1" ht="19.5">
      <c r="B553" s="31"/>
      <c r="D553" s="135" t="s">
        <v>339</v>
      </c>
      <c r="F553" s="164" t="s">
        <v>427</v>
      </c>
      <c r="I553" s="165"/>
      <c r="L553" s="31"/>
      <c r="M553" s="166"/>
      <c r="T553" s="50"/>
      <c r="AT553" s="16" t="s">
        <v>339</v>
      </c>
      <c r="AU553" s="16" t="s">
        <v>77</v>
      </c>
    </row>
    <row r="554" spans="2:65" s="11" customFormat="1">
      <c r="B554" s="134"/>
      <c r="D554" s="135" t="s">
        <v>159</v>
      </c>
      <c r="E554" s="136" t="s">
        <v>19</v>
      </c>
      <c r="F554" s="137" t="s">
        <v>3759</v>
      </c>
      <c r="H554" s="136" t="s">
        <v>19</v>
      </c>
      <c r="I554" s="138"/>
      <c r="L554" s="134"/>
      <c r="M554" s="139"/>
      <c r="T554" s="140"/>
      <c r="AT554" s="136" t="s">
        <v>159</v>
      </c>
      <c r="AU554" s="136" t="s">
        <v>77</v>
      </c>
      <c r="AV554" s="11" t="s">
        <v>77</v>
      </c>
      <c r="AW554" s="11" t="s">
        <v>30</v>
      </c>
      <c r="AX554" s="11" t="s">
        <v>69</v>
      </c>
      <c r="AY554" s="136" t="s">
        <v>151</v>
      </c>
    </row>
    <row r="555" spans="2:65" s="12" customFormat="1">
      <c r="B555" s="141"/>
      <c r="D555" s="135" t="s">
        <v>159</v>
      </c>
      <c r="E555" s="142" t="s">
        <v>19</v>
      </c>
      <c r="F555" s="143" t="s">
        <v>3801</v>
      </c>
      <c r="H555" s="144">
        <v>0.10299999999999999</v>
      </c>
      <c r="I555" s="145"/>
      <c r="L555" s="141"/>
      <c r="M555" s="146"/>
      <c r="T555" s="147"/>
      <c r="AT555" s="142" t="s">
        <v>159</v>
      </c>
      <c r="AU555" s="142" t="s">
        <v>77</v>
      </c>
      <c r="AV555" s="12" t="s">
        <v>79</v>
      </c>
      <c r="AW555" s="12" t="s">
        <v>30</v>
      </c>
      <c r="AX555" s="12" t="s">
        <v>69</v>
      </c>
      <c r="AY555" s="142" t="s">
        <v>151</v>
      </c>
    </row>
    <row r="556" spans="2:65" s="11" customFormat="1">
      <c r="B556" s="134"/>
      <c r="D556" s="135" t="s">
        <v>159</v>
      </c>
      <c r="E556" s="136" t="s">
        <v>19</v>
      </c>
      <c r="F556" s="137" t="s">
        <v>3761</v>
      </c>
      <c r="H556" s="136" t="s">
        <v>19</v>
      </c>
      <c r="I556" s="138"/>
      <c r="L556" s="134"/>
      <c r="M556" s="139"/>
      <c r="T556" s="140"/>
      <c r="AT556" s="136" t="s">
        <v>159</v>
      </c>
      <c r="AU556" s="136" t="s">
        <v>77</v>
      </c>
      <c r="AV556" s="11" t="s">
        <v>77</v>
      </c>
      <c r="AW556" s="11" t="s">
        <v>30</v>
      </c>
      <c r="AX556" s="11" t="s">
        <v>69</v>
      </c>
      <c r="AY556" s="136" t="s">
        <v>151</v>
      </c>
    </row>
    <row r="557" spans="2:65" s="12" customFormat="1">
      <c r="B557" s="141"/>
      <c r="D557" s="135" t="s">
        <v>159</v>
      </c>
      <c r="E557" s="142" t="s">
        <v>19</v>
      </c>
      <c r="F557" s="143" t="s">
        <v>3802</v>
      </c>
      <c r="H557" s="144">
        <v>0.115</v>
      </c>
      <c r="I557" s="145"/>
      <c r="L557" s="141"/>
      <c r="M557" s="146"/>
      <c r="T557" s="147"/>
      <c r="AT557" s="142" t="s">
        <v>159</v>
      </c>
      <c r="AU557" s="142" t="s">
        <v>77</v>
      </c>
      <c r="AV557" s="12" t="s">
        <v>79</v>
      </c>
      <c r="AW557" s="12" t="s">
        <v>30</v>
      </c>
      <c r="AX557" s="12" t="s">
        <v>69</v>
      </c>
      <c r="AY557" s="142" t="s">
        <v>151</v>
      </c>
    </row>
    <row r="558" spans="2:65" s="11" customFormat="1">
      <c r="B558" s="134"/>
      <c r="D558" s="135" t="s">
        <v>159</v>
      </c>
      <c r="E558" s="136" t="s">
        <v>19</v>
      </c>
      <c r="F558" s="137" t="s">
        <v>3763</v>
      </c>
      <c r="H558" s="136" t="s">
        <v>19</v>
      </c>
      <c r="I558" s="138"/>
      <c r="L558" s="134"/>
      <c r="M558" s="139"/>
      <c r="T558" s="140"/>
      <c r="AT558" s="136" t="s">
        <v>159</v>
      </c>
      <c r="AU558" s="136" t="s">
        <v>77</v>
      </c>
      <c r="AV558" s="11" t="s">
        <v>77</v>
      </c>
      <c r="AW558" s="11" t="s">
        <v>30</v>
      </c>
      <c r="AX558" s="11" t="s">
        <v>69</v>
      </c>
      <c r="AY558" s="136" t="s">
        <v>151</v>
      </c>
    </row>
    <row r="559" spans="2:65" s="12" customFormat="1">
      <c r="B559" s="141"/>
      <c r="D559" s="135" t="s">
        <v>159</v>
      </c>
      <c r="E559" s="142" t="s">
        <v>19</v>
      </c>
      <c r="F559" s="143" t="s">
        <v>3803</v>
      </c>
      <c r="H559" s="144">
        <v>6.9000000000000006E-2</v>
      </c>
      <c r="I559" s="145"/>
      <c r="L559" s="141"/>
      <c r="M559" s="146"/>
      <c r="T559" s="147"/>
      <c r="AT559" s="142" t="s">
        <v>159</v>
      </c>
      <c r="AU559" s="142" t="s">
        <v>77</v>
      </c>
      <c r="AV559" s="12" t="s">
        <v>79</v>
      </c>
      <c r="AW559" s="12" t="s">
        <v>30</v>
      </c>
      <c r="AX559" s="12" t="s">
        <v>69</v>
      </c>
      <c r="AY559" s="142" t="s">
        <v>151</v>
      </c>
    </row>
    <row r="560" spans="2:65" s="11" customFormat="1">
      <c r="B560" s="134"/>
      <c r="D560" s="135" t="s">
        <v>159</v>
      </c>
      <c r="E560" s="136" t="s">
        <v>19</v>
      </c>
      <c r="F560" s="137" t="s">
        <v>720</v>
      </c>
      <c r="H560" s="136" t="s">
        <v>19</v>
      </c>
      <c r="I560" s="138"/>
      <c r="L560" s="134"/>
      <c r="M560" s="139"/>
      <c r="T560" s="140"/>
      <c r="AT560" s="136" t="s">
        <v>159</v>
      </c>
      <c r="AU560" s="136" t="s">
        <v>77</v>
      </c>
      <c r="AV560" s="11" t="s">
        <v>77</v>
      </c>
      <c r="AW560" s="11" t="s">
        <v>30</v>
      </c>
      <c r="AX560" s="11" t="s">
        <v>69</v>
      </c>
      <c r="AY560" s="136" t="s">
        <v>151</v>
      </c>
    </row>
    <row r="561" spans="2:65" s="12" customFormat="1">
      <c r="B561" s="141"/>
      <c r="D561" s="135" t="s">
        <v>159</v>
      </c>
      <c r="E561" s="142" t="s">
        <v>19</v>
      </c>
      <c r="F561" s="143" t="s">
        <v>3804</v>
      </c>
      <c r="H561" s="144">
        <v>0.995</v>
      </c>
      <c r="I561" s="145"/>
      <c r="L561" s="141"/>
      <c r="M561" s="146"/>
      <c r="T561" s="147"/>
      <c r="AT561" s="142" t="s">
        <v>159</v>
      </c>
      <c r="AU561" s="142" t="s">
        <v>77</v>
      </c>
      <c r="AV561" s="12" t="s">
        <v>79</v>
      </c>
      <c r="AW561" s="12" t="s">
        <v>30</v>
      </c>
      <c r="AX561" s="12" t="s">
        <v>69</v>
      </c>
      <c r="AY561" s="142" t="s">
        <v>151</v>
      </c>
    </row>
    <row r="562" spans="2:65" s="11" customFormat="1">
      <c r="B562" s="134"/>
      <c r="D562" s="135" t="s">
        <v>159</v>
      </c>
      <c r="E562" s="136" t="s">
        <v>19</v>
      </c>
      <c r="F562" s="137" t="s">
        <v>713</v>
      </c>
      <c r="H562" s="136" t="s">
        <v>19</v>
      </c>
      <c r="I562" s="138"/>
      <c r="L562" s="134"/>
      <c r="M562" s="139"/>
      <c r="T562" s="140"/>
      <c r="AT562" s="136" t="s">
        <v>159</v>
      </c>
      <c r="AU562" s="136" t="s">
        <v>77</v>
      </c>
      <c r="AV562" s="11" t="s">
        <v>77</v>
      </c>
      <c r="AW562" s="11" t="s">
        <v>30</v>
      </c>
      <c r="AX562" s="11" t="s">
        <v>69</v>
      </c>
      <c r="AY562" s="136" t="s">
        <v>151</v>
      </c>
    </row>
    <row r="563" spans="2:65" s="12" customFormat="1">
      <c r="B563" s="141"/>
      <c r="D563" s="135" t="s">
        <v>159</v>
      </c>
      <c r="E563" s="142" t="s">
        <v>19</v>
      </c>
      <c r="F563" s="143" t="s">
        <v>3805</v>
      </c>
      <c r="H563" s="144">
        <v>0.84099999999999997</v>
      </c>
      <c r="I563" s="145"/>
      <c r="L563" s="141"/>
      <c r="M563" s="146"/>
      <c r="T563" s="147"/>
      <c r="AT563" s="142" t="s">
        <v>159</v>
      </c>
      <c r="AU563" s="142" t="s">
        <v>77</v>
      </c>
      <c r="AV563" s="12" t="s">
        <v>79</v>
      </c>
      <c r="AW563" s="12" t="s">
        <v>30</v>
      </c>
      <c r="AX563" s="12" t="s">
        <v>69</v>
      </c>
      <c r="AY563" s="142" t="s">
        <v>151</v>
      </c>
    </row>
    <row r="564" spans="2:65" s="11" customFormat="1">
      <c r="B564" s="134"/>
      <c r="D564" s="135" t="s">
        <v>159</v>
      </c>
      <c r="E564" s="136" t="s">
        <v>19</v>
      </c>
      <c r="F564" s="137" t="s">
        <v>654</v>
      </c>
      <c r="H564" s="136" t="s">
        <v>19</v>
      </c>
      <c r="I564" s="138"/>
      <c r="L564" s="134"/>
      <c r="M564" s="139"/>
      <c r="T564" s="140"/>
      <c r="AT564" s="136" t="s">
        <v>159</v>
      </c>
      <c r="AU564" s="136" t="s">
        <v>77</v>
      </c>
      <c r="AV564" s="11" t="s">
        <v>77</v>
      </c>
      <c r="AW564" s="11" t="s">
        <v>30</v>
      </c>
      <c r="AX564" s="11" t="s">
        <v>69</v>
      </c>
      <c r="AY564" s="136" t="s">
        <v>151</v>
      </c>
    </row>
    <row r="565" spans="2:65" s="12" customFormat="1">
      <c r="B565" s="141"/>
      <c r="D565" s="135" t="s">
        <v>159</v>
      </c>
      <c r="E565" s="142" t="s">
        <v>19</v>
      </c>
      <c r="F565" s="143" t="s">
        <v>3806</v>
      </c>
      <c r="H565" s="144">
        <v>0.81699999999999995</v>
      </c>
      <c r="I565" s="145"/>
      <c r="L565" s="141"/>
      <c r="M565" s="146"/>
      <c r="T565" s="147"/>
      <c r="AT565" s="142" t="s">
        <v>159</v>
      </c>
      <c r="AU565" s="142" t="s">
        <v>77</v>
      </c>
      <c r="AV565" s="12" t="s">
        <v>79</v>
      </c>
      <c r="AW565" s="12" t="s">
        <v>30</v>
      </c>
      <c r="AX565" s="12" t="s">
        <v>69</v>
      </c>
      <c r="AY565" s="142" t="s">
        <v>151</v>
      </c>
    </row>
    <row r="566" spans="2:65" s="11" customFormat="1">
      <c r="B566" s="134"/>
      <c r="D566" s="135" t="s">
        <v>159</v>
      </c>
      <c r="E566" s="136" t="s">
        <v>19</v>
      </c>
      <c r="F566" s="137" t="s">
        <v>684</v>
      </c>
      <c r="H566" s="136" t="s">
        <v>19</v>
      </c>
      <c r="I566" s="138"/>
      <c r="L566" s="134"/>
      <c r="M566" s="139"/>
      <c r="T566" s="140"/>
      <c r="AT566" s="136" t="s">
        <v>159</v>
      </c>
      <c r="AU566" s="136" t="s">
        <v>77</v>
      </c>
      <c r="AV566" s="11" t="s">
        <v>77</v>
      </c>
      <c r="AW566" s="11" t="s">
        <v>30</v>
      </c>
      <c r="AX566" s="11" t="s">
        <v>69</v>
      </c>
      <c r="AY566" s="136" t="s">
        <v>151</v>
      </c>
    </row>
    <row r="567" spans="2:65" s="12" customFormat="1">
      <c r="B567" s="141"/>
      <c r="D567" s="135" t="s">
        <v>159</v>
      </c>
      <c r="E567" s="142" t="s">
        <v>19</v>
      </c>
      <c r="F567" s="143" t="s">
        <v>3807</v>
      </c>
      <c r="H567" s="144">
        <v>0.77500000000000002</v>
      </c>
      <c r="I567" s="145"/>
      <c r="L567" s="141"/>
      <c r="M567" s="146"/>
      <c r="T567" s="147"/>
      <c r="AT567" s="142" t="s">
        <v>159</v>
      </c>
      <c r="AU567" s="142" t="s">
        <v>77</v>
      </c>
      <c r="AV567" s="12" t="s">
        <v>79</v>
      </c>
      <c r="AW567" s="12" t="s">
        <v>30</v>
      </c>
      <c r="AX567" s="12" t="s">
        <v>69</v>
      </c>
      <c r="AY567" s="142" t="s">
        <v>151</v>
      </c>
    </row>
    <row r="568" spans="2:65" s="13" customFormat="1">
      <c r="B568" s="148"/>
      <c r="D568" s="135" t="s">
        <v>159</v>
      </c>
      <c r="E568" s="149" t="s">
        <v>19</v>
      </c>
      <c r="F568" s="150" t="s">
        <v>163</v>
      </c>
      <c r="H568" s="151">
        <v>3.7150000000000003</v>
      </c>
      <c r="I568" s="152"/>
      <c r="L568" s="148"/>
      <c r="M568" s="153"/>
      <c r="T568" s="154"/>
      <c r="AT568" s="149" t="s">
        <v>159</v>
      </c>
      <c r="AU568" s="149" t="s">
        <v>77</v>
      </c>
      <c r="AV568" s="13" t="s">
        <v>164</v>
      </c>
      <c r="AW568" s="13" t="s">
        <v>30</v>
      </c>
      <c r="AX568" s="13" t="s">
        <v>77</v>
      </c>
      <c r="AY568" s="149" t="s">
        <v>151</v>
      </c>
    </row>
    <row r="569" spans="2:65" s="1" customFormat="1" ht="90" customHeight="1">
      <c r="B569" s="31"/>
      <c r="C569" s="155" t="s">
        <v>534</v>
      </c>
      <c r="D569" s="155" t="s">
        <v>342</v>
      </c>
      <c r="E569" s="156" t="s">
        <v>1221</v>
      </c>
      <c r="F569" s="157" t="s">
        <v>1222</v>
      </c>
      <c r="G569" s="158" t="s">
        <v>248</v>
      </c>
      <c r="H569" s="159">
        <v>1520.4670000000001</v>
      </c>
      <c r="I569" s="160"/>
      <c r="J569" s="161">
        <f>ROUND(I569*H569,2)</f>
        <v>0</v>
      </c>
      <c r="K569" s="157" t="s">
        <v>156</v>
      </c>
      <c r="L569" s="31"/>
      <c r="M569" s="162" t="s">
        <v>19</v>
      </c>
      <c r="N569" s="163" t="s">
        <v>40</v>
      </c>
      <c r="P569" s="130">
        <f>O569*H569</f>
        <v>0</v>
      </c>
      <c r="Q569" s="130">
        <v>0</v>
      </c>
      <c r="R569" s="130">
        <f>Q569*H569</f>
        <v>0</v>
      </c>
      <c r="S569" s="130">
        <v>0</v>
      </c>
      <c r="T569" s="131">
        <f>S569*H569</f>
        <v>0</v>
      </c>
      <c r="AR569" s="132" t="s">
        <v>164</v>
      </c>
      <c r="AT569" s="132" t="s">
        <v>342</v>
      </c>
      <c r="AU569" s="132" t="s">
        <v>77</v>
      </c>
      <c r="AY569" s="16" t="s">
        <v>151</v>
      </c>
      <c r="BE569" s="133">
        <f>IF(N569="základní",J569,0)</f>
        <v>0</v>
      </c>
      <c r="BF569" s="133">
        <f>IF(N569="snížená",J569,0)</f>
        <v>0</v>
      </c>
      <c r="BG569" s="133">
        <f>IF(N569="zákl. přenesená",J569,0)</f>
        <v>0</v>
      </c>
      <c r="BH569" s="133">
        <f>IF(N569="sníž. přenesená",J569,0)</f>
        <v>0</v>
      </c>
      <c r="BI569" s="133">
        <f>IF(N569="nulová",J569,0)</f>
        <v>0</v>
      </c>
      <c r="BJ569" s="16" t="s">
        <v>77</v>
      </c>
      <c r="BK569" s="133">
        <f>ROUND(I569*H569,2)</f>
        <v>0</v>
      </c>
      <c r="BL569" s="16" t="s">
        <v>164</v>
      </c>
      <c r="BM569" s="132" t="s">
        <v>3808</v>
      </c>
    </row>
    <row r="570" spans="2:65" s="1" customFormat="1" ht="19.5">
      <c r="B570" s="31"/>
      <c r="D570" s="135" t="s">
        <v>339</v>
      </c>
      <c r="F570" s="164" t="s">
        <v>1224</v>
      </c>
      <c r="I570" s="165"/>
      <c r="L570" s="31"/>
      <c r="M570" s="166"/>
      <c r="T570" s="50"/>
      <c r="AT570" s="16" t="s">
        <v>339</v>
      </c>
      <c r="AU570" s="16" t="s">
        <v>77</v>
      </c>
    </row>
    <row r="571" spans="2:65" s="11" customFormat="1">
      <c r="B571" s="134"/>
      <c r="D571" s="135" t="s">
        <v>159</v>
      </c>
      <c r="E571" s="136" t="s">
        <v>19</v>
      </c>
      <c r="F571" s="137" t="s">
        <v>3750</v>
      </c>
      <c r="H571" s="136" t="s">
        <v>19</v>
      </c>
      <c r="I571" s="138"/>
      <c r="L571" s="134"/>
      <c r="M571" s="139"/>
      <c r="T571" s="140"/>
      <c r="AT571" s="136" t="s">
        <v>159</v>
      </c>
      <c r="AU571" s="136" t="s">
        <v>77</v>
      </c>
      <c r="AV571" s="11" t="s">
        <v>77</v>
      </c>
      <c r="AW571" s="11" t="s">
        <v>30</v>
      </c>
      <c r="AX571" s="11" t="s">
        <v>69</v>
      </c>
      <c r="AY571" s="136" t="s">
        <v>151</v>
      </c>
    </row>
    <row r="572" spans="2:65" s="12" customFormat="1">
      <c r="B572" s="141"/>
      <c r="D572" s="135" t="s">
        <v>159</v>
      </c>
      <c r="E572" s="142" t="s">
        <v>19</v>
      </c>
      <c r="F572" s="143" t="s">
        <v>3809</v>
      </c>
      <c r="H572" s="144">
        <v>321.64800000000002</v>
      </c>
      <c r="I572" s="145"/>
      <c r="L572" s="141"/>
      <c r="M572" s="146"/>
      <c r="T572" s="147"/>
      <c r="AT572" s="142" t="s">
        <v>159</v>
      </c>
      <c r="AU572" s="142" t="s">
        <v>77</v>
      </c>
      <c r="AV572" s="12" t="s">
        <v>79</v>
      </c>
      <c r="AW572" s="12" t="s">
        <v>30</v>
      </c>
      <c r="AX572" s="12" t="s">
        <v>69</v>
      </c>
      <c r="AY572" s="142" t="s">
        <v>151</v>
      </c>
    </row>
    <row r="573" spans="2:65" s="11" customFormat="1">
      <c r="B573" s="134"/>
      <c r="D573" s="135" t="s">
        <v>159</v>
      </c>
      <c r="E573" s="136" t="s">
        <v>19</v>
      </c>
      <c r="F573" s="137" t="s">
        <v>3752</v>
      </c>
      <c r="H573" s="136" t="s">
        <v>19</v>
      </c>
      <c r="I573" s="138"/>
      <c r="L573" s="134"/>
      <c r="M573" s="139"/>
      <c r="T573" s="140"/>
      <c r="AT573" s="136" t="s">
        <v>159</v>
      </c>
      <c r="AU573" s="136" t="s">
        <v>77</v>
      </c>
      <c r="AV573" s="11" t="s">
        <v>77</v>
      </c>
      <c r="AW573" s="11" t="s">
        <v>30</v>
      </c>
      <c r="AX573" s="11" t="s">
        <v>69</v>
      </c>
      <c r="AY573" s="136" t="s">
        <v>151</v>
      </c>
    </row>
    <row r="574" spans="2:65" s="12" customFormat="1">
      <c r="B574" s="141"/>
      <c r="D574" s="135" t="s">
        <v>159</v>
      </c>
      <c r="E574" s="142" t="s">
        <v>19</v>
      </c>
      <c r="F574" s="143" t="s">
        <v>3810</v>
      </c>
      <c r="H574" s="144">
        <v>400</v>
      </c>
      <c r="I574" s="145"/>
      <c r="L574" s="141"/>
      <c r="M574" s="146"/>
      <c r="T574" s="147"/>
      <c r="AT574" s="142" t="s">
        <v>159</v>
      </c>
      <c r="AU574" s="142" t="s">
        <v>77</v>
      </c>
      <c r="AV574" s="12" t="s">
        <v>79</v>
      </c>
      <c r="AW574" s="12" t="s">
        <v>30</v>
      </c>
      <c r="AX574" s="12" t="s">
        <v>69</v>
      </c>
      <c r="AY574" s="142" t="s">
        <v>151</v>
      </c>
    </row>
    <row r="575" spans="2:65" s="11" customFormat="1">
      <c r="B575" s="134"/>
      <c r="D575" s="135" t="s">
        <v>159</v>
      </c>
      <c r="E575" s="136" t="s">
        <v>19</v>
      </c>
      <c r="F575" s="137" t="s">
        <v>3754</v>
      </c>
      <c r="H575" s="136" t="s">
        <v>19</v>
      </c>
      <c r="I575" s="138"/>
      <c r="L575" s="134"/>
      <c r="M575" s="139"/>
      <c r="T575" s="140"/>
      <c r="AT575" s="136" t="s">
        <v>159</v>
      </c>
      <c r="AU575" s="136" t="s">
        <v>77</v>
      </c>
      <c r="AV575" s="11" t="s">
        <v>77</v>
      </c>
      <c r="AW575" s="11" t="s">
        <v>30</v>
      </c>
      <c r="AX575" s="11" t="s">
        <v>69</v>
      </c>
      <c r="AY575" s="136" t="s">
        <v>151</v>
      </c>
    </row>
    <row r="576" spans="2:65" s="12" customFormat="1">
      <c r="B576" s="141"/>
      <c r="D576" s="135" t="s">
        <v>159</v>
      </c>
      <c r="E576" s="142" t="s">
        <v>19</v>
      </c>
      <c r="F576" s="143" t="s">
        <v>3053</v>
      </c>
      <c r="H576" s="144">
        <v>348.92200000000003</v>
      </c>
      <c r="I576" s="145"/>
      <c r="L576" s="141"/>
      <c r="M576" s="146"/>
      <c r="T576" s="147"/>
      <c r="AT576" s="142" t="s">
        <v>159</v>
      </c>
      <c r="AU576" s="142" t="s">
        <v>77</v>
      </c>
      <c r="AV576" s="12" t="s">
        <v>79</v>
      </c>
      <c r="AW576" s="12" t="s">
        <v>30</v>
      </c>
      <c r="AX576" s="12" t="s">
        <v>69</v>
      </c>
      <c r="AY576" s="142" t="s">
        <v>151</v>
      </c>
    </row>
    <row r="577" spans="2:65" s="11" customFormat="1">
      <c r="B577" s="134"/>
      <c r="D577" s="135" t="s">
        <v>159</v>
      </c>
      <c r="E577" s="136" t="s">
        <v>19</v>
      </c>
      <c r="F577" s="137" t="s">
        <v>3756</v>
      </c>
      <c r="H577" s="136" t="s">
        <v>19</v>
      </c>
      <c r="I577" s="138"/>
      <c r="L577" s="134"/>
      <c r="M577" s="139"/>
      <c r="T577" s="140"/>
      <c r="AT577" s="136" t="s">
        <v>159</v>
      </c>
      <c r="AU577" s="136" t="s">
        <v>77</v>
      </c>
      <c r="AV577" s="11" t="s">
        <v>77</v>
      </c>
      <c r="AW577" s="11" t="s">
        <v>30</v>
      </c>
      <c r="AX577" s="11" t="s">
        <v>69</v>
      </c>
      <c r="AY577" s="136" t="s">
        <v>151</v>
      </c>
    </row>
    <row r="578" spans="2:65" s="12" customFormat="1">
      <c r="B578" s="141"/>
      <c r="D578" s="135" t="s">
        <v>159</v>
      </c>
      <c r="E578" s="142" t="s">
        <v>19</v>
      </c>
      <c r="F578" s="143" t="s">
        <v>3811</v>
      </c>
      <c r="H578" s="144">
        <v>87.506</v>
      </c>
      <c r="I578" s="145"/>
      <c r="L578" s="141"/>
      <c r="M578" s="146"/>
      <c r="T578" s="147"/>
      <c r="AT578" s="142" t="s">
        <v>159</v>
      </c>
      <c r="AU578" s="142" t="s">
        <v>77</v>
      </c>
      <c r="AV578" s="12" t="s">
        <v>79</v>
      </c>
      <c r="AW578" s="12" t="s">
        <v>30</v>
      </c>
      <c r="AX578" s="12" t="s">
        <v>69</v>
      </c>
      <c r="AY578" s="142" t="s">
        <v>151</v>
      </c>
    </row>
    <row r="579" spans="2:65" s="11" customFormat="1">
      <c r="B579" s="134"/>
      <c r="D579" s="135" t="s">
        <v>159</v>
      </c>
      <c r="E579" s="136" t="s">
        <v>19</v>
      </c>
      <c r="F579" s="137" t="s">
        <v>3758</v>
      </c>
      <c r="H579" s="136" t="s">
        <v>19</v>
      </c>
      <c r="I579" s="138"/>
      <c r="L579" s="134"/>
      <c r="M579" s="139"/>
      <c r="T579" s="140"/>
      <c r="AT579" s="136" t="s">
        <v>159</v>
      </c>
      <c r="AU579" s="136" t="s">
        <v>77</v>
      </c>
      <c r="AV579" s="11" t="s">
        <v>77</v>
      </c>
      <c r="AW579" s="11" t="s">
        <v>30</v>
      </c>
      <c r="AX579" s="11" t="s">
        <v>69</v>
      </c>
      <c r="AY579" s="136" t="s">
        <v>151</v>
      </c>
    </row>
    <row r="580" spans="2:65" s="12" customFormat="1">
      <c r="B580" s="141"/>
      <c r="D580" s="135" t="s">
        <v>159</v>
      </c>
      <c r="E580" s="142" t="s">
        <v>19</v>
      </c>
      <c r="F580" s="143" t="s">
        <v>3047</v>
      </c>
      <c r="H580" s="144">
        <v>62.390999999999998</v>
      </c>
      <c r="I580" s="145"/>
      <c r="L580" s="141"/>
      <c r="M580" s="146"/>
      <c r="T580" s="147"/>
      <c r="AT580" s="142" t="s">
        <v>159</v>
      </c>
      <c r="AU580" s="142" t="s">
        <v>77</v>
      </c>
      <c r="AV580" s="12" t="s">
        <v>79</v>
      </c>
      <c r="AW580" s="12" t="s">
        <v>30</v>
      </c>
      <c r="AX580" s="12" t="s">
        <v>69</v>
      </c>
      <c r="AY580" s="142" t="s">
        <v>151</v>
      </c>
    </row>
    <row r="581" spans="2:65" s="11" customFormat="1">
      <c r="B581" s="134"/>
      <c r="D581" s="135" t="s">
        <v>159</v>
      </c>
      <c r="E581" s="136" t="s">
        <v>19</v>
      </c>
      <c r="F581" s="137" t="s">
        <v>1282</v>
      </c>
      <c r="H581" s="136" t="s">
        <v>19</v>
      </c>
      <c r="I581" s="138"/>
      <c r="L581" s="134"/>
      <c r="M581" s="139"/>
      <c r="T581" s="140"/>
      <c r="AT581" s="136" t="s">
        <v>159</v>
      </c>
      <c r="AU581" s="136" t="s">
        <v>77</v>
      </c>
      <c r="AV581" s="11" t="s">
        <v>77</v>
      </c>
      <c r="AW581" s="11" t="s">
        <v>30</v>
      </c>
      <c r="AX581" s="11" t="s">
        <v>69</v>
      </c>
      <c r="AY581" s="136" t="s">
        <v>151</v>
      </c>
    </row>
    <row r="582" spans="2:65" s="12" customFormat="1">
      <c r="B582" s="141"/>
      <c r="D582" s="135" t="s">
        <v>159</v>
      </c>
      <c r="E582" s="142" t="s">
        <v>19</v>
      </c>
      <c r="F582" s="143" t="s">
        <v>550</v>
      </c>
      <c r="H582" s="144">
        <v>300</v>
      </c>
      <c r="I582" s="145"/>
      <c r="L582" s="141"/>
      <c r="M582" s="146"/>
      <c r="T582" s="147"/>
      <c r="AT582" s="142" t="s">
        <v>159</v>
      </c>
      <c r="AU582" s="142" t="s">
        <v>77</v>
      </c>
      <c r="AV582" s="12" t="s">
        <v>79</v>
      </c>
      <c r="AW582" s="12" t="s">
        <v>30</v>
      </c>
      <c r="AX582" s="12" t="s">
        <v>69</v>
      </c>
      <c r="AY582" s="142" t="s">
        <v>151</v>
      </c>
    </row>
    <row r="583" spans="2:65" s="13" customFormat="1">
      <c r="B583" s="148"/>
      <c r="D583" s="135" t="s">
        <v>159</v>
      </c>
      <c r="E583" s="149" t="s">
        <v>19</v>
      </c>
      <c r="F583" s="150" t="s">
        <v>163</v>
      </c>
      <c r="H583" s="151">
        <v>1520.4670000000003</v>
      </c>
      <c r="I583" s="152"/>
      <c r="L583" s="148"/>
      <c r="M583" s="153"/>
      <c r="T583" s="154"/>
      <c r="AT583" s="149" t="s">
        <v>159</v>
      </c>
      <c r="AU583" s="149" t="s">
        <v>77</v>
      </c>
      <c r="AV583" s="13" t="s">
        <v>164</v>
      </c>
      <c r="AW583" s="13" t="s">
        <v>30</v>
      </c>
      <c r="AX583" s="13" t="s">
        <v>77</v>
      </c>
      <c r="AY583" s="149" t="s">
        <v>151</v>
      </c>
    </row>
    <row r="584" spans="2:65" s="1" customFormat="1" ht="33" customHeight="1">
      <c r="B584" s="31"/>
      <c r="C584" s="155" t="s">
        <v>538</v>
      </c>
      <c r="D584" s="155" t="s">
        <v>342</v>
      </c>
      <c r="E584" s="156" t="s">
        <v>431</v>
      </c>
      <c r="F584" s="157" t="s">
        <v>432</v>
      </c>
      <c r="G584" s="158" t="s">
        <v>425</v>
      </c>
      <c r="H584" s="159">
        <v>3.7149999999999999</v>
      </c>
      <c r="I584" s="160"/>
      <c r="J584" s="161">
        <f>ROUND(I584*H584,2)</f>
        <v>0</v>
      </c>
      <c r="K584" s="157" t="s">
        <v>156</v>
      </c>
      <c r="L584" s="31"/>
      <c r="M584" s="162" t="s">
        <v>19</v>
      </c>
      <c r="N584" s="163" t="s">
        <v>40</v>
      </c>
      <c r="P584" s="130">
        <f>O584*H584</f>
        <v>0</v>
      </c>
      <c r="Q584" s="130">
        <v>0</v>
      </c>
      <c r="R584" s="130">
        <f>Q584*H584</f>
        <v>0</v>
      </c>
      <c r="S584" s="130">
        <v>0</v>
      </c>
      <c r="T584" s="131">
        <f>S584*H584</f>
        <v>0</v>
      </c>
      <c r="AR584" s="132" t="s">
        <v>164</v>
      </c>
      <c r="AT584" s="132" t="s">
        <v>342</v>
      </c>
      <c r="AU584" s="132" t="s">
        <v>77</v>
      </c>
      <c r="AY584" s="16" t="s">
        <v>151</v>
      </c>
      <c r="BE584" s="133">
        <f>IF(N584="základní",J584,0)</f>
        <v>0</v>
      </c>
      <c r="BF584" s="133">
        <f>IF(N584="snížená",J584,0)</f>
        <v>0</v>
      </c>
      <c r="BG584" s="133">
        <f>IF(N584="zákl. přenesená",J584,0)</f>
        <v>0</v>
      </c>
      <c r="BH584" s="133">
        <f>IF(N584="sníž. přenesená",J584,0)</f>
        <v>0</v>
      </c>
      <c r="BI584" s="133">
        <f>IF(N584="nulová",J584,0)</f>
        <v>0</v>
      </c>
      <c r="BJ584" s="16" t="s">
        <v>77</v>
      </c>
      <c r="BK584" s="133">
        <f>ROUND(I584*H584,2)</f>
        <v>0</v>
      </c>
      <c r="BL584" s="16" t="s">
        <v>164</v>
      </c>
      <c r="BM584" s="132" t="s">
        <v>3812</v>
      </c>
    </row>
    <row r="585" spans="2:65" s="1" customFormat="1" ht="19.5">
      <c r="B585" s="31"/>
      <c r="D585" s="135" t="s">
        <v>339</v>
      </c>
      <c r="F585" s="164" t="s">
        <v>434</v>
      </c>
      <c r="I585" s="165"/>
      <c r="L585" s="31"/>
      <c r="M585" s="166"/>
      <c r="T585" s="50"/>
      <c r="AT585" s="16" t="s">
        <v>339</v>
      </c>
      <c r="AU585" s="16" t="s">
        <v>77</v>
      </c>
    </row>
    <row r="586" spans="2:65" s="11" customFormat="1">
      <c r="B586" s="134"/>
      <c r="D586" s="135" t="s">
        <v>159</v>
      </c>
      <c r="E586" s="136" t="s">
        <v>19</v>
      </c>
      <c r="F586" s="137" t="s">
        <v>3759</v>
      </c>
      <c r="H586" s="136" t="s">
        <v>19</v>
      </c>
      <c r="I586" s="138"/>
      <c r="L586" s="134"/>
      <c r="M586" s="139"/>
      <c r="T586" s="140"/>
      <c r="AT586" s="136" t="s">
        <v>159</v>
      </c>
      <c r="AU586" s="136" t="s">
        <v>77</v>
      </c>
      <c r="AV586" s="11" t="s">
        <v>77</v>
      </c>
      <c r="AW586" s="11" t="s">
        <v>30</v>
      </c>
      <c r="AX586" s="11" t="s">
        <v>69</v>
      </c>
      <c r="AY586" s="136" t="s">
        <v>151</v>
      </c>
    </row>
    <row r="587" spans="2:65" s="12" customFormat="1">
      <c r="B587" s="141"/>
      <c r="D587" s="135" t="s">
        <v>159</v>
      </c>
      <c r="E587" s="142" t="s">
        <v>19</v>
      </c>
      <c r="F587" s="143" t="s">
        <v>3801</v>
      </c>
      <c r="H587" s="144">
        <v>0.10299999999999999</v>
      </c>
      <c r="I587" s="145"/>
      <c r="L587" s="141"/>
      <c r="M587" s="146"/>
      <c r="T587" s="147"/>
      <c r="AT587" s="142" t="s">
        <v>159</v>
      </c>
      <c r="AU587" s="142" t="s">
        <v>77</v>
      </c>
      <c r="AV587" s="12" t="s">
        <v>79</v>
      </c>
      <c r="AW587" s="12" t="s">
        <v>30</v>
      </c>
      <c r="AX587" s="12" t="s">
        <v>69</v>
      </c>
      <c r="AY587" s="142" t="s">
        <v>151</v>
      </c>
    </row>
    <row r="588" spans="2:65" s="11" customFormat="1">
      <c r="B588" s="134"/>
      <c r="D588" s="135" t="s">
        <v>159</v>
      </c>
      <c r="E588" s="136" t="s">
        <v>19</v>
      </c>
      <c r="F588" s="137" t="s">
        <v>3761</v>
      </c>
      <c r="H588" s="136" t="s">
        <v>19</v>
      </c>
      <c r="I588" s="138"/>
      <c r="L588" s="134"/>
      <c r="M588" s="139"/>
      <c r="T588" s="140"/>
      <c r="AT588" s="136" t="s">
        <v>159</v>
      </c>
      <c r="AU588" s="136" t="s">
        <v>77</v>
      </c>
      <c r="AV588" s="11" t="s">
        <v>77</v>
      </c>
      <c r="AW588" s="11" t="s">
        <v>30</v>
      </c>
      <c r="AX588" s="11" t="s">
        <v>69</v>
      </c>
      <c r="AY588" s="136" t="s">
        <v>151</v>
      </c>
    </row>
    <row r="589" spans="2:65" s="12" customFormat="1">
      <c r="B589" s="141"/>
      <c r="D589" s="135" t="s">
        <v>159</v>
      </c>
      <c r="E589" s="142" t="s">
        <v>19</v>
      </c>
      <c r="F589" s="143" t="s">
        <v>3802</v>
      </c>
      <c r="H589" s="144">
        <v>0.115</v>
      </c>
      <c r="I589" s="145"/>
      <c r="L589" s="141"/>
      <c r="M589" s="146"/>
      <c r="T589" s="147"/>
      <c r="AT589" s="142" t="s">
        <v>159</v>
      </c>
      <c r="AU589" s="142" t="s">
        <v>77</v>
      </c>
      <c r="AV589" s="12" t="s">
        <v>79</v>
      </c>
      <c r="AW589" s="12" t="s">
        <v>30</v>
      </c>
      <c r="AX589" s="12" t="s">
        <v>69</v>
      </c>
      <c r="AY589" s="142" t="s">
        <v>151</v>
      </c>
    </row>
    <row r="590" spans="2:65" s="11" customFormat="1">
      <c r="B590" s="134"/>
      <c r="D590" s="135" t="s">
        <v>159</v>
      </c>
      <c r="E590" s="136" t="s">
        <v>19</v>
      </c>
      <c r="F590" s="137" t="s">
        <v>3763</v>
      </c>
      <c r="H590" s="136" t="s">
        <v>19</v>
      </c>
      <c r="I590" s="138"/>
      <c r="L590" s="134"/>
      <c r="M590" s="139"/>
      <c r="T590" s="140"/>
      <c r="AT590" s="136" t="s">
        <v>159</v>
      </c>
      <c r="AU590" s="136" t="s">
        <v>77</v>
      </c>
      <c r="AV590" s="11" t="s">
        <v>77</v>
      </c>
      <c r="AW590" s="11" t="s">
        <v>30</v>
      </c>
      <c r="AX590" s="11" t="s">
        <v>69</v>
      </c>
      <c r="AY590" s="136" t="s">
        <v>151</v>
      </c>
    </row>
    <row r="591" spans="2:65" s="12" customFormat="1">
      <c r="B591" s="141"/>
      <c r="D591" s="135" t="s">
        <v>159</v>
      </c>
      <c r="E591" s="142" t="s">
        <v>19</v>
      </c>
      <c r="F591" s="143" t="s">
        <v>3803</v>
      </c>
      <c r="H591" s="144">
        <v>6.9000000000000006E-2</v>
      </c>
      <c r="I591" s="145"/>
      <c r="L591" s="141"/>
      <c r="M591" s="146"/>
      <c r="T591" s="147"/>
      <c r="AT591" s="142" t="s">
        <v>159</v>
      </c>
      <c r="AU591" s="142" t="s">
        <v>77</v>
      </c>
      <c r="AV591" s="12" t="s">
        <v>79</v>
      </c>
      <c r="AW591" s="12" t="s">
        <v>30</v>
      </c>
      <c r="AX591" s="12" t="s">
        <v>69</v>
      </c>
      <c r="AY591" s="142" t="s">
        <v>151</v>
      </c>
    </row>
    <row r="592" spans="2:65" s="11" customFormat="1">
      <c r="B592" s="134"/>
      <c r="D592" s="135" t="s">
        <v>159</v>
      </c>
      <c r="E592" s="136" t="s">
        <v>19</v>
      </c>
      <c r="F592" s="137" t="s">
        <v>720</v>
      </c>
      <c r="H592" s="136" t="s">
        <v>19</v>
      </c>
      <c r="I592" s="138"/>
      <c r="L592" s="134"/>
      <c r="M592" s="139"/>
      <c r="T592" s="140"/>
      <c r="AT592" s="136" t="s">
        <v>159</v>
      </c>
      <c r="AU592" s="136" t="s">
        <v>77</v>
      </c>
      <c r="AV592" s="11" t="s">
        <v>77</v>
      </c>
      <c r="AW592" s="11" t="s">
        <v>30</v>
      </c>
      <c r="AX592" s="11" t="s">
        <v>69</v>
      </c>
      <c r="AY592" s="136" t="s">
        <v>151</v>
      </c>
    </row>
    <row r="593" spans="2:65" s="12" customFormat="1">
      <c r="B593" s="141"/>
      <c r="D593" s="135" t="s">
        <v>159</v>
      </c>
      <c r="E593" s="142" t="s">
        <v>19</v>
      </c>
      <c r="F593" s="143" t="s">
        <v>3804</v>
      </c>
      <c r="H593" s="144">
        <v>0.995</v>
      </c>
      <c r="I593" s="145"/>
      <c r="L593" s="141"/>
      <c r="M593" s="146"/>
      <c r="T593" s="147"/>
      <c r="AT593" s="142" t="s">
        <v>159</v>
      </c>
      <c r="AU593" s="142" t="s">
        <v>77</v>
      </c>
      <c r="AV593" s="12" t="s">
        <v>79</v>
      </c>
      <c r="AW593" s="12" t="s">
        <v>30</v>
      </c>
      <c r="AX593" s="12" t="s">
        <v>69</v>
      </c>
      <c r="AY593" s="142" t="s">
        <v>151</v>
      </c>
    </row>
    <row r="594" spans="2:65" s="11" customFormat="1">
      <c r="B594" s="134"/>
      <c r="D594" s="135" t="s">
        <v>159</v>
      </c>
      <c r="E594" s="136" t="s">
        <v>19</v>
      </c>
      <c r="F594" s="137" t="s">
        <v>713</v>
      </c>
      <c r="H594" s="136" t="s">
        <v>19</v>
      </c>
      <c r="I594" s="138"/>
      <c r="L594" s="134"/>
      <c r="M594" s="139"/>
      <c r="T594" s="140"/>
      <c r="AT594" s="136" t="s">
        <v>159</v>
      </c>
      <c r="AU594" s="136" t="s">
        <v>77</v>
      </c>
      <c r="AV594" s="11" t="s">
        <v>77</v>
      </c>
      <c r="AW594" s="11" t="s">
        <v>30</v>
      </c>
      <c r="AX594" s="11" t="s">
        <v>69</v>
      </c>
      <c r="AY594" s="136" t="s">
        <v>151</v>
      </c>
    </row>
    <row r="595" spans="2:65" s="12" customFormat="1">
      <c r="B595" s="141"/>
      <c r="D595" s="135" t="s">
        <v>159</v>
      </c>
      <c r="E595" s="142" t="s">
        <v>19</v>
      </c>
      <c r="F595" s="143" t="s">
        <v>3805</v>
      </c>
      <c r="H595" s="144">
        <v>0.84099999999999997</v>
      </c>
      <c r="I595" s="145"/>
      <c r="L595" s="141"/>
      <c r="M595" s="146"/>
      <c r="T595" s="147"/>
      <c r="AT595" s="142" t="s">
        <v>159</v>
      </c>
      <c r="AU595" s="142" t="s">
        <v>77</v>
      </c>
      <c r="AV595" s="12" t="s">
        <v>79</v>
      </c>
      <c r="AW595" s="12" t="s">
        <v>30</v>
      </c>
      <c r="AX595" s="12" t="s">
        <v>69</v>
      </c>
      <c r="AY595" s="142" t="s">
        <v>151</v>
      </c>
    </row>
    <row r="596" spans="2:65" s="11" customFormat="1">
      <c r="B596" s="134"/>
      <c r="D596" s="135" t="s">
        <v>159</v>
      </c>
      <c r="E596" s="136" t="s">
        <v>19</v>
      </c>
      <c r="F596" s="137" t="s">
        <v>654</v>
      </c>
      <c r="H596" s="136" t="s">
        <v>19</v>
      </c>
      <c r="I596" s="138"/>
      <c r="L596" s="134"/>
      <c r="M596" s="139"/>
      <c r="T596" s="140"/>
      <c r="AT596" s="136" t="s">
        <v>159</v>
      </c>
      <c r="AU596" s="136" t="s">
        <v>77</v>
      </c>
      <c r="AV596" s="11" t="s">
        <v>77</v>
      </c>
      <c r="AW596" s="11" t="s">
        <v>30</v>
      </c>
      <c r="AX596" s="11" t="s">
        <v>69</v>
      </c>
      <c r="AY596" s="136" t="s">
        <v>151</v>
      </c>
    </row>
    <row r="597" spans="2:65" s="12" customFormat="1">
      <c r="B597" s="141"/>
      <c r="D597" s="135" t="s">
        <v>159</v>
      </c>
      <c r="E597" s="142" t="s">
        <v>19</v>
      </c>
      <c r="F597" s="143" t="s">
        <v>3806</v>
      </c>
      <c r="H597" s="144">
        <v>0.81699999999999995</v>
      </c>
      <c r="I597" s="145"/>
      <c r="L597" s="141"/>
      <c r="M597" s="146"/>
      <c r="T597" s="147"/>
      <c r="AT597" s="142" t="s">
        <v>159</v>
      </c>
      <c r="AU597" s="142" t="s">
        <v>77</v>
      </c>
      <c r="AV597" s="12" t="s">
        <v>79</v>
      </c>
      <c r="AW597" s="12" t="s">
        <v>30</v>
      </c>
      <c r="AX597" s="12" t="s">
        <v>69</v>
      </c>
      <c r="AY597" s="142" t="s">
        <v>151</v>
      </c>
    </row>
    <row r="598" spans="2:65" s="11" customFormat="1">
      <c r="B598" s="134"/>
      <c r="D598" s="135" t="s">
        <v>159</v>
      </c>
      <c r="E598" s="136" t="s">
        <v>19</v>
      </c>
      <c r="F598" s="137" t="s">
        <v>684</v>
      </c>
      <c r="H598" s="136" t="s">
        <v>19</v>
      </c>
      <c r="I598" s="138"/>
      <c r="L598" s="134"/>
      <c r="M598" s="139"/>
      <c r="T598" s="140"/>
      <c r="AT598" s="136" t="s">
        <v>159</v>
      </c>
      <c r="AU598" s="136" t="s">
        <v>77</v>
      </c>
      <c r="AV598" s="11" t="s">
        <v>77</v>
      </c>
      <c r="AW598" s="11" t="s">
        <v>30</v>
      </c>
      <c r="AX598" s="11" t="s">
        <v>69</v>
      </c>
      <c r="AY598" s="136" t="s">
        <v>151</v>
      </c>
    </row>
    <row r="599" spans="2:65" s="12" customFormat="1">
      <c r="B599" s="141"/>
      <c r="D599" s="135" t="s">
        <v>159</v>
      </c>
      <c r="E599" s="142" t="s">
        <v>19</v>
      </c>
      <c r="F599" s="143" t="s">
        <v>3807</v>
      </c>
      <c r="H599" s="144">
        <v>0.77500000000000002</v>
      </c>
      <c r="I599" s="145"/>
      <c r="L599" s="141"/>
      <c r="M599" s="146"/>
      <c r="T599" s="147"/>
      <c r="AT599" s="142" t="s">
        <v>159</v>
      </c>
      <c r="AU599" s="142" t="s">
        <v>77</v>
      </c>
      <c r="AV599" s="12" t="s">
        <v>79</v>
      </c>
      <c r="AW599" s="12" t="s">
        <v>30</v>
      </c>
      <c r="AX599" s="12" t="s">
        <v>69</v>
      </c>
      <c r="AY599" s="142" t="s">
        <v>151</v>
      </c>
    </row>
    <row r="600" spans="2:65" s="13" customFormat="1">
      <c r="B600" s="148"/>
      <c r="D600" s="135" t="s">
        <v>159</v>
      </c>
      <c r="E600" s="149" t="s">
        <v>19</v>
      </c>
      <c r="F600" s="150" t="s">
        <v>163</v>
      </c>
      <c r="H600" s="151">
        <v>3.7150000000000003</v>
      </c>
      <c r="I600" s="152"/>
      <c r="L600" s="148"/>
      <c r="M600" s="153"/>
      <c r="T600" s="154"/>
      <c r="AT600" s="149" t="s">
        <v>159</v>
      </c>
      <c r="AU600" s="149" t="s">
        <v>77</v>
      </c>
      <c r="AV600" s="13" t="s">
        <v>164</v>
      </c>
      <c r="AW600" s="13" t="s">
        <v>30</v>
      </c>
      <c r="AX600" s="13" t="s">
        <v>77</v>
      </c>
      <c r="AY600" s="149" t="s">
        <v>151</v>
      </c>
    </row>
    <row r="601" spans="2:65" s="1" customFormat="1" ht="33" customHeight="1">
      <c r="B601" s="31"/>
      <c r="C601" s="155" t="s">
        <v>545</v>
      </c>
      <c r="D601" s="155" t="s">
        <v>342</v>
      </c>
      <c r="E601" s="156" t="s">
        <v>1234</v>
      </c>
      <c r="F601" s="157" t="s">
        <v>1235</v>
      </c>
      <c r="G601" s="158" t="s">
        <v>248</v>
      </c>
      <c r="H601" s="159">
        <v>1520.4670000000001</v>
      </c>
      <c r="I601" s="160"/>
      <c r="J601" s="161">
        <f>ROUND(I601*H601,2)</f>
        <v>0</v>
      </c>
      <c r="K601" s="157" t="s">
        <v>156</v>
      </c>
      <c r="L601" s="31"/>
      <c r="M601" s="162" t="s">
        <v>19</v>
      </c>
      <c r="N601" s="163" t="s">
        <v>40</v>
      </c>
      <c r="P601" s="130">
        <f>O601*H601</f>
        <v>0</v>
      </c>
      <c r="Q601" s="130">
        <v>0</v>
      </c>
      <c r="R601" s="130">
        <f>Q601*H601</f>
        <v>0</v>
      </c>
      <c r="S601" s="130">
        <v>0</v>
      </c>
      <c r="T601" s="131">
        <f>S601*H601</f>
        <v>0</v>
      </c>
      <c r="AR601" s="132" t="s">
        <v>164</v>
      </c>
      <c r="AT601" s="132" t="s">
        <v>342</v>
      </c>
      <c r="AU601" s="132" t="s">
        <v>77</v>
      </c>
      <c r="AY601" s="16" t="s">
        <v>151</v>
      </c>
      <c r="BE601" s="133">
        <f>IF(N601="základní",J601,0)</f>
        <v>0</v>
      </c>
      <c r="BF601" s="133">
        <f>IF(N601="snížená",J601,0)</f>
        <v>0</v>
      </c>
      <c r="BG601" s="133">
        <f>IF(N601="zákl. přenesená",J601,0)</f>
        <v>0</v>
      </c>
      <c r="BH601" s="133">
        <f>IF(N601="sníž. přenesená",J601,0)</f>
        <v>0</v>
      </c>
      <c r="BI601" s="133">
        <f>IF(N601="nulová",J601,0)</f>
        <v>0</v>
      </c>
      <c r="BJ601" s="16" t="s">
        <v>77</v>
      </c>
      <c r="BK601" s="133">
        <f>ROUND(I601*H601,2)</f>
        <v>0</v>
      </c>
      <c r="BL601" s="16" t="s">
        <v>164</v>
      </c>
      <c r="BM601" s="132" t="s">
        <v>3813</v>
      </c>
    </row>
    <row r="602" spans="2:65" s="1" customFormat="1" ht="19.5">
      <c r="B602" s="31"/>
      <c r="D602" s="135" t="s">
        <v>339</v>
      </c>
      <c r="F602" s="164" t="s">
        <v>1237</v>
      </c>
      <c r="I602" s="165"/>
      <c r="L602" s="31"/>
      <c r="M602" s="166"/>
      <c r="T602" s="50"/>
      <c r="AT602" s="16" t="s">
        <v>339</v>
      </c>
      <c r="AU602" s="16" t="s">
        <v>77</v>
      </c>
    </row>
    <row r="603" spans="2:65" s="11" customFormat="1">
      <c r="B603" s="134"/>
      <c r="D603" s="135" t="s">
        <v>159</v>
      </c>
      <c r="E603" s="136" t="s">
        <v>19</v>
      </c>
      <c r="F603" s="137" t="s">
        <v>3750</v>
      </c>
      <c r="H603" s="136" t="s">
        <v>19</v>
      </c>
      <c r="I603" s="138"/>
      <c r="L603" s="134"/>
      <c r="M603" s="139"/>
      <c r="T603" s="140"/>
      <c r="AT603" s="136" t="s">
        <v>159</v>
      </c>
      <c r="AU603" s="136" t="s">
        <v>77</v>
      </c>
      <c r="AV603" s="11" t="s">
        <v>77</v>
      </c>
      <c r="AW603" s="11" t="s">
        <v>30</v>
      </c>
      <c r="AX603" s="11" t="s">
        <v>69</v>
      </c>
      <c r="AY603" s="136" t="s">
        <v>151</v>
      </c>
    </row>
    <row r="604" spans="2:65" s="12" customFormat="1">
      <c r="B604" s="141"/>
      <c r="D604" s="135" t="s">
        <v>159</v>
      </c>
      <c r="E604" s="142" t="s">
        <v>19</v>
      </c>
      <c r="F604" s="143" t="s">
        <v>3809</v>
      </c>
      <c r="H604" s="144">
        <v>321.64800000000002</v>
      </c>
      <c r="I604" s="145"/>
      <c r="L604" s="141"/>
      <c r="M604" s="146"/>
      <c r="T604" s="147"/>
      <c r="AT604" s="142" t="s">
        <v>159</v>
      </c>
      <c r="AU604" s="142" t="s">
        <v>77</v>
      </c>
      <c r="AV604" s="12" t="s">
        <v>79</v>
      </c>
      <c r="AW604" s="12" t="s">
        <v>30</v>
      </c>
      <c r="AX604" s="12" t="s">
        <v>69</v>
      </c>
      <c r="AY604" s="142" t="s">
        <v>151</v>
      </c>
    </row>
    <row r="605" spans="2:65" s="11" customFormat="1">
      <c r="B605" s="134"/>
      <c r="D605" s="135" t="s">
        <v>159</v>
      </c>
      <c r="E605" s="136" t="s">
        <v>19</v>
      </c>
      <c r="F605" s="137" t="s">
        <v>3752</v>
      </c>
      <c r="H605" s="136" t="s">
        <v>19</v>
      </c>
      <c r="I605" s="138"/>
      <c r="L605" s="134"/>
      <c r="M605" s="139"/>
      <c r="T605" s="140"/>
      <c r="AT605" s="136" t="s">
        <v>159</v>
      </c>
      <c r="AU605" s="136" t="s">
        <v>77</v>
      </c>
      <c r="AV605" s="11" t="s">
        <v>77</v>
      </c>
      <c r="AW605" s="11" t="s">
        <v>30</v>
      </c>
      <c r="AX605" s="11" t="s">
        <v>69</v>
      </c>
      <c r="AY605" s="136" t="s">
        <v>151</v>
      </c>
    </row>
    <row r="606" spans="2:65" s="12" customFormat="1">
      <c r="B606" s="141"/>
      <c r="D606" s="135" t="s">
        <v>159</v>
      </c>
      <c r="E606" s="142" t="s">
        <v>19</v>
      </c>
      <c r="F606" s="143" t="s">
        <v>3810</v>
      </c>
      <c r="H606" s="144">
        <v>400</v>
      </c>
      <c r="I606" s="145"/>
      <c r="L606" s="141"/>
      <c r="M606" s="146"/>
      <c r="T606" s="147"/>
      <c r="AT606" s="142" t="s">
        <v>159</v>
      </c>
      <c r="AU606" s="142" t="s">
        <v>77</v>
      </c>
      <c r="AV606" s="12" t="s">
        <v>79</v>
      </c>
      <c r="AW606" s="12" t="s">
        <v>30</v>
      </c>
      <c r="AX606" s="12" t="s">
        <v>69</v>
      </c>
      <c r="AY606" s="142" t="s">
        <v>151</v>
      </c>
    </row>
    <row r="607" spans="2:65" s="11" customFormat="1">
      <c r="B607" s="134"/>
      <c r="D607" s="135" t="s">
        <v>159</v>
      </c>
      <c r="E607" s="136" t="s">
        <v>19</v>
      </c>
      <c r="F607" s="137" t="s">
        <v>3754</v>
      </c>
      <c r="H607" s="136" t="s">
        <v>19</v>
      </c>
      <c r="I607" s="138"/>
      <c r="L607" s="134"/>
      <c r="M607" s="139"/>
      <c r="T607" s="140"/>
      <c r="AT607" s="136" t="s">
        <v>159</v>
      </c>
      <c r="AU607" s="136" t="s">
        <v>77</v>
      </c>
      <c r="AV607" s="11" t="s">
        <v>77</v>
      </c>
      <c r="AW607" s="11" t="s">
        <v>30</v>
      </c>
      <c r="AX607" s="11" t="s">
        <v>69</v>
      </c>
      <c r="AY607" s="136" t="s">
        <v>151</v>
      </c>
    </row>
    <row r="608" spans="2:65" s="12" customFormat="1">
      <c r="B608" s="141"/>
      <c r="D608" s="135" t="s">
        <v>159</v>
      </c>
      <c r="E608" s="142" t="s">
        <v>19</v>
      </c>
      <c r="F608" s="143" t="s">
        <v>3053</v>
      </c>
      <c r="H608" s="144">
        <v>348.92200000000003</v>
      </c>
      <c r="I608" s="145"/>
      <c r="L608" s="141"/>
      <c r="M608" s="146"/>
      <c r="T608" s="147"/>
      <c r="AT608" s="142" t="s">
        <v>159</v>
      </c>
      <c r="AU608" s="142" t="s">
        <v>77</v>
      </c>
      <c r="AV608" s="12" t="s">
        <v>79</v>
      </c>
      <c r="AW608" s="12" t="s">
        <v>30</v>
      </c>
      <c r="AX608" s="12" t="s">
        <v>69</v>
      </c>
      <c r="AY608" s="142" t="s">
        <v>151</v>
      </c>
    </row>
    <row r="609" spans="2:65" s="11" customFormat="1">
      <c r="B609" s="134"/>
      <c r="D609" s="135" t="s">
        <v>159</v>
      </c>
      <c r="E609" s="136" t="s">
        <v>19</v>
      </c>
      <c r="F609" s="137" t="s">
        <v>3756</v>
      </c>
      <c r="H609" s="136" t="s">
        <v>19</v>
      </c>
      <c r="I609" s="138"/>
      <c r="L609" s="134"/>
      <c r="M609" s="139"/>
      <c r="T609" s="140"/>
      <c r="AT609" s="136" t="s">
        <v>159</v>
      </c>
      <c r="AU609" s="136" t="s">
        <v>77</v>
      </c>
      <c r="AV609" s="11" t="s">
        <v>77</v>
      </c>
      <c r="AW609" s="11" t="s">
        <v>30</v>
      </c>
      <c r="AX609" s="11" t="s">
        <v>69</v>
      </c>
      <c r="AY609" s="136" t="s">
        <v>151</v>
      </c>
    </row>
    <row r="610" spans="2:65" s="12" customFormat="1">
      <c r="B610" s="141"/>
      <c r="D610" s="135" t="s">
        <v>159</v>
      </c>
      <c r="E610" s="142" t="s">
        <v>19</v>
      </c>
      <c r="F610" s="143" t="s">
        <v>3811</v>
      </c>
      <c r="H610" s="144">
        <v>87.506</v>
      </c>
      <c r="I610" s="145"/>
      <c r="L610" s="141"/>
      <c r="M610" s="146"/>
      <c r="T610" s="147"/>
      <c r="AT610" s="142" t="s">
        <v>159</v>
      </c>
      <c r="AU610" s="142" t="s">
        <v>77</v>
      </c>
      <c r="AV610" s="12" t="s">
        <v>79</v>
      </c>
      <c r="AW610" s="12" t="s">
        <v>30</v>
      </c>
      <c r="AX610" s="12" t="s">
        <v>69</v>
      </c>
      <c r="AY610" s="142" t="s">
        <v>151</v>
      </c>
    </row>
    <row r="611" spans="2:65" s="11" customFormat="1">
      <c r="B611" s="134"/>
      <c r="D611" s="135" t="s">
        <v>159</v>
      </c>
      <c r="E611" s="136" t="s">
        <v>19</v>
      </c>
      <c r="F611" s="137" t="s">
        <v>3758</v>
      </c>
      <c r="H611" s="136" t="s">
        <v>19</v>
      </c>
      <c r="I611" s="138"/>
      <c r="L611" s="134"/>
      <c r="M611" s="139"/>
      <c r="T611" s="140"/>
      <c r="AT611" s="136" t="s">
        <v>159</v>
      </c>
      <c r="AU611" s="136" t="s">
        <v>77</v>
      </c>
      <c r="AV611" s="11" t="s">
        <v>77</v>
      </c>
      <c r="AW611" s="11" t="s">
        <v>30</v>
      </c>
      <c r="AX611" s="11" t="s">
        <v>69</v>
      </c>
      <c r="AY611" s="136" t="s">
        <v>151</v>
      </c>
    </row>
    <row r="612" spans="2:65" s="12" customFormat="1">
      <c r="B612" s="141"/>
      <c r="D612" s="135" t="s">
        <v>159</v>
      </c>
      <c r="E612" s="142" t="s">
        <v>19</v>
      </c>
      <c r="F612" s="143" t="s">
        <v>3047</v>
      </c>
      <c r="H612" s="144">
        <v>62.390999999999998</v>
      </c>
      <c r="I612" s="145"/>
      <c r="L612" s="141"/>
      <c r="M612" s="146"/>
      <c r="T612" s="147"/>
      <c r="AT612" s="142" t="s">
        <v>159</v>
      </c>
      <c r="AU612" s="142" t="s">
        <v>77</v>
      </c>
      <c r="AV612" s="12" t="s">
        <v>79</v>
      </c>
      <c r="AW612" s="12" t="s">
        <v>30</v>
      </c>
      <c r="AX612" s="12" t="s">
        <v>69</v>
      </c>
      <c r="AY612" s="142" t="s">
        <v>151</v>
      </c>
    </row>
    <row r="613" spans="2:65" s="11" customFormat="1">
      <c r="B613" s="134"/>
      <c r="D613" s="135" t="s">
        <v>159</v>
      </c>
      <c r="E613" s="136" t="s">
        <v>19</v>
      </c>
      <c r="F613" s="137" t="s">
        <v>1282</v>
      </c>
      <c r="H613" s="136" t="s">
        <v>19</v>
      </c>
      <c r="I613" s="138"/>
      <c r="L613" s="134"/>
      <c r="M613" s="139"/>
      <c r="T613" s="140"/>
      <c r="AT613" s="136" t="s">
        <v>159</v>
      </c>
      <c r="AU613" s="136" t="s">
        <v>77</v>
      </c>
      <c r="AV613" s="11" t="s">
        <v>77</v>
      </c>
      <c r="AW613" s="11" t="s">
        <v>30</v>
      </c>
      <c r="AX613" s="11" t="s">
        <v>69</v>
      </c>
      <c r="AY613" s="136" t="s">
        <v>151</v>
      </c>
    </row>
    <row r="614" spans="2:65" s="12" customFormat="1">
      <c r="B614" s="141"/>
      <c r="D614" s="135" t="s">
        <v>159</v>
      </c>
      <c r="E614" s="142" t="s">
        <v>19</v>
      </c>
      <c r="F614" s="143" t="s">
        <v>550</v>
      </c>
      <c r="H614" s="144">
        <v>300</v>
      </c>
      <c r="I614" s="145"/>
      <c r="L614" s="141"/>
      <c r="M614" s="146"/>
      <c r="T614" s="147"/>
      <c r="AT614" s="142" t="s">
        <v>159</v>
      </c>
      <c r="AU614" s="142" t="s">
        <v>77</v>
      </c>
      <c r="AV614" s="12" t="s">
        <v>79</v>
      </c>
      <c r="AW614" s="12" t="s">
        <v>30</v>
      </c>
      <c r="AX614" s="12" t="s">
        <v>69</v>
      </c>
      <c r="AY614" s="142" t="s">
        <v>151</v>
      </c>
    </row>
    <row r="615" spans="2:65" s="13" customFormat="1">
      <c r="B615" s="148"/>
      <c r="D615" s="135" t="s">
        <v>159</v>
      </c>
      <c r="E615" s="149" t="s">
        <v>19</v>
      </c>
      <c r="F615" s="150" t="s">
        <v>163</v>
      </c>
      <c r="H615" s="151">
        <v>1520.4670000000003</v>
      </c>
      <c r="I615" s="152"/>
      <c r="L615" s="148"/>
      <c r="M615" s="153"/>
      <c r="T615" s="154"/>
      <c r="AT615" s="149" t="s">
        <v>159</v>
      </c>
      <c r="AU615" s="149" t="s">
        <v>77</v>
      </c>
      <c r="AV615" s="13" t="s">
        <v>164</v>
      </c>
      <c r="AW615" s="13" t="s">
        <v>30</v>
      </c>
      <c r="AX615" s="13" t="s">
        <v>77</v>
      </c>
      <c r="AY615" s="149" t="s">
        <v>151</v>
      </c>
    </row>
    <row r="616" spans="2:65" s="1" customFormat="1" ht="55.5" customHeight="1">
      <c r="B616" s="31"/>
      <c r="C616" s="155" t="s">
        <v>551</v>
      </c>
      <c r="D616" s="155" t="s">
        <v>342</v>
      </c>
      <c r="E616" s="156" t="s">
        <v>3814</v>
      </c>
      <c r="F616" s="157" t="s">
        <v>3815</v>
      </c>
      <c r="G616" s="158" t="s">
        <v>448</v>
      </c>
      <c r="H616" s="159">
        <v>4</v>
      </c>
      <c r="I616" s="160"/>
      <c r="J616" s="161">
        <f>ROUND(I616*H616,2)</f>
        <v>0</v>
      </c>
      <c r="K616" s="157" t="s">
        <v>156</v>
      </c>
      <c r="L616" s="31"/>
      <c r="M616" s="162" t="s">
        <v>19</v>
      </c>
      <c r="N616" s="163" t="s">
        <v>40</v>
      </c>
      <c r="P616" s="130">
        <f>O616*H616</f>
        <v>0</v>
      </c>
      <c r="Q616" s="130">
        <v>0</v>
      </c>
      <c r="R616" s="130">
        <f>Q616*H616</f>
        <v>0</v>
      </c>
      <c r="S616" s="130">
        <v>0</v>
      </c>
      <c r="T616" s="131">
        <f>S616*H616</f>
        <v>0</v>
      </c>
      <c r="AR616" s="132" t="s">
        <v>164</v>
      </c>
      <c r="AT616" s="132" t="s">
        <v>342</v>
      </c>
      <c r="AU616" s="132" t="s">
        <v>77</v>
      </c>
      <c r="AY616" s="16" t="s">
        <v>151</v>
      </c>
      <c r="BE616" s="133">
        <f>IF(N616="základní",J616,0)</f>
        <v>0</v>
      </c>
      <c r="BF616" s="133">
        <f>IF(N616="snížená",J616,0)</f>
        <v>0</v>
      </c>
      <c r="BG616" s="133">
        <f>IF(N616="zákl. přenesená",J616,0)</f>
        <v>0</v>
      </c>
      <c r="BH616" s="133">
        <f>IF(N616="sníž. přenesená",J616,0)</f>
        <v>0</v>
      </c>
      <c r="BI616" s="133">
        <f>IF(N616="nulová",J616,0)</f>
        <v>0</v>
      </c>
      <c r="BJ616" s="16" t="s">
        <v>77</v>
      </c>
      <c r="BK616" s="133">
        <f>ROUND(I616*H616,2)</f>
        <v>0</v>
      </c>
      <c r="BL616" s="16" t="s">
        <v>164</v>
      </c>
      <c r="BM616" s="132" t="s">
        <v>3816</v>
      </c>
    </row>
    <row r="617" spans="2:65" s="11" customFormat="1">
      <c r="B617" s="134"/>
      <c r="D617" s="135" t="s">
        <v>159</v>
      </c>
      <c r="E617" s="136" t="s">
        <v>19</v>
      </c>
      <c r="F617" s="137" t="s">
        <v>1250</v>
      </c>
      <c r="H617" s="136" t="s">
        <v>19</v>
      </c>
      <c r="I617" s="138"/>
      <c r="L617" s="134"/>
      <c r="M617" s="139"/>
      <c r="T617" s="140"/>
      <c r="AT617" s="136" t="s">
        <v>159</v>
      </c>
      <c r="AU617" s="136" t="s">
        <v>77</v>
      </c>
      <c r="AV617" s="11" t="s">
        <v>77</v>
      </c>
      <c r="AW617" s="11" t="s">
        <v>30</v>
      </c>
      <c r="AX617" s="11" t="s">
        <v>69</v>
      </c>
      <c r="AY617" s="136" t="s">
        <v>151</v>
      </c>
    </row>
    <row r="618" spans="2:65" s="12" customFormat="1">
      <c r="B618" s="141"/>
      <c r="D618" s="135" t="s">
        <v>159</v>
      </c>
      <c r="E618" s="142" t="s">
        <v>19</v>
      </c>
      <c r="F618" s="143" t="s">
        <v>567</v>
      </c>
      <c r="H618" s="144">
        <v>4</v>
      </c>
      <c r="I618" s="145"/>
      <c r="L618" s="141"/>
      <c r="M618" s="146"/>
      <c r="T618" s="147"/>
      <c r="AT618" s="142" t="s">
        <v>159</v>
      </c>
      <c r="AU618" s="142" t="s">
        <v>77</v>
      </c>
      <c r="AV618" s="12" t="s">
        <v>79</v>
      </c>
      <c r="AW618" s="12" t="s">
        <v>30</v>
      </c>
      <c r="AX618" s="12" t="s">
        <v>69</v>
      </c>
      <c r="AY618" s="142" t="s">
        <v>151</v>
      </c>
    </row>
    <row r="619" spans="2:65" s="13" customFormat="1">
      <c r="B619" s="148"/>
      <c r="D619" s="135" t="s">
        <v>159</v>
      </c>
      <c r="E619" s="149" t="s">
        <v>19</v>
      </c>
      <c r="F619" s="150" t="s">
        <v>163</v>
      </c>
      <c r="H619" s="151">
        <v>4</v>
      </c>
      <c r="I619" s="152"/>
      <c r="L619" s="148"/>
      <c r="M619" s="153"/>
      <c r="T619" s="154"/>
      <c r="AT619" s="149" t="s">
        <v>159</v>
      </c>
      <c r="AU619" s="149" t="s">
        <v>77</v>
      </c>
      <c r="AV619" s="13" t="s">
        <v>164</v>
      </c>
      <c r="AW619" s="13" t="s">
        <v>30</v>
      </c>
      <c r="AX619" s="13" t="s">
        <v>77</v>
      </c>
      <c r="AY619" s="149" t="s">
        <v>151</v>
      </c>
    </row>
    <row r="620" spans="2:65" s="1" customFormat="1" ht="55.5" customHeight="1">
      <c r="B620" s="31"/>
      <c r="C620" s="155" t="s">
        <v>555</v>
      </c>
      <c r="D620" s="155" t="s">
        <v>342</v>
      </c>
      <c r="E620" s="156" t="s">
        <v>1254</v>
      </c>
      <c r="F620" s="157" t="s">
        <v>1255</v>
      </c>
      <c r="G620" s="158" t="s">
        <v>448</v>
      </c>
      <c r="H620" s="159">
        <v>25</v>
      </c>
      <c r="I620" s="160"/>
      <c r="J620" s="161">
        <f>ROUND(I620*H620,2)</f>
        <v>0</v>
      </c>
      <c r="K620" s="157" t="s">
        <v>156</v>
      </c>
      <c r="L620" s="31"/>
      <c r="M620" s="162" t="s">
        <v>19</v>
      </c>
      <c r="N620" s="163" t="s">
        <v>40</v>
      </c>
      <c r="P620" s="130">
        <f>O620*H620</f>
        <v>0</v>
      </c>
      <c r="Q620" s="130">
        <v>0</v>
      </c>
      <c r="R620" s="130">
        <f>Q620*H620</f>
        <v>0</v>
      </c>
      <c r="S620" s="130">
        <v>0</v>
      </c>
      <c r="T620" s="131">
        <f>S620*H620</f>
        <v>0</v>
      </c>
      <c r="AR620" s="132" t="s">
        <v>164</v>
      </c>
      <c r="AT620" s="132" t="s">
        <v>342</v>
      </c>
      <c r="AU620" s="132" t="s">
        <v>77</v>
      </c>
      <c r="AY620" s="16" t="s">
        <v>151</v>
      </c>
      <c r="BE620" s="133">
        <f>IF(N620="základní",J620,0)</f>
        <v>0</v>
      </c>
      <c r="BF620" s="133">
        <f>IF(N620="snížená",J620,0)</f>
        <v>0</v>
      </c>
      <c r="BG620" s="133">
        <f>IF(N620="zákl. přenesená",J620,0)</f>
        <v>0</v>
      </c>
      <c r="BH620" s="133">
        <f>IF(N620="sníž. přenesená",J620,0)</f>
        <v>0</v>
      </c>
      <c r="BI620" s="133">
        <f>IF(N620="nulová",J620,0)</f>
        <v>0</v>
      </c>
      <c r="BJ620" s="16" t="s">
        <v>77</v>
      </c>
      <c r="BK620" s="133">
        <f>ROUND(I620*H620,2)</f>
        <v>0</v>
      </c>
      <c r="BL620" s="16" t="s">
        <v>164</v>
      </c>
      <c r="BM620" s="132" t="s">
        <v>3817</v>
      </c>
    </row>
    <row r="621" spans="2:65" s="11" customFormat="1">
      <c r="B621" s="134"/>
      <c r="D621" s="135" t="s">
        <v>159</v>
      </c>
      <c r="E621" s="136" t="s">
        <v>19</v>
      </c>
      <c r="F621" s="137" t="s">
        <v>1250</v>
      </c>
      <c r="H621" s="136" t="s">
        <v>19</v>
      </c>
      <c r="I621" s="138"/>
      <c r="L621" s="134"/>
      <c r="M621" s="139"/>
      <c r="T621" s="140"/>
      <c r="AT621" s="136" t="s">
        <v>159</v>
      </c>
      <c r="AU621" s="136" t="s">
        <v>77</v>
      </c>
      <c r="AV621" s="11" t="s">
        <v>77</v>
      </c>
      <c r="AW621" s="11" t="s">
        <v>30</v>
      </c>
      <c r="AX621" s="11" t="s">
        <v>69</v>
      </c>
      <c r="AY621" s="136" t="s">
        <v>151</v>
      </c>
    </row>
    <row r="622" spans="2:65" s="12" customFormat="1">
      <c r="B622" s="141"/>
      <c r="D622" s="135" t="s">
        <v>159</v>
      </c>
      <c r="E622" s="142" t="s">
        <v>19</v>
      </c>
      <c r="F622" s="143" t="s">
        <v>488</v>
      </c>
      <c r="H622" s="144">
        <v>12</v>
      </c>
      <c r="I622" s="145"/>
      <c r="L622" s="141"/>
      <c r="M622" s="146"/>
      <c r="T622" s="147"/>
      <c r="AT622" s="142" t="s">
        <v>159</v>
      </c>
      <c r="AU622" s="142" t="s">
        <v>77</v>
      </c>
      <c r="AV622" s="12" t="s">
        <v>79</v>
      </c>
      <c r="AW622" s="12" t="s">
        <v>30</v>
      </c>
      <c r="AX622" s="12" t="s">
        <v>69</v>
      </c>
      <c r="AY622" s="142" t="s">
        <v>151</v>
      </c>
    </row>
    <row r="623" spans="2:65" s="11" customFormat="1">
      <c r="B623" s="134"/>
      <c r="D623" s="135" t="s">
        <v>159</v>
      </c>
      <c r="E623" s="136" t="s">
        <v>19</v>
      </c>
      <c r="F623" s="137" t="s">
        <v>3818</v>
      </c>
      <c r="H623" s="136" t="s">
        <v>19</v>
      </c>
      <c r="I623" s="138"/>
      <c r="L623" s="134"/>
      <c r="M623" s="139"/>
      <c r="T623" s="140"/>
      <c r="AT623" s="136" t="s">
        <v>159</v>
      </c>
      <c r="AU623" s="136" t="s">
        <v>77</v>
      </c>
      <c r="AV623" s="11" t="s">
        <v>77</v>
      </c>
      <c r="AW623" s="11" t="s">
        <v>30</v>
      </c>
      <c r="AX623" s="11" t="s">
        <v>69</v>
      </c>
      <c r="AY623" s="136" t="s">
        <v>151</v>
      </c>
    </row>
    <row r="624" spans="2:65" s="12" customFormat="1">
      <c r="B624" s="141"/>
      <c r="D624" s="135" t="s">
        <v>159</v>
      </c>
      <c r="E624" s="142" t="s">
        <v>19</v>
      </c>
      <c r="F624" s="143" t="s">
        <v>233</v>
      </c>
      <c r="H624" s="144">
        <v>13</v>
      </c>
      <c r="I624" s="145"/>
      <c r="L624" s="141"/>
      <c r="M624" s="146"/>
      <c r="T624" s="147"/>
      <c r="AT624" s="142" t="s">
        <v>159</v>
      </c>
      <c r="AU624" s="142" t="s">
        <v>77</v>
      </c>
      <c r="AV624" s="12" t="s">
        <v>79</v>
      </c>
      <c r="AW624" s="12" t="s">
        <v>30</v>
      </c>
      <c r="AX624" s="12" t="s">
        <v>69</v>
      </c>
      <c r="AY624" s="142" t="s">
        <v>151</v>
      </c>
    </row>
    <row r="625" spans="2:65" s="13" customFormat="1">
      <c r="B625" s="148"/>
      <c r="D625" s="135" t="s">
        <v>159</v>
      </c>
      <c r="E625" s="149" t="s">
        <v>19</v>
      </c>
      <c r="F625" s="150" t="s">
        <v>163</v>
      </c>
      <c r="H625" s="151">
        <v>25</v>
      </c>
      <c r="I625" s="152"/>
      <c r="L625" s="148"/>
      <c r="M625" s="153"/>
      <c r="T625" s="154"/>
      <c r="AT625" s="149" t="s">
        <v>159</v>
      </c>
      <c r="AU625" s="149" t="s">
        <v>77</v>
      </c>
      <c r="AV625" s="13" t="s">
        <v>164</v>
      </c>
      <c r="AW625" s="13" t="s">
        <v>30</v>
      </c>
      <c r="AX625" s="13" t="s">
        <v>77</v>
      </c>
      <c r="AY625" s="149" t="s">
        <v>151</v>
      </c>
    </row>
    <row r="626" spans="2:65" s="1" customFormat="1" ht="49.15" customHeight="1">
      <c r="B626" s="31"/>
      <c r="C626" s="155" t="s">
        <v>559</v>
      </c>
      <c r="D626" s="155" t="s">
        <v>342</v>
      </c>
      <c r="E626" s="156" t="s">
        <v>454</v>
      </c>
      <c r="F626" s="157" t="s">
        <v>455</v>
      </c>
      <c r="G626" s="158" t="s">
        <v>248</v>
      </c>
      <c r="H626" s="159">
        <v>300</v>
      </c>
      <c r="I626" s="160"/>
      <c r="J626" s="161">
        <f>ROUND(I626*H626,2)</f>
        <v>0</v>
      </c>
      <c r="K626" s="157" t="s">
        <v>156</v>
      </c>
      <c r="L626" s="31"/>
      <c r="M626" s="162" t="s">
        <v>19</v>
      </c>
      <c r="N626" s="163" t="s">
        <v>40</v>
      </c>
      <c r="P626" s="130">
        <f>O626*H626</f>
        <v>0</v>
      </c>
      <c r="Q626" s="130">
        <v>0</v>
      </c>
      <c r="R626" s="130">
        <f>Q626*H626</f>
        <v>0</v>
      </c>
      <c r="S626" s="130">
        <v>0</v>
      </c>
      <c r="T626" s="131">
        <f>S626*H626</f>
        <v>0</v>
      </c>
      <c r="AR626" s="132" t="s">
        <v>164</v>
      </c>
      <c r="AT626" s="132" t="s">
        <v>342</v>
      </c>
      <c r="AU626" s="132" t="s">
        <v>77</v>
      </c>
      <c r="AY626" s="16" t="s">
        <v>151</v>
      </c>
      <c r="BE626" s="133">
        <f>IF(N626="základní",J626,0)</f>
        <v>0</v>
      </c>
      <c r="BF626" s="133">
        <f>IF(N626="snížená",J626,0)</f>
        <v>0</v>
      </c>
      <c r="BG626" s="133">
        <f>IF(N626="zákl. přenesená",J626,0)</f>
        <v>0</v>
      </c>
      <c r="BH626" s="133">
        <f>IF(N626="sníž. přenesená",J626,0)</f>
        <v>0</v>
      </c>
      <c r="BI626" s="133">
        <f>IF(N626="nulová",J626,0)</f>
        <v>0</v>
      </c>
      <c r="BJ626" s="16" t="s">
        <v>77</v>
      </c>
      <c r="BK626" s="133">
        <f>ROUND(I626*H626,2)</f>
        <v>0</v>
      </c>
      <c r="BL626" s="16" t="s">
        <v>164</v>
      </c>
      <c r="BM626" s="132" t="s">
        <v>3819</v>
      </c>
    </row>
    <row r="627" spans="2:65" s="1" customFormat="1" ht="19.5">
      <c r="B627" s="31"/>
      <c r="D627" s="135" t="s">
        <v>339</v>
      </c>
      <c r="F627" s="164" t="s">
        <v>457</v>
      </c>
      <c r="I627" s="165"/>
      <c r="L627" s="31"/>
      <c r="M627" s="166"/>
      <c r="T627" s="50"/>
      <c r="AT627" s="16" t="s">
        <v>339</v>
      </c>
      <c r="AU627" s="16" t="s">
        <v>77</v>
      </c>
    </row>
    <row r="628" spans="2:65" s="11" customFormat="1">
      <c r="B628" s="134"/>
      <c r="D628" s="135" t="s">
        <v>159</v>
      </c>
      <c r="E628" s="136" t="s">
        <v>19</v>
      </c>
      <c r="F628" s="137" t="s">
        <v>451</v>
      </c>
      <c r="H628" s="136" t="s">
        <v>19</v>
      </c>
      <c r="I628" s="138"/>
      <c r="L628" s="134"/>
      <c r="M628" s="139"/>
      <c r="T628" s="140"/>
      <c r="AT628" s="136" t="s">
        <v>159</v>
      </c>
      <c r="AU628" s="136" t="s">
        <v>77</v>
      </c>
      <c r="AV628" s="11" t="s">
        <v>77</v>
      </c>
      <c r="AW628" s="11" t="s">
        <v>30</v>
      </c>
      <c r="AX628" s="11" t="s">
        <v>69</v>
      </c>
      <c r="AY628" s="136" t="s">
        <v>151</v>
      </c>
    </row>
    <row r="629" spans="2:65" s="12" customFormat="1">
      <c r="B629" s="141"/>
      <c r="D629" s="135" t="s">
        <v>159</v>
      </c>
      <c r="E629" s="142" t="s">
        <v>19</v>
      </c>
      <c r="F629" s="143" t="s">
        <v>3820</v>
      </c>
      <c r="H629" s="144">
        <v>300</v>
      </c>
      <c r="I629" s="145"/>
      <c r="L629" s="141"/>
      <c r="M629" s="146"/>
      <c r="T629" s="147"/>
      <c r="AT629" s="142" t="s">
        <v>159</v>
      </c>
      <c r="AU629" s="142" t="s">
        <v>77</v>
      </c>
      <c r="AV629" s="12" t="s">
        <v>79</v>
      </c>
      <c r="AW629" s="12" t="s">
        <v>30</v>
      </c>
      <c r="AX629" s="12" t="s">
        <v>69</v>
      </c>
      <c r="AY629" s="142" t="s">
        <v>151</v>
      </c>
    </row>
    <row r="630" spans="2:65" s="13" customFormat="1">
      <c r="B630" s="148"/>
      <c r="D630" s="135" t="s">
        <v>159</v>
      </c>
      <c r="E630" s="149" t="s">
        <v>19</v>
      </c>
      <c r="F630" s="150" t="s">
        <v>163</v>
      </c>
      <c r="H630" s="151">
        <v>300</v>
      </c>
      <c r="I630" s="152"/>
      <c r="L630" s="148"/>
      <c r="M630" s="153"/>
      <c r="T630" s="154"/>
      <c r="AT630" s="149" t="s">
        <v>159</v>
      </c>
      <c r="AU630" s="149" t="s">
        <v>77</v>
      </c>
      <c r="AV630" s="13" t="s">
        <v>164</v>
      </c>
      <c r="AW630" s="13" t="s">
        <v>30</v>
      </c>
      <c r="AX630" s="13" t="s">
        <v>77</v>
      </c>
      <c r="AY630" s="149" t="s">
        <v>151</v>
      </c>
    </row>
    <row r="631" spans="2:65" s="1" customFormat="1" ht="49.15" customHeight="1">
      <c r="B631" s="31"/>
      <c r="C631" s="155" t="s">
        <v>563</v>
      </c>
      <c r="D631" s="155" t="s">
        <v>342</v>
      </c>
      <c r="E631" s="156" t="s">
        <v>461</v>
      </c>
      <c r="F631" s="157" t="s">
        <v>462</v>
      </c>
      <c r="G631" s="158" t="s">
        <v>248</v>
      </c>
      <c r="H631" s="159">
        <v>300</v>
      </c>
      <c r="I631" s="160"/>
      <c r="J631" s="161">
        <f>ROUND(I631*H631,2)</f>
        <v>0</v>
      </c>
      <c r="K631" s="157" t="s">
        <v>156</v>
      </c>
      <c r="L631" s="31"/>
      <c r="M631" s="162" t="s">
        <v>19</v>
      </c>
      <c r="N631" s="163" t="s">
        <v>40</v>
      </c>
      <c r="P631" s="130">
        <f>O631*H631</f>
        <v>0</v>
      </c>
      <c r="Q631" s="130">
        <v>0</v>
      </c>
      <c r="R631" s="130">
        <f>Q631*H631</f>
        <v>0</v>
      </c>
      <c r="S631" s="130">
        <v>0</v>
      </c>
      <c r="T631" s="131">
        <f>S631*H631</f>
        <v>0</v>
      </c>
      <c r="AR631" s="132" t="s">
        <v>164</v>
      </c>
      <c r="AT631" s="132" t="s">
        <v>342</v>
      </c>
      <c r="AU631" s="132" t="s">
        <v>77</v>
      </c>
      <c r="AY631" s="16" t="s">
        <v>151</v>
      </c>
      <c r="BE631" s="133">
        <f>IF(N631="základní",J631,0)</f>
        <v>0</v>
      </c>
      <c r="BF631" s="133">
        <f>IF(N631="snížená",J631,0)</f>
        <v>0</v>
      </c>
      <c r="BG631" s="133">
        <f>IF(N631="zákl. přenesená",J631,0)</f>
        <v>0</v>
      </c>
      <c r="BH631" s="133">
        <f>IF(N631="sníž. přenesená",J631,0)</f>
        <v>0</v>
      </c>
      <c r="BI631" s="133">
        <f>IF(N631="nulová",J631,0)</f>
        <v>0</v>
      </c>
      <c r="BJ631" s="16" t="s">
        <v>77</v>
      </c>
      <c r="BK631" s="133">
        <f>ROUND(I631*H631,2)</f>
        <v>0</v>
      </c>
      <c r="BL631" s="16" t="s">
        <v>164</v>
      </c>
      <c r="BM631" s="132" t="s">
        <v>3821</v>
      </c>
    </row>
    <row r="632" spans="2:65" s="1" customFormat="1" ht="19.5">
      <c r="B632" s="31"/>
      <c r="D632" s="135" t="s">
        <v>339</v>
      </c>
      <c r="F632" s="164" t="s">
        <v>457</v>
      </c>
      <c r="I632" s="165"/>
      <c r="L632" s="31"/>
      <c r="M632" s="166"/>
      <c r="T632" s="50"/>
      <c r="AT632" s="16" t="s">
        <v>339</v>
      </c>
      <c r="AU632" s="16" t="s">
        <v>77</v>
      </c>
    </row>
    <row r="633" spans="2:65" s="11" customFormat="1">
      <c r="B633" s="134"/>
      <c r="D633" s="135" t="s">
        <v>159</v>
      </c>
      <c r="E633" s="136" t="s">
        <v>19</v>
      </c>
      <c r="F633" s="137" t="s">
        <v>451</v>
      </c>
      <c r="H633" s="136" t="s">
        <v>19</v>
      </c>
      <c r="I633" s="138"/>
      <c r="L633" s="134"/>
      <c r="M633" s="139"/>
      <c r="T633" s="140"/>
      <c r="AT633" s="136" t="s">
        <v>159</v>
      </c>
      <c r="AU633" s="136" t="s">
        <v>77</v>
      </c>
      <c r="AV633" s="11" t="s">
        <v>77</v>
      </c>
      <c r="AW633" s="11" t="s">
        <v>30</v>
      </c>
      <c r="AX633" s="11" t="s">
        <v>69</v>
      </c>
      <c r="AY633" s="136" t="s">
        <v>151</v>
      </c>
    </row>
    <row r="634" spans="2:65" s="12" customFormat="1">
      <c r="B634" s="141"/>
      <c r="D634" s="135" t="s">
        <v>159</v>
      </c>
      <c r="E634" s="142" t="s">
        <v>19</v>
      </c>
      <c r="F634" s="143" t="s">
        <v>3820</v>
      </c>
      <c r="H634" s="144">
        <v>300</v>
      </c>
      <c r="I634" s="145"/>
      <c r="L634" s="141"/>
      <c r="M634" s="146"/>
      <c r="T634" s="147"/>
      <c r="AT634" s="142" t="s">
        <v>159</v>
      </c>
      <c r="AU634" s="142" t="s">
        <v>77</v>
      </c>
      <c r="AV634" s="12" t="s">
        <v>79</v>
      </c>
      <c r="AW634" s="12" t="s">
        <v>30</v>
      </c>
      <c r="AX634" s="12" t="s">
        <v>69</v>
      </c>
      <c r="AY634" s="142" t="s">
        <v>151</v>
      </c>
    </row>
    <row r="635" spans="2:65" s="13" customFormat="1">
      <c r="B635" s="148"/>
      <c r="D635" s="135" t="s">
        <v>159</v>
      </c>
      <c r="E635" s="149" t="s">
        <v>19</v>
      </c>
      <c r="F635" s="150" t="s">
        <v>163</v>
      </c>
      <c r="H635" s="151">
        <v>300</v>
      </c>
      <c r="I635" s="152"/>
      <c r="L635" s="148"/>
      <c r="M635" s="153"/>
      <c r="T635" s="154"/>
      <c r="AT635" s="149" t="s">
        <v>159</v>
      </c>
      <c r="AU635" s="149" t="s">
        <v>77</v>
      </c>
      <c r="AV635" s="13" t="s">
        <v>164</v>
      </c>
      <c r="AW635" s="13" t="s">
        <v>30</v>
      </c>
      <c r="AX635" s="13" t="s">
        <v>77</v>
      </c>
      <c r="AY635" s="149" t="s">
        <v>151</v>
      </c>
    </row>
    <row r="636" spans="2:65" s="1" customFormat="1" ht="62.65" customHeight="1">
      <c r="B636" s="31"/>
      <c r="C636" s="155" t="s">
        <v>570</v>
      </c>
      <c r="D636" s="155" t="s">
        <v>342</v>
      </c>
      <c r="E636" s="156" t="s">
        <v>1288</v>
      </c>
      <c r="F636" s="157" t="s">
        <v>1289</v>
      </c>
      <c r="G636" s="158" t="s">
        <v>155</v>
      </c>
      <c r="H636" s="159">
        <v>2</v>
      </c>
      <c r="I636" s="160"/>
      <c r="J636" s="161">
        <f>ROUND(I636*H636,2)</f>
        <v>0</v>
      </c>
      <c r="K636" s="157" t="s">
        <v>156</v>
      </c>
      <c r="L636" s="31"/>
      <c r="M636" s="162" t="s">
        <v>19</v>
      </c>
      <c r="N636" s="163" t="s">
        <v>40</v>
      </c>
      <c r="P636" s="130">
        <f>O636*H636</f>
        <v>0</v>
      </c>
      <c r="Q636" s="130">
        <v>0</v>
      </c>
      <c r="R636" s="130">
        <f>Q636*H636</f>
        <v>0</v>
      </c>
      <c r="S636" s="130">
        <v>0</v>
      </c>
      <c r="T636" s="131">
        <f>S636*H636</f>
        <v>0</v>
      </c>
      <c r="AR636" s="132" t="s">
        <v>164</v>
      </c>
      <c r="AT636" s="132" t="s">
        <v>342</v>
      </c>
      <c r="AU636" s="132" t="s">
        <v>77</v>
      </c>
      <c r="AY636" s="16" t="s">
        <v>151</v>
      </c>
      <c r="BE636" s="133">
        <f>IF(N636="základní",J636,0)</f>
        <v>0</v>
      </c>
      <c r="BF636" s="133">
        <f>IF(N636="snížená",J636,0)</f>
        <v>0</v>
      </c>
      <c r="BG636" s="133">
        <f>IF(N636="zákl. přenesená",J636,0)</f>
        <v>0</v>
      </c>
      <c r="BH636" s="133">
        <f>IF(N636="sníž. přenesená",J636,0)</f>
        <v>0</v>
      </c>
      <c r="BI636" s="133">
        <f>IF(N636="nulová",J636,0)</f>
        <v>0</v>
      </c>
      <c r="BJ636" s="16" t="s">
        <v>77</v>
      </c>
      <c r="BK636" s="133">
        <f>ROUND(I636*H636,2)</f>
        <v>0</v>
      </c>
      <c r="BL636" s="16" t="s">
        <v>164</v>
      </c>
      <c r="BM636" s="132" t="s">
        <v>3822</v>
      </c>
    </row>
    <row r="637" spans="2:65" s="1" customFormat="1" ht="19.5">
      <c r="B637" s="31"/>
      <c r="D637" s="135" t="s">
        <v>339</v>
      </c>
      <c r="F637" s="164" t="s">
        <v>1291</v>
      </c>
      <c r="I637" s="165"/>
      <c r="L637" s="31"/>
      <c r="M637" s="166"/>
      <c r="T637" s="50"/>
      <c r="AT637" s="16" t="s">
        <v>339</v>
      </c>
      <c r="AU637" s="16" t="s">
        <v>77</v>
      </c>
    </row>
    <row r="638" spans="2:65" s="11" customFormat="1">
      <c r="B638" s="134"/>
      <c r="D638" s="135" t="s">
        <v>159</v>
      </c>
      <c r="E638" s="136" t="s">
        <v>19</v>
      </c>
      <c r="F638" s="137" t="s">
        <v>3823</v>
      </c>
      <c r="H638" s="136" t="s">
        <v>19</v>
      </c>
      <c r="I638" s="138"/>
      <c r="L638" s="134"/>
      <c r="M638" s="139"/>
      <c r="T638" s="140"/>
      <c r="AT638" s="136" t="s">
        <v>159</v>
      </c>
      <c r="AU638" s="136" t="s">
        <v>77</v>
      </c>
      <c r="AV638" s="11" t="s">
        <v>77</v>
      </c>
      <c r="AW638" s="11" t="s">
        <v>30</v>
      </c>
      <c r="AX638" s="11" t="s">
        <v>69</v>
      </c>
      <c r="AY638" s="136" t="s">
        <v>151</v>
      </c>
    </row>
    <row r="639" spans="2:65" s="12" customFormat="1">
      <c r="B639" s="141"/>
      <c r="D639" s="135" t="s">
        <v>159</v>
      </c>
      <c r="E639" s="142" t="s">
        <v>19</v>
      </c>
      <c r="F639" s="143" t="s">
        <v>851</v>
      </c>
      <c r="H639" s="144">
        <v>2</v>
      </c>
      <c r="I639" s="145"/>
      <c r="L639" s="141"/>
      <c r="M639" s="146"/>
      <c r="T639" s="147"/>
      <c r="AT639" s="142" t="s">
        <v>159</v>
      </c>
      <c r="AU639" s="142" t="s">
        <v>77</v>
      </c>
      <c r="AV639" s="12" t="s">
        <v>79</v>
      </c>
      <c r="AW639" s="12" t="s">
        <v>30</v>
      </c>
      <c r="AX639" s="12" t="s">
        <v>69</v>
      </c>
      <c r="AY639" s="142" t="s">
        <v>151</v>
      </c>
    </row>
    <row r="640" spans="2:65" s="13" customFormat="1">
      <c r="B640" s="148"/>
      <c r="D640" s="135" t="s">
        <v>159</v>
      </c>
      <c r="E640" s="149" t="s">
        <v>19</v>
      </c>
      <c r="F640" s="150" t="s">
        <v>163</v>
      </c>
      <c r="H640" s="151">
        <v>2</v>
      </c>
      <c r="I640" s="152"/>
      <c r="L640" s="148"/>
      <c r="M640" s="153"/>
      <c r="T640" s="154"/>
      <c r="AT640" s="149" t="s">
        <v>159</v>
      </c>
      <c r="AU640" s="149" t="s">
        <v>77</v>
      </c>
      <c r="AV640" s="13" t="s">
        <v>164</v>
      </c>
      <c r="AW640" s="13" t="s">
        <v>30</v>
      </c>
      <c r="AX640" s="13" t="s">
        <v>77</v>
      </c>
      <c r="AY640" s="149" t="s">
        <v>151</v>
      </c>
    </row>
    <row r="641" spans="2:65" s="1" customFormat="1" ht="62.65" customHeight="1">
      <c r="B641" s="31"/>
      <c r="C641" s="155" t="s">
        <v>590</v>
      </c>
      <c r="D641" s="155" t="s">
        <v>342</v>
      </c>
      <c r="E641" s="156" t="s">
        <v>2262</v>
      </c>
      <c r="F641" s="157" t="s">
        <v>2263</v>
      </c>
      <c r="G641" s="158" t="s">
        <v>155</v>
      </c>
      <c r="H641" s="159">
        <v>2</v>
      </c>
      <c r="I641" s="160"/>
      <c r="J641" s="161">
        <f>ROUND(I641*H641,2)</f>
        <v>0</v>
      </c>
      <c r="K641" s="157" t="s">
        <v>156</v>
      </c>
      <c r="L641" s="31"/>
      <c r="M641" s="162" t="s">
        <v>19</v>
      </c>
      <c r="N641" s="163" t="s">
        <v>40</v>
      </c>
      <c r="P641" s="130">
        <f>O641*H641</f>
        <v>0</v>
      </c>
      <c r="Q641" s="130">
        <v>0</v>
      </c>
      <c r="R641" s="130">
        <f>Q641*H641</f>
        <v>0</v>
      </c>
      <c r="S641" s="130">
        <v>0</v>
      </c>
      <c r="T641" s="131">
        <f>S641*H641</f>
        <v>0</v>
      </c>
      <c r="AR641" s="132" t="s">
        <v>164</v>
      </c>
      <c r="AT641" s="132" t="s">
        <v>342</v>
      </c>
      <c r="AU641" s="132" t="s">
        <v>77</v>
      </c>
      <c r="AY641" s="16" t="s">
        <v>151</v>
      </c>
      <c r="BE641" s="133">
        <f>IF(N641="základní",J641,0)</f>
        <v>0</v>
      </c>
      <c r="BF641" s="133">
        <f>IF(N641="snížená",J641,0)</f>
        <v>0</v>
      </c>
      <c r="BG641" s="133">
        <f>IF(N641="zákl. přenesená",J641,0)</f>
        <v>0</v>
      </c>
      <c r="BH641" s="133">
        <f>IF(N641="sníž. přenesená",J641,0)</f>
        <v>0</v>
      </c>
      <c r="BI641" s="133">
        <f>IF(N641="nulová",J641,0)</f>
        <v>0</v>
      </c>
      <c r="BJ641" s="16" t="s">
        <v>77</v>
      </c>
      <c r="BK641" s="133">
        <f>ROUND(I641*H641,2)</f>
        <v>0</v>
      </c>
      <c r="BL641" s="16" t="s">
        <v>164</v>
      </c>
      <c r="BM641" s="132" t="s">
        <v>3824</v>
      </c>
    </row>
    <row r="642" spans="2:65" s="11" customFormat="1">
      <c r="B642" s="134"/>
      <c r="D642" s="135" t="s">
        <v>159</v>
      </c>
      <c r="E642" s="136" t="s">
        <v>19</v>
      </c>
      <c r="F642" s="137" t="s">
        <v>3825</v>
      </c>
      <c r="H642" s="136" t="s">
        <v>19</v>
      </c>
      <c r="I642" s="138"/>
      <c r="L642" s="134"/>
      <c r="M642" s="139"/>
      <c r="T642" s="140"/>
      <c r="AT642" s="136" t="s">
        <v>159</v>
      </c>
      <c r="AU642" s="136" t="s">
        <v>77</v>
      </c>
      <c r="AV642" s="11" t="s">
        <v>77</v>
      </c>
      <c r="AW642" s="11" t="s">
        <v>30</v>
      </c>
      <c r="AX642" s="11" t="s">
        <v>69</v>
      </c>
      <c r="AY642" s="136" t="s">
        <v>151</v>
      </c>
    </row>
    <row r="643" spans="2:65" s="12" customFormat="1">
      <c r="B643" s="141"/>
      <c r="D643" s="135" t="s">
        <v>159</v>
      </c>
      <c r="E643" s="142" t="s">
        <v>19</v>
      </c>
      <c r="F643" s="143" t="s">
        <v>851</v>
      </c>
      <c r="H643" s="144">
        <v>2</v>
      </c>
      <c r="I643" s="145"/>
      <c r="L643" s="141"/>
      <c r="M643" s="146"/>
      <c r="T643" s="147"/>
      <c r="AT643" s="142" t="s">
        <v>159</v>
      </c>
      <c r="AU643" s="142" t="s">
        <v>77</v>
      </c>
      <c r="AV643" s="12" t="s">
        <v>79</v>
      </c>
      <c r="AW643" s="12" t="s">
        <v>30</v>
      </c>
      <c r="AX643" s="12" t="s">
        <v>69</v>
      </c>
      <c r="AY643" s="142" t="s">
        <v>151</v>
      </c>
    </row>
    <row r="644" spans="2:65" s="13" customFormat="1">
      <c r="B644" s="148"/>
      <c r="D644" s="135" t="s">
        <v>159</v>
      </c>
      <c r="E644" s="149" t="s">
        <v>19</v>
      </c>
      <c r="F644" s="150" t="s">
        <v>163</v>
      </c>
      <c r="H644" s="151">
        <v>2</v>
      </c>
      <c r="I644" s="152"/>
      <c r="L644" s="148"/>
      <c r="M644" s="153"/>
      <c r="T644" s="154"/>
      <c r="AT644" s="149" t="s">
        <v>159</v>
      </c>
      <c r="AU644" s="149" t="s">
        <v>77</v>
      </c>
      <c r="AV644" s="13" t="s">
        <v>164</v>
      </c>
      <c r="AW644" s="13" t="s">
        <v>30</v>
      </c>
      <c r="AX644" s="13" t="s">
        <v>77</v>
      </c>
      <c r="AY644" s="149" t="s">
        <v>151</v>
      </c>
    </row>
    <row r="645" spans="2:65" s="1" customFormat="1" ht="24.2" customHeight="1">
      <c r="B645" s="31"/>
      <c r="C645" s="155" t="s">
        <v>600</v>
      </c>
      <c r="D645" s="155" t="s">
        <v>342</v>
      </c>
      <c r="E645" s="156" t="s">
        <v>1295</v>
      </c>
      <c r="F645" s="157" t="s">
        <v>1296</v>
      </c>
      <c r="G645" s="158" t="s">
        <v>1297</v>
      </c>
      <c r="H645" s="159">
        <v>2</v>
      </c>
      <c r="I645" s="160"/>
      <c r="J645" s="161">
        <f>ROUND(I645*H645,2)</f>
        <v>0</v>
      </c>
      <c r="K645" s="157" t="s">
        <v>156</v>
      </c>
      <c r="L645" s="31"/>
      <c r="M645" s="162" t="s">
        <v>19</v>
      </c>
      <c r="N645" s="163" t="s">
        <v>40</v>
      </c>
      <c r="P645" s="130">
        <f>O645*H645</f>
        <v>0</v>
      </c>
      <c r="Q645" s="130">
        <v>0</v>
      </c>
      <c r="R645" s="130">
        <f>Q645*H645</f>
        <v>0</v>
      </c>
      <c r="S645" s="130">
        <v>0</v>
      </c>
      <c r="T645" s="131">
        <f>S645*H645</f>
        <v>0</v>
      </c>
      <c r="AR645" s="132" t="s">
        <v>164</v>
      </c>
      <c r="AT645" s="132" t="s">
        <v>342</v>
      </c>
      <c r="AU645" s="132" t="s">
        <v>77</v>
      </c>
      <c r="AY645" s="16" t="s">
        <v>151</v>
      </c>
      <c r="BE645" s="133">
        <f>IF(N645="základní",J645,0)</f>
        <v>0</v>
      </c>
      <c r="BF645" s="133">
        <f>IF(N645="snížená",J645,0)</f>
        <v>0</v>
      </c>
      <c r="BG645" s="133">
        <f>IF(N645="zákl. přenesená",J645,0)</f>
        <v>0</v>
      </c>
      <c r="BH645" s="133">
        <f>IF(N645="sníž. přenesená",J645,0)</f>
        <v>0</v>
      </c>
      <c r="BI645" s="133">
        <f>IF(N645="nulová",J645,0)</f>
        <v>0</v>
      </c>
      <c r="BJ645" s="16" t="s">
        <v>77</v>
      </c>
      <c r="BK645" s="133">
        <f>ROUND(I645*H645,2)</f>
        <v>0</v>
      </c>
      <c r="BL645" s="16" t="s">
        <v>164</v>
      </c>
      <c r="BM645" s="132" t="s">
        <v>3826</v>
      </c>
    </row>
    <row r="646" spans="2:65" s="11" customFormat="1">
      <c r="B646" s="134"/>
      <c r="D646" s="135" t="s">
        <v>159</v>
      </c>
      <c r="E646" s="136" t="s">
        <v>19</v>
      </c>
      <c r="F646" s="137" t="s">
        <v>3827</v>
      </c>
      <c r="H646" s="136" t="s">
        <v>19</v>
      </c>
      <c r="I646" s="138"/>
      <c r="L646" s="134"/>
      <c r="M646" s="139"/>
      <c r="T646" s="140"/>
      <c r="AT646" s="136" t="s">
        <v>159</v>
      </c>
      <c r="AU646" s="136" t="s">
        <v>77</v>
      </c>
      <c r="AV646" s="11" t="s">
        <v>77</v>
      </c>
      <c r="AW646" s="11" t="s">
        <v>30</v>
      </c>
      <c r="AX646" s="11" t="s">
        <v>69</v>
      </c>
      <c r="AY646" s="136" t="s">
        <v>151</v>
      </c>
    </row>
    <row r="647" spans="2:65" s="12" customFormat="1">
      <c r="B647" s="141"/>
      <c r="D647" s="135" t="s">
        <v>159</v>
      </c>
      <c r="E647" s="142" t="s">
        <v>19</v>
      </c>
      <c r="F647" s="143" t="s">
        <v>77</v>
      </c>
      <c r="H647" s="144">
        <v>1</v>
      </c>
      <c r="I647" s="145"/>
      <c r="L647" s="141"/>
      <c r="M647" s="146"/>
      <c r="T647" s="147"/>
      <c r="AT647" s="142" t="s">
        <v>159</v>
      </c>
      <c r="AU647" s="142" t="s">
        <v>77</v>
      </c>
      <c r="AV647" s="12" t="s">
        <v>79</v>
      </c>
      <c r="AW647" s="12" t="s">
        <v>30</v>
      </c>
      <c r="AX647" s="12" t="s">
        <v>69</v>
      </c>
      <c r="AY647" s="142" t="s">
        <v>151</v>
      </c>
    </row>
    <row r="648" spans="2:65" s="11" customFormat="1">
      <c r="B648" s="134"/>
      <c r="D648" s="135" t="s">
        <v>159</v>
      </c>
      <c r="E648" s="136" t="s">
        <v>19</v>
      </c>
      <c r="F648" s="137" t="s">
        <v>3828</v>
      </c>
      <c r="H648" s="136" t="s">
        <v>19</v>
      </c>
      <c r="I648" s="138"/>
      <c r="L648" s="134"/>
      <c r="M648" s="139"/>
      <c r="T648" s="140"/>
      <c r="AT648" s="136" t="s">
        <v>159</v>
      </c>
      <c r="AU648" s="136" t="s">
        <v>77</v>
      </c>
      <c r="AV648" s="11" t="s">
        <v>77</v>
      </c>
      <c r="AW648" s="11" t="s">
        <v>30</v>
      </c>
      <c r="AX648" s="11" t="s">
        <v>69</v>
      </c>
      <c r="AY648" s="136" t="s">
        <v>151</v>
      </c>
    </row>
    <row r="649" spans="2:65" s="12" customFormat="1">
      <c r="B649" s="141"/>
      <c r="D649" s="135" t="s">
        <v>159</v>
      </c>
      <c r="E649" s="142" t="s">
        <v>19</v>
      </c>
      <c r="F649" s="143" t="s">
        <v>77</v>
      </c>
      <c r="H649" s="144">
        <v>1</v>
      </c>
      <c r="I649" s="145"/>
      <c r="L649" s="141"/>
      <c r="M649" s="146"/>
      <c r="T649" s="147"/>
      <c r="AT649" s="142" t="s">
        <v>159</v>
      </c>
      <c r="AU649" s="142" t="s">
        <v>77</v>
      </c>
      <c r="AV649" s="12" t="s">
        <v>79</v>
      </c>
      <c r="AW649" s="12" t="s">
        <v>30</v>
      </c>
      <c r="AX649" s="12" t="s">
        <v>69</v>
      </c>
      <c r="AY649" s="142" t="s">
        <v>151</v>
      </c>
    </row>
    <row r="650" spans="2:65" s="13" customFormat="1">
      <c r="B650" s="148"/>
      <c r="D650" s="135" t="s">
        <v>159</v>
      </c>
      <c r="E650" s="149" t="s">
        <v>19</v>
      </c>
      <c r="F650" s="150" t="s">
        <v>163</v>
      </c>
      <c r="H650" s="151">
        <v>2</v>
      </c>
      <c r="I650" s="152"/>
      <c r="L650" s="148"/>
      <c r="M650" s="153"/>
      <c r="T650" s="154"/>
      <c r="AT650" s="149" t="s">
        <v>159</v>
      </c>
      <c r="AU650" s="149" t="s">
        <v>77</v>
      </c>
      <c r="AV650" s="13" t="s">
        <v>164</v>
      </c>
      <c r="AW650" s="13" t="s">
        <v>30</v>
      </c>
      <c r="AX650" s="13" t="s">
        <v>77</v>
      </c>
      <c r="AY650" s="149" t="s">
        <v>151</v>
      </c>
    </row>
    <row r="651" spans="2:65" s="1" customFormat="1" ht="24.2" customHeight="1">
      <c r="B651" s="31"/>
      <c r="C651" s="155" t="s">
        <v>611</v>
      </c>
      <c r="D651" s="155" t="s">
        <v>342</v>
      </c>
      <c r="E651" s="156" t="s">
        <v>1300</v>
      </c>
      <c r="F651" s="157" t="s">
        <v>1301</v>
      </c>
      <c r="G651" s="158" t="s">
        <v>1297</v>
      </c>
      <c r="H651" s="159">
        <v>2</v>
      </c>
      <c r="I651" s="160"/>
      <c r="J651" s="161">
        <f>ROUND(I651*H651,2)</f>
        <v>0</v>
      </c>
      <c r="K651" s="157" t="s">
        <v>156</v>
      </c>
      <c r="L651" s="31"/>
      <c r="M651" s="162" t="s">
        <v>19</v>
      </c>
      <c r="N651" s="163" t="s">
        <v>40</v>
      </c>
      <c r="P651" s="130">
        <f>O651*H651</f>
        <v>0</v>
      </c>
      <c r="Q651" s="130">
        <v>0</v>
      </c>
      <c r="R651" s="130">
        <f>Q651*H651</f>
        <v>0</v>
      </c>
      <c r="S651" s="130">
        <v>0</v>
      </c>
      <c r="T651" s="131">
        <f>S651*H651</f>
        <v>0</v>
      </c>
      <c r="AR651" s="132" t="s">
        <v>164</v>
      </c>
      <c r="AT651" s="132" t="s">
        <v>342</v>
      </c>
      <c r="AU651" s="132" t="s">
        <v>77</v>
      </c>
      <c r="AY651" s="16" t="s">
        <v>151</v>
      </c>
      <c r="BE651" s="133">
        <f>IF(N651="základní",J651,0)</f>
        <v>0</v>
      </c>
      <c r="BF651" s="133">
        <f>IF(N651="snížená",J651,0)</f>
        <v>0</v>
      </c>
      <c r="BG651" s="133">
        <f>IF(N651="zákl. přenesená",J651,0)</f>
        <v>0</v>
      </c>
      <c r="BH651" s="133">
        <f>IF(N651="sníž. přenesená",J651,0)</f>
        <v>0</v>
      </c>
      <c r="BI651" s="133">
        <f>IF(N651="nulová",J651,0)</f>
        <v>0</v>
      </c>
      <c r="BJ651" s="16" t="s">
        <v>77</v>
      </c>
      <c r="BK651" s="133">
        <f>ROUND(I651*H651,2)</f>
        <v>0</v>
      </c>
      <c r="BL651" s="16" t="s">
        <v>164</v>
      </c>
      <c r="BM651" s="132" t="s">
        <v>3829</v>
      </c>
    </row>
    <row r="652" spans="2:65" s="11" customFormat="1">
      <c r="B652" s="134"/>
      <c r="D652" s="135" t="s">
        <v>159</v>
      </c>
      <c r="E652" s="136" t="s">
        <v>19</v>
      </c>
      <c r="F652" s="137" t="s">
        <v>3827</v>
      </c>
      <c r="H652" s="136" t="s">
        <v>19</v>
      </c>
      <c r="I652" s="138"/>
      <c r="L652" s="134"/>
      <c r="M652" s="139"/>
      <c r="T652" s="140"/>
      <c r="AT652" s="136" t="s">
        <v>159</v>
      </c>
      <c r="AU652" s="136" t="s">
        <v>77</v>
      </c>
      <c r="AV652" s="11" t="s">
        <v>77</v>
      </c>
      <c r="AW652" s="11" t="s">
        <v>30</v>
      </c>
      <c r="AX652" s="11" t="s">
        <v>69</v>
      </c>
      <c r="AY652" s="136" t="s">
        <v>151</v>
      </c>
    </row>
    <row r="653" spans="2:65" s="12" customFormat="1">
      <c r="B653" s="141"/>
      <c r="D653" s="135" t="s">
        <v>159</v>
      </c>
      <c r="E653" s="142" t="s">
        <v>19</v>
      </c>
      <c r="F653" s="143" t="s">
        <v>77</v>
      </c>
      <c r="H653" s="144">
        <v>1</v>
      </c>
      <c r="I653" s="145"/>
      <c r="L653" s="141"/>
      <c r="M653" s="146"/>
      <c r="T653" s="147"/>
      <c r="AT653" s="142" t="s">
        <v>159</v>
      </c>
      <c r="AU653" s="142" t="s">
        <v>77</v>
      </c>
      <c r="AV653" s="12" t="s">
        <v>79</v>
      </c>
      <c r="AW653" s="12" t="s">
        <v>30</v>
      </c>
      <c r="AX653" s="12" t="s">
        <v>69</v>
      </c>
      <c r="AY653" s="142" t="s">
        <v>151</v>
      </c>
    </row>
    <row r="654" spans="2:65" s="11" customFormat="1">
      <c r="B654" s="134"/>
      <c r="D654" s="135" t="s">
        <v>159</v>
      </c>
      <c r="E654" s="136" t="s">
        <v>19</v>
      </c>
      <c r="F654" s="137" t="s">
        <v>3830</v>
      </c>
      <c r="H654" s="136" t="s">
        <v>19</v>
      </c>
      <c r="I654" s="138"/>
      <c r="L654" s="134"/>
      <c r="M654" s="139"/>
      <c r="T654" s="140"/>
      <c r="AT654" s="136" t="s">
        <v>159</v>
      </c>
      <c r="AU654" s="136" t="s">
        <v>77</v>
      </c>
      <c r="AV654" s="11" t="s">
        <v>77</v>
      </c>
      <c r="AW654" s="11" t="s">
        <v>30</v>
      </c>
      <c r="AX654" s="11" t="s">
        <v>69</v>
      </c>
      <c r="AY654" s="136" t="s">
        <v>151</v>
      </c>
    </row>
    <row r="655" spans="2:65" s="12" customFormat="1">
      <c r="B655" s="141"/>
      <c r="D655" s="135" t="s">
        <v>159</v>
      </c>
      <c r="E655" s="142" t="s">
        <v>19</v>
      </c>
      <c r="F655" s="143" t="s">
        <v>77</v>
      </c>
      <c r="H655" s="144">
        <v>1</v>
      </c>
      <c r="I655" s="145"/>
      <c r="L655" s="141"/>
      <c r="M655" s="146"/>
      <c r="T655" s="147"/>
      <c r="AT655" s="142" t="s">
        <v>159</v>
      </c>
      <c r="AU655" s="142" t="s">
        <v>77</v>
      </c>
      <c r="AV655" s="12" t="s">
        <v>79</v>
      </c>
      <c r="AW655" s="12" t="s">
        <v>30</v>
      </c>
      <c r="AX655" s="12" t="s">
        <v>69</v>
      </c>
      <c r="AY655" s="142" t="s">
        <v>151</v>
      </c>
    </row>
    <row r="656" spans="2:65" s="13" customFormat="1">
      <c r="B656" s="148"/>
      <c r="D656" s="135" t="s">
        <v>159</v>
      </c>
      <c r="E656" s="149" t="s">
        <v>19</v>
      </c>
      <c r="F656" s="150" t="s">
        <v>163</v>
      </c>
      <c r="H656" s="151">
        <v>2</v>
      </c>
      <c r="I656" s="152"/>
      <c r="L656" s="148"/>
      <c r="M656" s="153"/>
      <c r="T656" s="154"/>
      <c r="AT656" s="149" t="s">
        <v>159</v>
      </c>
      <c r="AU656" s="149" t="s">
        <v>77</v>
      </c>
      <c r="AV656" s="13" t="s">
        <v>164</v>
      </c>
      <c r="AW656" s="13" t="s">
        <v>30</v>
      </c>
      <c r="AX656" s="13" t="s">
        <v>77</v>
      </c>
      <c r="AY656" s="149" t="s">
        <v>151</v>
      </c>
    </row>
    <row r="657" spans="2:65" s="1" customFormat="1" ht="33" customHeight="1">
      <c r="B657" s="31"/>
      <c r="C657" s="155" t="s">
        <v>618</v>
      </c>
      <c r="D657" s="155" t="s">
        <v>342</v>
      </c>
      <c r="E657" s="156" t="s">
        <v>1304</v>
      </c>
      <c r="F657" s="157" t="s">
        <v>1305</v>
      </c>
      <c r="G657" s="158" t="s">
        <v>155</v>
      </c>
      <c r="H657" s="159">
        <v>150</v>
      </c>
      <c r="I657" s="160"/>
      <c r="J657" s="161">
        <f>ROUND(I657*H657,2)</f>
        <v>0</v>
      </c>
      <c r="K657" s="157" t="s">
        <v>156</v>
      </c>
      <c r="L657" s="31"/>
      <c r="M657" s="162" t="s">
        <v>19</v>
      </c>
      <c r="N657" s="163" t="s">
        <v>40</v>
      </c>
      <c r="P657" s="130">
        <f>O657*H657</f>
        <v>0</v>
      </c>
      <c r="Q657" s="130">
        <v>0</v>
      </c>
      <c r="R657" s="130">
        <f>Q657*H657</f>
        <v>0</v>
      </c>
      <c r="S657" s="130">
        <v>0</v>
      </c>
      <c r="T657" s="131">
        <f>S657*H657</f>
        <v>0</v>
      </c>
      <c r="AR657" s="132" t="s">
        <v>164</v>
      </c>
      <c r="AT657" s="132" t="s">
        <v>342</v>
      </c>
      <c r="AU657" s="132" t="s">
        <v>77</v>
      </c>
      <c r="AY657" s="16" t="s">
        <v>151</v>
      </c>
      <c r="BE657" s="133">
        <f>IF(N657="základní",J657,0)</f>
        <v>0</v>
      </c>
      <c r="BF657" s="133">
        <f>IF(N657="snížená",J657,0)</f>
        <v>0</v>
      </c>
      <c r="BG657" s="133">
        <f>IF(N657="zákl. přenesená",J657,0)</f>
        <v>0</v>
      </c>
      <c r="BH657" s="133">
        <f>IF(N657="sníž. přenesená",J657,0)</f>
        <v>0</v>
      </c>
      <c r="BI657" s="133">
        <f>IF(N657="nulová",J657,0)</f>
        <v>0</v>
      </c>
      <c r="BJ657" s="16" t="s">
        <v>77</v>
      </c>
      <c r="BK657" s="133">
        <f>ROUND(I657*H657,2)</f>
        <v>0</v>
      </c>
      <c r="BL657" s="16" t="s">
        <v>164</v>
      </c>
      <c r="BM657" s="132" t="s">
        <v>3831</v>
      </c>
    </row>
    <row r="658" spans="2:65" s="11" customFormat="1">
      <c r="B658" s="134"/>
      <c r="D658" s="135" t="s">
        <v>159</v>
      </c>
      <c r="E658" s="136" t="s">
        <v>19</v>
      </c>
      <c r="F658" s="137" t="s">
        <v>3710</v>
      </c>
      <c r="H658" s="136" t="s">
        <v>19</v>
      </c>
      <c r="I658" s="138"/>
      <c r="L658" s="134"/>
      <c r="M658" s="139"/>
      <c r="T658" s="140"/>
      <c r="AT658" s="136" t="s">
        <v>159</v>
      </c>
      <c r="AU658" s="136" t="s">
        <v>77</v>
      </c>
      <c r="AV658" s="11" t="s">
        <v>77</v>
      </c>
      <c r="AW658" s="11" t="s">
        <v>30</v>
      </c>
      <c r="AX658" s="11" t="s">
        <v>69</v>
      </c>
      <c r="AY658" s="136" t="s">
        <v>151</v>
      </c>
    </row>
    <row r="659" spans="2:65" s="12" customFormat="1">
      <c r="B659" s="141"/>
      <c r="D659" s="135" t="s">
        <v>159</v>
      </c>
      <c r="E659" s="142" t="s">
        <v>19</v>
      </c>
      <c r="F659" s="143" t="s">
        <v>210</v>
      </c>
      <c r="H659" s="144">
        <v>9</v>
      </c>
      <c r="I659" s="145"/>
      <c r="L659" s="141"/>
      <c r="M659" s="146"/>
      <c r="T659" s="147"/>
      <c r="AT659" s="142" t="s">
        <v>159</v>
      </c>
      <c r="AU659" s="142" t="s">
        <v>77</v>
      </c>
      <c r="AV659" s="12" t="s">
        <v>79</v>
      </c>
      <c r="AW659" s="12" t="s">
        <v>30</v>
      </c>
      <c r="AX659" s="12" t="s">
        <v>69</v>
      </c>
      <c r="AY659" s="142" t="s">
        <v>151</v>
      </c>
    </row>
    <row r="660" spans="2:65" s="11" customFormat="1">
      <c r="B660" s="134"/>
      <c r="D660" s="135" t="s">
        <v>159</v>
      </c>
      <c r="E660" s="136" t="s">
        <v>19</v>
      </c>
      <c r="F660" s="137" t="s">
        <v>3703</v>
      </c>
      <c r="H660" s="136" t="s">
        <v>19</v>
      </c>
      <c r="I660" s="138"/>
      <c r="L660" s="134"/>
      <c r="M660" s="139"/>
      <c r="T660" s="140"/>
      <c r="AT660" s="136" t="s">
        <v>159</v>
      </c>
      <c r="AU660" s="136" t="s">
        <v>77</v>
      </c>
      <c r="AV660" s="11" t="s">
        <v>77</v>
      </c>
      <c r="AW660" s="11" t="s">
        <v>30</v>
      </c>
      <c r="AX660" s="11" t="s">
        <v>69</v>
      </c>
      <c r="AY660" s="136" t="s">
        <v>151</v>
      </c>
    </row>
    <row r="661" spans="2:65" s="12" customFormat="1">
      <c r="B661" s="141"/>
      <c r="D661" s="135" t="s">
        <v>159</v>
      </c>
      <c r="E661" s="142" t="s">
        <v>19</v>
      </c>
      <c r="F661" s="143" t="s">
        <v>2298</v>
      </c>
      <c r="H661" s="144">
        <v>22</v>
      </c>
      <c r="I661" s="145"/>
      <c r="L661" s="141"/>
      <c r="M661" s="146"/>
      <c r="T661" s="147"/>
      <c r="AT661" s="142" t="s">
        <v>159</v>
      </c>
      <c r="AU661" s="142" t="s">
        <v>77</v>
      </c>
      <c r="AV661" s="12" t="s">
        <v>79</v>
      </c>
      <c r="AW661" s="12" t="s">
        <v>30</v>
      </c>
      <c r="AX661" s="12" t="s">
        <v>69</v>
      </c>
      <c r="AY661" s="142" t="s">
        <v>151</v>
      </c>
    </row>
    <row r="662" spans="2:65" s="11" customFormat="1">
      <c r="B662" s="134"/>
      <c r="D662" s="135" t="s">
        <v>159</v>
      </c>
      <c r="E662" s="136" t="s">
        <v>19</v>
      </c>
      <c r="F662" s="137" t="s">
        <v>3704</v>
      </c>
      <c r="H662" s="136" t="s">
        <v>19</v>
      </c>
      <c r="I662" s="138"/>
      <c r="L662" s="134"/>
      <c r="M662" s="139"/>
      <c r="T662" s="140"/>
      <c r="AT662" s="136" t="s">
        <v>159</v>
      </c>
      <c r="AU662" s="136" t="s">
        <v>77</v>
      </c>
      <c r="AV662" s="11" t="s">
        <v>77</v>
      </c>
      <c r="AW662" s="11" t="s">
        <v>30</v>
      </c>
      <c r="AX662" s="11" t="s">
        <v>69</v>
      </c>
      <c r="AY662" s="136" t="s">
        <v>151</v>
      </c>
    </row>
    <row r="663" spans="2:65" s="12" customFormat="1">
      <c r="B663" s="141"/>
      <c r="D663" s="135" t="s">
        <v>159</v>
      </c>
      <c r="E663" s="142" t="s">
        <v>19</v>
      </c>
      <c r="F663" s="143" t="s">
        <v>219</v>
      </c>
      <c r="H663" s="144">
        <v>11</v>
      </c>
      <c r="I663" s="145"/>
      <c r="L663" s="141"/>
      <c r="M663" s="146"/>
      <c r="T663" s="147"/>
      <c r="AT663" s="142" t="s">
        <v>159</v>
      </c>
      <c r="AU663" s="142" t="s">
        <v>77</v>
      </c>
      <c r="AV663" s="12" t="s">
        <v>79</v>
      </c>
      <c r="AW663" s="12" t="s">
        <v>30</v>
      </c>
      <c r="AX663" s="12" t="s">
        <v>69</v>
      </c>
      <c r="AY663" s="142" t="s">
        <v>151</v>
      </c>
    </row>
    <row r="664" spans="2:65" s="11" customFormat="1">
      <c r="B664" s="134"/>
      <c r="D664" s="135" t="s">
        <v>159</v>
      </c>
      <c r="E664" s="136" t="s">
        <v>19</v>
      </c>
      <c r="F664" s="137" t="s">
        <v>3711</v>
      </c>
      <c r="H664" s="136" t="s">
        <v>19</v>
      </c>
      <c r="I664" s="138"/>
      <c r="L664" s="134"/>
      <c r="M664" s="139"/>
      <c r="T664" s="140"/>
      <c r="AT664" s="136" t="s">
        <v>159</v>
      </c>
      <c r="AU664" s="136" t="s">
        <v>77</v>
      </c>
      <c r="AV664" s="11" t="s">
        <v>77</v>
      </c>
      <c r="AW664" s="11" t="s">
        <v>30</v>
      </c>
      <c r="AX664" s="11" t="s">
        <v>69</v>
      </c>
      <c r="AY664" s="136" t="s">
        <v>151</v>
      </c>
    </row>
    <row r="665" spans="2:65" s="12" customFormat="1">
      <c r="B665" s="141"/>
      <c r="D665" s="135" t="s">
        <v>159</v>
      </c>
      <c r="E665" s="142" t="s">
        <v>19</v>
      </c>
      <c r="F665" s="143" t="s">
        <v>3091</v>
      </c>
      <c r="H665" s="144">
        <v>36</v>
      </c>
      <c r="I665" s="145"/>
      <c r="L665" s="141"/>
      <c r="M665" s="146"/>
      <c r="T665" s="147"/>
      <c r="AT665" s="142" t="s">
        <v>159</v>
      </c>
      <c r="AU665" s="142" t="s">
        <v>77</v>
      </c>
      <c r="AV665" s="12" t="s">
        <v>79</v>
      </c>
      <c r="AW665" s="12" t="s">
        <v>30</v>
      </c>
      <c r="AX665" s="12" t="s">
        <v>69</v>
      </c>
      <c r="AY665" s="142" t="s">
        <v>151</v>
      </c>
    </row>
    <row r="666" spans="2:65" s="11" customFormat="1">
      <c r="B666" s="134"/>
      <c r="D666" s="135" t="s">
        <v>159</v>
      </c>
      <c r="E666" s="136" t="s">
        <v>19</v>
      </c>
      <c r="F666" s="137" t="s">
        <v>3712</v>
      </c>
      <c r="H666" s="136" t="s">
        <v>19</v>
      </c>
      <c r="I666" s="138"/>
      <c r="L666" s="134"/>
      <c r="M666" s="139"/>
      <c r="T666" s="140"/>
      <c r="AT666" s="136" t="s">
        <v>159</v>
      </c>
      <c r="AU666" s="136" t="s">
        <v>77</v>
      </c>
      <c r="AV666" s="11" t="s">
        <v>77</v>
      </c>
      <c r="AW666" s="11" t="s">
        <v>30</v>
      </c>
      <c r="AX666" s="11" t="s">
        <v>69</v>
      </c>
      <c r="AY666" s="136" t="s">
        <v>151</v>
      </c>
    </row>
    <row r="667" spans="2:65" s="12" customFormat="1">
      <c r="B667" s="141"/>
      <c r="D667" s="135" t="s">
        <v>159</v>
      </c>
      <c r="E667" s="142" t="s">
        <v>19</v>
      </c>
      <c r="F667" s="143" t="s">
        <v>3832</v>
      </c>
      <c r="H667" s="144">
        <v>60</v>
      </c>
      <c r="I667" s="145"/>
      <c r="L667" s="141"/>
      <c r="M667" s="146"/>
      <c r="T667" s="147"/>
      <c r="AT667" s="142" t="s">
        <v>159</v>
      </c>
      <c r="AU667" s="142" t="s">
        <v>77</v>
      </c>
      <c r="AV667" s="12" t="s">
        <v>79</v>
      </c>
      <c r="AW667" s="12" t="s">
        <v>30</v>
      </c>
      <c r="AX667" s="12" t="s">
        <v>69</v>
      </c>
      <c r="AY667" s="142" t="s">
        <v>151</v>
      </c>
    </row>
    <row r="668" spans="2:65" s="11" customFormat="1">
      <c r="B668" s="134"/>
      <c r="D668" s="135" t="s">
        <v>159</v>
      </c>
      <c r="E668" s="136" t="s">
        <v>19</v>
      </c>
      <c r="F668" s="137" t="s">
        <v>3714</v>
      </c>
      <c r="H668" s="136" t="s">
        <v>19</v>
      </c>
      <c r="I668" s="138"/>
      <c r="L668" s="134"/>
      <c r="M668" s="139"/>
      <c r="T668" s="140"/>
      <c r="AT668" s="136" t="s">
        <v>159</v>
      </c>
      <c r="AU668" s="136" t="s">
        <v>77</v>
      </c>
      <c r="AV668" s="11" t="s">
        <v>77</v>
      </c>
      <c r="AW668" s="11" t="s">
        <v>30</v>
      </c>
      <c r="AX668" s="11" t="s">
        <v>69</v>
      </c>
      <c r="AY668" s="136" t="s">
        <v>151</v>
      </c>
    </row>
    <row r="669" spans="2:65" s="12" customFormat="1">
      <c r="B669" s="141"/>
      <c r="D669" s="135" t="s">
        <v>159</v>
      </c>
      <c r="E669" s="142" t="s">
        <v>19</v>
      </c>
      <c r="F669" s="143" t="s">
        <v>8</v>
      </c>
      <c r="H669" s="144">
        <v>12</v>
      </c>
      <c r="I669" s="145"/>
      <c r="L669" s="141"/>
      <c r="M669" s="146"/>
      <c r="T669" s="147"/>
      <c r="AT669" s="142" t="s">
        <v>159</v>
      </c>
      <c r="AU669" s="142" t="s">
        <v>77</v>
      </c>
      <c r="AV669" s="12" t="s">
        <v>79</v>
      </c>
      <c r="AW669" s="12" t="s">
        <v>30</v>
      </c>
      <c r="AX669" s="12" t="s">
        <v>69</v>
      </c>
      <c r="AY669" s="142" t="s">
        <v>151</v>
      </c>
    </row>
    <row r="670" spans="2:65" s="13" customFormat="1">
      <c r="B670" s="148"/>
      <c r="D670" s="135" t="s">
        <v>159</v>
      </c>
      <c r="E670" s="149" t="s">
        <v>19</v>
      </c>
      <c r="F670" s="150" t="s">
        <v>163</v>
      </c>
      <c r="H670" s="151">
        <v>150</v>
      </c>
      <c r="I670" s="152"/>
      <c r="L670" s="148"/>
      <c r="M670" s="153"/>
      <c r="T670" s="154"/>
      <c r="AT670" s="149" t="s">
        <v>159</v>
      </c>
      <c r="AU670" s="149" t="s">
        <v>77</v>
      </c>
      <c r="AV670" s="13" t="s">
        <v>164</v>
      </c>
      <c r="AW670" s="13" t="s">
        <v>30</v>
      </c>
      <c r="AX670" s="13" t="s">
        <v>77</v>
      </c>
      <c r="AY670" s="149" t="s">
        <v>151</v>
      </c>
    </row>
    <row r="671" spans="2:65" s="1" customFormat="1" ht="33" customHeight="1">
      <c r="B671" s="31"/>
      <c r="C671" s="155" t="s">
        <v>622</v>
      </c>
      <c r="D671" s="155" t="s">
        <v>342</v>
      </c>
      <c r="E671" s="156" t="s">
        <v>3093</v>
      </c>
      <c r="F671" s="157" t="s">
        <v>3094</v>
      </c>
      <c r="G671" s="158" t="s">
        <v>155</v>
      </c>
      <c r="H671" s="159">
        <v>11</v>
      </c>
      <c r="I671" s="160"/>
      <c r="J671" s="161">
        <f>ROUND(I671*H671,2)</f>
        <v>0</v>
      </c>
      <c r="K671" s="157" t="s">
        <v>156</v>
      </c>
      <c r="L671" s="31"/>
      <c r="M671" s="162" t="s">
        <v>19</v>
      </c>
      <c r="N671" s="163" t="s">
        <v>40</v>
      </c>
      <c r="P671" s="130">
        <f>O671*H671</f>
        <v>0</v>
      </c>
      <c r="Q671" s="130">
        <v>0</v>
      </c>
      <c r="R671" s="130">
        <f>Q671*H671</f>
        <v>0</v>
      </c>
      <c r="S671" s="130">
        <v>0</v>
      </c>
      <c r="T671" s="131">
        <f>S671*H671</f>
        <v>0</v>
      </c>
      <c r="AR671" s="132" t="s">
        <v>164</v>
      </c>
      <c r="AT671" s="132" t="s">
        <v>342</v>
      </c>
      <c r="AU671" s="132" t="s">
        <v>77</v>
      </c>
      <c r="AY671" s="16" t="s">
        <v>151</v>
      </c>
      <c r="BE671" s="133">
        <f>IF(N671="základní",J671,0)</f>
        <v>0</v>
      </c>
      <c r="BF671" s="133">
        <f>IF(N671="snížená",J671,0)</f>
        <v>0</v>
      </c>
      <c r="BG671" s="133">
        <f>IF(N671="zákl. přenesená",J671,0)</f>
        <v>0</v>
      </c>
      <c r="BH671" s="133">
        <f>IF(N671="sníž. přenesená",J671,0)</f>
        <v>0</v>
      </c>
      <c r="BI671" s="133">
        <f>IF(N671="nulová",J671,0)</f>
        <v>0</v>
      </c>
      <c r="BJ671" s="16" t="s">
        <v>77</v>
      </c>
      <c r="BK671" s="133">
        <f>ROUND(I671*H671,2)</f>
        <v>0</v>
      </c>
      <c r="BL671" s="16" t="s">
        <v>164</v>
      </c>
      <c r="BM671" s="132" t="s">
        <v>3833</v>
      </c>
    </row>
    <row r="672" spans="2:65" s="11" customFormat="1">
      <c r="B672" s="134"/>
      <c r="D672" s="135" t="s">
        <v>159</v>
      </c>
      <c r="E672" s="136" t="s">
        <v>19</v>
      </c>
      <c r="F672" s="137" t="s">
        <v>3708</v>
      </c>
      <c r="H672" s="136" t="s">
        <v>19</v>
      </c>
      <c r="I672" s="138"/>
      <c r="L672" s="134"/>
      <c r="M672" s="139"/>
      <c r="T672" s="140"/>
      <c r="AT672" s="136" t="s">
        <v>159</v>
      </c>
      <c r="AU672" s="136" t="s">
        <v>77</v>
      </c>
      <c r="AV672" s="11" t="s">
        <v>77</v>
      </c>
      <c r="AW672" s="11" t="s">
        <v>30</v>
      </c>
      <c r="AX672" s="11" t="s">
        <v>69</v>
      </c>
      <c r="AY672" s="136" t="s">
        <v>151</v>
      </c>
    </row>
    <row r="673" spans="2:65" s="12" customFormat="1">
      <c r="B673" s="141"/>
      <c r="D673" s="135" t="s">
        <v>159</v>
      </c>
      <c r="E673" s="142" t="s">
        <v>19</v>
      </c>
      <c r="F673" s="143" t="s">
        <v>219</v>
      </c>
      <c r="H673" s="144">
        <v>11</v>
      </c>
      <c r="I673" s="145"/>
      <c r="L673" s="141"/>
      <c r="M673" s="146"/>
      <c r="T673" s="147"/>
      <c r="AT673" s="142" t="s">
        <v>159</v>
      </c>
      <c r="AU673" s="142" t="s">
        <v>77</v>
      </c>
      <c r="AV673" s="12" t="s">
        <v>79</v>
      </c>
      <c r="AW673" s="12" t="s">
        <v>30</v>
      </c>
      <c r="AX673" s="12" t="s">
        <v>69</v>
      </c>
      <c r="AY673" s="142" t="s">
        <v>151</v>
      </c>
    </row>
    <row r="674" spans="2:65" s="13" customFormat="1">
      <c r="B674" s="148"/>
      <c r="D674" s="135" t="s">
        <v>159</v>
      </c>
      <c r="E674" s="149" t="s">
        <v>19</v>
      </c>
      <c r="F674" s="150" t="s">
        <v>163</v>
      </c>
      <c r="H674" s="151">
        <v>11</v>
      </c>
      <c r="I674" s="152"/>
      <c r="L674" s="148"/>
      <c r="M674" s="153"/>
      <c r="T674" s="154"/>
      <c r="AT674" s="149" t="s">
        <v>159</v>
      </c>
      <c r="AU674" s="149" t="s">
        <v>77</v>
      </c>
      <c r="AV674" s="13" t="s">
        <v>164</v>
      </c>
      <c r="AW674" s="13" t="s">
        <v>30</v>
      </c>
      <c r="AX674" s="13" t="s">
        <v>77</v>
      </c>
      <c r="AY674" s="149" t="s">
        <v>151</v>
      </c>
    </row>
    <row r="675" spans="2:65" s="1" customFormat="1" ht="78" customHeight="1">
      <c r="B675" s="31"/>
      <c r="C675" s="155" t="s">
        <v>628</v>
      </c>
      <c r="D675" s="155" t="s">
        <v>342</v>
      </c>
      <c r="E675" s="156" t="s">
        <v>3834</v>
      </c>
      <c r="F675" s="157" t="s">
        <v>3835</v>
      </c>
      <c r="G675" s="158" t="s">
        <v>155</v>
      </c>
      <c r="H675" s="159">
        <v>2</v>
      </c>
      <c r="I675" s="160"/>
      <c r="J675" s="161">
        <f>ROUND(I675*H675,2)</f>
        <v>0</v>
      </c>
      <c r="K675" s="157" t="s">
        <v>156</v>
      </c>
      <c r="L675" s="31"/>
      <c r="M675" s="162" t="s">
        <v>19</v>
      </c>
      <c r="N675" s="163" t="s">
        <v>40</v>
      </c>
      <c r="P675" s="130">
        <f>O675*H675</f>
        <v>0</v>
      </c>
      <c r="Q675" s="130">
        <v>0</v>
      </c>
      <c r="R675" s="130">
        <f>Q675*H675</f>
        <v>0</v>
      </c>
      <c r="S675" s="130">
        <v>0</v>
      </c>
      <c r="T675" s="131">
        <f>S675*H675</f>
        <v>0</v>
      </c>
      <c r="AR675" s="132" t="s">
        <v>164</v>
      </c>
      <c r="AT675" s="132" t="s">
        <v>342</v>
      </c>
      <c r="AU675" s="132" t="s">
        <v>77</v>
      </c>
      <c r="AY675" s="16" t="s">
        <v>151</v>
      </c>
      <c r="BE675" s="133">
        <f>IF(N675="základní",J675,0)</f>
        <v>0</v>
      </c>
      <c r="BF675" s="133">
        <f>IF(N675="snížená",J675,0)</f>
        <v>0</v>
      </c>
      <c r="BG675" s="133">
        <f>IF(N675="zákl. přenesená",J675,0)</f>
        <v>0</v>
      </c>
      <c r="BH675" s="133">
        <f>IF(N675="sníž. přenesená",J675,0)</f>
        <v>0</v>
      </c>
      <c r="BI675" s="133">
        <f>IF(N675="nulová",J675,0)</f>
        <v>0</v>
      </c>
      <c r="BJ675" s="16" t="s">
        <v>77</v>
      </c>
      <c r="BK675" s="133">
        <f>ROUND(I675*H675,2)</f>
        <v>0</v>
      </c>
      <c r="BL675" s="16" t="s">
        <v>164</v>
      </c>
      <c r="BM675" s="132" t="s">
        <v>3836</v>
      </c>
    </row>
    <row r="676" spans="2:65" s="11" customFormat="1">
      <c r="B676" s="134"/>
      <c r="D676" s="135" t="s">
        <v>159</v>
      </c>
      <c r="E676" s="136" t="s">
        <v>19</v>
      </c>
      <c r="F676" s="137" t="s">
        <v>3837</v>
      </c>
      <c r="H676" s="136" t="s">
        <v>19</v>
      </c>
      <c r="I676" s="138"/>
      <c r="L676" s="134"/>
      <c r="M676" s="139"/>
      <c r="T676" s="140"/>
      <c r="AT676" s="136" t="s">
        <v>159</v>
      </c>
      <c r="AU676" s="136" t="s">
        <v>77</v>
      </c>
      <c r="AV676" s="11" t="s">
        <v>77</v>
      </c>
      <c r="AW676" s="11" t="s">
        <v>30</v>
      </c>
      <c r="AX676" s="11" t="s">
        <v>69</v>
      </c>
      <c r="AY676" s="136" t="s">
        <v>151</v>
      </c>
    </row>
    <row r="677" spans="2:65" s="12" customFormat="1">
      <c r="B677" s="141"/>
      <c r="D677" s="135" t="s">
        <v>159</v>
      </c>
      <c r="E677" s="142" t="s">
        <v>19</v>
      </c>
      <c r="F677" s="143" t="s">
        <v>851</v>
      </c>
      <c r="H677" s="144">
        <v>2</v>
      </c>
      <c r="I677" s="145"/>
      <c r="L677" s="141"/>
      <c r="M677" s="146"/>
      <c r="T677" s="147"/>
      <c r="AT677" s="142" t="s">
        <v>159</v>
      </c>
      <c r="AU677" s="142" t="s">
        <v>77</v>
      </c>
      <c r="AV677" s="12" t="s">
        <v>79</v>
      </c>
      <c r="AW677" s="12" t="s">
        <v>30</v>
      </c>
      <c r="AX677" s="12" t="s">
        <v>69</v>
      </c>
      <c r="AY677" s="142" t="s">
        <v>151</v>
      </c>
    </row>
    <row r="678" spans="2:65" s="13" customFormat="1">
      <c r="B678" s="148"/>
      <c r="D678" s="135" t="s">
        <v>159</v>
      </c>
      <c r="E678" s="149" t="s">
        <v>19</v>
      </c>
      <c r="F678" s="150" t="s">
        <v>163</v>
      </c>
      <c r="H678" s="151">
        <v>2</v>
      </c>
      <c r="I678" s="152"/>
      <c r="L678" s="148"/>
      <c r="M678" s="153"/>
      <c r="T678" s="154"/>
      <c r="AT678" s="149" t="s">
        <v>159</v>
      </c>
      <c r="AU678" s="149" t="s">
        <v>77</v>
      </c>
      <c r="AV678" s="13" t="s">
        <v>164</v>
      </c>
      <c r="AW678" s="13" t="s">
        <v>30</v>
      </c>
      <c r="AX678" s="13" t="s">
        <v>77</v>
      </c>
      <c r="AY678" s="149" t="s">
        <v>151</v>
      </c>
    </row>
    <row r="679" spans="2:65" s="1" customFormat="1" ht="78" customHeight="1">
      <c r="B679" s="31"/>
      <c r="C679" s="155" t="s">
        <v>634</v>
      </c>
      <c r="D679" s="155" t="s">
        <v>342</v>
      </c>
      <c r="E679" s="156" t="s">
        <v>1332</v>
      </c>
      <c r="F679" s="157" t="s">
        <v>1333</v>
      </c>
      <c r="G679" s="158" t="s">
        <v>155</v>
      </c>
      <c r="H679" s="159">
        <v>13</v>
      </c>
      <c r="I679" s="160"/>
      <c r="J679" s="161">
        <f>ROUND(I679*H679,2)</f>
        <v>0</v>
      </c>
      <c r="K679" s="157" t="s">
        <v>156</v>
      </c>
      <c r="L679" s="31"/>
      <c r="M679" s="162" t="s">
        <v>19</v>
      </c>
      <c r="N679" s="163" t="s">
        <v>40</v>
      </c>
      <c r="P679" s="130">
        <f>O679*H679</f>
        <v>0</v>
      </c>
      <c r="Q679" s="130">
        <v>0</v>
      </c>
      <c r="R679" s="130">
        <f>Q679*H679</f>
        <v>0</v>
      </c>
      <c r="S679" s="130">
        <v>0</v>
      </c>
      <c r="T679" s="131">
        <f>S679*H679</f>
        <v>0</v>
      </c>
      <c r="AR679" s="132" t="s">
        <v>164</v>
      </c>
      <c r="AT679" s="132" t="s">
        <v>342</v>
      </c>
      <c r="AU679" s="132" t="s">
        <v>77</v>
      </c>
      <c r="AY679" s="16" t="s">
        <v>151</v>
      </c>
      <c r="BE679" s="133">
        <f>IF(N679="základní",J679,0)</f>
        <v>0</v>
      </c>
      <c r="BF679" s="133">
        <f>IF(N679="snížená",J679,0)</f>
        <v>0</v>
      </c>
      <c r="BG679" s="133">
        <f>IF(N679="zákl. přenesená",J679,0)</f>
        <v>0</v>
      </c>
      <c r="BH679" s="133">
        <f>IF(N679="sníž. přenesená",J679,0)</f>
        <v>0</v>
      </c>
      <c r="BI679" s="133">
        <f>IF(N679="nulová",J679,0)</f>
        <v>0</v>
      </c>
      <c r="BJ679" s="16" t="s">
        <v>77</v>
      </c>
      <c r="BK679" s="133">
        <f>ROUND(I679*H679,2)</f>
        <v>0</v>
      </c>
      <c r="BL679" s="16" t="s">
        <v>164</v>
      </c>
      <c r="BM679" s="132" t="s">
        <v>3838</v>
      </c>
    </row>
    <row r="680" spans="2:65" s="11" customFormat="1">
      <c r="B680" s="134"/>
      <c r="D680" s="135" t="s">
        <v>159</v>
      </c>
      <c r="E680" s="136" t="s">
        <v>19</v>
      </c>
      <c r="F680" s="137" t="s">
        <v>3839</v>
      </c>
      <c r="H680" s="136" t="s">
        <v>19</v>
      </c>
      <c r="I680" s="138"/>
      <c r="L680" s="134"/>
      <c r="M680" s="139"/>
      <c r="T680" s="140"/>
      <c r="AT680" s="136" t="s">
        <v>159</v>
      </c>
      <c r="AU680" s="136" t="s">
        <v>77</v>
      </c>
      <c r="AV680" s="11" t="s">
        <v>77</v>
      </c>
      <c r="AW680" s="11" t="s">
        <v>30</v>
      </c>
      <c r="AX680" s="11" t="s">
        <v>69</v>
      </c>
      <c r="AY680" s="136" t="s">
        <v>151</v>
      </c>
    </row>
    <row r="681" spans="2:65" s="12" customFormat="1">
      <c r="B681" s="141"/>
      <c r="D681" s="135" t="s">
        <v>159</v>
      </c>
      <c r="E681" s="142" t="s">
        <v>19</v>
      </c>
      <c r="F681" s="143" t="s">
        <v>851</v>
      </c>
      <c r="H681" s="144">
        <v>2</v>
      </c>
      <c r="I681" s="145"/>
      <c r="L681" s="141"/>
      <c r="M681" s="146"/>
      <c r="T681" s="147"/>
      <c r="AT681" s="142" t="s">
        <v>159</v>
      </c>
      <c r="AU681" s="142" t="s">
        <v>77</v>
      </c>
      <c r="AV681" s="12" t="s">
        <v>79</v>
      </c>
      <c r="AW681" s="12" t="s">
        <v>30</v>
      </c>
      <c r="AX681" s="12" t="s">
        <v>69</v>
      </c>
      <c r="AY681" s="142" t="s">
        <v>151</v>
      </c>
    </row>
    <row r="682" spans="2:65" s="11" customFormat="1">
      <c r="B682" s="134"/>
      <c r="D682" s="135" t="s">
        <v>159</v>
      </c>
      <c r="E682" s="136" t="s">
        <v>19</v>
      </c>
      <c r="F682" s="137" t="s">
        <v>3840</v>
      </c>
      <c r="H682" s="136" t="s">
        <v>19</v>
      </c>
      <c r="I682" s="138"/>
      <c r="L682" s="134"/>
      <c r="M682" s="139"/>
      <c r="T682" s="140"/>
      <c r="AT682" s="136" t="s">
        <v>159</v>
      </c>
      <c r="AU682" s="136" t="s">
        <v>77</v>
      </c>
      <c r="AV682" s="11" t="s">
        <v>77</v>
      </c>
      <c r="AW682" s="11" t="s">
        <v>30</v>
      </c>
      <c r="AX682" s="11" t="s">
        <v>69</v>
      </c>
      <c r="AY682" s="136" t="s">
        <v>151</v>
      </c>
    </row>
    <row r="683" spans="2:65" s="12" customFormat="1">
      <c r="B683" s="141"/>
      <c r="D683" s="135" t="s">
        <v>159</v>
      </c>
      <c r="E683" s="142" t="s">
        <v>19</v>
      </c>
      <c r="F683" s="143" t="s">
        <v>2279</v>
      </c>
      <c r="H683" s="144">
        <v>5</v>
      </c>
      <c r="I683" s="145"/>
      <c r="L683" s="141"/>
      <c r="M683" s="146"/>
      <c r="T683" s="147"/>
      <c r="AT683" s="142" t="s">
        <v>159</v>
      </c>
      <c r="AU683" s="142" t="s">
        <v>77</v>
      </c>
      <c r="AV683" s="12" t="s">
        <v>79</v>
      </c>
      <c r="AW683" s="12" t="s">
        <v>30</v>
      </c>
      <c r="AX683" s="12" t="s">
        <v>69</v>
      </c>
      <c r="AY683" s="142" t="s">
        <v>151</v>
      </c>
    </row>
    <row r="684" spans="2:65" s="11" customFormat="1">
      <c r="B684" s="134"/>
      <c r="D684" s="135" t="s">
        <v>159</v>
      </c>
      <c r="E684" s="136" t="s">
        <v>19</v>
      </c>
      <c r="F684" s="137" t="s">
        <v>3841</v>
      </c>
      <c r="H684" s="136" t="s">
        <v>19</v>
      </c>
      <c r="I684" s="138"/>
      <c r="L684" s="134"/>
      <c r="M684" s="139"/>
      <c r="T684" s="140"/>
      <c r="AT684" s="136" t="s">
        <v>159</v>
      </c>
      <c r="AU684" s="136" t="s">
        <v>77</v>
      </c>
      <c r="AV684" s="11" t="s">
        <v>77</v>
      </c>
      <c r="AW684" s="11" t="s">
        <v>30</v>
      </c>
      <c r="AX684" s="11" t="s">
        <v>69</v>
      </c>
      <c r="AY684" s="136" t="s">
        <v>151</v>
      </c>
    </row>
    <row r="685" spans="2:65" s="12" customFormat="1">
      <c r="B685" s="141"/>
      <c r="D685" s="135" t="s">
        <v>159</v>
      </c>
      <c r="E685" s="142" t="s">
        <v>19</v>
      </c>
      <c r="F685" s="143" t="s">
        <v>1418</v>
      </c>
      <c r="H685" s="144">
        <v>6</v>
      </c>
      <c r="I685" s="145"/>
      <c r="L685" s="141"/>
      <c r="M685" s="146"/>
      <c r="T685" s="147"/>
      <c r="AT685" s="142" t="s">
        <v>159</v>
      </c>
      <c r="AU685" s="142" t="s">
        <v>77</v>
      </c>
      <c r="AV685" s="12" t="s">
        <v>79</v>
      </c>
      <c r="AW685" s="12" t="s">
        <v>30</v>
      </c>
      <c r="AX685" s="12" t="s">
        <v>69</v>
      </c>
      <c r="AY685" s="142" t="s">
        <v>151</v>
      </c>
    </row>
    <row r="686" spans="2:65" s="13" customFormat="1">
      <c r="B686" s="148"/>
      <c r="D686" s="135" t="s">
        <v>159</v>
      </c>
      <c r="E686" s="149" t="s">
        <v>19</v>
      </c>
      <c r="F686" s="150" t="s">
        <v>163</v>
      </c>
      <c r="H686" s="151">
        <v>13</v>
      </c>
      <c r="I686" s="152"/>
      <c r="L686" s="148"/>
      <c r="M686" s="153"/>
      <c r="T686" s="154"/>
      <c r="AT686" s="149" t="s">
        <v>159</v>
      </c>
      <c r="AU686" s="149" t="s">
        <v>77</v>
      </c>
      <c r="AV686" s="13" t="s">
        <v>164</v>
      </c>
      <c r="AW686" s="13" t="s">
        <v>30</v>
      </c>
      <c r="AX686" s="13" t="s">
        <v>77</v>
      </c>
      <c r="AY686" s="149" t="s">
        <v>151</v>
      </c>
    </row>
    <row r="687" spans="2:65" s="1" customFormat="1" ht="76.349999999999994" customHeight="1">
      <c r="B687" s="31"/>
      <c r="C687" s="155" t="s">
        <v>639</v>
      </c>
      <c r="D687" s="155" t="s">
        <v>342</v>
      </c>
      <c r="E687" s="156" t="s">
        <v>2280</v>
      </c>
      <c r="F687" s="157" t="s">
        <v>2281</v>
      </c>
      <c r="G687" s="158" t="s">
        <v>155</v>
      </c>
      <c r="H687" s="159">
        <v>1</v>
      </c>
      <c r="I687" s="160"/>
      <c r="J687" s="161">
        <f>ROUND(I687*H687,2)</f>
        <v>0</v>
      </c>
      <c r="K687" s="157" t="s">
        <v>156</v>
      </c>
      <c r="L687" s="31"/>
      <c r="M687" s="162" t="s">
        <v>19</v>
      </c>
      <c r="N687" s="163" t="s">
        <v>40</v>
      </c>
      <c r="P687" s="130">
        <f>O687*H687</f>
        <v>0</v>
      </c>
      <c r="Q687" s="130">
        <v>0</v>
      </c>
      <c r="R687" s="130">
        <f>Q687*H687</f>
        <v>0</v>
      </c>
      <c r="S687" s="130">
        <v>0</v>
      </c>
      <c r="T687" s="131">
        <f>S687*H687</f>
        <v>0</v>
      </c>
      <c r="AR687" s="132" t="s">
        <v>164</v>
      </c>
      <c r="AT687" s="132" t="s">
        <v>342</v>
      </c>
      <c r="AU687" s="132" t="s">
        <v>77</v>
      </c>
      <c r="AY687" s="16" t="s">
        <v>151</v>
      </c>
      <c r="BE687" s="133">
        <f>IF(N687="základní",J687,0)</f>
        <v>0</v>
      </c>
      <c r="BF687" s="133">
        <f>IF(N687="snížená",J687,0)</f>
        <v>0</v>
      </c>
      <c r="BG687" s="133">
        <f>IF(N687="zákl. přenesená",J687,0)</f>
        <v>0</v>
      </c>
      <c r="BH687" s="133">
        <f>IF(N687="sníž. přenesená",J687,0)</f>
        <v>0</v>
      </c>
      <c r="BI687" s="133">
        <f>IF(N687="nulová",J687,0)</f>
        <v>0</v>
      </c>
      <c r="BJ687" s="16" t="s">
        <v>77</v>
      </c>
      <c r="BK687" s="133">
        <f>ROUND(I687*H687,2)</f>
        <v>0</v>
      </c>
      <c r="BL687" s="16" t="s">
        <v>164</v>
      </c>
      <c r="BM687" s="132" t="s">
        <v>3842</v>
      </c>
    </row>
    <row r="688" spans="2:65" s="11" customFormat="1">
      <c r="B688" s="134"/>
      <c r="D688" s="135" t="s">
        <v>159</v>
      </c>
      <c r="E688" s="136" t="s">
        <v>19</v>
      </c>
      <c r="F688" s="137" t="s">
        <v>3714</v>
      </c>
      <c r="H688" s="136" t="s">
        <v>19</v>
      </c>
      <c r="I688" s="138"/>
      <c r="L688" s="134"/>
      <c r="M688" s="139"/>
      <c r="T688" s="140"/>
      <c r="AT688" s="136" t="s">
        <v>159</v>
      </c>
      <c r="AU688" s="136" t="s">
        <v>77</v>
      </c>
      <c r="AV688" s="11" t="s">
        <v>77</v>
      </c>
      <c r="AW688" s="11" t="s">
        <v>30</v>
      </c>
      <c r="AX688" s="11" t="s">
        <v>69</v>
      </c>
      <c r="AY688" s="136" t="s">
        <v>151</v>
      </c>
    </row>
    <row r="689" spans="2:65" s="12" customFormat="1">
      <c r="B689" s="141"/>
      <c r="D689" s="135" t="s">
        <v>159</v>
      </c>
      <c r="E689" s="142" t="s">
        <v>19</v>
      </c>
      <c r="F689" s="143" t="s">
        <v>77</v>
      </c>
      <c r="H689" s="144">
        <v>1</v>
      </c>
      <c r="I689" s="145"/>
      <c r="L689" s="141"/>
      <c r="M689" s="146"/>
      <c r="T689" s="147"/>
      <c r="AT689" s="142" t="s">
        <v>159</v>
      </c>
      <c r="AU689" s="142" t="s">
        <v>77</v>
      </c>
      <c r="AV689" s="12" t="s">
        <v>79</v>
      </c>
      <c r="AW689" s="12" t="s">
        <v>30</v>
      </c>
      <c r="AX689" s="12" t="s">
        <v>69</v>
      </c>
      <c r="AY689" s="142" t="s">
        <v>151</v>
      </c>
    </row>
    <row r="690" spans="2:65" s="13" customFormat="1">
      <c r="B690" s="148"/>
      <c r="D690" s="135" t="s">
        <v>159</v>
      </c>
      <c r="E690" s="149" t="s">
        <v>19</v>
      </c>
      <c r="F690" s="150" t="s">
        <v>163</v>
      </c>
      <c r="H690" s="151">
        <v>1</v>
      </c>
      <c r="I690" s="152"/>
      <c r="L690" s="148"/>
      <c r="M690" s="153"/>
      <c r="T690" s="154"/>
      <c r="AT690" s="149" t="s">
        <v>159</v>
      </c>
      <c r="AU690" s="149" t="s">
        <v>77</v>
      </c>
      <c r="AV690" s="13" t="s">
        <v>164</v>
      </c>
      <c r="AW690" s="13" t="s">
        <v>30</v>
      </c>
      <c r="AX690" s="13" t="s">
        <v>77</v>
      </c>
      <c r="AY690" s="149" t="s">
        <v>151</v>
      </c>
    </row>
    <row r="691" spans="2:65" s="1" customFormat="1" ht="76.349999999999994" customHeight="1">
      <c r="B691" s="31"/>
      <c r="C691" s="155" t="s">
        <v>1004</v>
      </c>
      <c r="D691" s="155" t="s">
        <v>342</v>
      </c>
      <c r="E691" s="156" t="s">
        <v>3843</v>
      </c>
      <c r="F691" s="157" t="s">
        <v>3844</v>
      </c>
      <c r="G691" s="158" t="s">
        <v>155</v>
      </c>
      <c r="H691" s="159">
        <v>4</v>
      </c>
      <c r="I691" s="160"/>
      <c r="J691" s="161">
        <f>ROUND(I691*H691,2)</f>
        <v>0</v>
      </c>
      <c r="K691" s="157" t="s">
        <v>156</v>
      </c>
      <c r="L691" s="31"/>
      <c r="M691" s="162" t="s">
        <v>19</v>
      </c>
      <c r="N691" s="163" t="s">
        <v>40</v>
      </c>
      <c r="P691" s="130">
        <f>O691*H691</f>
        <v>0</v>
      </c>
      <c r="Q691" s="130">
        <v>0</v>
      </c>
      <c r="R691" s="130">
        <f>Q691*H691</f>
        <v>0</v>
      </c>
      <c r="S691" s="130">
        <v>0</v>
      </c>
      <c r="T691" s="131">
        <f>S691*H691</f>
        <v>0</v>
      </c>
      <c r="AR691" s="132" t="s">
        <v>164</v>
      </c>
      <c r="AT691" s="132" t="s">
        <v>342</v>
      </c>
      <c r="AU691" s="132" t="s">
        <v>77</v>
      </c>
      <c r="AY691" s="16" t="s">
        <v>151</v>
      </c>
      <c r="BE691" s="133">
        <f>IF(N691="základní",J691,0)</f>
        <v>0</v>
      </c>
      <c r="BF691" s="133">
        <f>IF(N691="snížená",J691,0)</f>
        <v>0</v>
      </c>
      <c r="BG691" s="133">
        <f>IF(N691="zákl. přenesená",J691,0)</f>
        <v>0</v>
      </c>
      <c r="BH691" s="133">
        <f>IF(N691="sníž. přenesená",J691,0)</f>
        <v>0</v>
      </c>
      <c r="BI691" s="133">
        <f>IF(N691="nulová",J691,0)</f>
        <v>0</v>
      </c>
      <c r="BJ691" s="16" t="s">
        <v>77</v>
      </c>
      <c r="BK691" s="133">
        <f>ROUND(I691*H691,2)</f>
        <v>0</v>
      </c>
      <c r="BL691" s="16" t="s">
        <v>164</v>
      </c>
      <c r="BM691" s="132" t="s">
        <v>3845</v>
      </c>
    </row>
    <row r="692" spans="2:65" s="11" customFormat="1">
      <c r="B692" s="134"/>
      <c r="D692" s="135" t="s">
        <v>159</v>
      </c>
      <c r="E692" s="136" t="s">
        <v>19</v>
      </c>
      <c r="F692" s="137" t="s">
        <v>3846</v>
      </c>
      <c r="H692" s="136" t="s">
        <v>19</v>
      </c>
      <c r="I692" s="138"/>
      <c r="L692" s="134"/>
      <c r="M692" s="139"/>
      <c r="T692" s="140"/>
      <c r="AT692" s="136" t="s">
        <v>159</v>
      </c>
      <c r="AU692" s="136" t="s">
        <v>77</v>
      </c>
      <c r="AV692" s="11" t="s">
        <v>77</v>
      </c>
      <c r="AW692" s="11" t="s">
        <v>30</v>
      </c>
      <c r="AX692" s="11" t="s">
        <v>69</v>
      </c>
      <c r="AY692" s="136" t="s">
        <v>151</v>
      </c>
    </row>
    <row r="693" spans="2:65" s="12" customFormat="1">
      <c r="B693" s="141"/>
      <c r="D693" s="135" t="s">
        <v>159</v>
      </c>
      <c r="E693" s="142" t="s">
        <v>19</v>
      </c>
      <c r="F693" s="143" t="s">
        <v>2261</v>
      </c>
      <c r="H693" s="144">
        <v>3</v>
      </c>
      <c r="I693" s="145"/>
      <c r="L693" s="141"/>
      <c r="M693" s="146"/>
      <c r="T693" s="147"/>
      <c r="AT693" s="142" t="s">
        <v>159</v>
      </c>
      <c r="AU693" s="142" t="s">
        <v>77</v>
      </c>
      <c r="AV693" s="12" t="s">
        <v>79</v>
      </c>
      <c r="AW693" s="12" t="s">
        <v>30</v>
      </c>
      <c r="AX693" s="12" t="s">
        <v>69</v>
      </c>
      <c r="AY693" s="142" t="s">
        <v>151</v>
      </c>
    </row>
    <row r="694" spans="2:65" s="11" customFormat="1">
      <c r="B694" s="134"/>
      <c r="D694" s="135" t="s">
        <v>159</v>
      </c>
      <c r="E694" s="136" t="s">
        <v>19</v>
      </c>
      <c r="F694" s="137" t="s">
        <v>3847</v>
      </c>
      <c r="H694" s="136" t="s">
        <v>19</v>
      </c>
      <c r="I694" s="138"/>
      <c r="L694" s="134"/>
      <c r="M694" s="139"/>
      <c r="T694" s="140"/>
      <c r="AT694" s="136" t="s">
        <v>159</v>
      </c>
      <c r="AU694" s="136" t="s">
        <v>77</v>
      </c>
      <c r="AV694" s="11" t="s">
        <v>77</v>
      </c>
      <c r="AW694" s="11" t="s">
        <v>30</v>
      </c>
      <c r="AX694" s="11" t="s">
        <v>69</v>
      </c>
      <c r="AY694" s="136" t="s">
        <v>151</v>
      </c>
    </row>
    <row r="695" spans="2:65" s="12" customFormat="1">
      <c r="B695" s="141"/>
      <c r="D695" s="135" t="s">
        <v>159</v>
      </c>
      <c r="E695" s="142" t="s">
        <v>19</v>
      </c>
      <c r="F695" s="143" t="s">
        <v>77</v>
      </c>
      <c r="H695" s="144">
        <v>1</v>
      </c>
      <c r="I695" s="145"/>
      <c r="L695" s="141"/>
      <c r="M695" s="146"/>
      <c r="T695" s="147"/>
      <c r="AT695" s="142" t="s">
        <v>159</v>
      </c>
      <c r="AU695" s="142" t="s">
        <v>77</v>
      </c>
      <c r="AV695" s="12" t="s">
        <v>79</v>
      </c>
      <c r="AW695" s="12" t="s">
        <v>30</v>
      </c>
      <c r="AX695" s="12" t="s">
        <v>69</v>
      </c>
      <c r="AY695" s="142" t="s">
        <v>151</v>
      </c>
    </row>
    <row r="696" spans="2:65" s="13" customFormat="1">
      <c r="B696" s="148"/>
      <c r="D696" s="135" t="s">
        <v>159</v>
      </c>
      <c r="E696" s="149" t="s">
        <v>19</v>
      </c>
      <c r="F696" s="150" t="s">
        <v>163</v>
      </c>
      <c r="H696" s="151">
        <v>4</v>
      </c>
      <c r="I696" s="152"/>
      <c r="L696" s="148"/>
      <c r="M696" s="153"/>
      <c r="T696" s="154"/>
      <c r="AT696" s="149" t="s">
        <v>159</v>
      </c>
      <c r="AU696" s="149" t="s">
        <v>77</v>
      </c>
      <c r="AV696" s="13" t="s">
        <v>164</v>
      </c>
      <c r="AW696" s="13" t="s">
        <v>30</v>
      </c>
      <c r="AX696" s="13" t="s">
        <v>77</v>
      </c>
      <c r="AY696" s="149" t="s">
        <v>151</v>
      </c>
    </row>
    <row r="697" spans="2:65" s="1" customFormat="1" ht="44.25" customHeight="1">
      <c r="B697" s="31"/>
      <c r="C697" s="155" t="s">
        <v>1008</v>
      </c>
      <c r="D697" s="155" t="s">
        <v>342</v>
      </c>
      <c r="E697" s="156" t="s">
        <v>3848</v>
      </c>
      <c r="F697" s="157" t="s">
        <v>3849</v>
      </c>
      <c r="G697" s="158" t="s">
        <v>155</v>
      </c>
      <c r="H697" s="159">
        <v>1</v>
      </c>
      <c r="I697" s="160"/>
      <c r="J697" s="161">
        <f>ROUND(I697*H697,2)</f>
        <v>0</v>
      </c>
      <c r="K697" s="157" t="s">
        <v>156</v>
      </c>
      <c r="L697" s="31"/>
      <c r="M697" s="162" t="s">
        <v>19</v>
      </c>
      <c r="N697" s="163" t="s">
        <v>40</v>
      </c>
      <c r="P697" s="130">
        <f>O697*H697</f>
        <v>0</v>
      </c>
      <c r="Q697" s="130">
        <v>0</v>
      </c>
      <c r="R697" s="130">
        <f>Q697*H697</f>
        <v>0</v>
      </c>
      <c r="S697" s="130">
        <v>0</v>
      </c>
      <c r="T697" s="131">
        <f>S697*H697</f>
        <v>0</v>
      </c>
      <c r="AR697" s="132" t="s">
        <v>164</v>
      </c>
      <c r="AT697" s="132" t="s">
        <v>342</v>
      </c>
      <c r="AU697" s="132" t="s">
        <v>77</v>
      </c>
      <c r="AY697" s="16" t="s">
        <v>151</v>
      </c>
      <c r="BE697" s="133">
        <f>IF(N697="základní",J697,0)</f>
        <v>0</v>
      </c>
      <c r="BF697" s="133">
        <f>IF(N697="snížená",J697,0)</f>
        <v>0</v>
      </c>
      <c r="BG697" s="133">
        <f>IF(N697="zákl. přenesená",J697,0)</f>
        <v>0</v>
      </c>
      <c r="BH697" s="133">
        <f>IF(N697="sníž. přenesená",J697,0)</f>
        <v>0</v>
      </c>
      <c r="BI697" s="133">
        <f>IF(N697="nulová",J697,0)</f>
        <v>0</v>
      </c>
      <c r="BJ697" s="16" t="s">
        <v>77</v>
      </c>
      <c r="BK697" s="133">
        <f>ROUND(I697*H697,2)</f>
        <v>0</v>
      </c>
      <c r="BL697" s="16" t="s">
        <v>164</v>
      </c>
      <c r="BM697" s="132" t="s">
        <v>3850</v>
      </c>
    </row>
    <row r="698" spans="2:65" s="11" customFormat="1">
      <c r="B698" s="134"/>
      <c r="D698" s="135" t="s">
        <v>159</v>
      </c>
      <c r="E698" s="136" t="s">
        <v>19</v>
      </c>
      <c r="F698" s="137" t="s">
        <v>3851</v>
      </c>
      <c r="H698" s="136" t="s">
        <v>19</v>
      </c>
      <c r="I698" s="138"/>
      <c r="L698" s="134"/>
      <c r="M698" s="139"/>
      <c r="T698" s="140"/>
      <c r="AT698" s="136" t="s">
        <v>159</v>
      </c>
      <c r="AU698" s="136" t="s">
        <v>77</v>
      </c>
      <c r="AV698" s="11" t="s">
        <v>77</v>
      </c>
      <c r="AW698" s="11" t="s">
        <v>30</v>
      </c>
      <c r="AX698" s="11" t="s">
        <v>69</v>
      </c>
      <c r="AY698" s="136" t="s">
        <v>151</v>
      </c>
    </row>
    <row r="699" spans="2:65" s="12" customFormat="1">
      <c r="B699" s="141"/>
      <c r="D699" s="135" t="s">
        <v>159</v>
      </c>
      <c r="E699" s="142" t="s">
        <v>19</v>
      </c>
      <c r="F699" s="143" t="s">
        <v>77</v>
      </c>
      <c r="H699" s="144">
        <v>1</v>
      </c>
      <c r="I699" s="145"/>
      <c r="L699" s="141"/>
      <c r="M699" s="146"/>
      <c r="T699" s="147"/>
      <c r="AT699" s="142" t="s">
        <v>159</v>
      </c>
      <c r="AU699" s="142" t="s">
        <v>77</v>
      </c>
      <c r="AV699" s="12" t="s">
        <v>79</v>
      </c>
      <c r="AW699" s="12" t="s">
        <v>30</v>
      </c>
      <c r="AX699" s="12" t="s">
        <v>77</v>
      </c>
      <c r="AY699" s="142" t="s">
        <v>151</v>
      </c>
    </row>
    <row r="700" spans="2:65" s="1" customFormat="1" ht="66.75" customHeight="1">
      <c r="B700" s="31"/>
      <c r="C700" s="155" t="s">
        <v>1013</v>
      </c>
      <c r="D700" s="155" t="s">
        <v>342</v>
      </c>
      <c r="E700" s="156" t="s">
        <v>1318</v>
      </c>
      <c r="F700" s="157" t="s">
        <v>1319</v>
      </c>
      <c r="G700" s="158" t="s">
        <v>248</v>
      </c>
      <c r="H700" s="159">
        <v>27.934000000000001</v>
      </c>
      <c r="I700" s="160"/>
      <c r="J700" s="161">
        <f>ROUND(I700*H700,2)</f>
        <v>0</v>
      </c>
      <c r="K700" s="157" t="s">
        <v>156</v>
      </c>
      <c r="L700" s="31"/>
      <c r="M700" s="162" t="s">
        <v>19</v>
      </c>
      <c r="N700" s="163" t="s">
        <v>40</v>
      </c>
      <c r="P700" s="130">
        <f>O700*H700</f>
        <v>0</v>
      </c>
      <c r="Q700" s="130">
        <v>0</v>
      </c>
      <c r="R700" s="130">
        <f>Q700*H700</f>
        <v>0</v>
      </c>
      <c r="S700" s="130">
        <v>0</v>
      </c>
      <c r="T700" s="131">
        <f>S700*H700</f>
        <v>0</v>
      </c>
      <c r="AR700" s="132" t="s">
        <v>164</v>
      </c>
      <c r="AT700" s="132" t="s">
        <v>342</v>
      </c>
      <c r="AU700" s="132" t="s">
        <v>77</v>
      </c>
      <c r="AY700" s="16" t="s">
        <v>151</v>
      </c>
      <c r="BE700" s="133">
        <f>IF(N700="základní",J700,0)</f>
        <v>0</v>
      </c>
      <c r="BF700" s="133">
        <f>IF(N700="snížená",J700,0)</f>
        <v>0</v>
      </c>
      <c r="BG700" s="133">
        <f>IF(N700="zákl. přenesená",J700,0)</f>
        <v>0</v>
      </c>
      <c r="BH700" s="133">
        <f>IF(N700="sníž. přenesená",J700,0)</f>
        <v>0</v>
      </c>
      <c r="BI700" s="133">
        <f>IF(N700="nulová",J700,0)</f>
        <v>0</v>
      </c>
      <c r="BJ700" s="16" t="s">
        <v>77</v>
      </c>
      <c r="BK700" s="133">
        <f>ROUND(I700*H700,2)</f>
        <v>0</v>
      </c>
      <c r="BL700" s="16" t="s">
        <v>164</v>
      </c>
      <c r="BM700" s="132" t="s">
        <v>3852</v>
      </c>
    </row>
    <row r="701" spans="2:65" s="11" customFormat="1">
      <c r="B701" s="134"/>
      <c r="D701" s="135" t="s">
        <v>159</v>
      </c>
      <c r="E701" s="136" t="s">
        <v>19</v>
      </c>
      <c r="F701" s="137" t="s">
        <v>3853</v>
      </c>
      <c r="H701" s="136" t="s">
        <v>19</v>
      </c>
      <c r="I701" s="138"/>
      <c r="L701" s="134"/>
      <c r="M701" s="139"/>
      <c r="T701" s="140"/>
      <c r="AT701" s="136" t="s">
        <v>159</v>
      </c>
      <c r="AU701" s="136" t="s">
        <v>77</v>
      </c>
      <c r="AV701" s="11" t="s">
        <v>77</v>
      </c>
      <c r="AW701" s="11" t="s">
        <v>30</v>
      </c>
      <c r="AX701" s="11" t="s">
        <v>69</v>
      </c>
      <c r="AY701" s="136" t="s">
        <v>151</v>
      </c>
    </row>
    <row r="702" spans="2:65" s="12" customFormat="1">
      <c r="B702" s="141"/>
      <c r="D702" s="135" t="s">
        <v>159</v>
      </c>
      <c r="E702" s="142" t="s">
        <v>19</v>
      </c>
      <c r="F702" s="143" t="s">
        <v>1322</v>
      </c>
      <c r="H702" s="144">
        <v>27.934000000000001</v>
      </c>
      <c r="I702" s="145"/>
      <c r="L702" s="141"/>
      <c r="M702" s="146"/>
      <c r="T702" s="147"/>
      <c r="AT702" s="142" t="s">
        <v>159</v>
      </c>
      <c r="AU702" s="142" t="s">
        <v>77</v>
      </c>
      <c r="AV702" s="12" t="s">
        <v>79</v>
      </c>
      <c r="AW702" s="12" t="s">
        <v>30</v>
      </c>
      <c r="AX702" s="12" t="s">
        <v>69</v>
      </c>
      <c r="AY702" s="142" t="s">
        <v>151</v>
      </c>
    </row>
    <row r="703" spans="2:65" s="13" customFormat="1">
      <c r="B703" s="148"/>
      <c r="D703" s="135" t="s">
        <v>159</v>
      </c>
      <c r="E703" s="149" t="s">
        <v>19</v>
      </c>
      <c r="F703" s="150" t="s">
        <v>163</v>
      </c>
      <c r="H703" s="151">
        <v>27.934000000000001</v>
      </c>
      <c r="I703" s="152"/>
      <c r="L703" s="148"/>
      <c r="M703" s="153"/>
      <c r="T703" s="154"/>
      <c r="AT703" s="149" t="s">
        <v>159</v>
      </c>
      <c r="AU703" s="149" t="s">
        <v>77</v>
      </c>
      <c r="AV703" s="13" t="s">
        <v>164</v>
      </c>
      <c r="AW703" s="13" t="s">
        <v>30</v>
      </c>
      <c r="AX703" s="13" t="s">
        <v>77</v>
      </c>
      <c r="AY703" s="149" t="s">
        <v>151</v>
      </c>
    </row>
    <row r="704" spans="2:65" s="1" customFormat="1" ht="66.75" customHeight="1">
      <c r="B704" s="31"/>
      <c r="C704" s="155" t="s">
        <v>1019</v>
      </c>
      <c r="D704" s="155" t="s">
        <v>342</v>
      </c>
      <c r="E704" s="156" t="s">
        <v>1326</v>
      </c>
      <c r="F704" s="157" t="s">
        <v>1327</v>
      </c>
      <c r="G704" s="158" t="s">
        <v>248</v>
      </c>
      <c r="H704" s="159">
        <v>15.109</v>
      </c>
      <c r="I704" s="160"/>
      <c r="J704" s="161">
        <f>ROUND(I704*H704,2)</f>
        <v>0</v>
      </c>
      <c r="K704" s="157" t="s">
        <v>156</v>
      </c>
      <c r="L704" s="31"/>
      <c r="M704" s="162" t="s">
        <v>19</v>
      </c>
      <c r="N704" s="163" t="s">
        <v>40</v>
      </c>
      <c r="P704" s="130">
        <f>O704*H704</f>
        <v>0</v>
      </c>
      <c r="Q704" s="130">
        <v>0</v>
      </c>
      <c r="R704" s="130">
        <f>Q704*H704</f>
        <v>0</v>
      </c>
      <c r="S704" s="130">
        <v>0</v>
      </c>
      <c r="T704" s="131">
        <f>S704*H704</f>
        <v>0</v>
      </c>
      <c r="AR704" s="132" t="s">
        <v>164</v>
      </c>
      <c r="AT704" s="132" t="s">
        <v>342</v>
      </c>
      <c r="AU704" s="132" t="s">
        <v>77</v>
      </c>
      <c r="AY704" s="16" t="s">
        <v>151</v>
      </c>
      <c r="BE704" s="133">
        <f>IF(N704="základní",J704,0)</f>
        <v>0</v>
      </c>
      <c r="BF704" s="133">
        <f>IF(N704="snížená",J704,0)</f>
        <v>0</v>
      </c>
      <c r="BG704" s="133">
        <f>IF(N704="zákl. přenesená",J704,0)</f>
        <v>0</v>
      </c>
      <c r="BH704" s="133">
        <f>IF(N704="sníž. přenesená",J704,0)</f>
        <v>0</v>
      </c>
      <c r="BI704" s="133">
        <f>IF(N704="nulová",J704,0)</f>
        <v>0</v>
      </c>
      <c r="BJ704" s="16" t="s">
        <v>77</v>
      </c>
      <c r="BK704" s="133">
        <f>ROUND(I704*H704,2)</f>
        <v>0</v>
      </c>
      <c r="BL704" s="16" t="s">
        <v>164</v>
      </c>
      <c r="BM704" s="132" t="s">
        <v>3854</v>
      </c>
    </row>
    <row r="705" spans="2:65" s="11" customFormat="1">
      <c r="B705" s="134"/>
      <c r="D705" s="135" t="s">
        <v>159</v>
      </c>
      <c r="E705" s="136" t="s">
        <v>19</v>
      </c>
      <c r="F705" s="137" t="s">
        <v>3682</v>
      </c>
      <c r="H705" s="136" t="s">
        <v>19</v>
      </c>
      <c r="I705" s="138"/>
      <c r="L705" s="134"/>
      <c r="M705" s="139"/>
      <c r="T705" s="140"/>
      <c r="AT705" s="136" t="s">
        <v>159</v>
      </c>
      <c r="AU705" s="136" t="s">
        <v>77</v>
      </c>
      <c r="AV705" s="11" t="s">
        <v>77</v>
      </c>
      <c r="AW705" s="11" t="s">
        <v>30</v>
      </c>
      <c r="AX705" s="11" t="s">
        <v>69</v>
      </c>
      <c r="AY705" s="136" t="s">
        <v>151</v>
      </c>
    </row>
    <row r="706" spans="2:65" s="12" customFormat="1">
      <c r="B706" s="141"/>
      <c r="D706" s="135" t="s">
        <v>159</v>
      </c>
      <c r="E706" s="142" t="s">
        <v>19</v>
      </c>
      <c r="F706" s="143" t="s">
        <v>3855</v>
      </c>
      <c r="H706" s="144">
        <v>15.109</v>
      </c>
      <c r="I706" s="145"/>
      <c r="L706" s="141"/>
      <c r="M706" s="146"/>
      <c r="T706" s="147"/>
      <c r="AT706" s="142" t="s">
        <v>159</v>
      </c>
      <c r="AU706" s="142" t="s">
        <v>77</v>
      </c>
      <c r="AV706" s="12" t="s">
        <v>79</v>
      </c>
      <c r="AW706" s="12" t="s">
        <v>30</v>
      </c>
      <c r="AX706" s="12" t="s">
        <v>69</v>
      </c>
      <c r="AY706" s="142" t="s">
        <v>151</v>
      </c>
    </row>
    <row r="707" spans="2:65" s="13" customFormat="1">
      <c r="B707" s="148"/>
      <c r="D707" s="135" t="s">
        <v>159</v>
      </c>
      <c r="E707" s="149" t="s">
        <v>19</v>
      </c>
      <c r="F707" s="150" t="s">
        <v>163</v>
      </c>
      <c r="H707" s="151">
        <v>15.109</v>
      </c>
      <c r="I707" s="152"/>
      <c r="L707" s="148"/>
      <c r="M707" s="153"/>
      <c r="T707" s="154"/>
      <c r="AT707" s="149" t="s">
        <v>159</v>
      </c>
      <c r="AU707" s="149" t="s">
        <v>77</v>
      </c>
      <c r="AV707" s="13" t="s">
        <v>164</v>
      </c>
      <c r="AW707" s="13" t="s">
        <v>30</v>
      </c>
      <c r="AX707" s="13" t="s">
        <v>77</v>
      </c>
      <c r="AY707" s="149" t="s">
        <v>151</v>
      </c>
    </row>
    <row r="708" spans="2:65" s="1" customFormat="1" ht="62.65" customHeight="1">
      <c r="B708" s="31"/>
      <c r="C708" s="155" t="s">
        <v>1024</v>
      </c>
      <c r="D708" s="155" t="s">
        <v>342</v>
      </c>
      <c r="E708" s="156" t="s">
        <v>3856</v>
      </c>
      <c r="F708" s="157" t="s">
        <v>3857</v>
      </c>
      <c r="G708" s="158" t="s">
        <v>248</v>
      </c>
      <c r="H708" s="159">
        <v>14.195</v>
      </c>
      <c r="I708" s="160"/>
      <c r="J708" s="161">
        <f>ROUND(I708*H708,2)</f>
        <v>0</v>
      </c>
      <c r="K708" s="157" t="s">
        <v>156</v>
      </c>
      <c r="L708" s="31"/>
      <c r="M708" s="162" t="s">
        <v>19</v>
      </c>
      <c r="N708" s="163" t="s">
        <v>40</v>
      </c>
      <c r="P708" s="130">
        <f>O708*H708</f>
        <v>0</v>
      </c>
      <c r="Q708" s="130">
        <v>0</v>
      </c>
      <c r="R708" s="130">
        <f>Q708*H708</f>
        <v>0</v>
      </c>
      <c r="S708" s="130">
        <v>0</v>
      </c>
      <c r="T708" s="131">
        <f>S708*H708</f>
        <v>0</v>
      </c>
      <c r="AR708" s="132" t="s">
        <v>164</v>
      </c>
      <c r="AT708" s="132" t="s">
        <v>342</v>
      </c>
      <c r="AU708" s="132" t="s">
        <v>77</v>
      </c>
      <c r="AY708" s="16" t="s">
        <v>151</v>
      </c>
      <c r="BE708" s="133">
        <f>IF(N708="základní",J708,0)</f>
        <v>0</v>
      </c>
      <c r="BF708" s="133">
        <f>IF(N708="snížená",J708,0)</f>
        <v>0</v>
      </c>
      <c r="BG708" s="133">
        <f>IF(N708="zákl. přenesená",J708,0)</f>
        <v>0</v>
      </c>
      <c r="BH708" s="133">
        <f>IF(N708="sníž. přenesená",J708,0)</f>
        <v>0</v>
      </c>
      <c r="BI708" s="133">
        <f>IF(N708="nulová",J708,0)</f>
        <v>0</v>
      </c>
      <c r="BJ708" s="16" t="s">
        <v>77</v>
      </c>
      <c r="BK708" s="133">
        <f>ROUND(I708*H708,2)</f>
        <v>0</v>
      </c>
      <c r="BL708" s="16" t="s">
        <v>164</v>
      </c>
      <c r="BM708" s="132" t="s">
        <v>3858</v>
      </c>
    </row>
    <row r="709" spans="2:65" s="11" customFormat="1">
      <c r="B709" s="134"/>
      <c r="D709" s="135" t="s">
        <v>159</v>
      </c>
      <c r="E709" s="136" t="s">
        <v>19</v>
      </c>
      <c r="F709" s="137" t="s">
        <v>3859</v>
      </c>
      <c r="H709" s="136" t="s">
        <v>19</v>
      </c>
      <c r="I709" s="138"/>
      <c r="L709" s="134"/>
      <c r="M709" s="139"/>
      <c r="T709" s="140"/>
      <c r="AT709" s="136" t="s">
        <v>159</v>
      </c>
      <c r="AU709" s="136" t="s">
        <v>77</v>
      </c>
      <c r="AV709" s="11" t="s">
        <v>77</v>
      </c>
      <c r="AW709" s="11" t="s">
        <v>30</v>
      </c>
      <c r="AX709" s="11" t="s">
        <v>69</v>
      </c>
      <c r="AY709" s="136" t="s">
        <v>151</v>
      </c>
    </row>
    <row r="710" spans="2:65" s="12" customFormat="1">
      <c r="B710" s="141"/>
      <c r="D710" s="135" t="s">
        <v>159</v>
      </c>
      <c r="E710" s="142" t="s">
        <v>19</v>
      </c>
      <c r="F710" s="143" t="s">
        <v>3860</v>
      </c>
      <c r="H710" s="144">
        <v>14.195</v>
      </c>
      <c r="I710" s="145"/>
      <c r="L710" s="141"/>
      <c r="M710" s="146"/>
      <c r="T710" s="147"/>
      <c r="AT710" s="142" t="s">
        <v>159</v>
      </c>
      <c r="AU710" s="142" t="s">
        <v>77</v>
      </c>
      <c r="AV710" s="12" t="s">
        <v>79</v>
      </c>
      <c r="AW710" s="12" t="s">
        <v>30</v>
      </c>
      <c r="AX710" s="12" t="s">
        <v>69</v>
      </c>
      <c r="AY710" s="142" t="s">
        <v>151</v>
      </c>
    </row>
    <row r="711" spans="2:65" s="13" customFormat="1">
      <c r="B711" s="148"/>
      <c r="D711" s="135" t="s">
        <v>159</v>
      </c>
      <c r="E711" s="149" t="s">
        <v>19</v>
      </c>
      <c r="F711" s="150" t="s">
        <v>163</v>
      </c>
      <c r="H711" s="151">
        <v>14.195</v>
      </c>
      <c r="I711" s="152"/>
      <c r="L711" s="148"/>
      <c r="M711" s="153"/>
      <c r="T711" s="154"/>
      <c r="AT711" s="149" t="s">
        <v>159</v>
      </c>
      <c r="AU711" s="149" t="s">
        <v>77</v>
      </c>
      <c r="AV711" s="13" t="s">
        <v>164</v>
      </c>
      <c r="AW711" s="13" t="s">
        <v>30</v>
      </c>
      <c r="AX711" s="13" t="s">
        <v>77</v>
      </c>
      <c r="AY711" s="149" t="s">
        <v>151</v>
      </c>
    </row>
    <row r="712" spans="2:65" s="1" customFormat="1" ht="49.15" customHeight="1">
      <c r="B712" s="31"/>
      <c r="C712" s="155" t="s">
        <v>1028</v>
      </c>
      <c r="D712" s="155" t="s">
        <v>342</v>
      </c>
      <c r="E712" s="156" t="s">
        <v>1337</v>
      </c>
      <c r="F712" s="157" t="s">
        <v>1338</v>
      </c>
      <c r="G712" s="158" t="s">
        <v>280</v>
      </c>
      <c r="H712" s="159">
        <v>2.74</v>
      </c>
      <c r="I712" s="160"/>
      <c r="J712" s="161">
        <f>ROUND(I712*H712,2)</f>
        <v>0</v>
      </c>
      <c r="K712" s="157" t="s">
        <v>156</v>
      </c>
      <c r="L712" s="31"/>
      <c r="M712" s="162" t="s">
        <v>19</v>
      </c>
      <c r="N712" s="163" t="s">
        <v>40</v>
      </c>
      <c r="P712" s="130">
        <f>O712*H712</f>
        <v>0</v>
      </c>
      <c r="Q712" s="130">
        <v>0</v>
      </c>
      <c r="R712" s="130">
        <f>Q712*H712</f>
        <v>0</v>
      </c>
      <c r="S712" s="130">
        <v>0</v>
      </c>
      <c r="T712" s="131">
        <f>S712*H712</f>
        <v>0</v>
      </c>
      <c r="AR712" s="132" t="s">
        <v>164</v>
      </c>
      <c r="AT712" s="132" t="s">
        <v>342</v>
      </c>
      <c r="AU712" s="132" t="s">
        <v>77</v>
      </c>
      <c r="AY712" s="16" t="s">
        <v>151</v>
      </c>
      <c r="BE712" s="133">
        <f>IF(N712="základní",J712,0)</f>
        <v>0</v>
      </c>
      <c r="BF712" s="133">
        <f>IF(N712="snížená",J712,0)</f>
        <v>0</v>
      </c>
      <c r="BG712" s="133">
        <f>IF(N712="zákl. přenesená",J712,0)</f>
        <v>0</v>
      </c>
      <c r="BH712" s="133">
        <f>IF(N712="sníž. přenesená",J712,0)</f>
        <v>0</v>
      </c>
      <c r="BI712" s="133">
        <f>IF(N712="nulová",J712,0)</f>
        <v>0</v>
      </c>
      <c r="BJ712" s="16" t="s">
        <v>77</v>
      </c>
      <c r="BK712" s="133">
        <f>ROUND(I712*H712,2)</f>
        <v>0</v>
      </c>
      <c r="BL712" s="16" t="s">
        <v>164</v>
      </c>
      <c r="BM712" s="132" t="s">
        <v>3861</v>
      </c>
    </row>
    <row r="713" spans="2:65" s="11" customFormat="1">
      <c r="B713" s="134"/>
      <c r="D713" s="135" t="s">
        <v>159</v>
      </c>
      <c r="E713" s="136" t="s">
        <v>19</v>
      </c>
      <c r="F713" s="137" t="s">
        <v>3694</v>
      </c>
      <c r="H713" s="136" t="s">
        <v>19</v>
      </c>
      <c r="I713" s="138"/>
      <c r="L713" s="134"/>
      <c r="M713" s="139"/>
      <c r="T713" s="140"/>
      <c r="AT713" s="136" t="s">
        <v>159</v>
      </c>
      <c r="AU713" s="136" t="s">
        <v>77</v>
      </c>
      <c r="AV713" s="11" t="s">
        <v>77</v>
      </c>
      <c r="AW713" s="11" t="s">
        <v>30</v>
      </c>
      <c r="AX713" s="11" t="s">
        <v>69</v>
      </c>
      <c r="AY713" s="136" t="s">
        <v>151</v>
      </c>
    </row>
    <row r="714" spans="2:65" s="12" customFormat="1">
      <c r="B714" s="141"/>
      <c r="D714" s="135" t="s">
        <v>159</v>
      </c>
      <c r="E714" s="142" t="s">
        <v>19</v>
      </c>
      <c r="F714" s="143" t="s">
        <v>3862</v>
      </c>
      <c r="H714" s="144">
        <v>2.74</v>
      </c>
      <c r="I714" s="145"/>
      <c r="L714" s="141"/>
      <c r="M714" s="146"/>
      <c r="T714" s="147"/>
      <c r="AT714" s="142" t="s">
        <v>159</v>
      </c>
      <c r="AU714" s="142" t="s">
        <v>77</v>
      </c>
      <c r="AV714" s="12" t="s">
        <v>79</v>
      </c>
      <c r="AW714" s="12" t="s">
        <v>30</v>
      </c>
      <c r="AX714" s="12" t="s">
        <v>69</v>
      </c>
      <c r="AY714" s="142" t="s">
        <v>151</v>
      </c>
    </row>
    <row r="715" spans="2:65" s="13" customFormat="1">
      <c r="B715" s="148"/>
      <c r="D715" s="135" t="s">
        <v>159</v>
      </c>
      <c r="E715" s="149" t="s">
        <v>19</v>
      </c>
      <c r="F715" s="150" t="s">
        <v>163</v>
      </c>
      <c r="H715" s="151">
        <v>2.74</v>
      </c>
      <c r="I715" s="152"/>
      <c r="L715" s="148"/>
      <c r="M715" s="153"/>
      <c r="T715" s="154"/>
      <c r="AT715" s="149" t="s">
        <v>159</v>
      </c>
      <c r="AU715" s="149" t="s">
        <v>77</v>
      </c>
      <c r="AV715" s="13" t="s">
        <v>164</v>
      </c>
      <c r="AW715" s="13" t="s">
        <v>30</v>
      </c>
      <c r="AX715" s="13" t="s">
        <v>77</v>
      </c>
      <c r="AY715" s="149" t="s">
        <v>151</v>
      </c>
    </row>
    <row r="716" spans="2:65" s="1" customFormat="1" ht="24.2" customHeight="1">
      <c r="B716" s="31"/>
      <c r="C716" s="155" t="s">
        <v>1031</v>
      </c>
      <c r="D716" s="155" t="s">
        <v>342</v>
      </c>
      <c r="E716" s="156" t="s">
        <v>1362</v>
      </c>
      <c r="F716" s="157" t="s">
        <v>1363</v>
      </c>
      <c r="G716" s="158" t="s">
        <v>248</v>
      </c>
      <c r="H716" s="159">
        <v>26</v>
      </c>
      <c r="I716" s="160"/>
      <c r="J716" s="161">
        <f>ROUND(I716*H716,2)</f>
        <v>0</v>
      </c>
      <c r="K716" s="157" t="s">
        <v>156</v>
      </c>
      <c r="L716" s="31"/>
      <c r="M716" s="162" t="s">
        <v>19</v>
      </c>
      <c r="N716" s="163" t="s">
        <v>40</v>
      </c>
      <c r="P716" s="130">
        <f>O716*H716</f>
        <v>0</v>
      </c>
      <c r="Q716" s="130">
        <v>0</v>
      </c>
      <c r="R716" s="130">
        <f>Q716*H716</f>
        <v>0</v>
      </c>
      <c r="S716" s="130">
        <v>0</v>
      </c>
      <c r="T716" s="131">
        <f>S716*H716</f>
        <v>0</v>
      </c>
      <c r="AR716" s="132" t="s">
        <v>164</v>
      </c>
      <c r="AT716" s="132" t="s">
        <v>342</v>
      </c>
      <c r="AU716" s="132" t="s">
        <v>77</v>
      </c>
      <c r="AY716" s="16" t="s">
        <v>151</v>
      </c>
      <c r="BE716" s="133">
        <f>IF(N716="základní",J716,0)</f>
        <v>0</v>
      </c>
      <c r="BF716" s="133">
        <f>IF(N716="snížená",J716,0)</f>
        <v>0</v>
      </c>
      <c r="BG716" s="133">
        <f>IF(N716="zákl. přenesená",J716,0)</f>
        <v>0</v>
      </c>
      <c r="BH716" s="133">
        <f>IF(N716="sníž. přenesená",J716,0)</f>
        <v>0</v>
      </c>
      <c r="BI716" s="133">
        <f>IF(N716="nulová",J716,0)</f>
        <v>0</v>
      </c>
      <c r="BJ716" s="16" t="s">
        <v>77</v>
      </c>
      <c r="BK716" s="133">
        <f>ROUND(I716*H716,2)</f>
        <v>0</v>
      </c>
      <c r="BL716" s="16" t="s">
        <v>164</v>
      </c>
      <c r="BM716" s="132" t="s">
        <v>3863</v>
      </c>
    </row>
    <row r="717" spans="2:65" s="11" customFormat="1">
      <c r="B717" s="134"/>
      <c r="D717" s="135" t="s">
        <v>159</v>
      </c>
      <c r="E717" s="136" t="s">
        <v>19</v>
      </c>
      <c r="F717" s="137" t="s">
        <v>994</v>
      </c>
      <c r="H717" s="136" t="s">
        <v>19</v>
      </c>
      <c r="I717" s="138"/>
      <c r="L717" s="134"/>
      <c r="M717" s="139"/>
      <c r="T717" s="140"/>
      <c r="AT717" s="136" t="s">
        <v>159</v>
      </c>
      <c r="AU717" s="136" t="s">
        <v>77</v>
      </c>
      <c r="AV717" s="11" t="s">
        <v>77</v>
      </c>
      <c r="AW717" s="11" t="s">
        <v>30</v>
      </c>
      <c r="AX717" s="11" t="s">
        <v>69</v>
      </c>
      <c r="AY717" s="136" t="s">
        <v>151</v>
      </c>
    </row>
    <row r="718" spans="2:65" s="11" customFormat="1">
      <c r="B718" s="134"/>
      <c r="D718" s="135" t="s">
        <v>159</v>
      </c>
      <c r="E718" s="136" t="s">
        <v>19</v>
      </c>
      <c r="F718" s="137" t="s">
        <v>3864</v>
      </c>
      <c r="H718" s="136" t="s">
        <v>19</v>
      </c>
      <c r="I718" s="138"/>
      <c r="L718" s="134"/>
      <c r="M718" s="139"/>
      <c r="T718" s="140"/>
      <c r="AT718" s="136" t="s">
        <v>159</v>
      </c>
      <c r="AU718" s="136" t="s">
        <v>77</v>
      </c>
      <c r="AV718" s="11" t="s">
        <v>77</v>
      </c>
      <c r="AW718" s="11" t="s">
        <v>30</v>
      </c>
      <c r="AX718" s="11" t="s">
        <v>69</v>
      </c>
      <c r="AY718" s="136" t="s">
        <v>151</v>
      </c>
    </row>
    <row r="719" spans="2:65" s="12" customFormat="1">
      <c r="B719" s="141"/>
      <c r="D719" s="135" t="s">
        <v>159</v>
      </c>
      <c r="E719" s="142" t="s">
        <v>19</v>
      </c>
      <c r="F719" s="143" t="s">
        <v>396</v>
      </c>
      <c r="H719" s="144">
        <v>8</v>
      </c>
      <c r="I719" s="145"/>
      <c r="L719" s="141"/>
      <c r="M719" s="146"/>
      <c r="T719" s="147"/>
      <c r="AT719" s="142" t="s">
        <v>159</v>
      </c>
      <c r="AU719" s="142" t="s">
        <v>77</v>
      </c>
      <c r="AV719" s="12" t="s">
        <v>79</v>
      </c>
      <c r="AW719" s="12" t="s">
        <v>30</v>
      </c>
      <c r="AX719" s="12" t="s">
        <v>69</v>
      </c>
      <c r="AY719" s="142" t="s">
        <v>151</v>
      </c>
    </row>
    <row r="720" spans="2:65" s="11" customFormat="1">
      <c r="B720" s="134"/>
      <c r="D720" s="135" t="s">
        <v>159</v>
      </c>
      <c r="E720" s="136" t="s">
        <v>19</v>
      </c>
      <c r="F720" s="137" t="s">
        <v>3746</v>
      </c>
      <c r="H720" s="136" t="s">
        <v>19</v>
      </c>
      <c r="I720" s="138"/>
      <c r="L720" s="134"/>
      <c r="M720" s="139"/>
      <c r="T720" s="140"/>
      <c r="AT720" s="136" t="s">
        <v>159</v>
      </c>
      <c r="AU720" s="136" t="s">
        <v>77</v>
      </c>
      <c r="AV720" s="11" t="s">
        <v>77</v>
      </c>
      <c r="AW720" s="11" t="s">
        <v>30</v>
      </c>
      <c r="AX720" s="11" t="s">
        <v>69</v>
      </c>
      <c r="AY720" s="136" t="s">
        <v>151</v>
      </c>
    </row>
    <row r="721" spans="2:65" s="12" customFormat="1">
      <c r="B721" s="141"/>
      <c r="D721" s="135" t="s">
        <v>159</v>
      </c>
      <c r="E721" s="142" t="s">
        <v>19</v>
      </c>
      <c r="F721" s="143" t="s">
        <v>192</v>
      </c>
      <c r="H721" s="144">
        <v>6</v>
      </c>
      <c r="I721" s="145"/>
      <c r="L721" s="141"/>
      <c r="M721" s="146"/>
      <c r="T721" s="147"/>
      <c r="AT721" s="142" t="s">
        <v>159</v>
      </c>
      <c r="AU721" s="142" t="s">
        <v>77</v>
      </c>
      <c r="AV721" s="12" t="s">
        <v>79</v>
      </c>
      <c r="AW721" s="12" t="s">
        <v>30</v>
      </c>
      <c r="AX721" s="12" t="s">
        <v>69</v>
      </c>
      <c r="AY721" s="142" t="s">
        <v>151</v>
      </c>
    </row>
    <row r="722" spans="2:65" s="11" customFormat="1">
      <c r="B722" s="134"/>
      <c r="D722" s="135" t="s">
        <v>159</v>
      </c>
      <c r="E722" s="136" t="s">
        <v>19</v>
      </c>
      <c r="F722" s="137" t="s">
        <v>720</v>
      </c>
      <c r="H722" s="136" t="s">
        <v>19</v>
      </c>
      <c r="I722" s="138"/>
      <c r="L722" s="134"/>
      <c r="M722" s="139"/>
      <c r="T722" s="140"/>
      <c r="AT722" s="136" t="s">
        <v>159</v>
      </c>
      <c r="AU722" s="136" t="s">
        <v>77</v>
      </c>
      <c r="AV722" s="11" t="s">
        <v>77</v>
      </c>
      <c r="AW722" s="11" t="s">
        <v>30</v>
      </c>
      <c r="AX722" s="11" t="s">
        <v>69</v>
      </c>
      <c r="AY722" s="136" t="s">
        <v>151</v>
      </c>
    </row>
    <row r="723" spans="2:65" s="12" customFormat="1">
      <c r="B723" s="141"/>
      <c r="D723" s="135" t="s">
        <v>159</v>
      </c>
      <c r="E723" s="142" t="s">
        <v>19</v>
      </c>
      <c r="F723" s="143" t="s">
        <v>192</v>
      </c>
      <c r="H723" s="144">
        <v>6</v>
      </c>
      <c r="I723" s="145"/>
      <c r="L723" s="141"/>
      <c r="M723" s="146"/>
      <c r="T723" s="147"/>
      <c r="AT723" s="142" t="s">
        <v>159</v>
      </c>
      <c r="AU723" s="142" t="s">
        <v>77</v>
      </c>
      <c r="AV723" s="12" t="s">
        <v>79</v>
      </c>
      <c r="AW723" s="12" t="s">
        <v>30</v>
      </c>
      <c r="AX723" s="12" t="s">
        <v>69</v>
      </c>
      <c r="AY723" s="142" t="s">
        <v>151</v>
      </c>
    </row>
    <row r="724" spans="2:65" s="11" customFormat="1">
      <c r="B724" s="134"/>
      <c r="D724" s="135" t="s">
        <v>159</v>
      </c>
      <c r="E724" s="136" t="s">
        <v>19</v>
      </c>
      <c r="F724" s="137" t="s">
        <v>713</v>
      </c>
      <c r="H724" s="136" t="s">
        <v>19</v>
      </c>
      <c r="I724" s="138"/>
      <c r="L724" s="134"/>
      <c r="M724" s="139"/>
      <c r="T724" s="140"/>
      <c r="AT724" s="136" t="s">
        <v>159</v>
      </c>
      <c r="AU724" s="136" t="s">
        <v>77</v>
      </c>
      <c r="AV724" s="11" t="s">
        <v>77</v>
      </c>
      <c r="AW724" s="11" t="s">
        <v>30</v>
      </c>
      <c r="AX724" s="11" t="s">
        <v>69</v>
      </c>
      <c r="AY724" s="136" t="s">
        <v>151</v>
      </c>
    </row>
    <row r="725" spans="2:65" s="12" customFormat="1">
      <c r="B725" s="141"/>
      <c r="D725" s="135" t="s">
        <v>159</v>
      </c>
      <c r="E725" s="142" t="s">
        <v>19</v>
      </c>
      <c r="F725" s="143" t="s">
        <v>176</v>
      </c>
      <c r="H725" s="144">
        <v>3</v>
      </c>
      <c r="I725" s="145"/>
      <c r="L725" s="141"/>
      <c r="M725" s="146"/>
      <c r="T725" s="147"/>
      <c r="AT725" s="142" t="s">
        <v>159</v>
      </c>
      <c r="AU725" s="142" t="s">
        <v>77</v>
      </c>
      <c r="AV725" s="12" t="s">
        <v>79</v>
      </c>
      <c r="AW725" s="12" t="s">
        <v>30</v>
      </c>
      <c r="AX725" s="12" t="s">
        <v>69</v>
      </c>
      <c r="AY725" s="142" t="s">
        <v>151</v>
      </c>
    </row>
    <row r="726" spans="2:65" s="11" customFormat="1">
      <c r="B726" s="134"/>
      <c r="D726" s="135" t="s">
        <v>159</v>
      </c>
      <c r="E726" s="136" t="s">
        <v>19</v>
      </c>
      <c r="F726" s="137" t="s">
        <v>684</v>
      </c>
      <c r="H726" s="136" t="s">
        <v>19</v>
      </c>
      <c r="I726" s="138"/>
      <c r="L726" s="134"/>
      <c r="M726" s="139"/>
      <c r="T726" s="140"/>
      <c r="AT726" s="136" t="s">
        <v>159</v>
      </c>
      <c r="AU726" s="136" t="s">
        <v>77</v>
      </c>
      <c r="AV726" s="11" t="s">
        <v>77</v>
      </c>
      <c r="AW726" s="11" t="s">
        <v>30</v>
      </c>
      <c r="AX726" s="11" t="s">
        <v>69</v>
      </c>
      <c r="AY726" s="136" t="s">
        <v>151</v>
      </c>
    </row>
    <row r="727" spans="2:65" s="12" customFormat="1">
      <c r="B727" s="141"/>
      <c r="D727" s="135" t="s">
        <v>159</v>
      </c>
      <c r="E727" s="142" t="s">
        <v>19</v>
      </c>
      <c r="F727" s="143" t="s">
        <v>176</v>
      </c>
      <c r="H727" s="144">
        <v>3</v>
      </c>
      <c r="I727" s="145"/>
      <c r="L727" s="141"/>
      <c r="M727" s="146"/>
      <c r="T727" s="147"/>
      <c r="AT727" s="142" t="s">
        <v>159</v>
      </c>
      <c r="AU727" s="142" t="s">
        <v>77</v>
      </c>
      <c r="AV727" s="12" t="s">
        <v>79</v>
      </c>
      <c r="AW727" s="12" t="s">
        <v>30</v>
      </c>
      <c r="AX727" s="12" t="s">
        <v>69</v>
      </c>
      <c r="AY727" s="142" t="s">
        <v>151</v>
      </c>
    </row>
    <row r="728" spans="2:65" s="13" customFormat="1">
      <c r="B728" s="148"/>
      <c r="D728" s="135" t="s">
        <v>159</v>
      </c>
      <c r="E728" s="149" t="s">
        <v>19</v>
      </c>
      <c r="F728" s="150" t="s">
        <v>163</v>
      </c>
      <c r="H728" s="151">
        <v>26</v>
      </c>
      <c r="I728" s="152"/>
      <c r="L728" s="148"/>
      <c r="M728" s="153"/>
      <c r="T728" s="154"/>
      <c r="AT728" s="149" t="s">
        <v>159</v>
      </c>
      <c r="AU728" s="149" t="s">
        <v>77</v>
      </c>
      <c r="AV728" s="13" t="s">
        <v>164</v>
      </c>
      <c r="AW728" s="13" t="s">
        <v>30</v>
      </c>
      <c r="AX728" s="13" t="s">
        <v>77</v>
      </c>
      <c r="AY728" s="149" t="s">
        <v>151</v>
      </c>
    </row>
    <row r="729" spans="2:65" s="1" customFormat="1" ht="24.2" customHeight="1">
      <c r="B729" s="31"/>
      <c r="C729" s="155" t="s">
        <v>1034</v>
      </c>
      <c r="D729" s="155" t="s">
        <v>342</v>
      </c>
      <c r="E729" s="156" t="s">
        <v>3865</v>
      </c>
      <c r="F729" s="157" t="s">
        <v>3866</v>
      </c>
      <c r="G729" s="158" t="s">
        <v>345</v>
      </c>
      <c r="H729" s="159">
        <v>10</v>
      </c>
      <c r="I729" s="160"/>
      <c r="J729" s="161">
        <f>ROUND(I729*H729,2)</f>
        <v>0</v>
      </c>
      <c r="K729" s="157" t="s">
        <v>156</v>
      </c>
      <c r="L729" s="31"/>
      <c r="M729" s="162" t="s">
        <v>19</v>
      </c>
      <c r="N729" s="163" t="s">
        <v>40</v>
      </c>
      <c r="P729" s="130">
        <f>O729*H729</f>
        <v>0</v>
      </c>
      <c r="Q729" s="130">
        <v>0</v>
      </c>
      <c r="R729" s="130">
        <f>Q729*H729</f>
        <v>0</v>
      </c>
      <c r="S729" s="130">
        <v>0</v>
      </c>
      <c r="T729" s="131">
        <f>S729*H729</f>
        <v>0</v>
      </c>
      <c r="AR729" s="132" t="s">
        <v>164</v>
      </c>
      <c r="AT729" s="132" t="s">
        <v>342</v>
      </c>
      <c r="AU729" s="132" t="s">
        <v>77</v>
      </c>
      <c r="AY729" s="16" t="s">
        <v>151</v>
      </c>
      <c r="BE729" s="133">
        <f>IF(N729="základní",J729,0)</f>
        <v>0</v>
      </c>
      <c r="BF729" s="133">
        <f>IF(N729="snížená",J729,0)</f>
        <v>0</v>
      </c>
      <c r="BG729" s="133">
        <f>IF(N729="zákl. přenesená",J729,0)</f>
        <v>0</v>
      </c>
      <c r="BH729" s="133">
        <f>IF(N729="sníž. přenesená",J729,0)</f>
        <v>0</v>
      </c>
      <c r="BI729" s="133">
        <f>IF(N729="nulová",J729,0)</f>
        <v>0</v>
      </c>
      <c r="BJ729" s="16" t="s">
        <v>77</v>
      </c>
      <c r="BK729" s="133">
        <f>ROUND(I729*H729,2)</f>
        <v>0</v>
      </c>
      <c r="BL729" s="16" t="s">
        <v>164</v>
      </c>
      <c r="BM729" s="132" t="s">
        <v>3867</v>
      </c>
    </row>
    <row r="730" spans="2:65" s="11" customFormat="1">
      <c r="B730" s="134"/>
      <c r="D730" s="135" t="s">
        <v>159</v>
      </c>
      <c r="E730" s="136" t="s">
        <v>19</v>
      </c>
      <c r="F730" s="137" t="s">
        <v>3868</v>
      </c>
      <c r="H730" s="136" t="s">
        <v>19</v>
      </c>
      <c r="I730" s="138"/>
      <c r="L730" s="134"/>
      <c r="M730" s="139"/>
      <c r="T730" s="140"/>
      <c r="AT730" s="136" t="s">
        <v>159</v>
      </c>
      <c r="AU730" s="136" t="s">
        <v>77</v>
      </c>
      <c r="AV730" s="11" t="s">
        <v>77</v>
      </c>
      <c r="AW730" s="11" t="s">
        <v>30</v>
      </c>
      <c r="AX730" s="11" t="s">
        <v>69</v>
      </c>
      <c r="AY730" s="136" t="s">
        <v>151</v>
      </c>
    </row>
    <row r="731" spans="2:65" s="12" customFormat="1">
      <c r="B731" s="141"/>
      <c r="D731" s="135" t="s">
        <v>159</v>
      </c>
      <c r="E731" s="142" t="s">
        <v>19</v>
      </c>
      <c r="F731" s="143" t="s">
        <v>3869</v>
      </c>
      <c r="H731" s="144">
        <v>2</v>
      </c>
      <c r="I731" s="145"/>
      <c r="L731" s="141"/>
      <c r="M731" s="146"/>
      <c r="T731" s="147"/>
      <c r="AT731" s="142" t="s">
        <v>159</v>
      </c>
      <c r="AU731" s="142" t="s">
        <v>77</v>
      </c>
      <c r="AV731" s="12" t="s">
        <v>79</v>
      </c>
      <c r="AW731" s="12" t="s">
        <v>30</v>
      </c>
      <c r="AX731" s="12" t="s">
        <v>69</v>
      </c>
      <c r="AY731" s="142" t="s">
        <v>151</v>
      </c>
    </row>
    <row r="732" spans="2:65" s="11" customFormat="1">
      <c r="B732" s="134"/>
      <c r="D732" s="135" t="s">
        <v>159</v>
      </c>
      <c r="E732" s="136" t="s">
        <v>19</v>
      </c>
      <c r="F732" s="137" t="s">
        <v>3870</v>
      </c>
      <c r="H732" s="136" t="s">
        <v>19</v>
      </c>
      <c r="I732" s="138"/>
      <c r="L732" s="134"/>
      <c r="M732" s="139"/>
      <c r="T732" s="140"/>
      <c r="AT732" s="136" t="s">
        <v>159</v>
      </c>
      <c r="AU732" s="136" t="s">
        <v>77</v>
      </c>
      <c r="AV732" s="11" t="s">
        <v>77</v>
      </c>
      <c r="AW732" s="11" t="s">
        <v>30</v>
      </c>
      <c r="AX732" s="11" t="s">
        <v>69</v>
      </c>
      <c r="AY732" s="136" t="s">
        <v>151</v>
      </c>
    </row>
    <row r="733" spans="2:65" s="12" customFormat="1">
      <c r="B733" s="141"/>
      <c r="D733" s="135" t="s">
        <v>159</v>
      </c>
      <c r="E733" s="142" t="s">
        <v>19</v>
      </c>
      <c r="F733" s="143" t="s">
        <v>797</v>
      </c>
      <c r="H733" s="144">
        <v>8</v>
      </c>
      <c r="I733" s="145"/>
      <c r="L733" s="141"/>
      <c r="M733" s="146"/>
      <c r="T733" s="147"/>
      <c r="AT733" s="142" t="s">
        <v>159</v>
      </c>
      <c r="AU733" s="142" t="s">
        <v>77</v>
      </c>
      <c r="AV733" s="12" t="s">
        <v>79</v>
      </c>
      <c r="AW733" s="12" t="s">
        <v>30</v>
      </c>
      <c r="AX733" s="12" t="s">
        <v>69</v>
      </c>
      <c r="AY733" s="142" t="s">
        <v>151</v>
      </c>
    </row>
    <row r="734" spans="2:65" s="13" customFormat="1">
      <c r="B734" s="148"/>
      <c r="D734" s="135" t="s">
        <v>159</v>
      </c>
      <c r="E734" s="149" t="s">
        <v>19</v>
      </c>
      <c r="F734" s="150" t="s">
        <v>163</v>
      </c>
      <c r="H734" s="151">
        <v>10</v>
      </c>
      <c r="I734" s="152"/>
      <c r="L734" s="148"/>
      <c r="M734" s="153"/>
      <c r="T734" s="154"/>
      <c r="AT734" s="149" t="s">
        <v>159</v>
      </c>
      <c r="AU734" s="149" t="s">
        <v>77</v>
      </c>
      <c r="AV734" s="13" t="s">
        <v>164</v>
      </c>
      <c r="AW734" s="13" t="s">
        <v>30</v>
      </c>
      <c r="AX734" s="13" t="s">
        <v>77</v>
      </c>
      <c r="AY734" s="149" t="s">
        <v>151</v>
      </c>
    </row>
    <row r="735" spans="2:65" s="1" customFormat="1" ht="33" customHeight="1">
      <c r="B735" s="31"/>
      <c r="C735" s="155" t="s">
        <v>1041</v>
      </c>
      <c r="D735" s="155" t="s">
        <v>342</v>
      </c>
      <c r="E735" s="156" t="s">
        <v>1370</v>
      </c>
      <c r="F735" s="157" t="s">
        <v>1371</v>
      </c>
      <c r="G735" s="158" t="s">
        <v>248</v>
      </c>
      <c r="H735" s="159">
        <v>26</v>
      </c>
      <c r="I735" s="160"/>
      <c r="J735" s="161">
        <f>ROUND(I735*H735,2)</f>
        <v>0</v>
      </c>
      <c r="K735" s="157" t="s">
        <v>156</v>
      </c>
      <c r="L735" s="31"/>
      <c r="M735" s="162" t="s">
        <v>19</v>
      </c>
      <c r="N735" s="163" t="s">
        <v>40</v>
      </c>
      <c r="P735" s="130">
        <f>O735*H735</f>
        <v>0</v>
      </c>
      <c r="Q735" s="130">
        <v>0</v>
      </c>
      <c r="R735" s="130">
        <f>Q735*H735</f>
        <v>0</v>
      </c>
      <c r="S735" s="130">
        <v>0</v>
      </c>
      <c r="T735" s="131">
        <f>S735*H735</f>
        <v>0</v>
      </c>
      <c r="AR735" s="132" t="s">
        <v>164</v>
      </c>
      <c r="AT735" s="132" t="s">
        <v>342</v>
      </c>
      <c r="AU735" s="132" t="s">
        <v>77</v>
      </c>
      <c r="AY735" s="16" t="s">
        <v>151</v>
      </c>
      <c r="BE735" s="133">
        <f>IF(N735="základní",J735,0)</f>
        <v>0</v>
      </c>
      <c r="BF735" s="133">
        <f>IF(N735="snížená",J735,0)</f>
        <v>0</v>
      </c>
      <c r="BG735" s="133">
        <f>IF(N735="zákl. přenesená",J735,0)</f>
        <v>0</v>
      </c>
      <c r="BH735" s="133">
        <f>IF(N735="sníž. přenesená",J735,0)</f>
        <v>0</v>
      </c>
      <c r="BI735" s="133">
        <f>IF(N735="nulová",J735,0)</f>
        <v>0</v>
      </c>
      <c r="BJ735" s="16" t="s">
        <v>77</v>
      </c>
      <c r="BK735" s="133">
        <f>ROUND(I735*H735,2)</f>
        <v>0</v>
      </c>
      <c r="BL735" s="16" t="s">
        <v>164</v>
      </c>
      <c r="BM735" s="132" t="s">
        <v>3871</v>
      </c>
    </row>
    <row r="736" spans="2:65" s="11" customFormat="1">
      <c r="B736" s="134"/>
      <c r="D736" s="135" t="s">
        <v>159</v>
      </c>
      <c r="E736" s="136" t="s">
        <v>19</v>
      </c>
      <c r="F736" s="137" t="s">
        <v>994</v>
      </c>
      <c r="H736" s="136" t="s">
        <v>19</v>
      </c>
      <c r="I736" s="138"/>
      <c r="L736" s="134"/>
      <c r="M736" s="139"/>
      <c r="T736" s="140"/>
      <c r="AT736" s="136" t="s">
        <v>159</v>
      </c>
      <c r="AU736" s="136" t="s">
        <v>77</v>
      </c>
      <c r="AV736" s="11" t="s">
        <v>77</v>
      </c>
      <c r="AW736" s="11" t="s">
        <v>30</v>
      </c>
      <c r="AX736" s="11" t="s">
        <v>69</v>
      </c>
      <c r="AY736" s="136" t="s">
        <v>151</v>
      </c>
    </row>
    <row r="737" spans="2:65" s="11" customFormat="1">
      <c r="B737" s="134"/>
      <c r="D737" s="135" t="s">
        <v>159</v>
      </c>
      <c r="E737" s="136" t="s">
        <v>19</v>
      </c>
      <c r="F737" s="137" t="s">
        <v>3864</v>
      </c>
      <c r="H737" s="136" t="s">
        <v>19</v>
      </c>
      <c r="I737" s="138"/>
      <c r="L737" s="134"/>
      <c r="M737" s="139"/>
      <c r="T737" s="140"/>
      <c r="AT737" s="136" t="s">
        <v>159</v>
      </c>
      <c r="AU737" s="136" t="s">
        <v>77</v>
      </c>
      <c r="AV737" s="11" t="s">
        <v>77</v>
      </c>
      <c r="AW737" s="11" t="s">
        <v>30</v>
      </c>
      <c r="AX737" s="11" t="s">
        <v>69</v>
      </c>
      <c r="AY737" s="136" t="s">
        <v>151</v>
      </c>
    </row>
    <row r="738" spans="2:65" s="12" customFormat="1">
      <c r="B738" s="141"/>
      <c r="D738" s="135" t="s">
        <v>159</v>
      </c>
      <c r="E738" s="142" t="s">
        <v>19</v>
      </c>
      <c r="F738" s="143" t="s">
        <v>396</v>
      </c>
      <c r="H738" s="144">
        <v>8</v>
      </c>
      <c r="I738" s="145"/>
      <c r="L738" s="141"/>
      <c r="M738" s="146"/>
      <c r="T738" s="147"/>
      <c r="AT738" s="142" t="s">
        <v>159</v>
      </c>
      <c r="AU738" s="142" t="s">
        <v>77</v>
      </c>
      <c r="AV738" s="12" t="s">
        <v>79</v>
      </c>
      <c r="AW738" s="12" t="s">
        <v>30</v>
      </c>
      <c r="AX738" s="12" t="s">
        <v>69</v>
      </c>
      <c r="AY738" s="142" t="s">
        <v>151</v>
      </c>
    </row>
    <row r="739" spans="2:65" s="11" customFormat="1">
      <c r="B739" s="134"/>
      <c r="D739" s="135" t="s">
        <v>159</v>
      </c>
      <c r="E739" s="136" t="s">
        <v>19</v>
      </c>
      <c r="F739" s="137" t="s">
        <v>3746</v>
      </c>
      <c r="H739" s="136" t="s">
        <v>19</v>
      </c>
      <c r="I739" s="138"/>
      <c r="L739" s="134"/>
      <c r="M739" s="139"/>
      <c r="T739" s="140"/>
      <c r="AT739" s="136" t="s">
        <v>159</v>
      </c>
      <c r="AU739" s="136" t="s">
        <v>77</v>
      </c>
      <c r="AV739" s="11" t="s">
        <v>77</v>
      </c>
      <c r="AW739" s="11" t="s">
        <v>30</v>
      </c>
      <c r="AX739" s="11" t="s">
        <v>69</v>
      </c>
      <c r="AY739" s="136" t="s">
        <v>151</v>
      </c>
    </row>
    <row r="740" spans="2:65" s="12" customFormat="1">
      <c r="B740" s="141"/>
      <c r="D740" s="135" t="s">
        <v>159</v>
      </c>
      <c r="E740" s="142" t="s">
        <v>19</v>
      </c>
      <c r="F740" s="143" t="s">
        <v>192</v>
      </c>
      <c r="H740" s="144">
        <v>6</v>
      </c>
      <c r="I740" s="145"/>
      <c r="L740" s="141"/>
      <c r="M740" s="146"/>
      <c r="T740" s="147"/>
      <c r="AT740" s="142" t="s">
        <v>159</v>
      </c>
      <c r="AU740" s="142" t="s">
        <v>77</v>
      </c>
      <c r="AV740" s="12" t="s">
        <v>79</v>
      </c>
      <c r="AW740" s="12" t="s">
        <v>30</v>
      </c>
      <c r="AX740" s="12" t="s">
        <v>69</v>
      </c>
      <c r="AY740" s="142" t="s">
        <v>151</v>
      </c>
    </row>
    <row r="741" spans="2:65" s="11" customFormat="1">
      <c r="B741" s="134"/>
      <c r="D741" s="135" t="s">
        <v>159</v>
      </c>
      <c r="E741" s="136" t="s">
        <v>19</v>
      </c>
      <c r="F741" s="137" t="s">
        <v>720</v>
      </c>
      <c r="H741" s="136" t="s">
        <v>19</v>
      </c>
      <c r="I741" s="138"/>
      <c r="L741" s="134"/>
      <c r="M741" s="139"/>
      <c r="T741" s="140"/>
      <c r="AT741" s="136" t="s">
        <v>159</v>
      </c>
      <c r="AU741" s="136" t="s">
        <v>77</v>
      </c>
      <c r="AV741" s="11" t="s">
        <v>77</v>
      </c>
      <c r="AW741" s="11" t="s">
        <v>30</v>
      </c>
      <c r="AX741" s="11" t="s">
        <v>69</v>
      </c>
      <c r="AY741" s="136" t="s">
        <v>151</v>
      </c>
    </row>
    <row r="742" spans="2:65" s="12" customFormat="1">
      <c r="B742" s="141"/>
      <c r="D742" s="135" t="s">
        <v>159</v>
      </c>
      <c r="E742" s="142" t="s">
        <v>19</v>
      </c>
      <c r="F742" s="143" t="s">
        <v>192</v>
      </c>
      <c r="H742" s="144">
        <v>6</v>
      </c>
      <c r="I742" s="145"/>
      <c r="L742" s="141"/>
      <c r="M742" s="146"/>
      <c r="T742" s="147"/>
      <c r="AT742" s="142" t="s">
        <v>159</v>
      </c>
      <c r="AU742" s="142" t="s">
        <v>77</v>
      </c>
      <c r="AV742" s="12" t="s">
        <v>79</v>
      </c>
      <c r="AW742" s="12" t="s">
        <v>30</v>
      </c>
      <c r="AX742" s="12" t="s">
        <v>69</v>
      </c>
      <c r="AY742" s="142" t="s">
        <v>151</v>
      </c>
    </row>
    <row r="743" spans="2:65" s="11" customFormat="1">
      <c r="B743" s="134"/>
      <c r="D743" s="135" t="s">
        <v>159</v>
      </c>
      <c r="E743" s="136" t="s">
        <v>19</v>
      </c>
      <c r="F743" s="137" t="s">
        <v>713</v>
      </c>
      <c r="H743" s="136" t="s">
        <v>19</v>
      </c>
      <c r="I743" s="138"/>
      <c r="L743" s="134"/>
      <c r="M743" s="139"/>
      <c r="T743" s="140"/>
      <c r="AT743" s="136" t="s">
        <v>159</v>
      </c>
      <c r="AU743" s="136" t="s">
        <v>77</v>
      </c>
      <c r="AV743" s="11" t="s">
        <v>77</v>
      </c>
      <c r="AW743" s="11" t="s">
        <v>30</v>
      </c>
      <c r="AX743" s="11" t="s">
        <v>69</v>
      </c>
      <c r="AY743" s="136" t="s">
        <v>151</v>
      </c>
    </row>
    <row r="744" spans="2:65" s="12" customFormat="1">
      <c r="B744" s="141"/>
      <c r="D744" s="135" t="s">
        <v>159</v>
      </c>
      <c r="E744" s="142" t="s">
        <v>19</v>
      </c>
      <c r="F744" s="143" t="s">
        <v>176</v>
      </c>
      <c r="H744" s="144">
        <v>3</v>
      </c>
      <c r="I744" s="145"/>
      <c r="L744" s="141"/>
      <c r="M744" s="146"/>
      <c r="T744" s="147"/>
      <c r="AT744" s="142" t="s">
        <v>159</v>
      </c>
      <c r="AU744" s="142" t="s">
        <v>77</v>
      </c>
      <c r="AV744" s="12" t="s">
        <v>79</v>
      </c>
      <c r="AW744" s="12" t="s">
        <v>30</v>
      </c>
      <c r="AX744" s="12" t="s">
        <v>69</v>
      </c>
      <c r="AY744" s="142" t="s">
        <v>151</v>
      </c>
    </row>
    <row r="745" spans="2:65" s="11" customFormat="1">
      <c r="B745" s="134"/>
      <c r="D745" s="135" t="s">
        <v>159</v>
      </c>
      <c r="E745" s="136" t="s">
        <v>19</v>
      </c>
      <c r="F745" s="137" t="s">
        <v>684</v>
      </c>
      <c r="H745" s="136" t="s">
        <v>19</v>
      </c>
      <c r="I745" s="138"/>
      <c r="L745" s="134"/>
      <c r="M745" s="139"/>
      <c r="T745" s="140"/>
      <c r="AT745" s="136" t="s">
        <v>159</v>
      </c>
      <c r="AU745" s="136" t="s">
        <v>77</v>
      </c>
      <c r="AV745" s="11" t="s">
        <v>77</v>
      </c>
      <c r="AW745" s="11" t="s">
        <v>30</v>
      </c>
      <c r="AX745" s="11" t="s">
        <v>69</v>
      </c>
      <c r="AY745" s="136" t="s">
        <v>151</v>
      </c>
    </row>
    <row r="746" spans="2:65" s="12" customFormat="1">
      <c r="B746" s="141"/>
      <c r="D746" s="135" t="s">
        <v>159</v>
      </c>
      <c r="E746" s="142" t="s">
        <v>19</v>
      </c>
      <c r="F746" s="143" t="s">
        <v>176</v>
      </c>
      <c r="H746" s="144">
        <v>3</v>
      </c>
      <c r="I746" s="145"/>
      <c r="L746" s="141"/>
      <c r="M746" s="146"/>
      <c r="T746" s="147"/>
      <c r="AT746" s="142" t="s">
        <v>159</v>
      </c>
      <c r="AU746" s="142" t="s">
        <v>77</v>
      </c>
      <c r="AV746" s="12" t="s">
        <v>79</v>
      </c>
      <c r="AW746" s="12" t="s">
        <v>30</v>
      </c>
      <c r="AX746" s="12" t="s">
        <v>69</v>
      </c>
      <c r="AY746" s="142" t="s">
        <v>151</v>
      </c>
    </row>
    <row r="747" spans="2:65" s="13" customFormat="1">
      <c r="B747" s="148"/>
      <c r="D747" s="135" t="s">
        <v>159</v>
      </c>
      <c r="E747" s="149" t="s">
        <v>19</v>
      </c>
      <c r="F747" s="150" t="s">
        <v>163</v>
      </c>
      <c r="H747" s="151">
        <v>26</v>
      </c>
      <c r="I747" s="152"/>
      <c r="L747" s="148"/>
      <c r="M747" s="153"/>
      <c r="T747" s="154"/>
      <c r="AT747" s="149" t="s">
        <v>159</v>
      </c>
      <c r="AU747" s="149" t="s">
        <v>77</v>
      </c>
      <c r="AV747" s="13" t="s">
        <v>164</v>
      </c>
      <c r="AW747" s="13" t="s">
        <v>30</v>
      </c>
      <c r="AX747" s="13" t="s">
        <v>77</v>
      </c>
      <c r="AY747" s="149" t="s">
        <v>151</v>
      </c>
    </row>
    <row r="748" spans="2:65" s="1" customFormat="1" ht="24.2" customHeight="1">
      <c r="B748" s="31"/>
      <c r="C748" s="155" t="s">
        <v>1063</v>
      </c>
      <c r="D748" s="155" t="s">
        <v>342</v>
      </c>
      <c r="E748" s="156" t="s">
        <v>3872</v>
      </c>
      <c r="F748" s="157" t="s">
        <v>3873</v>
      </c>
      <c r="G748" s="158" t="s">
        <v>345</v>
      </c>
      <c r="H748" s="159">
        <v>8</v>
      </c>
      <c r="I748" s="160"/>
      <c r="J748" s="161">
        <f>ROUND(I748*H748,2)</f>
        <v>0</v>
      </c>
      <c r="K748" s="157" t="s">
        <v>156</v>
      </c>
      <c r="L748" s="31"/>
      <c r="M748" s="162" t="s">
        <v>19</v>
      </c>
      <c r="N748" s="163" t="s">
        <v>40</v>
      </c>
      <c r="P748" s="130">
        <f>O748*H748</f>
        <v>0</v>
      </c>
      <c r="Q748" s="130">
        <v>0</v>
      </c>
      <c r="R748" s="130">
        <f>Q748*H748</f>
        <v>0</v>
      </c>
      <c r="S748" s="130">
        <v>0</v>
      </c>
      <c r="T748" s="131">
        <f>S748*H748</f>
        <v>0</v>
      </c>
      <c r="AR748" s="132" t="s">
        <v>164</v>
      </c>
      <c r="AT748" s="132" t="s">
        <v>342</v>
      </c>
      <c r="AU748" s="132" t="s">
        <v>77</v>
      </c>
      <c r="AY748" s="16" t="s">
        <v>151</v>
      </c>
      <c r="BE748" s="133">
        <f>IF(N748="základní",J748,0)</f>
        <v>0</v>
      </c>
      <c r="BF748" s="133">
        <f>IF(N748="snížená",J748,0)</f>
        <v>0</v>
      </c>
      <c r="BG748" s="133">
        <f>IF(N748="zákl. přenesená",J748,0)</f>
        <v>0</v>
      </c>
      <c r="BH748" s="133">
        <f>IF(N748="sníž. přenesená",J748,0)</f>
        <v>0</v>
      </c>
      <c r="BI748" s="133">
        <f>IF(N748="nulová",J748,0)</f>
        <v>0</v>
      </c>
      <c r="BJ748" s="16" t="s">
        <v>77</v>
      </c>
      <c r="BK748" s="133">
        <f>ROUND(I748*H748,2)</f>
        <v>0</v>
      </c>
      <c r="BL748" s="16" t="s">
        <v>164</v>
      </c>
      <c r="BM748" s="132" t="s">
        <v>3874</v>
      </c>
    </row>
    <row r="749" spans="2:65" s="11" customFormat="1">
      <c r="B749" s="134"/>
      <c r="D749" s="135" t="s">
        <v>159</v>
      </c>
      <c r="E749" s="136" t="s">
        <v>19</v>
      </c>
      <c r="F749" s="137" t="s">
        <v>3870</v>
      </c>
      <c r="H749" s="136" t="s">
        <v>19</v>
      </c>
      <c r="I749" s="138"/>
      <c r="L749" s="134"/>
      <c r="M749" s="139"/>
      <c r="T749" s="140"/>
      <c r="AT749" s="136" t="s">
        <v>159</v>
      </c>
      <c r="AU749" s="136" t="s">
        <v>77</v>
      </c>
      <c r="AV749" s="11" t="s">
        <v>77</v>
      </c>
      <c r="AW749" s="11" t="s">
        <v>30</v>
      </c>
      <c r="AX749" s="11" t="s">
        <v>69</v>
      </c>
      <c r="AY749" s="136" t="s">
        <v>151</v>
      </c>
    </row>
    <row r="750" spans="2:65" s="12" customFormat="1">
      <c r="B750" s="141"/>
      <c r="D750" s="135" t="s">
        <v>159</v>
      </c>
      <c r="E750" s="142" t="s">
        <v>19</v>
      </c>
      <c r="F750" s="143" t="s">
        <v>797</v>
      </c>
      <c r="H750" s="144">
        <v>8</v>
      </c>
      <c r="I750" s="145"/>
      <c r="L750" s="141"/>
      <c r="M750" s="146"/>
      <c r="T750" s="147"/>
      <c r="AT750" s="142" t="s">
        <v>159</v>
      </c>
      <c r="AU750" s="142" t="s">
        <v>77</v>
      </c>
      <c r="AV750" s="12" t="s">
        <v>79</v>
      </c>
      <c r="AW750" s="12" t="s">
        <v>30</v>
      </c>
      <c r="AX750" s="12" t="s">
        <v>69</v>
      </c>
      <c r="AY750" s="142" t="s">
        <v>151</v>
      </c>
    </row>
    <row r="751" spans="2:65" s="13" customFormat="1">
      <c r="B751" s="148"/>
      <c r="D751" s="135" t="s">
        <v>159</v>
      </c>
      <c r="E751" s="149" t="s">
        <v>19</v>
      </c>
      <c r="F751" s="150" t="s">
        <v>163</v>
      </c>
      <c r="H751" s="151">
        <v>8</v>
      </c>
      <c r="I751" s="152"/>
      <c r="L751" s="148"/>
      <c r="M751" s="153"/>
      <c r="T751" s="154"/>
      <c r="AT751" s="149" t="s">
        <v>159</v>
      </c>
      <c r="AU751" s="149" t="s">
        <v>77</v>
      </c>
      <c r="AV751" s="13" t="s">
        <v>164</v>
      </c>
      <c r="AW751" s="13" t="s">
        <v>30</v>
      </c>
      <c r="AX751" s="13" t="s">
        <v>77</v>
      </c>
      <c r="AY751" s="149" t="s">
        <v>151</v>
      </c>
    </row>
    <row r="752" spans="2:65" s="1" customFormat="1" ht="37.9" customHeight="1">
      <c r="B752" s="31"/>
      <c r="C752" s="155" t="s">
        <v>1074</v>
      </c>
      <c r="D752" s="155" t="s">
        <v>342</v>
      </c>
      <c r="E752" s="156" t="s">
        <v>502</v>
      </c>
      <c r="F752" s="157" t="s">
        <v>503</v>
      </c>
      <c r="G752" s="158" t="s">
        <v>345</v>
      </c>
      <c r="H752" s="159">
        <v>10.8</v>
      </c>
      <c r="I752" s="160"/>
      <c r="J752" s="161">
        <f>ROUND(I752*H752,2)</f>
        <v>0</v>
      </c>
      <c r="K752" s="157" t="s">
        <v>156</v>
      </c>
      <c r="L752" s="31"/>
      <c r="M752" s="162" t="s">
        <v>19</v>
      </c>
      <c r="N752" s="163" t="s">
        <v>40</v>
      </c>
      <c r="P752" s="130">
        <f>O752*H752</f>
        <v>0</v>
      </c>
      <c r="Q752" s="130">
        <v>0</v>
      </c>
      <c r="R752" s="130">
        <f>Q752*H752</f>
        <v>0</v>
      </c>
      <c r="S752" s="130">
        <v>0</v>
      </c>
      <c r="T752" s="131">
        <f>S752*H752</f>
        <v>0</v>
      </c>
      <c r="AR752" s="132" t="s">
        <v>164</v>
      </c>
      <c r="AT752" s="132" t="s">
        <v>342</v>
      </c>
      <c r="AU752" s="132" t="s">
        <v>77</v>
      </c>
      <c r="AY752" s="16" t="s">
        <v>151</v>
      </c>
      <c r="BE752" s="133">
        <f>IF(N752="základní",J752,0)</f>
        <v>0</v>
      </c>
      <c r="BF752" s="133">
        <f>IF(N752="snížená",J752,0)</f>
        <v>0</v>
      </c>
      <c r="BG752" s="133">
        <f>IF(N752="zákl. přenesená",J752,0)</f>
        <v>0</v>
      </c>
      <c r="BH752" s="133">
        <f>IF(N752="sníž. přenesená",J752,0)</f>
        <v>0</v>
      </c>
      <c r="BI752" s="133">
        <f>IF(N752="nulová",J752,0)</f>
        <v>0</v>
      </c>
      <c r="BJ752" s="16" t="s">
        <v>77</v>
      </c>
      <c r="BK752" s="133">
        <f>ROUND(I752*H752,2)</f>
        <v>0</v>
      </c>
      <c r="BL752" s="16" t="s">
        <v>164</v>
      </c>
      <c r="BM752" s="132" t="s">
        <v>3875</v>
      </c>
    </row>
    <row r="753" spans="2:65" s="11" customFormat="1">
      <c r="B753" s="134"/>
      <c r="D753" s="135" t="s">
        <v>159</v>
      </c>
      <c r="E753" s="136" t="s">
        <v>19</v>
      </c>
      <c r="F753" s="137" t="s">
        <v>1036</v>
      </c>
      <c r="H753" s="136" t="s">
        <v>19</v>
      </c>
      <c r="I753" s="138"/>
      <c r="L753" s="134"/>
      <c r="M753" s="139"/>
      <c r="T753" s="140"/>
      <c r="AT753" s="136" t="s">
        <v>159</v>
      </c>
      <c r="AU753" s="136" t="s">
        <v>77</v>
      </c>
      <c r="AV753" s="11" t="s">
        <v>77</v>
      </c>
      <c r="AW753" s="11" t="s">
        <v>30</v>
      </c>
      <c r="AX753" s="11" t="s">
        <v>69</v>
      </c>
      <c r="AY753" s="136" t="s">
        <v>151</v>
      </c>
    </row>
    <row r="754" spans="2:65" s="11" customFormat="1">
      <c r="B754" s="134"/>
      <c r="D754" s="135" t="s">
        <v>159</v>
      </c>
      <c r="E754" s="136" t="s">
        <v>19</v>
      </c>
      <c r="F754" s="137" t="s">
        <v>3746</v>
      </c>
      <c r="H754" s="136" t="s">
        <v>19</v>
      </c>
      <c r="I754" s="138"/>
      <c r="L754" s="134"/>
      <c r="M754" s="139"/>
      <c r="T754" s="140"/>
      <c r="AT754" s="136" t="s">
        <v>159</v>
      </c>
      <c r="AU754" s="136" t="s">
        <v>77</v>
      </c>
      <c r="AV754" s="11" t="s">
        <v>77</v>
      </c>
      <c r="AW754" s="11" t="s">
        <v>30</v>
      </c>
      <c r="AX754" s="11" t="s">
        <v>69</v>
      </c>
      <c r="AY754" s="136" t="s">
        <v>151</v>
      </c>
    </row>
    <row r="755" spans="2:65" s="12" customFormat="1">
      <c r="B755" s="141"/>
      <c r="D755" s="135" t="s">
        <v>159</v>
      </c>
      <c r="E755" s="142" t="s">
        <v>19</v>
      </c>
      <c r="F755" s="143" t="s">
        <v>3876</v>
      </c>
      <c r="H755" s="144">
        <v>3.6</v>
      </c>
      <c r="I755" s="145"/>
      <c r="L755" s="141"/>
      <c r="M755" s="146"/>
      <c r="T755" s="147"/>
      <c r="AT755" s="142" t="s">
        <v>159</v>
      </c>
      <c r="AU755" s="142" t="s">
        <v>77</v>
      </c>
      <c r="AV755" s="12" t="s">
        <v>79</v>
      </c>
      <c r="AW755" s="12" t="s">
        <v>30</v>
      </c>
      <c r="AX755" s="12" t="s">
        <v>69</v>
      </c>
      <c r="AY755" s="142" t="s">
        <v>151</v>
      </c>
    </row>
    <row r="756" spans="2:65" s="11" customFormat="1">
      <c r="B756" s="134"/>
      <c r="D756" s="135" t="s">
        <v>159</v>
      </c>
      <c r="E756" s="136" t="s">
        <v>19</v>
      </c>
      <c r="F756" s="137" t="s">
        <v>720</v>
      </c>
      <c r="H756" s="136" t="s">
        <v>19</v>
      </c>
      <c r="I756" s="138"/>
      <c r="L756" s="134"/>
      <c r="M756" s="139"/>
      <c r="T756" s="140"/>
      <c r="AT756" s="136" t="s">
        <v>159</v>
      </c>
      <c r="AU756" s="136" t="s">
        <v>77</v>
      </c>
      <c r="AV756" s="11" t="s">
        <v>77</v>
      </c>
      <c r="AW756" s="11" t="s">
        <v>30</v>
      </c>
      <c r="AX756" s="11" t="s">
        <v>69</v>
      </c>
      <c r="AY756" s="136" t="s">
        <v>151</v>
      </c>
    </row>
    <row r="757" spans="2:65" s="12" customFormat="1">
      <c r="B757" s="141"/>
      <c r="D757" s="135" t="s">
        <v>159</v>
      </c>
      <c r="E757" s="142" t="s">
        <v>19</v>
      </c>
      <c r="F757" s="143" t="s">
        <v>3876</v>
      </c>
      <c r="H757" s="144">
        <v>3.6</v>
      </c>
      <c r="I757" s="145"/>
      <c r="L757" s="141"/>
      <c r="M757" s="146"/>
      <c r="T757" s="147"/>
      <c r="AT757" s="142" t="s">
        <v>159</v>
      </c>
      <c r="AU757" s="142" t="s">
        <v>77</v>
      </c>
      <c r="AV757" s="12" t="s">
        <v>79</v>
      </c>
      <c r="AW757" s="12" t="s">
        <v>30</v>
      </c>
      <c r="AX757" s="12" t="s">
        <v>69</v>
      </c>
      <c r="AY757" s="142" t="s">
        <v>151</v>
      </c>
    </row>
    <row r="758" spans="2:65" s="11" customFormat="1">
      <c r="B758" s="134"/>
      <c r="D758" s="135" t="s">
        <v>159</v>
      </c>
      <c r="E758" s="136" t="s">
        <v>19</v>
      </c>
      <c r="F758" s="137" t="s">
        <v>713</v>
      </c>
      <c r="H758" s="136" t="s">
        <v>19</v>
      </c>
      <c r="I758" s="138"/>
      <c r="L758" s="134"/>
      <c r="M758" s="139"/>
      <c r="T758" s="140"/>
      <c r="AT758" s="136" t="s">
        <v>159</v>
      </c>
      <c r="AU758" s="136" t="s">
        <v>77</v>
      </c>
      <c r="AV758" s="11" t="s">
        <v>77</v>
      </c>
      <c r="AW758" s="11" t="s">
        <v>30</v>
      </c>
      <c r="AX758" s="11" t="s">
        <v>69</v>
      </c>
      <c r="AY758" s="136" t="s">
        <v>151</v>
      </c>
    </row>
    <row r="759" spans="2:65" s="12" customFormat="1">
      <c r="B759" s="141"/>
      <c r="D759" s="135" t="s">
        <v>159</v>
      </c>
      <c r="E759" s="142" t="s">
        <v>19</v>
      </c>
      <c r="F759" s="143" t="s">
        <v>3877</v>
      </c>
      <c r="H759" s="144">
        <v>1.8</v>
      </c>
      <c r="I759" s="145"/>
      <c r="L759" s="141"/>
      <c r="M759" s="146"/>
      <c r="T759" s="147"/>
      <c r="AT759" s="142" t="s">
        <v>159</v>
      </c>
      <c r="AU759" s="142" t="s">
        <v>77</v>
      </c>
      <c r="AV759" s="12" t="s">
        <v>79</v>
      </c>
      <c r="AW759" s="12" t="s">
        <v>30</v>
      </c>
      <c r="AX759" s="12" t="s">
        <v>69</v>
      </c>
      <c r="AY759" s="142" t="s">
        <v>151</v>
      </c>
    </row>
    <row r="760" spans="2:65" s="11" customFormat="1">
      <c r="B760" s="134"/>
      <c r="D760" s="135" t="s">
        <v>159</v>
      </c>
      <c r="E760" s="136" t="s">
        <v>19</v>
      </c>
      <c r="F760" s="137" t="s">
        <v>684</v>
      </c>
      <c r="H760" s="136" t="s">
        <v>19</v>
      </c>
      <c r="I760" s="138"/>
      <c r="L760" s="134"/>
      <c r="M760" s="139"/>
      <c r="T760" s="140"/>
      <c r="AT760" s="136" t="s">
        <v>159</v>
      </c>
      <c r="AU760" s="136" t="s">
        <v>77</v>
      </c>
      <c r="AV760" s="11" t="s">
        <v>77</v>
      </c>
      <c r="AW760" s="11" t="s">
        <v>30</v>
      </c>
      <c r="AX760" s="11" t="s">
        <v>69</v>
      </c>
      <c r="AY760" s="136" t="s">
        <v>151</v>
      </c>
    </row>
    <row r="761" spans="2:65" s="12" customFormat="1">
      <c r="B761" s="141"/>
      <c r="D761" s="135" t="s">
        <v>159</v>
      </c>
      <c r="E761" s="142" t="s">
        <v>19</v>
      </c>
      <c r="F761" s="143" t="s">
        <v>3877</v>
      </c>
      <c r="H761" s="144">
        <v>1.8</v>
      </c>
      <c r="I761" s="145"/>
      <c r="L761" s="141"/>
      <c r="M761" s="146"/>
      <c r="T761" s="147"/>
      <c r="AT761" s="142" t="s">
        <v>159</v>
      </c>
      <c r="AU761" s="142" t="s">
        <v>77</v>
      </c>
      <c r="AV761" s="12" t="s">
        <v>79</v>
      </c>
      <c r="AW761" s="12" t="s">
        <v>30</v>
      </c>
      <c r="AX761" s="12" t="s">
        <v>69</v>
      </c>
      <c r="AY761" s="142" t="s">
        <v>151</v>
      </c>
    </row>
    <row r="762" spans="2:65" s="13" customFormat="1">
      <c r="B762" s="148"/>
      <c r="D762" s="135" t="s">
        <v>159</v>
      </c>
      <c r="E762" s="149" t="s">
        <v>19</v>
      </c>
      <c r="F762" s="150" t="s">
        <v>163</v>
      </c>
      <c r="H762" s="151">
        <v>10.8</v>
      </c>
      <c r="I762" s="152"/>
      <c r="L762" s="148"/>
      <c r="M762" s="153"/>
      <c r="T762" s="154"/>
      <c r="AT762" s="149" t="s">
        <v>159</v>
      </c>
      <c r="AU762" s="149" t="s">
        <v>77</v>
      </c>
      <c r="AV762" s="13" t="s">
        <v>164</v>
      </c>
      <c r="AW762" s="13" t="s">
        <v>30</v>
      </c>
      <c r="AX762" s="13" t="s">
        <v>77</v>
      </c>
      <c r="AY762" s="149" t="s">
        <v>151</v>
      </c>
    </row>
    <row r="763" spans="2:65" s="1" customFormat="1" ht="24.2" customHeight="1">
      <c r="B763" s="31"/>
      <c r="C763" s="155" t="s">
        <v>1078</v>
      </c>
      <c r="D763" s="155" t="s">
        <v>342</v>
      </c>
      <c r="E763" s="156" t="s">
        <v>1410</v>
      </c>
      <c r="F763" s="157" t="s">
        <v>1411</v>
      </c>
      <c r="G763" s="158" t="s">
        <v>345</v>
      </c>
      <c r="H763" s="159">
        <v>63</v>
      </c>
      <c r="I763" s="160"/>
      <c r="J763" s="161">
        <f>ROUND(I763*H763,2)</f>
        <v>0</v>
      </c>
      <c r="K763" s="157" t="s">
        <v>19</v>
      </c>
      <c r="L763" s="31"/>
      <c r="M763" s="162" t="s">
        <v>19</v>
      </c>
      <c r="N763" s="163" t="s">
        <v>40</v>
      </c>
      <c r="P763" s="130">
        <f>O763*H763</f>
        <v>0</v>
      </c>
      <c r="Q763" s="130">
        <v>1E-4</v>
      </c>
      <c r="R763" s="130">
        <f>Q763*H763</f>
        <v>6.3E-3</v>
      </c>
      <c r="S763" s="130">
        <v>0</v>
      </c>
      <c r="T763" s="131">
        <f>S763*H763</f>
        <v>0</v>
      </c>
      <c r="AR763" s="132" t="s">
        <v>164</v>
      </c>
      <c r="AT763" s="132" t="s">
        <v>342</v>
      </c>
      <c r="AU763" s="132" t="s">
        <v>77</v>
      </c>
      <c r="AY763" s="16" t="s">
        <v>151</v>
      </c>
      <c r="BE763" s="133">
        <f>IF(N763="základní",J763,0)</f>
        <v>0</v>
      </c>
      <c r="BF763" s="133">
        <f>IF(N763="snížená",J763,0)</f>
        <v>0</v>
      </c>
      <c r="BG763" s="133">
        <f>IF(N763="zákl. přenesená",J763,0)</f>
        <v>0</v>
      </c>
      <c r="BH763" s="133">
        <f>IF(N763="sníž. přenesená",J763,0)</f>
        <v>0</v>
      </c>
      <c r="BI763" s="133">
        <f>IF(N763="nulová",J763,0)</f>
        <v>0</v>
      </c>
      <c r="BJ763" s="16" t="s">
        <v>77</v>
      </c>
      <c r="BK763" s="133">
        <f>ROUND(I763*H763,2)</f>
        <v>0</v>
      </c>
      <c r="BL763" s="16" t="s">
        <v>164</v>
      </c>
      <c r="BM763" s="132" t="s">
        <v>3878</v>
      </c>
    </row>
    <row r="764" spans="2:65" s="11" customFormat="1">
      <c r="B764" s="134"/>
      <c r="D764" s="135" t="s">
        <v>159</v>
      </c>
      <c r="E764" s="136" t="s">
        <v>19</v>
      </c>
      <c r="F764" s="137" t="s">
        <v>2078</v>
      </c>
      <c r="H764" s="136" t="s">
        <v>19</v>
      </c>
      <c r="I764" s="138"/>
      <c r="L764" s="134"/>
      <c r="M764" s="139"/>
      <c r="T764" s="140"/>
      <c r="AT764" s="136" t="s">
        <v>159</v>
      </c>
      <c r="AU764" s="136" t="s">
        <v>77</v>
      </c>
      <c r="AV764" s="11" t="s">
        <v>77</v>
      </c>
      <c r="AW764" s="11" t="s">
        <v>30</v>
      </c>
      <c r="AX764" s="11" t="s">
        <v>69</v>
      </c>
      <c r="AY764" s="136" t="s">
        <v>151</v>
      </c>
    </row>
    <row r="765" spans="2:65" s="11" customFormat="1">
      <c r="B765" s="134"/>
      <c r="D765" s="135" t="s">
        <v>159</v>
      </c>
      <c r="E765" s="136" t="s">
        <v>19</v>
      </c>
      <c r="F765" s="137" t="s">
        <v>3746</v>
      </c>
      <c r="H765" s="136" t="s">
        <v>19</v>
      </c>
      <c r="I765" s="138"/>
      <c r="L765" s="134"/>
      <c r="M765" s="139"/>
      <c r="T765" s="140"/>
      <c r="AT765" s="136" t="s">
        <v>159</v>
      </c>
      <c r="AU765" s="136" t="s">
        <v>77</v>
      </c>
      <c r="AV765" s="11" t="s">
        <v>77</v>
      </c>
      <c r="AW765" s="11" t="s">
        <v>30</v>
      </c>
      <c r="AX765" s="11" t="s">
        <v>69</v>
      </c>
      <c r="AY765" s="136" t="s">
        <v>151</v>
      </c>
    </row>
    <row r="766" spans="2:65" s="12" customFormat="1">
      <c r="B766" s="141"/>
      <c r="D766" s="135" t="s">
        <v>159</v>
      </c>
      <c r="E766" s="142" t="s">
        <v>19</v>
      </c>
      <c r="F766" s="143" t="s">
        <v>3773</v>
      </c>
      <c r="H766" s="144">
        <v>21</v>
      </c>
      <c r="I766" s="145"/>
      <c r="L766" s="141"/>
      <c r="M766" s="146"/>
      <c r="T766" s="147"/>
      <c r="AT766" s="142" t="s">
        <v>159</v>
      </c>
      <c r="AU766" s="142" t="s">
        <v>77</v>
      </c>
      <c r="AV766" s="12" t="s">
        <v>79</v>
      </c>
      <c r="AW766" s="12" t="s">
        <v>30</v>
      </c>
      <c r="AX766" s="12" t="s">
        <v>69</v>
      </c>
      <c r="AY766" s="142" t="s">
        <v>151</v>
      </c>
    </row>
    <row r="767" spans="2:65" s="11" customFormat="1">
      <c r="B767" s="134"/>
      <c r="D767" s="135" t="s">
        <v>159</v>
      </c>
      <c r="E767" s="136" t="s">
        <v>19</v>
      </c>
      <c r="F767" s="137" t="s">
        <v>720</v>
      </c>
      <c r="H767" s="136" t="s">
        <v>19</v>
      </c>
      <c r="I767" s="138"/>
      <c r="L767" s="134"/>
      <c r="M767" s="139"/>
      <c r="T767" s="140"/>
      <c r="AT767" s="136" t="s">
        <v>159</v>
      </c>
      <c r="AU767" s="136" t="s">
        <v>77</v>
      </c>
      <c r="AV767" s="11" t="s">
        <v>77</v>
      </c>
      <c r="AW767" s="11" t="s">
        <v>30</v>
      </c>
      <c r="AX767" s="11" t="s">
        <v>69</v>
      </c>
      <c r="AY767" s="136" t="s">
        <v>151</v>
      </c>
    </row>
    <row r="768" spans="2:65" s="12" customFormat="1">
      <c r="B768" s="141"/>
      <c r="D768" s="135" t="s">
        <v>159</v>
      </c>
      <c r="E768" s="142" t="s">
        <v>19</v>
      </c>
      <c r="F768" s="143" t="s">
        <v>3773</v>
      </c>
      <c r="H768" s="144">
        <v>21</v>
      </c>
      <c r="I768" s="145"/>
      <c r="L768" s="141"/>
      <c r="M768" s="146"/>
      <c r="T768" s="147"/>
      <c r="AT768" s="142" t="s">
        <v>159</v>
      </c>
      <c r="AU768" s="142" t="s">
        <v>77</v>
      </c>
      <c r="AV768" s="12" t="s">
        <v>79</v>
      </c>
      <c r="AW768" s="12" t="s">
        <v>30</v>
      </c>
      <c r="AX768" s="12" t="s">
        <v>69</v>
      </c>
      <c r="AY768" s="142" t="s">
        <v>151</v>
      </c>
    </row>
    <row r="769" spans="2:65" s="11" customFormat="1">
      <c r="B769" s="134"/>
      <c r="D769" s="135" t="s">
        <v>159</v>
      </c>
      <c r="E769" s="136" t="s">
        <v>19</v>
      </c>
      <c r="F769" s="137" t="s">
        <v>713</v>
      </c>
      <c r="H769" s="136" t="s">
        <v>19</v>
      </c>
      <c r="I769" s="138"/>
      <c r="L769" s="134"/>
      <c r="M769" s="139"/>
      <c r="T769" s="140"/>
      <c r="AT769" s="136" t="s">
        <v>159</v>
      </c>
      <c r="AU769" s="136" t="s">
        <v>77</v>
      </c>
      <c r="AV769" s="11" t="s">
        <v>77</v>
      </c>
      <c r="AW769" s="11" t="s">
        <v>30</v>
      </c>
      <c r="AX769" s="11" t="s">
        <v>69</v>
      </c>
      <c r="AY769" s="136" t="s">
        <v>151</v>
      </c>
    </row>
    <row r="770" spans="2:65" s="12" customFormat="1">
      <c r="B770" s="141"/>
      <c r="D770" s="135" t="s">
        <v>159</v>
      </c>
      <c r="E770" s="142" t="s">
        <v>19</v>
      </c>
      <c r="F770" s="143" t="s">
        <v>3774</v>
      </c>
      <c r="H770" s="144">
        <v>10.5</v>
      </c>
      <c r="I770" s="145"/>
      <c r="L770" s="141"/>
      <c r="M770" s="146"/>
      <c r="T770" s="147"/>
      <c r="AT770" s="142" t="s">
        <v>159</v>
      </c>
      <c r="AU770" s="142" t="s">
        <v>77</v>
      </c>
      <c r="AV770" s="12" t="s">
        <v>79</v>
      </c>
      <c r="AW770" s="12" t="s">
        <v>30</v>
      </c>
      <c r="AX770" s="12" t="s">
        <v>69</v>
      </c>
      <c r="AY770" s="142" t="s">
        <v>151</v>
      </c>
    </row>
    <row r="771" spans="2:65" s="11" customFormat="1">
      <c r="B771" s="134"/>
      <c r="D771" s="135" t="s">
        <v>159</v>
      </c>
      <c r="E771" s="136" t="s">
        <v>19</v>
      </c>
      <c r="F771" s="137" t="s">
        <v>684</v>
      </c>
      <c r="H771" s="136" t="s">
        <v>19</v>
      </c>
      <c r="I771" s="138"/>
      <c r="L771" s="134"/>
      <c r="M771" s="139"/>
      <c r="T771" s="140"/>
      <c r="AT771" s="136" t="s">
        <v>159</v>
      </c>
      <c r="AU771" s="136" t="s">
        <v>77</v>
      </c>
      <c r="AV771" s="11" t="s">
        <v>77</v>
      </c>
      <c r="AW771" s="11" t="s">
        <v>30</v>
      </c>
      <c r="AX771" s="11" t="s">
        <v>69</v>
      </c>
      <c r="AY771" s="136" t="s">
        <v>151</v>
      </c>
    </row>
    <row r="772" spans="2:65" s="12" customFormat="1">
      <c r="B772" s="141"/>
      <c r="D772" s="135" t="s">
        <v>159</v>
      </c>
      <c r="E772" s="142" t="s">
        <v>19</v>
      </c>
      <c r="F772" s="143" t="s">
        <v>3774</v>
      </c>
      <c r="H772" s="144">
        <v>10.5</v>
      </c>
      <c r="I772" s="145"/>
      <c r="L772" s="141"/>
      <c r="M772" s="146"/>
      <c r="T772" s="147"/>
      <c r="AT772" s="142" t="s">
        <v>159</v>
      </c>
      <c r="AU772" s="142" t="s">
        <v>77</v>
      </c>
      <c r="AV772" s="12" t="s">
        <v>79</v>
      </c>
      <c r="AW772" s="12" t="s">
        <v>30</v>
      </c>
      <c r="AX772" s="12" t="s">
        <v>69</v>
      </c>
      <c r="AY772" s="142" t="s">
        <v>151</v>
      </c>
    </row>
    <row r="773" spans="2:65" s="13" customFormat="1">
      <c r="B773" s="148"/>
      <c r="D773" s="135" t="s">
        <v>159</v>
      </c>
      <c r="E773" s="149" t="s">
        <v>19</v>
      </c>
      <c r="F773" s="150" t="s">
        <v>163</v>
      </c>
      <c r="H773" s="151">
        <v>63</v>
      </c>
      <c r="I773" s="152"/>
      <c r="L773" s="148"/>
      <c r="M773" s="153"/>
      <c r="T773" s="154"/>
      <c r="AT773" s="149" t="s">
        <v>159</v>
      </c>
      <c r="AU773" s="149" t="s">
        <v>77</v>
      </c>
      <c r="AV773" s="13" t="s">
        <v>164</v>
      </c>
      <c r="AW773" s="13" t="s">
        <v>30</v>
      </c>
      <c r="AX773" s="13" t="s">
        <v>77</v>
      </c>
      <c r="AY773" s="149" t="s">
        <v>151</v>
      </c>
    </row>
    <row r="774" spans="2:65" s="10" customFormat="1" ht="25.9" customHeight="1">
      <c r="B774" s="110"/>
      <c r="D774" s="111" t="s">
        <v>68</v>
      </c>
      <c r="E774" s="112" t="s">
        <v>543</v>
      </c>
      <c r="F774" s="112" t="s">
        <v>544</v>
      </c>
      <c r="I774" s="113"/>
      <c r="J774" s="114">
        <f>BK774</f>
        <v>0</v>
      </c>
      <c r="L774" s="110"/>
      <c r="M774" s="115"/>
      <c r="P774" s="116">
        <f>SUM(P775:P828)</f>
        <v>0</v>
      </c>
      <c r="R774" s="116">
        <f>SUM(R775:R828)</f>
        <v>0</v>
      </c>
      <c r="T774" s="117">
        <f>SUM(T775:T828)</f>
        <v>0</v>
      </c>
      <c r="AR774" s="111" t="s">
        <v>164</v>
      </c>
      <c r="AT774" s="118" t="s">
        <v>68</v>
      </c>
      <c r="AU774" s="118" t="s">
        <v>69</v>
      </c>
      <c r="AY774" s="111" t="s">
        <v>151</v>
      </c>
      <c r="BK774" s="119">
        <f>SUM(BK775:BK828)</f>
        <v>0</v>
      </c>
    </row>
    <row r="775" spans="2:65" s="1" customFormat="1" ht="16.5" customHeight="1">
      <c r="B775" s="31"/>
      <c r="C775" s="155" t="s">
        <v>1081</v>
      </c>
      <c r="D775" s="155" t="s">
        <v>342</v>
      </c>
      <c r="E775" s="156" t="s">
        <v>546</v>
      </c>
      <c r="F775" s="157" t="s">
        <v>547</v>
      </c>
      <c r="G775" s="158" t="s">
        <v>155</v>
      </c>
      <c r="H775" s="159">
        <v>100</v>
      </c>
      <c r="I775" s="160"/>
      <c r="J775" s="161">
        <f>ROUND(I775*H775,2)</f>
        <v>0</v>
      </c>
      <c r="K775" s="157" t="s">
        <v>156</v>
      </c>
      <c r="L775" s="31"/>
      <c r="M775" s="162" t="s">
        <v>19</v>
      </c>
      <c r="N775" s="163" t="s">
        <v>40</v>
      </c>
      <c r="P775" s="130">
        <f>O775*H775</f>
        <v>0</v>
      </c>
      <c r="Q775" s="130">
        <v>0</v>
      </c>
      <c r="R775" s="130">
        <f>Q775*H775</f>
        <v>0</v>
      </c>
      <c r="S775" s="130">
        <v>0</v>
      </c>
      <c r="T775" s="131">
        <f>S775*H775</f>
        <v>0</v>
      </c>
      <c r="AR775" s="132" t="s">
        <v>548</v>
      </c>
      <c r="AT775" s="132" t="s">
        <v>342</v>
      </c>
      <c r="AU775" s="132" t="s">
        <v>77</v>
      </c>
      <c r="AY775" s="16" t="s">
        <v>151</v>
      </c>
      <c r="BE775" s="133">
        <f>IF(N775="základní",J775,0)</f>
        <v>0</v>
      </c>
      <c r="BF775" s="133">
        <f>IF(N775="snížená",J775,0)</f>
        <v>0</v>
      </c>
      <c r="BG775" s="133">
        <f>IF(N775="zákl. přenesená",J775,0)</f>
        <v>0</v>
      </c>
      <c r="BH775" s="133">
        <f>IF(N775="sníž. přenesená",J775,0)</f>
        <v>0</v>
      </c>
      <c r="BI775" s="133">
        <f>IF(N775="nulová",J775,0)</f>
        <v>0</v>
      </c>
      <c r="BJ775" s="16" t="s">
        <v>77</v>
      </c>
      <c r="BK775" s="133">
        <f>ROUND(I775*H775,2)</f>
        <v>0</v>
      </c>
      <c r="BL775" s="16" t="s">
        <v>548</v>
      </c>
      <c r="BM775" s="132" t="s">
        <v>3879</v>
      </c>
    </row>
    <row r="776" spans="2:65" s="12" customFormat="1">
      <c r="B776" s="141"/>
      <c r="D776" s="135" t="s">
        <v>159</v>
      </c>
      <c r="E776" s="142" t="s">
        <v>19</v>
      </c>
      <c r="F776" s="143" t="s">
        <v>653</v>
      </c>
      <c r="H776" s="144">
        <v>100</v>
      </c>
      <c r="I776" s="145"/>
      <c r="L776" s="141"/>
      <c r="M776" s="146"/>
      <c r="T776" s="147"/>
      <c r="AT776" s="142" t="s">
        <v>159</v>
      </c>
      <c r="AU776" s="142" t="s">
        <v>77</v>
      </c>
      <c r="AV776" s="12" t="s">
        <v>79</v>
      </c>
      <c r="AW776" s="12" t="s">
        <v>30</v>
      </c>
      <c r="AX776" s="12" t="s">
        <v>69</v>
      </c>
      <c r="AY776" s="142" t="s">
        <v>151</v>
      </c>
    </row>
    <row r="777" spans="2:65" s="13" customFormat="1">
      <c r="B777" s="148"/>
      <c r="D777" s="135" t="s">
        <v>159</v>
      </c>
      <c r="E777" s="149" t="s">
        <v>19</v>
      </c>
      <c r="F777" s="150" t="s">
        <v>163</v>
      </c>
      <c r="H777" s="151">
        <v>100</v>
      </c>
      <c r="I777" s="152"/>
      <c r="L777" s="148"/>
      <c r="M777" s="153"/>
      <c r="T777" s="154"/>
      <c r="AT777" s="149" t="s">
        <v>159</v>
      </c>
      <c r="AU777" s="149" t="s">
        <v>77</v>
      </c>
      <c r="AV777" s="13" t="s">
        <v>164</v>
      </c>
      <c r="AW777" s="13" t="s">
        <v>30</v>
      </c>
      <c r="AX777" s="13" t="s">
        <v>77</v>
      </c>
      <c r="AY777" s="149" t="s">
        <v>151</v>
      </c>
    </row>
    <row r="778" spans="2:65" s="1" customFormat="1" ht="33" customHeight="1">
      <c r="B778" s="31"/>
      <c r="C778" s="155" t="s">
        <v>1088</v>
      </c>
      <c r="D778" s="155" t="s">
        <v>342</v>
      </c>
      <c r="E778" s="156" t="s">
        <v>552</v>
      </c>
      <c r="F778" s="157" t="s">
        <v>553</v>
      </c>
      <c r="G778" s="158" t="s">
        <v>155</v>
      </c>
      <c r="H778" s="159">
        <v>100</v>
      </c>
      <c r="I778" s="160"/>
      <c r="J778" s="161">
        <f>ROUND(I778*H778,2)</f>
        <v>0</v>
      </c>
      <c r="K778" s="157" t="s">
        <v>156</v>
      </c>
      <c r="L778" s="31"/>
      <c r="M778" s="162" t="s">
        <v>19</v>
      </c>
      <c r="N778" s="163" t="s">
        <v>40</v>
      </c>
      <c r="P778" s="130">
        <f>O778*H778</f>
        <v>0</v>
      </c>
      <c r="Q778" s="130">
        <v>0</v>
      </c>
      <c r="R778" s="130">
        <f>Q778*H778</f>
        <v>0</v>
      </c>
      <c r="S778" s="130">
        <v>0</v>
      </c>
      <c r="T778" s="131">
        <f>S778*H778</f>
        <v>0</v>
      </c>
      <c r="AR778" s="132" t="s">
        <v>548</v>
      </c>
      <c r="AT778" s="132" t="s">
        <v>342</v>
      </c>
      <c r="AU778" s="132" t="s">
        <v>77</v>
      </c>
      <c r="AY778" s="16" t="s">
        <v>151</v>
      </c>
      <c r="BE778" s="133">
        <f>IF(N778="základní",J778,0)</f>
        <v>0</v>
      </c>
      <c r="BF778" s="133">
        <f>IF(N778="snížená",J778,0)</f>
        <v>0</v>
      </c>
      <c r="BG778" s="133">
        <f>IF(N778="zákl. přenesená",J778,0)</f>
        <v>0</v>
      </c>
      <c r="BH778" s="133">
        <f>IF(N778="sníž. přenesená",J778,0)</f>
        <v>0</v>
      </c>
      <c r="BI778" s="133">
        <f>IF(N778="nulová",J778,0)</f>
        <v>0</v>
      </c>
      <c r="BJ778" s="16" t="s">
        <v>77</v>
      </c>
      <c r="BK778" s="133">
        <f>ROUND(I778*H778,2)</f>
        <v>0</v>
      </c>
      <c r="BL778" s="16" t="s">
        <v>548</v>
      </c>
      <c r="BM778" s="132" t="s">
        <v>3880</v>
      </c>
    </row>
    <row r="779" spans="2:65" s="12" customFormat="1">
      <c r="B779" s="141"/>
      <c r="D779" s="135" t="s">
        <v>159</v>
      </c>
      <c r="E779" s="142" t="s">
        <v>19</v>
      </c>
      <c r="F779" s="143" t="s">
        <v>653</v>
      </c>
      <c r="H779" s="144">
        <v>100</v>
      </c>
      <c r="I779" s="145"/>
      <c r="L779" s="141"/>
      <c r="M779" s="146"/>
      <c r="T779" s="147"/>
      <c r="AT779" s="142" t="s">
        <v>159</v>
      </c>
      <c r="AU779" s="142" t="s">
        <v>77</v>
      </c>
      <c r="AV779" s="12" t="s">
        <v>79</v>
      </c>
      <c r="AW779" s="12" t="s">
        <v>30</v>
      </c>
      <c r="AX779" s="12" t="s">
        <v>69</v>
      </c>
      <c r="AY779" s="142" t="s">
        <v>151</v>
      </c>
    </row>
    <row r="780" spans="2:65" s="13" customFormat="1">
      <c r="B780" s="148"/>
      <c r="D780" s="135" t="s">
        <v>159</v>
      </c>
      <c r="E780" s="149" t="s">
        <v>19</v>
      </c>
      <c r="F780" s="150" t="s">
        <v>163</v>
      </c>
      <c r="H780" s="151">
        <v>100</v>
      </c>
      <c r="I780" s="152"/>
      <c r="L780" s="148"/>
      <c r="M780" s="153"/>
      <c r="T780" s="154"/>
      <c r="AT780" s="149" t="s">
        <v>159</v>
      </c>
      <c r="AU780" s="149" t="s">
        <v>77</v>
      </c>
      <c r="AV780" s="13" t="s">
        <v>164</v>
      </c>
      <c r="AW780" s="13" t="s">
        <v>30</v>
      </c>
      <c r="AX780" s="13" t="s">
        <v>77</v>
      </c>
      <c r="AY780" s="149" t="s">
        <v>151</v>
      </c>
    </row>
    <row r="781" spans="2:65" s="1" customFormat="1" ht="24.2" customHeight="1">
      <c r="B781" s="31"/>
      <c r="C781" s="155" t="s">
        <v>1093</v>
      </c>
      <c r="D781" s="155" t="s">
        <v>342</v>
      </c>
      <c r="E781" s="156" t="s">
        <v>1428</v>
      </c>
      <c r="F781" s="157" t="s">
        <v>1429</v>
      </c>
      <c r="G781" s="158" t="s">
        <v>155</v>
      </c>
      <c r="H781" s="159">
        <v>1</v>
      </c>
      <c r="I781" s="160"/>
      <c r="J781" s="161">
        <f>ROUND(I781*H781,2)</f>
        <v>0</v>
      </c>
      <c r="K781" s="157" t="s">
        <v>156</v>
      </c>
      <c r="L781" s="31"/>
      <c r="M781" s="162" t="s">
        <v>19</v>
      </c>
      <c r="N781" s="163" t="s">
        <v>40</v>
      </c>
      <c r="P781" s="130">
        <f>O781*H781</f>
        <v>0</v>
      </c>
      <c r="Q781" s="130">
        <v>0</v>
      </c>
      <c r="R781" s="130">
        <f>Q781*H781</f>
        <v>0</v>
      </c>
      <c r="S781" s="130">
        <v>0</v>
      </c>
      <c r="T781" s="131">
        <f>S781*H781</f>
        <v>0</v>
      </c>
      <c r="AR781" s="132" t="s">
        <v>548</v>
      </c>
      <c r="AT781" s="132" t="s">
        <v>342</v>
      </c>
      <c r="AU781" s="132" t="s">
        <v>77</v>
      </c>
      <c r="AY781" s="16" t="s">
        <v>151</v>
      </c>
      <c r="BE781" s="133">
        <f>IF(N781="základní",J781,0)</f>
        <v>0</v>
      </c>
      <c r="BF781" s="133">
        <f>IF(N781="snížená",J781,0)</f>
        <v>0</v>
      </c>
      <c r="BG781" s="133">
        <f>IF(N781="zákl. přenesená",J781,0)</f>
        <v>0</v>
      </c>
      <c r="BH781" s="133">
        <f>IF(N781="sníž. přenesená",J781,0)</f>
        <v>0</v>
      </c>
      <c r="BI781" s="133">
        <f>IF(N781="nulová",J781,0)</f>
        <v>0</v>
      </c>
      <c r="BJ781" s="16" t="s">
        <v>77</v>
      </c>
      <c r="BK781" s="133">
        <f>ROUND(I781*H781,2)</f>
        <v>0</v>
      </c>
      <c r="BL781" s="16" t="s">
        <v>548</v>
      </c>
      <c r="BM781" s="132" t="s">
        <v>3881</v>
      </c>
    </row>
    <row r="782" spans="2:65" s="11" customFormat="1">
      <c r="B782" s="134"/>
      <c r="D782" s="135" t="s">
        <v>159</v>
      </c>
      <c r="E782" s="136" t="s">
        <v>19</v>
      </c>
      <c r="F782" s="137" t="s">
        <v>2573</v>
      </c>
      <c r="H782" s="136" t="s">
        <v>19</v>
      </c>
      <c r="I782" s="138"/>
      <c r="L782" s="134"/>
      <c r="M782" s="139"/>
      <c r="T782" s="140"/>
      <c r="AT782" s="136" t="s">
        <v>159</v>
      </c>
      <c r="AU782" s="136" t="s">
        <v>77</v>
      </c>
      <c r="AV782" s="11" t="s">
        <v>77</v>
      </c>
      <c r="AW782" s="11" t="s">
        <v>30</v>
      </c>
      <c r="AX782" s="11" t="s">
        <v>69</v>
      </c>
      <c r="AY782" s="136" t="s">
        <v>151</v>
      </c>
    </row>
    <row r="783" spans="2:65" s="12" customFormat="1">
      <c r="B783" s="141"/>
      <c r="D783" s="135" t="s">
        <v>159</v>
      </c>
      <c r="E783" s="142" t="s">
        <v>19</v>
      </c>
      <c r="F783" s="143" t="s">
        <v>77</v>
      </c>
      <c r="H783" s="144">
        <v>1</v>
      </c>
      <c r="I783" s="145"/>
      <c r="L783" s="141"/>
      <c r="M783" s="146"/>
      <c r="T783" s="147"/>
      <c r="AT783" s="142" t="s">
        <v>159</v>
      </c>
      <c r="AU783" s="142" t="s">
        <v>77</v>
      </c>
      <c r="AV783" s="12" t="s">
        <v>79</v>
      </c>
      <c r="AW783" s="12" t="s">
        <v>30</v>
      </c>
      <c r="AX783" s="12" t="s">
        <v>69</v>
      </c>
      <c r="AY783" s="142" t="s">
        <v>151</v>
      </c>
    </row>
    <row r="784" spans="2:65" s="13" customFormat="1">
      <c r="B784" s="148"/>
      <c r="D784" s="135" t="s">
        <v>159</v>
      </c>
      <c r="E784" s="149" t="s">
        <v>19</v>
      </c>
      <c r="F784" s="150" t="s">
        <v>163</v>
      </c>
      <c r="H784" s="151">
        <v>1</v>
      </c>
      <c r="I784" s="152"/>
      <c r="L784" s="148"/>
      <c r="M784" s="153"/>
      <c r="T784" s="154"/>
      <c r="AT784" s="149" t="s">
        <v>159</v>
      </c>
      <c r="AU784" s="149" t="s">
        <v>77</v>
      </c>
      <c r="AV784" s="13" t="s">
        <v>164</v>
      </c>
      <c r="AW784" s="13" t="s">
        <v>30</v>
      </c>
      <c r="AX784" s="13" t="s">
        <v>77</v>
      </c>
      <c r="AY784" s="149" t="s">
        <v>151</v>
      </c>
    </row>
    <row r="785" spans="2:65" s="1" customFormat="1" ht="16.5" customHeight="1">
      <c r="B785" s="31"/>
      <c r="C785" s="155" t="s">
        <v>1099</v>
      </c>
      <c r="D785" s="155" t="s">
        <v>342</v>
      </c>
      <c r="E785" s="156" t="s">
        <v>556</v>
      </c>
      <c r="F785" s="157" t="s">
        <v>557</v>
      </c>
      <c r="G785" s="158" t="s">
        <v>155</v>
      </c>
      <c r="H785" s="159">
        <v>16</v>
      </c>
      <c r="I785" s="160"/>
      <c r="J785" s="161">
        <f>ROUND(I785*H785,2)</f>
        <v>0</v>
      </c>
      <c r="K785" s="157" t="s">
        <v>156</v>
      </c>
      <c r="L785" s="31"/>
      <c r="M785" s="162" t="s">
        <v>19</v>
      </c>
      <c r="N785" s="163" t="s">
        <v>40</v>
      </c>
      <c r="P785" s="130">
        <f>O785*H785</f>
        <v>0</v>
      </c>
      <c r="Q785" s="130">
        <v>0</v>
      </c>
      <c r="R785" s="130">
        <f>Q785*H785</f>
        <v>0</v>
      </c>
      <c r="S785" s="130">
        <v>0</v>
      </c>
      <c r="T785" s="131">
        <f>S785*H785</f>
        <v>0</v>
      </c>
      <c r="AR785" s="132" t="s">
        <v>548</v>
      </c>
      <c r="AT785" s="132" t="s">
        <v>342</v>
      </c>
      <c r="AU785" s="132" t="s">
        <v>77</v>
      </c>
      <c r="AY785" s="16" t="s">
        <v>151</v>
      </c>
      <c r="BE785" s="133">
        <f>IF(N785="základní",J785,0)</f>
        <v>0</v>
      </c>
      <c r="BF785" s="133">
        <f>IF(N785="snížená",J785,0)</f>
        <v>0</v>
      </c>
      <c r="BG785" s="133">
        <f>IF(N785="zákl. přenesená",J785,0)</f>
        <v>0</v>
      </c>
      <c r="BH785" s="133">
        <f>IF(N785="sníž. přenesená",J785,0)</f>
        <v>0</v>
      </c>
      <c r="BI785" s="133">
        <f>IF(N785="nulová",J785,0)</f>
        <v>0</v>
      </c>
      <c r="BJ785" s="16" t="s">
        <v>77</v>
      </c>
      <c r="BK785" s="133">
        <f>ROUND(I785*H785,2)</f>
        <v>0</v>
      </c>
      <c r="BL785" s="16" t="s">
        <v>548</v>
      </c>
      <c r="BM785" s="132" t="s">
        <v>3882</v>
      </c>
    </row>
    <row r="786" spans="2:65" s="11" customFormat="1">
      <c r="B786" s="134"/>
      <c r="D786" s="135" t="s">
        <v>159</v>
      </c>
      <c r="E786" s="136" t="s">
        <v>19</v>
      </c>
      <c r="F786" s="137" t="s">
        <v>720</v>
      </c>
      <c r="H786" s="136" t="s">
        <v>19</v>
      </c>
      <c r="I786" s="138"/>
      <c r="L786" s="134"/>
      <c r="M786" s="139"/>
      <c r="T786" s="140"/>
      <c r="AT786" s="136" t="s">
        <v>159</v>
      </c>
      <c r="AU786" s="136" t="s">
        <v>77</v>
      </c>
      <c r="AV786" s="11" t="s">
        <v>77</v>
      </c>
      <c r="AW786" s="11" t="s">
        <v>30</v>
      </c>
      <c r="AX786" s="11" t="s">
        <v>69</v>
      </c>
      <c r="AY786" s="136" t="s">
        <v>151</v>
      </c>
    </row>
    <row r="787" spans="2:65" s="12" customFormat="1">
      <c r="B787" s="141"/>
      <c r="D787" s="135" t="s">
        <v>159</v>
      </c>
      <c r="E787" s="142" t="s">
        <v>19</v>
      </c>
      <c r="F787" s="143" t="s">
        <v>257</v>
      </c>
      <c r="H787" s="144">
        <v>4</v>
      </c>
      <c r="I787" s="145"/>
      <c r="L787" s="141"/>
      <c r="M787" s="146"/>
      <c r="T787" s="147"/>
      <c r="AT787" s="142" t="s">
        <v>159</v>
      </c>
      <c r="AU787" s="142" t="s">
        <v>77</v>
      </c>
      <c r="AV787" s="12" t="s">
        <v>79</v>
      </c>
      <c r="AW787" s="12" t="s">
        <v>30</v>
      </c>
      <c r="AX787" s="12" t="s">
        <v>69</v>
      </c>
      <c r="AY787" s="142" t="s">
        <v>151</v>
      </c>
    </row>
    <row r="788" spans="2:65" s="11" customFormat="1">
      <c r="B788" s="134"/>
      <c r="D788" s="135" t="s">
        <v>159</v>
      </c>
      <c r="E788" s="136" t="s">
        <v>19</v>
      </c>
      <c r="F788" s="137" t="s">
        <v>713</v>
      </c>
      <c r="H788" s="136" t="s">
        <v>19</v>
      </c>
      <c r="I788" s="138"/>
      <c r="L788" s="134"/>
      <c r="M788" s="139"/>
      <c r="T788" s="140"/>
      <c r="AT788" s="136" t="s">
        <v>159</v>
      </c>
      <c r="AU788" s="136" t="s">
        <v>77</v>
      </c>
      <c r="AV788" s="11" t="s">
        <v>77</v>
      </c>
      <c r="AW788" s="11" t="s">
        <v>30</v>
      </c>
      <c r="AX788" s="11" t="s">
        <v>69</v>
      </c>
      <c r="AY788" s="136" t="s">
        <v>151</v>
      </c>
    </row>
    <row r="789" spans="2:65" s="12" customFormat="1">
      <c r="B789" s="141"/>
      <c r="D789" s="135" t="s">
        <v>159</v>
      </c>
      <c r="E789" s="142" t="s">
        <v>19</v>
      </c>
      <c r="F789" s="143" t="s">
        <v>257</v>
      </c>
      <c r="H789" s="144">
        <v>4</v>
      </c>
      <c r="I789" s="145"/>
      <c r="L789" s="141"/>
      <c r="M789" s="146"/>
      <c r="T789" s="147"/>
      <c r="AT789" s="142" t="s">
        <v>159</v>
      </c>
      <c r="AU789" s="142" t="s">
        <v>77</v>
      </c>
      <c r="AV789" s="12" t="s">
        <v>79</v>
      </c>
      <c r="AW789" s="12" t="s">
        <v>30</v>
      </c>
      <c r="AX789" s="12" t="s">
        <v>69</v>
      </c>
      <c r="AY789" s="142" t="s">
        <v>151</v>
      </c>
    </row>
    <row r="790" spans="2:65" s="11" customFormat="1">
      <c r="B790" s="134"/>
      <c r="D790" s="135" t="s">
        <v>159</v>
      </c>
      <c r="E790" s="136" t="s">
        <v>19</v>
      </c>
      <c r="F790" s="137" t="s">
        <v>654</v>
      </c>
      <c r="H790" s="136" t="s">
        <v>19</v>
      </c>
      <c r="I790" s="138"/>
      <c r="L790" s="134"/>
      <c r="M790" s="139"/>
      <c r="T790" s="140"/>
      <c r="AT790" s="136" t="s">
        <v>159</v>
      </c>
      <c r="AU790" s="136" t="s">
        <v>77</v>
      </c>
      <c r="AV790" s="11" t="s">
        <v>77</v>
      </c>
      <c r="AW790" s="11" t="s">
        <v>30</v>
      </c>
      <c r="AX790" s="11" t="s">
        <v>69</v>
      </c>
      <c r="AY790" s="136" t="s">
        <v>151</v>
      </c>
    </row>
    <row r="791" spans="2:65" s="12" customFormat="1">
      <c r="B791" s="141"/>
      <c r="D791" s="135" t="s">
        <v>159</v>
      </c>
      <c r="E791" s="142" t="s">
        <v>19</v>
      </c>
      <c r="F791" s="143" t="s">
        <v>257</v>
      </c>
      <c r="H791" s="144">
        <v>4</v>
      </c>
      <c r="I791" s="145"/>
      <c r="L791" s="141"/>
      <c r="M791" s="146"/>
      <c r="T791" s="147"/>
      <c r="AT791" s="142" t="s">
        <v>159</v>
      </c>
      <c r="AU791" s="142" t="s">
        <v>77</v>
      </c>
      <c r="AV791" s="12" t="s">
        <v>79</v>
      </c>
      <c r="AW791" s="12" t="s">
        <v>30</v>
      </c>
      <c r="AX791" s="12" t="s">
        <v>69</v>
      </c>
      <c r="AY791" s="142" t="s">
        <v>151</v>
      </c>
    </row>
    <row r="792" spans="2:65" s="11" customFormat="1">
      <c r="B792" s="134"/>
      <c r="D792" s="135" t="s">
        <v>159</v>
      </c>
      <c r="E792" s="136" t="s">
        <v>19</v>
      </c>
      <c r="F792" s="137" t="s">
        <v>684</v>
      </c>
      <c r="H792" s="136" t="s">
        <v>19</v>
      </c>
      <c r="I792" s="138"/>
      <c r="L792" s="134"/>
      <c r="M792" s="139"/>
      <c r="T792" s="140"/>
      <c r="AT792" s="136" t="s">
        <v>159</v>
      </c>
      <c r="AU792" s="136" t="s">
        <v>77</v>
      </c>
      <c r="AV792" s="11" t="s">
        <v>77</v>
      </c>
      <c r="AW792" s="11" t="s">
        <v>30</v>
      </c>
      <c r="AX792" s="11" t="s">
        <v>69</v>
      </c>
      <c r="AY792" s="136" t="s">
        <v>151</v>
      </c>
    </row>
    <row r="793" spans="2:65" s="12" customFormat="1">
      <c r="B793" s="141"/>
      <c r="D793" s="135" t="s">
        <v>159</v>
      </c>
      <c r="E793" s="142" t="s">
        <v>19</v>
      </c>
      <c r="F793" s="143" t="s">
        <v>257</v>
      </c>
      <c r="H793" s="144">
        <v>4</v>
      </c>
      <c r="I793" s="145"/>
      <c r="L793" s="141"/>
      <c r="M793" s="146"/>
      <c r="T793" s="147"/>
      <c r="AT793" s="142" t="s">
        <v>159</v>
      </c>
      <c r="AU793" s="142" t="s">
        <v>77</v>
      </c>
      <c r="AV793" s="12" t="s">
        <v>79</v>
      </c>
      <c r="AW793" s="12" t="s">
        <v>30</v>
      </c>
      <c r="AX793" s="12" t="s">
        <v>69</v>
      </c>
      <c r="AY793" s="142" t="s">
        <v>151</v>
      </c>
    </row>
    <row r="794" spans="2:65" s="13" customFormat="1">
      <c r="B794" s="148"/>
      <c r="D794" s="135" t="s">
        <v>159</v>
      </c>
      <c r="E794" s="149" t="s">
        <v>19</v>
      </c>
      <c r="F794" s="150" t="s">
        <v>163</v>
      </c>
      <c r="H794" s="151">
        <v>16</v>
      </c>
      <c r="I794" s="152"/>
      <c r="L794" s="148"/>
      <c r="M794" s="153"/>
      <c r="T794" s="154"/>
      <c r="AT794" s="149" t="s">
        <v>159</v>
      </c>
      <c r="AU794" s="149" t="s">
        <v>77</v>
      </c>
      <c r="AV794" s="13" t="s">
        <v>164</v>
      </c>
      <c r="AW794" s="13" t="s">
        <v>30</v>
      </c>
      <c r="AX794" s="13" t="s">
        <v>77</v>
      </c>
      <c r="AY794" s="149" t="s">
        <v>151</v>
      </c>
    </row>
    <row r="795" spans="2:65" s="1" customFormat="1" ht="16.5" customHeight="1">
      <c r="B795" s="31"/>
      <c r="C795" s="155" t="s">
        <v>1108</v>
      </c>
      <c r="D795" s="155" t="s">
        <v>342</v>
      </c>
      <c r="E795" s="156" t="s">
        <v>1436</v>
      </c>
      <c r="F795" s="157" t="s">
        <v>1437</v>
      </c>
      <c r="G795" s="158" t="s">
        <v>155</v>
      </c>
      <c r="H795" s="159">
        <v>1</v>
      </c>
      <c r="I795" s="160"/>
      <c r="J795" s="161">
        <f>ROUND(I795*H795,2)</f>
        <v>0</v>
      </c>
      <c r="K795" s="157" t="s">
        <v>156</v>
      </c>
      <c r="L795" s="31"/>
      <c r="M795" s="162" t="s">
        <v>19</v>
      </c>
      <c r="N795" s="163" t="s">
        <v>40</v>
      </c>
      <c r="P795" s="130">
        <f>O795*H795</f>
        <v>0</v>
      </c>
      <c r="Q795" s="130">
        <v>0</v>
      </c>
      <c r="R795" s="130">
        <f>Q795*H795</f>
        <v>0</v>
      </c>
      <c r="S795" s="130">
        <v>0</v>
      </c>
      <c r="T795" s="131">
        <f>S795*H795</f>
        <v>0</v>
      </c>
      <c r="AR795" s="132" t="s">
        <v>548</v>
      </c>
      <c r="AT795" s="132" t="s">
        <v>342</v>
      </c>
      <c r="AU795" s="132" t="s">
        <v>77</v>
      </c>
      <c r="AY795" s="16" t="s">
        <v>151</v>
      </c>
      <c r="BE795" s="133">
        <f>IF(N795="základní",J795,0)</f>
        <v>0</v>
      </c>
      <c r="BF795" s="133">
        <f>IF(N795="snížená",J795,0)</f>
        <v>0</v>
      </c>
      <c r="BG795" s="133">
        <f>IF(N795="zákl. přenesená",J795,0)</f>
        <v>0</v>
      </c>
      <c r="BH795" s="133">
        <f>IF(N795="sníž. přenesená",J795,0)</f>
        <v>0</v>
      </c>
      <c r="BI795" s="133">
        <f>IF(N795="nulová",J795,0)</f>
        <v>0</v>
      </c>
      <c r="BJ795" s="16" t="s">
        <v>77</v>
      </c>
      <c r="BK795" s="133">
        <f>ROUND(I795*H795,2)</f>
        <v>0</v>
      </c>
      <c r="BL795" s="16" t="s">
        <v>548</v>
      </c>
      <c r="BM795" s="132" t="s">
        <v>3883</v>
      </c>
    </row>
    <row r="796" spans="2:65" s="11" customFormat="1">
      <c r="B796" s="134"/>
      <c r="D796" s="135" t="s">
        <v>159</v>
      </c>
      <c r="E796" s="136" t="s">
        <v>19</v>
      </c>
      <c r="F796" s="137" t="s">
        <v>2573</v>
      </c>
      <c r="H796" s="136" t="s">
        <v>19</v>
      </c>
      <c r="I796" s="138"/>
      <c r="L796" s="134"/>
      <c r="M796" s="139"/>
      <c r="T796" s="140"/>
      <c r="AT796" s="136" t="s">
        <v>159</v>
      </c>
      <c r="AU796" s="136" t="s">
        <v>77</v>
      </c>
      <c r="AV796" s="11" t="s">
        <v>77</v>
      </c>
      <c r="AW796" s="11" t="s">
        <v>30</v>
      </c>
      <c r="AX796" s="11" t="s">
        <v>69</v>
      </c>
      <c r="AY796" s="136" t="s">
        <v>151</v>
      </c>
    </row>
    <row r="797" spans="2:65" s="12" customFormat="1">
      <c r="B797" s="141"/>
      <c r="D797" s="135" t="s">
        <v>159</v>
      </c>
      <c r="E797" s="142" t="s">
        <v>19</v>
      </c>
      <c r="F797" s="143" t="s">
        <v>77</v>
      </c>
      <c r="H797" s="144">
        <v>1</v>
      </c>
      <c r="I797" s="145"/>
      <c r="L797" s="141"/>
      <c r="M797" s="146"/>
      <c r="T797" s="147"/>
      <c r="AT797" s="142" t="s">
        <v>159</v>
      </c>
      <c r="AU797" s="142" t="s">
        <v>77</v>
      </c>
      <c r="AV797" s="12" t="s">
        <v>79</v>
      </c>
      <c r="AW797" s="12" t="s">
        <v>30</v>
      </c>
      <c r="AX797" s="12" t="s">
        <v>69</v>
      </c>
      <c r="AY797" s="142" t="s">
        <v>151</v>
      </c>
    </row>
    <row r="798" spans="2:65" s="13" customFormat="1">
      <c r="B798" s="148"/>
      <c r="D798" s="135" t="s">
        <v>159</v>
      </c>
      <c r="E798" s="149" t="s">
        <v>19</v>
      </c>
      <c r="F798" s="150" t="s">
        <v>163</v>
      </c>
      <c r="H798" s="151">
        <v>1</v>
      </c>
      <c r="I798" s="152"/>
      <c r="L798" s="148"/>
      <c r="M798" s="153"/>
      <c r="T798" s="154"/>
      <c r="AT798" s="149" t="s">
        <v>159</v>
      </c>
      <c r="AU798" s="149" t="s">
        <v>77</v>
      </c>
      <c r="AV798" s="13" t="s">
        <v>164</v>
      </c>
      <c r="AW798" s="13" t="s">
        <v>30</v>
      </c>
      <c r="AX798" s="13" t="s">
        <v>77</v>
      </c>
      <c r="AY798" s="149" t="s">
        <v>151</v>
      </c>
    </row>
    <row r="799" spans="2:65" s="1" customFormat="1" ht="16.5" customHeight="1">
      <c r="B799" s="31"/>
      <c r="C799" s="155" t="s">
        <v>1114</v>
      </c>
      <c r="D799" s="155" t="s">
        <v>342</v>
      </c>
      <c r="E799" s="156" t="s">
        <v>560</v>
      </c>
      <c r="F799" s="157" t="s">
        <v>561</v>
      </c>
      <c r="G799" s="158" t="s">
        <v>155</v>
      </c>
      <c r="H799" s="159">
        <v>16</v>
      </c>
      <c r="I799" s="160"/>
      <c r="J799" s="161">
        <f>ROUND(I799*H799,2)</f>
        <v>0</v>
      </c>
      <c r="K799" s="157" t="s">
        <v>156</v>
      </c>
      <c r="L799" s="31"/>
      <c r="M799" s="162" t="s">
        <v>19</v>
      </c>
      <c r="N799" s="163" t="s">
        <v>40</v>
      </c>
      <c r="P799" s="130">
        <f>O799*H799</f>
        <v>0</v>
      </c>
      <c r="Q799" s="130">
        <v>0</v>
      </c>
      <c r="R799" s="130">
        <f>Q799*H799</f>
        <v>0</v>
      </c>
      <c r="S799" s="130">
        <v>0</v>
      </c>
      <c r="T799" s="131">
        <f>S799*H799</f>
        <v>0</v>
      </c>
      <c r="AR799" s="132" t="s">
        <v>548</v>
      </c>
      <c r="AT799" s="132" t="s">
        <v>342</v>
      </c>
      <c r="AU799" s="132" t="s">
        <v>77</v>
      </c>
      <c r="AY799" s="16" t="s">
        <v>151</v>
      </c>
      <c r="BE799" s="133">
        <f>IF(N799="základní",J799,0)</f>
        <v>0</v>
      </c>
      <c r="BF799" s="133">
        <f>IF(N799="snížená",J799,0)</f>
        <v>0</v>
      </c>
      <c r="BG799" s="133">
        <f>IF(N799="zákl. přenesená",J799,0)</f>
        <v>0</v>
      </c>
      <c r="BH799" s="133">
        <f>IF(N799="sníž. přenesená",J799,0)</f>
        <v>0</v>
      </c>
      <c r="BI799" s="133">
        <f>IF(N799="nulová",J799,0)</f>
        <v>0</v>
      </c>
      <c r="BJ799" s="16" t="s">
        <v>77</v>
      </c>
      <c r="BK799" s="133">
        <f>ROUND(I799*H799,2)</f>
        <v>0</v>
      </c>
      <c r="BL799" s="16" t="s">
        <v>548</v>
      </c>
      <c r="BM799" s="132" t="s">
        <v>3884</v>
      </c>
    </row>
    <row r="800" spans="2:65" s="11" customFormat="1">
      <c r="B800" s="134"/>
      <c r="D800" s="135" t="s">
        <v>159</v>
      </c>
      <c r="E800" s="136" t="s">
        <v>19</v>
      </c>
      <c r="F800" s="137" t="s">
        <v>720</v>
      </c>
      <c r="H800" s="136" t="s">
        <v>19</v>
      </c>
      <c r="I800" s="138"/>
      <c r="L800" s="134"/>
      <c r="M800" s="139"/>
      <c r="T800" s="140"/>
      <c r="AT800" s="136" t="s">
        <v>159</v>
      </c>
      <c r="AU800" s="136" t="s">
        <v>77</v>
      </c>
      <c r="AV800" s="11" t="s">
        <v>77</v>
      </c>
      <c r="AW800" s="11" t="s">
        <v>30</v>
      </c>
      <c r="AX800" s="11" t="s">
        <v>69</v>
      </c>
      <c r="AY800" s="136" t="s">
        <v>151</v>
      </c>
    </row>
    <row r="801" spans="2:65" s="12" customFormat="1">
      <c r="B801" s="141"/>
      <c r="D801" s="135" t="s">
        <v>159</v>
      </c>
      <c r="E801" s="142" t="s">
        <v>19</v>
      </c>
      <c r="F801" s="143" t="s">
        <v>257</v>
      </c>
      <c r="H801" s="144">
        <v>4</v>
      </c>
      <c r="I801" s="145"/>
      <c r="L801" s="141"/>
      <c r="M801" s="146"/>
      <c r="T801" s="147"/>
      <c r="AT801" s="142" t="s">
        <v>159</v>
      </c>
      <c r="AU801" s="142" t="s">
        <v>77</v>
      </c>
      <c r="AV801" s="12" t="s">
        <v>79</v>
      </c>
      <c r="AW801" s="12" t="s">
        <v>30</v>
      </c>
      <c r="AX801" s="12" t="s">
        <v>69</v>
      </c>
      <c r="AY801" s="142" t="s">
        <v>151</v>
      </c>
    </row>
    <row r="802" spans="2:65" s="11" customFormat="1">
      <c r="B802" s="134"/>
      <c r="D802" s="135" t="s">
        <v>159</v>
      </c>
      <c r="E802" s="136" t="s">
        <v>19</v>
      </c>
      <c r="F802" s="137" t="s">
        <v>713</v>
      </c>
      <c r="H802" s="136" t="s">
        <v>19</v>
      </c>
      <c r="I802" s="138"/>
      <c r="L802" s="134"/>
      <c r="M802" s="139"/>
      <c r="T802" s="140"/>
      <c r="AT802" s="136" t="s">
        <v>159</v>
      </c>
      <c r="AU802" s="136" t="s">
        <v>77</v>
      </c>
      <c r="AV802" s="11" t="s">
        <v>77</v>
      </c>
      <c r="AW802" s="11" t="s">
        <v>30</v>
      </c>
      <c r="AX802" s="11" t="s">
        <v>69</v>
      </c>
      <c r="AY802" s="136" t="s">
        <v>151</v>
      </c>
    </row>
    <row r="803" spans="2:65" s="12" customFormat="1">
      <c r="B803" s="141"/>
      <c r="D803" s="135" t="s">
        <v>159</v>
      </c>
      <c r="E803" s="142" t="s">
        <v>19</v>
      </c>
      <c r="F803" s="143" t="s">
        <v>257</v>
      </c>
      <c r="H803" s="144">
        <v>4</v>
      </c>
      <c r="I803" s="145"/>
      <c r="L803" s="141"/>
      <c r="M803" s="146"/>
      <c r="T803" s="147"/>
      <c r="AT803" s="142" t="s">
        <v>159</v>
      </c>
      <c r="AU803" s="142" t="s">
        <v>77</v>
      </c>
      <c r="AV803" s="12" t="s">
        <v>79</v>
      </c>
      <c r="AW803" s="12" t="s">
        <v>30</v>
      </c>
      <c r="AX803" s="12" t="s">
        <v>69</v>
      </c>
      <c r="AY803" s="142" t="s">
        <v>151</v>
      </c>
    </row>
    <row r="804" spans="2:65" s="11" customFormat="1">
      <c r="B804" s="134"/>
      <c r="D804" s="135" t="s">
        <v>159</v>
      </c>
      <c r="E804" s="136" t="s">
        <v>19</v>
      </c>
      <c r="F804" s="137" t="s">
        <v>654</v>
      </c>
      <c r="H804" s="136" t="s">
        <v>19</v>
      </c>
      <c r="I804" s="138"/>
      <c r="L804" s="134"/>
      <c r="M804" s="139"/>
      <c r="T804" s="140"/>
      <c r="AT804" s="136" t="s">
        <v>159</v>
      </c>
      <c r="AU804" s="136" t="s">
        <v>77</v>
      </c>
      <c r="AV804" s="11" t="s">
        <v>77</v>
      </c>
      <c r="AW804" s="11" t="s">
        <v>30</v>
      </c>
      <c r="AX804" s="11" t="s">
        <v>69</v>
      </c>
      <c r="AY804" s="136" t="s">
        <v>151</v>
      </c>
    </row>
    <row r="805" spans="2:65" s="12" customFormat="1">
      <c r="B805" s="141"/>
      <c r="D805" s="135" t="s">
        <v>159</v>
      </c>
      <c r="E805" s="142" t="s">
        <v>19</v>
      </c>
      <c r="F805" s="143" t="s">
        <v>257</v>
      </c>
      <c r="H805" s="144">
        <v>4</v>
      </c>
      <c r="I805" s="145"/>
      <c r="L805" s="141"/>
      <c r="M805" s="146"/>
      <c r="T805" s="147"/>
      <c r="AT805" s="142" t="s">
        <v>159</v>
      </c>
      <c r="AU805" s="142" t="s">
        <v>77</v>
      </c>
      <c r="AV805" s="12" t="s">
        <v>79</v>
      </c>
      <c r="AW805" s="12" t="s">
        <v>30</v>
      </c>
      <c r="AX805" s="12" t="s">
        <v>69</v>
      </c>
      <c r="AY805" s="142" t="s">
        <v>151</v>
      </c>
    </row>
    <row r="806" spans="2:65" s="11" customFormat="1">
      <c r="B806" s="134"/>
      <c r="D806" s="135" t="s">
        <v>159</v>
      </c>
      <c r="E806" s="136" t="s">
        <v>19</v>
      </c>
      <c r="F806" s="137" t="s">
        <v>684</v>
      </c>
      <c r="H806" s="136" t="s">
        <v>19</v>
      </c>
      <c r="I806" s="138"/>
      <c r="L806" s="134"/>
      <c r="M806" s="139"/>
      <c r="T806" s="140"/>
      <c r="AT806" s="136" t="s">
        <v>159</v>
      </c>
      <c r="AU806" s="136" t="s">
        <v>77</v>
      </c>
      <c r="AV806" s="11" t="s">
        <v>77</v>
      </c>
      <c r="AW806" s="11" t="s">
        <v>30</v>
      </c>
      <c r="AX806" s="11" t="s">
        <v>69</v>
      </c>
      <c r="AY806" s="136" t="s">
        <v>151</v>
      </c>
    </row>
    <row r="807" spans="2:65" s="12" customFormat="1">
      <c r="B807" s="141"/>
      <c r="D807" s="135" t="s">
        <v>159</v>
      </c>
      <c r="E807" s="142" t="s">
        <v>19</v>
      </c>
      <c r="F807" s="143" t="s">
        <v>257</v>
      </c>
      <c r="H807" s="144">
        <v>4</v>
      </c>
      <c r="I807" s="145"/>
      <c r="L807" s="141"/>
      <c r="M807" s="146"/>
      <c r="T807" s="147"/>
      <c r="AT807" s="142" t="s">
        <v>159</v>
      </c>
      <c r="AU807" s="142" t="s">
        <v>77</v>
      </c>
      <c r="AV807" s="12" t="s">
        <v>79</v>
      </c>
      <c r="AW807" s="12" t="s">
        <v>30</v>
      </c>
      <c r="AX807" s="12" t="s">
        <v>69</v>
      </c>
      <c r="AY807" s="142" t="s">
        <v>151</v>
      </c>
    </row>
    <row r="808" spans="2:65" s="13" customFormat="1">
      <c r="B808" s="148"/>
      <c r="D808" s="135" t="s">
        <v>159</v>
      </c>
      <c r="E808" s="149" t="s">
        <v>19</v>
      </c>
      <c r="F808" s="150" t="s">
        <v>163</v>
      </c>
      <c r="H808" s="151">
        <v>16</v>
      </c>
      <c r="I808" s="152"/>
      <c r="L808" s="148"/>
      <c r="M808" s="153"/>
      <c r="T808" s="154"/>
      <c r="AT808" s="149" t="s">
        <v>159</v>
      </c>
      <c r="AU808" s="149" t="s">
        <v>77</v>
      </c>
      <c r="AV808" s="13" t="s">
        <v>164</v>
      </c>
      <c r="AW808" s="13" t="s">
        <v>30</v>
      </c>
      <c r="AX808" s="13" t="s">
        <v>77</v>
      </c>
      <c r="AY808" s="149" t="s">
        <v>151</v>
      </c>
    </row>
    <row r="809" spans="2:65" s="1" customFormat="1" ht="24.2" customHeight="1">
      <c r="B809" s="31"/>
      <c r="C809" s="155" t="s">
        <v>1122</v>
      </c>
      <c r="D809" s="155" t="s">
        <v>342</v>
      </c>
      <c r="E809" s="156" t="s">
        <v>564</v>
      </c>
      <c r="F809" s="157" t="s">
        <v>565</v>
      </c>
      <c r="G809" s="158" t="s">
        <v>155</v>
      </c>
      <c r="H809" s="159">
        <v>34</v>
      </c>
      <c r="I809" s="160"/>
      <c r="J809" s="161">
        <f>ROUND(I809*H809,2)</f>
        <v>0</v>
      </c>
      <c r="K809" s="157" t="s">
        <v>156</v>
      </c>
      <c r="L809" s="31"/>
      <c r="M809" s="162" t="s">
        <v>19</v>
      </c>
      <c r="N809" s="163" t="s">
        <v>40</v>
      </c>
      <c r="P809" s="130">
        <f>O809*H809</f>
        <v>0</v>
      </c>
      <c r="Q809" s="130">
        <v>0</v>
      </c>
      <c r="R809" s="130">
        <f>Q809*H809</f>
        <v>0</v>
      </c>
      <c r="S809" s="130">
        <v>0</v>
      </c>
      <c r="T809" s="131">
        <f>S809*H809</f>
        <v>0</v>
      </c>
      <c r="AR809" s="132" t="s">
        <v>164</v>
      </c>
      <c r="AT809" s="132" t="s">
        <v>342</v>
      </c>
      <c r="AU809" s="132" t="s">
        <v>77</v>
      </c>
      <c r="AY809" s="16" t="s">
        <v>151</v>
      </c>
      <c r="BE809" s="133">
        <f>IF(N809="základní",J809,0)</f>
        <v>0</v>
      </c>
      <c r="BF809" s="133">
        <f>IF(N809="snížená",J809,0)</f>
        <v>0</v>
      </c>
      <c r="BG809" s="133">
        <f>IF(N809="zákl. přenesená",J809,0)</f>
        <v>0</v>
      </c>
      <c r="BH809" s="133">
        <f>IF(N809="sníž. přenesená",J809,0)</f>
        <v>0</v>
      </c>
      <c r="BI809" s="133">
        <f>IF(N809="nulová",J809,0)</f>
        <v>0</v>
      </c>
      <c r="BJ809" s="16" t="s">
        <v>77</v>
      </c>
      <c r="BK809" s="133">
        <f>ROUND(I809*H809,2)</f>
        <v>0</v>
      </c>
      <c r="BL809" s="16" t="s">
        <v>164</v>
      </c>
      <c r="BM809" s="132" t="s">
        <v>3885</v>
      </c>
    </row>
    <row r="810" spans="2:65" s="11" customFormat="1">
      <c r="B810" s="134"/>
      <c r="D810" s="135" t="s">
        <v>159</v>
      </c>
      <c r="E810" s="136" t="s">
        <v>19</v>
      </c>
      <c r="F810" s="137" t="s">
        <v>2139</v>
      </c>
      <c r="H810" s="136" t="s">
        <v>19</v>
      </c>
      <c r="I810" s="138"/>
      <c r="L810" s="134"/>
      <c r="M810" s="139"/>
      <c r="T810" s="140"/>
      <c r="AT810" s="136" t="s">
        <v>159</v>
      </c>
      <c r="AU810" s="136" t="s">
        <v>77</v>
      </c>
      <c r="AV810" s="11" t="s">
        <v>77</v>
      </c>
      <c r="AW810" s="11" t="s">
        <v>30</v>
      </c>
      <c r="AX810" s="11" t="s">
        <v>69</v>
      </c>
      <c r="AY810" s="136" t="s">
        <v>151</v>
      </c>
    </row>
    <row r="811" spans="2:65" s="12" customFormat="1">
      <c r="B811" s="141"/>
      <c r="D811" s="135" t="s">
        <v>159</v>
      </c>
      <c r="E811" s="142" t="s">
        <v>19</v>
      </c>
      <c r="F811" s="143" t="s">
        <v>79</v>
      </c>
      <c r="H811" s="144">
        <v>2</v>
      </c>
      <c r="I811" s="145"/>
      <c r="L811" s="141"/>
      <c r="M811" s="146"/>
      <c r="T811" s="147"/>
      <c r="AT811" s="142" t="s">
        <v>159</v>
      </c>
      <c r="AU811" s="142" t="s">
        <v>77</v>
      </c>
      <c r="AV811" s="12" t="s">
        <v>79</v>
      </c>
      <c r="AW811" s="12" t="s">
        <v>30</v>
      </c>
      <c r="AX811" s="12" t="s">
        <v>69</v>
      </c>
      <c r="AY811" s="142" t="s">
        <v>151</v>
      </c>
    </row>
    <row r="812" spans="2:65" s="11" customFormat="1">
      <c r="B812" s="134"/>
      <c r="D812" s="135" t="s">
        <v>159</v>
      </c>
      <c r="E812" s="136" t="s">
        <v>19</v>
      </c>
      <c r="F812" s="137" t="s">
        <v>3886</v>
      </c>
      <c r="H812" s="136" t="s">
        <v>19</v>
      </c>
      <c r="I812" s="138"/>
      <c r="L812" s="134"/>
      <c r="M812" s="139"/>
      <c r="T812" s="140"/>
      <c r="AT812" s="136" t="s">
        <v>159</v>
      </c>
      <c r="AU812" s="136" t="s">
        <v>77</v>
      </c>
      <c r="AV812" s="11" t="s">
        <v>77</v>
      </c>
      <c r="AW812" s="11" t="s">
        <v>30</v>
      </c>
      <c r="AX812" s="11" t="s">
        <v>69</v>
      </c>
      <c r="AY812" s="136" t="s">
        <v>151</v>
      </c>
    </row>
    <row r="813" spans="2:65" s="12" customFormat="1">
      <c r="B813" s="141"/>
      <c r="D813" s="135" t="s">
        <v>159</v>
      </c>
      <c r="E813" s="142" t="s">
        <v>19</v>
      </c>
      <c r="F813" s="143" t="s">
        <v>79</v>
      </c>
      <c r="H813" s="144">
        <v>2</v>
      </c>
      <c r="I813" s="145"/>
      <c r="L813" s="141"/>
      <c r="M813" s="146"/>
      <c r="T813" s="147"/>
      <c r="AT813" s="142" t="s">
        <v>159</v>
      </c>
      <c r="AU813" s="142" t="s">
        <v>77</v>
      </c>
      <c r="AV813" s="12" t="s">
        <v>79</v>
      </c>
      <c r="AW813" s="12" t="s">
        <v>30</v>
      </c>
      <c r="AX813" s="12" t="s">
        <v>69</v>
      </c>
      <c r="AY813" s="142" t="s">
        <v>151</v>
      </c>
    </row>
    <row r="814" spans="2:65" s="11" customFormat="1">
      <c r="B814" s="134"/>
      <c r="D814" s="135" t="s">
        <v>159</v>
      </c>
      <c r="E814" s="136" t="s">
        <v>19</v>
      </c>
      <c r="F814" s="137" t="s">
        <v>3887</v>
      </c>
      <c r="H814" s="136" t="s">
        <v>19</v>
      </c>
      <c r="I814" s="138"/>
      <c r="L814" s="134"/>
      <c r="M814" s="139"/>
      <c r="T814" s="140"/>
      <c r="AT814" s="136" t="s">
        <v>159</v>
      </c>
      <c r="AU814" s="136" t="s">
        <v>77</v>
      </c>
      <c r="AV814" s="11" t="s">
        <v>77</v>
      </c>
      <c r="AW814" s="11" t="s">
        <v>30</v>
      </c>
      <c r="AX814" s="11" t="s">
        <v>69</v>
      </c>
      <c r="AY814" s="136" t="s">
        <v>151</v>
      </c>
    </row>
    <row r="815" spans="2:65" s="12" customFormat="1">
      <c r="B815" s="141"/>
      <c r="D815" s="135" t="s">
        <v>159</v>
      </c>
      <c r="E815" s="142" t="s">
        <v>19</v>
      </c>
      <c r="F815" s="143" t="s">
        <v>79</v>
      </c>
      <c r="H815" s="144">
        <v>2</v>
      </c>
      <c r="I815" s="145"/>
      <c r="L815" s="141"/>
      <c r="M815" s="146"/>
      <c r="T815" s="147"/>
      <c r="AT815" s="142" t="s">
        <v>159</v>
      </c>
      <c r="AU815" s="142" t="s">
        <v>77</v>
      </c>
      <c r="AV815" s="12" t="s">
        <v>79</v>
      </c>
      <c r="AW815" s="12" t="s">
        <v>30</v>
      </c>
      <c r="AX815" s="12" t="s">
        <v>69</v>
      </c>
      <c r="AY815" s="142" t="s">
        <v>151</v>
      </c>
    </row>
    <row r="816" spans="2:65" s="11" customFormat="1">
      <c r="B816" s="134"/>
      <c r="D816" s="135" t="s">
        <v>159</v>
      </c>
      <c r="E816" s="136" t="s">
        <v>19</v>
      </c>
      <c r="F816" s="137" t="s">
        <v>2573</v>
      </c>
      <c r="H816" s="136" t="s">
        <v>19</v>
      </c>
      <c r="I816" s="138"/>
      <c r="L816" s="134"/>
      <c r="M816" s="139"/>
      <c r="T816" s="140"/>
      <c r="AT816" s="136" t="s">
        <v>159</v>
      </c>
      <c r="AU816" s="136" t="s">
        <v>77</v>
      </c>
      <c r="AV816" s="11" t="s">
        <v>77</v>
      </c>
      <c r="AW816" s="11" t="s">
        <v>30</v>
      </c>
      <c r="AX816" s="11" t="s">
        <v>69</v>
      </c>
      <c r="AY816" s="136" t="s">
        <v>151</v>
      </c>
    </row>
    <row r="817" spans="2:65" s="12" customFormat="1">
      <c r="B817" s="141"/>
      <c r="D817" s="135" t="s">
        <v>159</v>
      </c>
      <c r="E817" s="142" t="s">
        <v>19</v>
      </c>
      <c r="F817" s="143" t="s">
        <v>79</v>
      </c>
      <c r="H817" s="144">
        <v>2</v>
      </c>
      <c r="I817" s="145"/>
      <c r="L817" s="141"/>
      <c r="M817" s="146"/>
      <c r="T817" s="147"/>
      <c r="AT817" s="142" t="s">
        <v>159</v>
      </c>
      <c r="AU817" s="142" t="s">
        <v>77</v>
      </c>
      <c r="AV817" s="12" t="s">
        <v>79</v>
      </c>
      <c r="AW817" s="12" t="s">
        <v>30</v>
      </c>
      <c r="AX817" s="12" t="s">
        <v>69</v>
      </c>
      <c r="AY817" s="142" t="s">
        <v>151</v>
      </c>
    </row>
    <row r="818" spans="2:65" s="11" customFormat="1">
      <c r="B818" s="134"/>
      <c r="D818" s="135" t="s">
        <v>159</v>
      </c>
      <c r="E818" s="136" t="s">
        <v>19</v>
      </c>
      <c r="F818" s="137" t="s">
        <v>3888</v>
      </c>
      <c r="H818" s="136" t="s">
        <v>19</v>
      </c>
      <c r="I818" s="138"/>
      <c r="L818" s="134"/>
      <c r="M818" s="139"/>
      <c r="T818" s="140"/>
      <c r="AT818" s="136" t="s">
        <v>159</v>
      </c>
      <c r="AU818" s="136" t="s">
        <v>77</v>
      </c>
      <c r="AV818" s="11" t="s">
        <v>77</v>
      </c>
      <c r="AW818" s="11" t="s">
        <v>30</v>
      </c>
      <c r="AX818" s="11" t="s">
        <v>69</v>
      </c>
      <c r="AY818" s="136" t="s">
        <v>151</v>
      </c>
    </row>
    <row r="819" spans="2:65" s="12" customFormat="1">
      <c r="B819" s="141"/>
      <c r="D819" s="135" t="s">
        <v>159</v>
      </c>
      <c r="E819" s="142" t="s">
        <v>19</v>
      </c>
      <c r="F819" s="143" t="s">
        <v>79</v>
      </c>
      <c r="H819" s="144">
        <v>2</v>
      </c>
      <c r="I819" s="145"/>
      <c r="L819" s="141"/>
      <c r="M819" s="146"/>
      <c r="T819" s="147"/>
      <c r="AT819" s="142" t="s">
        <v>159</v>
      </c>
      <c r="AU819" s="142" t="s">
        <v>77</v>
      </c>
      <c r="AV819" s="12" t="s">
        <v>79</v>
      </c>
      <c r="AW819" s="12" t="s">
        <v>30</v>
      </c>
      <c r="AX819" s="12" t="s">
        <v>69</v>
      </c>
      <c r="AY819" s="142" t="s">
        <v>151</v>
      </c>
    </row>
    <row r="820" spans="2:65" s="11" customFormat="1">
      <c r="B820" s="134"/>
      <c r="D820" s="135" t="s">
        <v>159</v>
      </c>
      <c r="E820" s="136" t="s">
        <v>19</v>
      </c>
      <c r="F820" s="137" t="s">
        <v>720</v>
      </c>
      <c r="H820" s="136" t="s">
        <v>19</v>
      </c>
      <c r="I820" s="138"/>
      <c r="L820" s="134"/>
      <c r="M820" s="139"/>
      <c r="T820" s="140"/>
      <c r="AT820" s="136" t="s">
        <v>159</v>
      </c>
      <c r="AU820" s="136" t="s">
        <v>77</v>
      </c>
      <c r="AV820" s="11" t="s">
        <v>77</v>
      </c>
      <c r="AW820" s="11" t="s">
        <v>30</v>
      </c>
      <c r="AX820" s="11" t="s">
        <v>69</v>
      </c>
      <c r="AY820" s="136" t="s">
        <v>151</v>
      </c>
    </row>
    <row r="821" spans="2:65" s="12" customFormat="1">
      <c r="B821" s="141"/>
      <c r="D821" s="135" t="s">
        <v>159</v>
      </c>
      <c r="E821" s="142" t="s">
        <v>19</v>
      </c>
      <c r="F821" s="143" t="s">
        <v>1012</v>
      </c>
      <c r="H821" s="144">
        <v>8</v>
      </c>
      <c r="I821" s="145"/>
      <c r="L821" s="141"/>
      <c r="M821" s="146"/>
      <c r="T821" s="147"/>
      <c r="AT821" s="142" t="s">
        <v>159</v>
      </c>
      <c r="AU821" s="142" t="s">
        <v>77</v>
      </c>
      <c r="AV821" s="12" t="s">
        <v>79</v>
      </c>
      <c r="AW821" s="12" t="s">
        <v>30</v>
      </c>
      <c r="AX821" s="12" t="s">
        <v>69</v>
      </c>
      <c r="AY821" s="142" t="s">
        <v>151</v>
      </c>
    </row>
    <row r="822" spans="2:65" s="11" customFormat="1">
      <c r="B822" s="134"/>
      <c r="D822" s="135" t="s">
        <v>159</v>
      </c>
      <c r="E822" s="136" t="s">
        <v>19</v>
      </c>
      <c r="F822" s="137" t="s">
        <v>713</v>
      </c>
      <c r="H822" s="136" t="s">
        <v>19</v>
      </c>
      <c r="I822" s="138"/>
      <c r="L822" s="134"/>
      <c r="M822" s="139"/>
      <c r="T822" s="140"/>
      <c r="AT822" s="136" t="s">
        <v>159</v>
      </c>
      <c r="AU822" s="136" t="s">
        <v>77</v>
      </c>
      <c r="AV822" s="11" t="s">
        <v>77</v>
      </c>
      <c r="AW822" s="11" t="s">
        <v>30</v>
      </c>
      <c r="AX822" s="11" t="s">
        <v>69</v>
      </c>
      <c r="AY822" s="136" t="s">
        <v>151</v>
      </c>
    </row>
    <row r="823" spans="2:65" s="12" customFormat="1">
      <c r="B823" s="141"/>
      <c r="D823" s="135" t="s">
        <v>159</v>
      </c>
      <c r="E823" s="142" t="s">
        <v>19</v>
      </c>
      <c r="F823" s="143" t="s">
        <v>257</v>
      </c>
      <c r="H823" s="144">
        <v>4</v>
      </c>
      <c r="I823" s="145"/>
      <c r="L823" s="141"/>
      <c r="M823" s="146"/>
      <c r="T823" s="147"/>
      <c r="AT823" s="142" t="s">
        <v>159</v>
      </c>
      <c r="AU823" s="142" t="s">
        <v>77</v>
      </c>
      <c r="AV823" s="12" t="s">
        <v>79</v>
      </c>
      <c r="AW823" s="12" t="s">
        <v>30</v>
      </c>
      <c r="AX823" s="12" t="s">
        <v>69</v>
      </c>
      <c r="AY823" s="142" t="s">
        <v>151</v>
      </c>
    </row>
    <row r="824" spans="2:65" s="11" customFormat="1">
      <c r="B824" s="134"/>
      <c r="D824" s="135" t="s">
        <v>159</v>
      </c>
      <c r="E824" s="136" t="s">
        <v>19</v>
      </c>
      <c r="F824" s="137" t="s">
        <v>654</v>
      </c>
      <c r="H824" s="136" t="s">
        <v>19</v>
      </c>
      <c r="I824" s="138"/>
      <c r="L824" s="134"/>
      <c r="M824" s="139"/>
      <c r="T824" s="140"/>
      <c r="AT824" s="136" t="s">
        <v>159</v>
      </c>
      <c r="AU824" s="136" t="s">
        <v>77</v>
      </c>
      <c r="AV824" s="11" t="s">
        <v>77</v>
      </c>
      <c r="AW824" s="11" t="s">
        <v>30</v>
      </c>
      <c r="AX824" s="11" t="s">
        <v>69</v>
      </c>
      <c r="AY824" s="136" t="s">
        <v>151</v>
      </c>
    </row>
    <row r="825" spans="2:65" s="12" customFormat="1">
      <c r="B825" s="141"/>
      <c r="D825" s="135" t="s">
        <v>159</v>
      </c>
      <c r="E825" s="142" t="s">
        <v>19</v>
      </c>
      <c r="F825" s="143" t="s">
        <v>2022</v>
      </c>
      <c r="H825" s="144">
        <v>6</v>
      </c>
      <c r="I825" s="145"/>
      <c r="L825" s="141"/>
      <c r="M825" s="146"/>
      <c r="T825" s="147"/>
      <c r="AT825" s="142" t="s">
        <v>159</v>
      </c>
      <c r="AU825" s="142" t="s">
        <v>77</v>
      </c>
      <c r="AV825" s="12" t="s">
        <v>79</v>
      </c>
      <c r="AW825" s="12" t="s">
        <v>30</v>
      </c>
      <c r="AX825" s="12" t="s">
        <v>69</v>
      </c>
      <c r="AY825" s="142" t="s">
        <v>151</v>
      </c>
    </row>
    <row r="826" spans="2:65" s="11" customFormat="1">
      <c r="B826" s="134"/>
      <c r="D826" s="135" t="s">
        <v>159</v>
      </c>
      <c r="E826" s="136" t="s">
        <v>19</v>
      </c>
      <c r="F826" s="137" t="s">
        <v>684</v>
      </c>
      <c r="H826" s="136" t="s">
        <v>19</v>
      </c>
      <c r="I826" s="138"/>
      <c r="L826" s="134"/>
      <c r="M826" s="139"/>
      <c r="T826" s="140"/>
      <c r="AT826" s="136" t="s">
        <v>159</v>
      </c>
      <c r="AU826" s="136" t="s">
        <v>77</v>
      </c>
      <c r="AV826" s="11" t="s">
        <v>77</v>
      </c>
      <c r="AW826" s="11" t="s">
        <v>30</v>
      </c>
      <c r="AX826" s="11" t="s">
        <v>69</v>
      </c>
      <c r="AY826" s="136" t="s">
        <v>151</v>
      </c>
    </row>
    <row r="827" spans="2:65" s="12" customFormat="1">
      <c r="B827" s="141"/>
      <c r="D827" s="135" t="s">
        <v>159</v>
      </c>
      <c r="E827" s="142" t="s">
        <v>19</v>
      </c>
      <c r="F827" s="143" t="s">
        <v>2022</v>
      </c>
      <c r="H827" s="144">
        <v>6</v>
      </c>
      <c r="I827" s="145"/>
      <c r="L827" s="141"/>
      <c r="M827" s="146"/>
      <c r="T827" s="147"/>
      <c r="AT827" s="142" t="s">
        <v>159</v>
      </c>
      <c r="AU827" s="142" t="s">
        <v>77</v>
      </c>
      <c r="AV827" s="12" t="s">
        <v>79</v>
      </c>
      <c r="AW827" s="12" t="s">
        <v>30</v>
      </c>
      <c r="AX827" s="12" t="s">
        <v>69</v>
      </c>
      <c r="AY827" s="142" t="s">
        <v>151</v>
      </c>
    </row>
    <row r="828" spans="2:65" s="13" customFormat="1">
      <c r="B828" s="148"/>
      <c r="D828" s="135" t="s">
        <v>159</v>
      </c>
      <c r="E828" s="149" t="s">
        <v>19</v>
      </c>
      <c r="F828" s="150" t="s">
        <v>163</v>
      </c>
      <c r="H828" s="151">
        <v>34</v>
      </c>
      <c r="I828" s="152"/>
      <c r="L828" s="148"/>
      <c r="M828" s="153"/>
      <c r="T828" s="154"/>
      <c r="AT828" s="149" t="s">
        <v>159</v>
      </c>
      <c r="AU828" s="149" t="s">
        <v>77</v>
      </c>
      <c r="AV828" s="13" t="s">
        <v>164</v>
      </c>
      <c r="AW828" s="13" t="s">
        <v>30</v>
      </c>
      <c r="AX828" s="13" t="s">
        <v>77</v>
      </c>
      <c r="AY828" s="149" t="s">
        <v>151</v>
      </c>
    </row>
    <row r="829" spans="2:65" s="10" customFormat="1" ht="25.9" customHeight="1">
      <c r="B829" s="110"/>
      <c r="D829" s="111" t="s">
        <v>68</v>
      </c>
      <c r="E829" s="112" t="s">
        <v>568</v>
      </c>
      <c r="F829" s="112" t="s">
        <v>569</v>
      </c>
      <c r="I829" s="113"/>
      <c r="J829" s="114">
        <f>BK829</f>
        <v>0</v>
      </c>
      <c r="L829" s="110"/>
      <c r="M829" s="115"/>
      <c r="P829" s="116">
        <f>SUM(P830:P861)</f>
        <v>0</v>
      </c>
      <c r="R829" s="116">
        <f>SUM(R830:R861)</f>
        <v>0</v>
      </c>
      <c r="T829" s="117">
        <f>SUM(T830:T861)</f>
        <v>0</v>
      </c>
      <c r="AR829" s="111" t="s">
        <v>185</v>
      </c>
      <c r="AT829" s="118" t="s">
        <v>68</v>
      </c>
      <c r="AU829" s="118" t="s">
        <v>69</v>
      </c>
      <c r="AY829" s="111" t="s">
        <v>151</v>
      </c>
      <c r="BK829" s="119">
        <f>SUM(BK830:BK861)</f>
        <v>0</v>
      </c>
    </row>
    <row r="830" spans="2:65" s="1" customFormat="1" ht="55.5" customHeight="1">
      <c r="B830" s="31"/>
      <c r="C830" s="155" t="s">
        <v>1127</v>
      </c>
      <c r="D830" s="155" t="s">
        <v>342</v>
      </c>
      <c r="E830" s="156" t="s">
        <v>571</v>
      </c>
      <c r="F830" s="157" t="s">
        <v>572</v>
      </c>
      <c r="G830" s="158" t="s">
        <v>280</v>
      </c>
      <c r="H830" s="159">
        <v>1049.509</v>
      </c>
      <c r="I830" s="160"/>
      <c r="J830" s="161">
        <f>ROUND(I830*H830,2)</f>
        <v>0</v>
      </c>
      <c r="K830" s="157" t="s">
        <v>156</v>
      </c>
      <c r="L830" s="31"/>
      <c r="M830" s="162" t="s">
        <v>19</v>
      </c>
      <c r="N830" s="163" t="s">
        <v>40</v>
      </c>
      <c r="P830" s="130">
        <f>O830*H830</f>
        <v>0</v>
      </c>
      <c r="Q830" s="130">
        <v>0</v>
      </c>
      <c r="R830" s="130">
        <f>Q830*H830</f>
        <v>0</v>
      </c>
      <c r="S830" s="130">
        <v>0</v>
      </c>
      <c r="T830" s="131">
        <f>S830*H830</f>
        <v>0</v>
      </c>
      <c r="AR830" s="132" t="s">
        <v>548</v>
      </c>
      <c r="AT830" s="132" t="s">
        <v>342</v>
      </c>
      <c r="AU830" s="132" t="s">
        <v>77</v>
      </c>
      <c r="AY830" s="16" t="s">
        <v>151</v>
      </c>
      <c r="BE830" s="133">
        <f>IF(N830="základní",J830,0)</f>
        <v>0</v>
      </c>
      <c r="BF830" s="133">
        <f>IF(N830="snížená",J830,0)</f>
        <v>0</v>
      </c>
      <c r="BG830" s="133">
        <f>IF(N830="zákl. přenesená",J830,0)</f>
        <v>0</v>
      </c>
      <c r="BH830" s="133">
        <f>IF(N830="sníž. přenesená",J830,0)</f>
        <v>0</v>
      </c>
      <c r="BI830" s="133">
        <f>IF(N830="nulová",J830,0)</f>
        <v>0</v>
      </c>
      <c r="BJ830" s="16" t="s">
        <v>77</v>
      </c>
      <c r="BK830" s="133">
        <f>ROUND(I830*H830,2)</f>
        <v>0</v>
      </c>
      <c r="BL830" s="16" t="s">
        <v>548</v>
      </c>
      <c r="BM830" s="132" t="s">
        <v>3889</v>
      </c>
    </row>
    <row r="831" spans="2:65" s="11" customFormat="1">
      <c r="B831" s="134"/>
      <c r="D831" s="135" t="s">
        <v>159</v>
      </c>
      <c r="E831" s="136" t="s">
        <v>19</v>
      </c>
      <c r="F831" s="137" t="s">
        <v>1451</v>
      </c>
      <c r="H831" s="136" t="s">
        <v>19</v>
      </c>
      <c r="I831" s="138"/>
      <c r="L831" s="134"/>
      <c r="M831" s="139"/>
      <c r="T831" s="140"/>
      <c r="AT831" s="136" t="s">
        <v>159</v>
      </c>
      <c r="AU831" s="136" t="s">
        <v>77</v>
      </c>
      <c r="AV831" s="11" t="s">
        <v>77</v>
      </c>
      <c r="AW831" s="11" t="s">
        <v>30</v>
      </c>
      <c r="AX831" s="11" t="s">
        <v>69</v>
      </c>
      <c r="AY831" s="136" t="s">
        <v>151</v>
      </c>
    </row>
    <row r="832" spans="2:65" s="12" customFormat="1">
      <c r="B832" s="141"/>
      <c r="D832" s="135" t="s">
        <v>159</v>
      </c>
      <c r="E832" s="142" t="s">
        <v>19</v>
      </c>
      <c r="F832" s="143" t="s">
        <v>3890</v>
      </c>
      <c r="H832" s="144">
        <v>0.45200000000000001</v>
      </c>
      <c r="I832" s="145"/>
      <c r="L832" s="141"/>
      <c r="M832" s="146"/>
      <c r="T832" s="147"/>
      <c r="AT832" s="142" t="s">
        <v>159</v>
      </c>
      <c r="AU832" s="142" t="s">
        <v>77</v>
      </c>
      <c r="AV832" s="12" t="s">
        <v>79</v>
      </c>
      <c r="AW832" s="12" t="s">
        <v>30</v>
      </c>
      <c r="AX832" s="12" t="s">
        <v>69</v>
      </c>
      <c r="AY832" s="142" t="s">
        <v>151</v>
      </c>
    </row>
    <row r="833" spans="2:65" s="11" customFormat="1">
      <c r="B833" s="134"/>
      <c r="D833" s="135" t="s">
        <v>159</v>
      </c>
      <c r="E833" s="136" t="s">
        <v>19</v>
      </c>
      <c r="F833" s="137" t="s">
        <v>582</v>
      </c>
      <c r="H833" s="136" t="s">
        <v>19</v>
      </c>
      <c r="I833" s="138"/>
      <c r="L833" s="134"/>
      <c r="M833" s="139"/>
      <c r="T833" s="140"/>
      <c r="AT833" s="136" t="s">
        <v>159</v>
      </c>
      <c r="AU833" s="136" t="s">
        <v>77</v>
      </c>
      <c r="AV833" s="11" t="s">
        <v>77</v>
      </c>
      <c r="AW833" s="11" t="s">
        <v>30</v>
      </c>
      <c r="AX833" s="11" t="s">
        <v>69</v>
      </c>
      <c r="AY833" s="136" t="s">
        <v>151</v>
      </c>
    </row>
    <row r="834" spans="2:65" s="12" customFormat="1">
      <c r="B834" s="141"/>
      <c r="D834" s="135" t="s">
        <v>159</v>
      </c>
      <c r="E834" s="142" t="s">
        <v>19</v>
      </c>
      <c r="F834" s="143" t="s">
        <v>3891</v>
      </c>
      <c r="H834" s="144">
        <v>3.51</v>
      </c>
      <c r="I834" s="145"/>
      <c r="L834" s="141"/>
      <c r="M834" s="146"/>
      <c r="T834" s="147"/>
      <c r="AT834" s="142" t="s">
        <v>159</v>
      </c>
      <c r="AU834" s="142" t="s">
        <v>77</v>
      </c>
      <c r="AV834" s="12" t="s">
        <v>79</v>
      </c>
      <c r="AW834" s="12" t="s">
        <v>30</v>
      </c>
      <c r="AX834" s="12" t="s">
        <v>69</v>
      </c>
      <c r="AY834" s="142" t="s">
        <v>151</v>
      </c>
    </row>
    <row r="835" spans="2:65" s="11" customFormat="1">
      <c r="B835" s="134"/>
      <c r="D835" s="135" t="s">
        <v>159</v>
      </c>
      <c r="E835" s="136" t="s">
        <v>19</v>
      </c>
      <c r="F835" s="137" t="s">
        <v>580</v>
      </c>
      <c r="H835" s="136" t="s">
        <v>19</v>
      </c>
      <c r="I835" s="138"/>
      <c r="L835" s="134"/>
      <c r="M835" s="139"/>
      <c r="T835" s="140"/>
      <c r="AT835" s="136" t="s">
        <v>159</v>
      </c>
      <c r="AU835" s="136" t="s">
        <v>77</v>
      </c>
      <c r="AV835" s="11" t="s">
        <v>77</v>
      </c>
      <c r="AW835" s="11" t="s">
        <v>30</v>
      </c>
      <c r="AX835" s="11" t="s">
        <v>69</v>
      </c>
      <c r="AY835" s="136" t="s">
        <v>151</v>
      </c>
    </row>
    <row r="836" spans="2:65" s="12" customFormat="1">
      <c r="B836" s="141"/>
      <c r="D836" s="135" t="s">
        <v>159</v>
      </c>
      <c r="E836" s="142" t="s">
        <v>19</v>
      </c>
      <c r="F836" s="143" t="s">
        <v>3892</v>
      </c>
      <c r="H836" s="144">
        <v>1028.884</v>
      </c>
      <c r="I836" s="145"/>
      <c r="L836" s="141"/>
      <c r="M836" s="146"/>
      <c r="T836" s="147"/>
      <c r="AT836" s="142" t="s">
        <v>159</v>
      </c>
      <c r="AU836" s="142" t="s">
        <v>77</v>
      </c>
      <c r="AV836" s="12" t="s">
        <v>79</v>
      </c>
      <c r="AW836" s="12" t="s">
        <v>30</v>
      </c>
      <c r="AX836" s="12" t="s">
        <v>69</v>
      </c>
      <c r="AY836" s="142" t="s">
        <v>151</v>
      </c>
    </row>
    <row r="837" spans="2:65" s="11" customFormat="1">
      <c r="B837" s="134"/>
      <c r="D837" s="135" t="s">
        <v>159</v>
      </c>
      <c r="E837" s="136" t="s">
        <v>19</v>
      </c>
      <c r="F837" s="137" t="s">
        <v>1720</v>
      </c>
      <c r="H837" s="136" t="s">
        <v>19</v>
      </c>
      <c r="I837" s="138"/>
      <c r="L837" s="134"/>
      <c r="M837" s="139"/>
      <c r="T837" s="140"/>
      <c r="AT837" s="136" t="s">
        <v>159</v>
      </c>
      <c r="AU837" s="136" t="s">
        <v>77</v>
      </c>
      <c r="AV837" s="11" t="s">
        <v>77</v>
      </c>
      <c r="AW837" s="11" t="s">
        <v>30</v>
      </c>
      <c r="AX837" s="11" t="s">
        <v>69</v>
      </c>
      <c r="AY837" s="136" t="s">
        <v>151</v>
      </c>
    </row>
    <row r="838" spans="2:65" s="12" customFormat="1">
      <c r="B838" s="141"/>
      <c r="D838" s="135" t="s">
        <v>159</v>
      </c>
      <c r="E838" s="142" t="s">
        <v>19</v>
      </c>
      <c r="F838" s="143" t="s">
        <v>3893</v>
      </c>
      <c r="H838" s="144">
        <v>6.3E-2</v>
      </c>
      <c r="I838" s="145"/>
      <c r="L838" s="141"/>
      <c r="M838" s="146"/>
      <c r="T838" s="147"/>
      <c r="AT838" s="142" t="s">
        <v>159</v>
      </c>
      <c r="AU838" s="142" t="s">
        <v>77</v>
      </c>
      <c r="AV838" s="12" t="s">
        <v>79</v>
      </c>
      <c r="AW838" s="12" t="s">
        <v>30</v>
      </c>
      <c r="AX838" s="12" t="s">
        <v>69</v>
      </c>
      <c r="AY838" s="142" t="s">
        <v>151</v>
      </c>
    </row>
    <row r="839" spans="2:65" s="11" customFormat="1">
      <c r="B839" s="134"/>
      <c r="D839" s="135" t="s">
        <v>159</v>
      </c>
      <c r="E839" s="136" t="s">
        <v>19</v>
      </c>
      <c r="F839" s="137" t="s">
        <v>3894</v>
      </c>
      <c r="H839" s="136" t="s">
        <v>19</v>
      </c>
      <c r="I839" s="138"/>
      <c r="L839" s="134"/>
      <c r="M839" s="139"/>
      <c r="T839" s="140"/>
      <c r="AT839" s="136" t="s">
        <v>159</v>
      </c>
      <c r="AU839" s="136" t="s">
        <v>77</v>
      </c>
      <c r="AV839" s="11" t="s">
        <v>77</v>
      </c>
      <c r="AW839" s="11" t="s">
        <v>30</v>
      </c>
      <c r="AX839" s="11" t="s">
        <v>69</v>
      </c>
      <c r="AY839" s="136" t="s">
        <v>151</v>
      </c>
    </row>
    <row r="840" spans="2:65" s="12" customFormat="1">
      <c r="B840" s="141"/>
      <c r="D840" s="135" t="s">
        <v>159</v>
      </c>
      <c r="E840" s="142" t="s">
        <v>19</v>
      </c>
      <c r="F840" s="143" t="s">
        <v>3895</v>
      </c>
      <c r="H840" s="144">
        <v>16.600000000000001</v>
      </c>
      <c r="I840" s="145"/>
      <c r="L840" s="141"/>
      <c r="M840" s="146"/>
      <c r="T840" s="147"/>
      <c r="AT840" s="142" t="s">
        <v>159</v>
      </c>
      <c r="AU840" s="142" t="s">
        <v>77</v>
      </c>
      <c r="AV840" s="12" t="s">
        <v>79</v>
      </c>
      <c r="AW840" s="12" t="s">
        <v>30</v>
      </c>
      <c r="AX840" s="12" t="s">
        <v>69</v>
      </c>
      <c r="AY840" s="142" t="s">
        <v>151</v>
      </c>
    </row>
    <row r="841" spans="2:65" s="13" customFormat="1">
      <c r="B841" s="148"/>
      <c r="D841" s="135" t="s">
        <v>159</v>
      </c>
      <c r="E841" s="149" t="s">
        <v>19</v>
      </c>
      <c r="F841" s="150" t="s">
        <v>163</v>
      </c>
      <c r="H841" s="151">
        <v>1049.509</v>
      </c>
      <c r="I841" s="152"/>
      <c r="L841" s="148"/>
      <c r="M841" s="153"/>
      <c r="T841" s="154"/>
      <c r="AT841" s="149" t="s">
        <v>159</v>
      </c>
      <c r="AU841" s="149" t="s">
        <v>77</v>
      </c>
      <c r="AV841" s="13" t="s">
        <v>164</v>
      </c>
      <c r="AW841" s="13" t="s">
        <v>30</v>
      </c>
      <c r="AX841" s="13" t="s">
        <v>77</v>
      </c>
      <c r="AY841" s="149" t="s">
        <v>151</v>
      </c>
    </row>
    <row r="842" spans="2:65" s="1" customFormat="1" ht="55.5" customHeight="1">
      <c r="B842" s="31"/>
      <c r="C842" s="155" t="s">
        <v>1134</v>
      </c>
      <c r="D842" s="155" t="s">
        <v>342</v>
      </c>
      <c r="E842" s="156" t="s">
        <v>591</v>
      </c>
      <c r="F842" s="157" t="s">
        <v>592</v>
      </c>
      <c r="G842" s="158" t="s">
        <v>280</v>
      </c>
      <c r="H842" s="159">
        <v>1448.991</v>
      </c>
      <c r="I842" s="160"/>
      <c r="J842" s="161">
        <f>ROUND(I842*H842,2)</f>
        <v>0</v>
      </c>
      <c r="K842" s="157" t="s">
        <v>156</v>
      </c>
      <c r="L842" s="31"/>
      <c r="M842" s="162" t="s">
        <v>19</v>
      </c>
      <c r="N842" s="163" t="s">
        <v>40</v>
      </c>
      <c r="P842" s="130">
        <f>O842*H842</f>
        <v>0</v>
      </c>
      <c r="Q842" s="130">
        <v>0</v>
      </c>
      <c r="R842" s="130">
        <f>Q842*H842</f>
        <v>0</v>
      </c>
      <c r="S842" s="130">
        <v>0</v>
      </c>
      <c r="T842" s="131">
        <f>S842*H842</f>
        <v>0</v>
      </c>
      <c r="AR842" s="132" t="s">
        <v>548</v>
      </c>
      <c r="AT842" s="132" t="s">
        <v>342</v>
      </c>
      <c r="AU842" s="132" t="s">
        <v>77</v>
      </c>
      <c r="AY842" s="16" t="s">
        <v>151</v>
      </c>
      <c r="BE842" s="133">
        <f>IF(N842="základní",J842,0)</f>
        <v>0</v>
      </c>
      <c r="BF842" s="133">
        <f>IF(N842="snížená",J842,0)</f>
        <v>0</v>
      </c>
      <c r="BG842" s="133">
        <f>IF(N842="zákl. přenesená",J842,0)</f>
        <v>0</v>
      </c>
      <c r="BH842" s="133">
        <f>IF(N842="sníž. přenesená",J842,0)</f>
        <v>0</v>
      </c>
      <c r="BI842" s="133">
        <f>IF(N842="nulová",J842,0)</f>
        <v>0</v>
      </c>
      <c r="BJ842" s="16" t="s">
        <v>77</v>
      </c>
      <c r="BK842" s="133">
        <f>ROUND(I842*H842,2)</f>
        <v>0</v>
      </c>
      <c r="BL842" s="16" t="s">
        <v>548</v>
      </c>
      <c r="BM842" s="132" t="s">
        <v>3896</v>
      </c>
    </row>
    <row r="843" spans="2:65" s="11" customFormat="1">
      <c r="B843" s="134"/>
      <c r="D843" s="135" t="s">
        <v>159</v>
      </c>
      <c r="E843" s="136" t="s">
        <v>19</v>
      </c>
      <c r="F843" s="137" t="s">
        <v>582</v>
      </c>
      <c r="H843" s="136" t="s">
        <v>19</v>
      </c>
      <c r="I843" s="138"/>
      <c r="L843" s="134"/>
      <c r="M843" s="139"/>
      <c r="T843" s="140"/>
      <c r="AT843" s="136" t="s">
        <v>159</v>
      </c>
      <c r="AU843" s="136" t="s">
        <v>77</v>
      </c>
      <c r="AV843" s="11" t="s">
        <v>77</v>
      </c>
      <c r="AW843" s="11" t="s">
        <v>30</v>
      </c>
      <c r="AX843" s="11" t="s">
        <v>69</v>
      </c>
      <c r="AY843" s="136" t="s">
        <v>151</v>
      </c>
    </row>
    <row r="844" spans="2:65" s="12" customFormat="1">
      <c r="B844" s="141"/>
      <c r="D844" s="135" t="s">
        <v>159</v>
      </c>
      <c r="E844" s="142" t="s">
        <v>19</v>
      </c>
      <c r="F844" s="143" t="s">
        <v>3891</v>
      </c>
      <c r="H844" s="144">
        <v>3.51</v>
      </c>
      <c r="I844" s="145"/>
      <c r="L844" s="141"/>
      <c r="M844" s="146"/>
      <c r="T844" s="147"/>
      <c r="AT844" s="142" t="s">
        <v>159</v>
      </c>
      <c r="AU844" s="142" t="s">
        <v>77</v>
      </c>
      <c r="AV844" s="12" t="s">
        <v>79</v>
      </c>
      <c r="AW844" s="12" t="s">
        <v>30</v>
      </c>
      <c r="AX844" s="12" t="s">
        <v>69</v>
      </c>
      <c r="AY844" s="142" t="s">
        <v>151</v>
      </c>
    </row>
    <row r="845" spans="2:65" s="11" customFormat="1">
      <c r="B845" s="134"/>
      <c r="D845" s="135" t="s">
        <v>159</v>
      </c>
      <c r="E845" s="136" t="s">
        <v>19</v>
      </c>
      <c r="F845" s="137" t="s">
        <v>580</v>
      </c>
      <c r="H845" s="136" t="s">
        <v>19</v>
      </c>
      <c r="I845" s="138"/>
      <c r="L845" s="134"/>
      <c r="M845" s="139"/>
      <c r="T845" s="140"/>
      <c r="AT845" s="136" t="s">
        <v>159</v>
      </c>
      <c r="AU845" s="136" t="s">
        <v>77</v>
      </c>
      <c r="AV845" s="11" t="s">
        <v>77</v>
      </c>
      <c r="AW845" s="11" t="s">
        <v>30</v>
      </c>
      <c r="AX845" s="11" t="s">
        <v>69</v>
      </c>
      <c r="AY845" s="136" t="s">
        <v>151</v>
      </c>
    </row>
    <row r="846" spans="2:65" s="12" customFormat="1">
      <c r="B846" s="141"/>
      <c r="D846" s="135" t="s">
        <v>159</v>
      </c>
      <c r="E846" s="142" t="s">
        <v>19</v>
      </c>
      <c r="F846" s="143" t="s">
        <v>3897</v>
      </c>
      <c r="H846" s="144">
        <v>1440.4380000000001</v>
      </c>
      <c r="I846" s="145"/>
      <c r="L846" s="141"/>
      <c r="M846" s="146"/>
      <c r="T846" s="147"/>
      <c r="AT846" s="142" t="s">
        <v>159</v>
      </c>
      <c r="AU846" s="142" t="s">
        <v>77</v>
      </c>
      <c r="AV846" s="12" t="s">
        <v>79</v>
      </c>
      <c r="AW846" s="12" t="s">
        <v>30</v>
      </c>
      <c r="AX846" s="12" t="s">
        <v>69</v>
      </c>
      <c r="AY846" s="142" t="s">
        <v>151</v>
      </c>
    </row>
    <row r="847" spans="2:65" s="11" customFormat="1">
      <c r="B847" s="134"/>
      <c r="D847" s="135" t="s">
        <v>159</v>
      </c>
      <c r="E847" s="136" t="s">
        <v>19</v>
      </c>
      <c r="F847" s="137" t="s">
        <v>1720</v>
      </c>
      <c r="H847" s="136" t="s">
        <v>19</v>
      </c>
      <c r="I847" s="138"/>
      <c r="L847" s="134"/>
      <c r="M847" s="139"/>
      <c r="T847" s="140"/>
      <c r="AT847" s="136" t="s">
        <v>159</v>
      </c>
      <c r="AU847" s="136" t="s">
        <v>77</v>
      </c>
      <c r="AV847" s="11" t="s">
        <v>77</v>
      </c>
      <c r="AW847" s="11" t="s">
        <v>30</v>
      </c>
      <c r="AX847" s="11" t="s">
        <v>69</v>
      </c>
      <c r="AY847" s="136" t="s">
        <v>151</v>
      </c>
    </row>
    <row r="848" spans="2:65" s="12" customFormat="1">
      <c r="B848" s="141"/>
      <c r="D848" s="135" t="s">
        <v>159</v>
      </c>
      <c r="E848" s="142" t="s">
        <v>19</v>
      </c>
      <c r="F848" s="143" t="s">
        <v>3893</v>
      </c>
      <c r="H848" s="144">
        <v>6.3E-2</v>
      </c>
      <c r="I848" s="145"/>
      <c r="L848" s="141"/>
      <c r="M848" s="146"/>
      <c r="T848" s="147"/>
      <c r="AT848" s="142" t="s">
        <v>159</v>
      </c>
      <c r="AU848" s="142" t="s">
        <v>77</v>
      </c>
      <c r="AV848" s="12" t="s">
        <v>79</v>
      </c>
      <c r="AW848" s="12" t="s">
        <v>30</v>
      </c>
      <c r="AX848" s="12" t="s">
        <v>69</v>
      </c>
      <c r="AY848" s="142" t="s">
        <v>151</v>
      </c>
    </row>
    <row r="849" spans="2:65" s="11" customFormat="1">
      <c r="B849" s="134"/>
      <c r="D849" s="135" t="s">
        <v>159</v>
      </c>
      <c r="E849" s="136" t="s">
        <v>19</v>
      </c>
      <c r="F849" s="137" t="s">
        <v>3894</v>
      </c>
      <c r="H849" s="136" t="s">
        <v>19</v>
      </c>
      <c r="I849" s="138"/>
      <c r="L849" s="134"/>
      <c r="M849" s="139"/>
      <c r="T849" s="140"/>
      <c r="AT849" s="136" t="s">
        <v>159</v>
      </c>
      <c r="AU849" s="136" t="s">
        <v>77</v>
      </c>
      <c r="AV849" s="11" t="s">
        <v>77</v>
      </c>
      <c r="AW849" s="11" t="s">
        <v>30</v>
      </c>
      <c r="AX849" s="11" t="s">
        <v>69</v>
      </c>
      <c r="AY849" s="136" t="s">
        <v>151</v>
      </c>
    </row>
    <row r="850" spans="2:65" s="12" customFormat="1">
      <c r="B850" s="141"/>
      <c r="D850" s="135" t="s">
        <v>159</v>
      </c>
      <c r="E850" s="142" t="s">
        <v>19</v>
      </c>
      <c r="F850" s="143" t="s">
        <v>3898</v>
      </c>
      <c r="H850" s="144">
        <v>4.9800000000000004</v>
      </c>
      <c r="I850" s="145"/>
      <c r="L850" s="141"/>
      <c r="M850" s="146"/>
      <c r="T850" s="147"/>
      <c r="AT850" s="142" t="s">
        <v>159</v>
      </c>
      <c r="AU850" s="142" t="s">
        <v>77</v>
      </c>
      <c r="AV850" s="12" t="s">
        <v>79</v>
      </c>
      <c r="AW850" s="12" t="s">
        <v>30</v>
      </c>
      <c r="AX850" s="12" t="s">
        <v>69</v>
      </c>
      <c r="AY850" s="142" t="s">
        <v>151</v>
      </c>
    </row>
    <row r="851" spans="2:65" s="13" customFormat="1">
      <c r="B851" s="148"/>
      <c r="D851" s="135" t="s">
        <v>159</v>
      </c>
      <c r="E851" s="149" t="s">
        <v>19</v>
      </c>
      <c r="F851" s="150" t="s">
        <v>163</v>
      </c>
      <c r="H851" s="151">
        <v>1448.9910000000002</v>
      </c>
      <c r="I851" s="152"/>
      <c r="L851" s="148"/>
      <c r="M851" s="153"/>
      <c r="T851" s="154"/>
      <c r="AT851" s="149" t="s">
        <v>159</v>
      </c>
      <c r="AU851" s="149" t="s">
        <v>77</v>
      </c>
      <c r="AV851" s="13" t="s">
        <v>164</v>
      </c>
      <c r="AW851" s="13" t="s">
        <v>30</v>
      </c>
      <c r="AX851" s="13" t="s">
        <v>77</v>
      </c>
      <c r="AY851" s="149" t="s">
        <v>151</v>
      </c>
    </row>
    <row r="852" spans="2:65" s="1" customFormat="1" ht="44.25" customHeight="1">
      <c r="B852" s="31"/>
      <c r="C852" s="155" t="s">
        <v>653</v>
      </c>
      <c r="D852" s="155" t="s">
        <v>342</v>
      </c>
      <c r="E852" s="156" t="s">
        <v>619</v>
      </c>
      <c r="F852" s="157" t="s">
        <v>620</v>
      </c>
      <c r="G852" s="158" t="s">
        <v>280</v>
      </c>
      <c r="H852" s="159">
        <v>0.52</v>
      </c>
      <c r="I852" s="160"/>
      <c r="J852" s="161">
        <f>ROUND(I852*H852,2)</f>
        <v>0</v>
      </c>
      <c r="K852" s="157" t="s">
        <v>156</v>
      </c>
      <c r="L852" s="31"/>
      <c r="M852" s="162" t="s">
        <v>19</v>
      </c>
      <c r="N852" s="163" t="s">
        <v>40</v>
      </c>
      <c r="P852" s="130">
        <f>O852*H852</f>
        <v>0</v>
      </c>
      <c r="Q852" s="130">
        <v>0</v>
      </c>
      <c r="R852" s="130">
        <f>Q852*H852</f>
        <v>0</v>
      </c>
      <c r="S852" s="130">
        <v>0</v>
      </c>
      <c r="T852" s="131">
        <f>S852*H852</f>
        <v>0</v>
      </c>
      <c r="AR852" s="132" t="s">
        <v>548</v>
      </c>
      <c r="AT852" s="132" t="s">
        <v>342</v>
      </c>
      <c r="AU852" s="132" t="s">
        <v>77</v>
      </c>
      <c r="AY852" s="16" t="s">
        <v>151</v>
      </c>
      <c r="BE852" s="133">
        <f>IF(N852="základní",J852,0)</f>
        <v>0</v>
      </c>
      <c r="BF852" s="133">
        <f>IF(N852="snížená",J852,0)</f>
        <v>0</v>
      </c>
      <c r="BG852" s="133">
        <f>IF(N852="zákl. přenesená",J852,0)</f>
        <v>0</v>
      </c>
      <c r="BH852" s="133">
        <f>IF(N852="sníž. přenesená",J852,0)</f>
        <v>0</v>
      </c>
      <c r="BI852" s="133">
        <f>IF(N852="nulová",J852,0)</f>
        <v>0</v>
      </c>
      <c r="BJ852" s="16" t="s">
        <v>77</v>
      </c>
      <c r="BK852" s="133">
        <f>ROUND(I852*H852,2)</f>
        <v>0</v>
      </c>
      <c r="BL852" s="16" t="s">
        <v>548</v>
      </c>
      <c r="BM852" s="132" t="s">
        <v>3899</v>
      </c>
    </row>
    <row r="853" spans="2:65" s="11" customFormat="1">
      <c r="B853" s="134"/>
      <c r="D853" s="135" t="s">
        <v>159</v>
      </c>
      <c r="E853" s="136" t="s">
        <v>19</v>
      </c>
      <c r="F853" s="137" t="s">
        <v>1490</v>
      </c>
      <c r="H853" s="136" t="s">
        <v>19</v>
      </c>
      <c r="I853" s="138"/>
      <c r="L853" s="134"/>
      <c r="M853" s="139"/>
      <c r="T853" s="140"/>
      <c r="AT853" s="136" t="s">
        <v>159</v>
      </c>
      <c r="AU853" s="136" t="s">
        <v>77</v>
      </c>
      <c r="AV853" s="11" t="s">
        <v>77</v>
      </c>
      <c r="AW853" s="11" t="s">
        <v>30</v>
      </c>
      <c r="AX853" s="11" t="s">
        <v>69</v>
      </c>
      <c r="AY853" s="136" t="s">
        <v>151</v>
      </c>
    </row>
    <row r="854" spans="2:65" s="12" customFormat="1">
      <c r="B854" s="141"/>
      <c r="D854" s="135" t="s">
        <v>159</v>
      </c>
      <c r="E854" s="142" t="s">
        <v>19</v>
      </c>
      <c r="F854" s="143" t="s">
        <v>3900</v>
      </c>
      <c r="H854" s="144">
        <v>0.52</v>
      </c>
      <c r="I854" s="145"/>
      <c r="L854" s="141"/>
      <c r="M854" s="146"/>
      <c r="T854" s="147"/>
      <c r="AT854" s="142" t="s">
        <v>159</v>
      </c>
      <c r="AU854" s="142" t="s">
        <v>77</v>
      </c>
      <c r="AV854" s="12" t="s">
        <v>79</v>
      </c>
      <c r="AW854" s="12" t="s">
        <v>30</v>
      </c>
      <c r="AX854" s="12" t="s">
        <v>77</v>
      </c>
      <c r="AY854" s="142" t="s">
        <v>151</v>
      </c>
    </row>
    <row r="855" spans="2:65" s="1" customFormat="1" ht="49.15" customHeight="1">
      <c r="B855" s="31"/>
      <c r="C855" s="155" t="s">
        <v>1146</v>
      </c>
      <c r="D855" s="155" t="s">
        <v>342</v>
      </c>
      <c r="E855" s="156" t="s">
        <v>629</v>
      </c>
      <c r="F855" s="157" t="s">
        <v>630</v>
      </c>
      <c r="G855" s="158" t="s">
        <v>280</v>
      </c>
      <c r="H855" s="159">
        <v>76.5</v>
      </c>
      <c r="I855" s="160"/>
      <c r="J855" s="161">
        <f>ROUND(I855*H855,2)</f>
        <v>0</v>
      </c>
      <c r="K855" s="157" t="s">
        <v>156</v>
      </c>
      <c r="L855" s="31"/>
      <c r="M855" s="162" t="s">
        <v>19</v>
      </c>
      <c r="N855" s="163" t="s">
        <v>40</v>
      </c>
      <c r="P855" s="130">
        <f>O855*H855</f>
        <v>0</v>
      </c>
      <c r="Q855" s="130">
        <v>0</v>
      </c>
      <c r="R855" s="130">
        <f>Q855*H855</f>
        <v>0</v>
      </c>
      <c r="S855" s="130">
        <v>0</v>
      </c>
      <c r="T855" s="131">
        <f>S855*H855</f>
        <v>0</v>
      </c>
      <c r="AR855" s="132" t="s">
        <v>548</v>
      </c>
      <c r="AT855" s="132" t="s">
        <v>342</v>
      </c>
      <c r="AU855" s="132" t="s">
        <v>77</v>
      </c>
      <c r="AY855" s="16" t="s">
        <v>151</v>
      </c>
      <c r="BE855" s="133">
        <f>IF(N855="základní",J855,0)</f>
        <v>0</v>
      </c>
      <c r="BF855" s="133">
        <f>IF(N855="snížená",J855,0)</f>
        <v>0</v>
      </c>
      <c r="BG855" s="133">
        <f>IF(N855="zákl. přenesená",J855,0)</f>
        <v>0</v>
      </c>
      <c r="BH855" s="133">
        <f>IF(N855="sníž. přenesená",J855,0)</f>
        <v>0</v>
      </c>
      <c r="BI855" s="133">
        <f>IF(N855="nulová",J855,0)</f>
        <v>0</v>
      </c>
      <c r="BJ855" s="16" t="s">
        <v>77</v>
      </c>
      <c r="BK855" s="133">
        <f>ROUND(I855*H855,2)</f>
        <v>0</v>
      </c>
      <c r="BL855" s="16" t="s">
        <v>548</v>
      </c>
      <c r="BM855" s="132" t="s">
        <v>3901</v>
      </c>
    </row>
    <row r="856" spans="2:65" s="11" customFormat="1">
      <c r="B856" s="134"/>
      <c r="D856" s="135" t="s">
        <v>159</v>
      </c>
      <c r="E856" s="136" t="s">
        <v>19</v>
      </c>
      <c r="F856" s="137" t="s">
        <v>2540</v>
      </c>
      <c r="H856" s="136" t="s">
        <v>19</v>
      </c>
      <c r="I856" s="138"/>
      <c r="L856" s="134"/>
      <c r="M856" s="139"/>
      <c r="T856" s="140"/>
      <c r="AT856" s="136" t="s">
        <v>159</v>
      </c>
      <c r="AU856" s="136" t="s">
        <v>77</v>
      </c>
      <c r="AV856" s="11" t="s">
        <v>77</v>
      </c>
      <c r="AW856" s="11" t="s">
        <v>30</v>
      </c>
      <c r="AX856" s="11" t="s">
        <v>69</v>
      </c>
      <c r="AY856" s="136" t="s">
        <v>151</v>
      </c>
    </row>
    <row r="857" spans="2:65" s="12" customFormat="1">
      <c r="B857" s="141"/>
      <c r="D857" s="135" t="s">
        <v>159</v>
      </c>
      <c r="E857" s="142" t="s">
        <v>19</v>
      </c>
      <c r="F857" s="143" t="s">
        <v>3902</v>
      </c>
      <c r="H857" s="144">
        <v>76.5</v>
      </c>
      <c r="I857" s="145"/>
      <c r="L857" s="141"/>
      <c r="M857" s="146"/>
      <c r="T857" s="147"/>
      <c r="AT857" s="142" t="s">
        <v>159</v>
      </c>
      <c r="AU857" s="142" t="s">
        <v>77</v>
      </c>
      <c r="AV857" s="12" t="s">
        <v>79</v>
      </c>
      <c r="AW857" s="12" t="s">
        <v>30</v>
      </c>
      <c r="AX857" s="12" t="s">
        <v>69</v>
      </c>
      <c r="AY857" s="142" t="s">
        <v>151</v>
      </c>
    </row>
    <row r="858" spans="2:65" s="13" customFormat="1">
      <c r="B858" s="148"/>
      <c r="D858" s="135" t="s">
        <v>159</v>
      </c>
      <c r="E858" s="149" t="s">
        <v>19</v>
      </c>
      <c r="F858" s="150" t="s">
        <v>163</v>
      </c>
      <c r="H858" s="151">
        <v>76.5</v>
      </c>
      <c r="I858" s="152"/>
      <c r="L858" s="148"/>
      <c r="M858" s="153"/>
      <c r="T858" s="154"/>
      <c r="AT858" s="149" t="s">
        <v>159</v>
      </c>
      <c r="AU858" s="149" t="s">
        <v>77</v>
      </c>
      <c r="AV858" s="13" t="s">
        <v>164</v>
      </c>
      <c r="AW858" s="13" t="s">
        <v>30</v>
      </c>
      <c r="AX858" s="13" t="s">
        <v>77</v>
      </c>
      <c r="AY858" s="149" t="s">
        <v>151</v>
      </c>
    </row>
    <row r="859" spans="2:65" s="1" customFormat="1" ht="49.15" customHeight="1">
      <c r="B859" s="31"/>
      <c r="C859" s="155" t="s">
        <v>1152</v>
      </c>
      <c r="D859" s="155" t="s">
        <v>342</v>
      </c>
      <c r="E859" s="156" t="s">
        <v>635</v>
      </c>
      <c r="F859" s="157" t="s">
        <v>636</v>
      </c>
      <c r="G859" s="158" t="s">
        <v>280</v>
      </c>
      <c r="H859" s="159">
        <v>0.1</v>
      </c>
      <c r="I859" s="160"/>
      <c r="J859" s="161">
        <f>ROUND(I859*H859,2)</f>
        <v>0</v>
      </c>
      <c r="K859" s="157" t="s">
        <v>156</v>
      </c>
      <c r="L859" s="31"/>
      <c r="M859" s="162" t="s">
        <v>19</v>
      </c>
      <c r="N859" s="163" t="s">
        <v>40</v>
      </c>
      <c r="P859" s="130">
        <f>O859*H859</f>
        <v>0</v>
      </c>
      <c r="Q859" s="130">
        <v>0</v>
      </c>
      <c r="R859" s="130">
        <f>Q859*H859</f>
        <v>0</v>
      </c>
      <c r="S859" s="130">
        <v>0</v>
      </c>
      <c r="T859" s="131">
        <f>S859*H859</f>
        <v>0</v>
      </c>
      <c r="AR859" s="132" t="s">
        <v>548</v>
      </c>
      <c r="AT859" s="132" t="s">
        <v>342</v>
      </c>
      <c r="AU859" s="132" t="s">
        <v>77</v>
      </c>
      <c r="AY859" s="16" t="s">
        <v>151</v>
      </c>
      <c r="BE859" s="133">
        <f>IF(N859="základní",J859,0)</f>
        <v>0</v>
      </c>
      <c r="BF859" s="133">
        <f>IF(N859="snížená",J859,0)</f>
        <v>0</v>
      </c>
      <c r="BG859" s="133">
        <f>IF(N859="zákl. přenesená",J859,0)</f>
        <v>0</v>
      </c>
      <c r="BH859" s="133">
        <f>IF(N859="sníž. přenesená",J859,0)</f>
        <v>0</v>
      </c>
      <c r="BI859" s="133">
        <f>IF(N859="nulová",J859,0)</f>
        <v>0</v>
      </c>
      <c r="BJ859" s="16" t="s">
        <v>77</v>
      </c>
      <c r="BK859" s="133">
        <f>ROUND(I859*H859,2)</f>
        <v>0</v>
      </c>
      <c r="BL859" s="16" t="s">
        <v>548</v>
      </c>
      <c r="BM859" s="132" t="s">
        <v>3903</v>
      </c>
    </row>
    <row r="860" spans="2:65" s="12" customFormat="1">
      <c r="B860" s="141"/>
      <c r="D860" s="135" t="s">
        <v>159</v>
      </c>
      <c r="E860" s="142" t="s">
        <v>19</v>
      </c>
      <c r="F860" s="143" t="s">
        <v>3669</v>
      </c>
      <c r="H860" s="144">
        <v>0.1</v>
      </c>
      <c r="I860" s="145"/>
      <c r="L860" s="141"/>
      <c r="M860" s="146"/>
      <c r="T860" s="147"/>
      <c r="AT860" s="142" t="s">
        <v>159</v>
      </c>
      <c r="AU860" s="142" t="s">
        <v>77</v>
      </c>
      <c r="AV860" s="12" t="s">
        <v>79</v>
      </c>
      <c r="AW860" s="12" t="s">
        <v>30</v>
      </c>
      <c r="AX860" s="12" t="s">
        <v>69</v>
      </c>
      <c r="AY860" s="142" t="s">
        <v>151</v>
      </c>
    </row>
    <row r="861" spans="2:65" s="13" customFormat="1">
      <c r="B861" s="148"/>
      <c r="D861" s="135" t="s">
        <v>159</v>
      </c>
      <c r="E861" s="149" t="s">
        <v>19</v>
      </c>
      <c r="F861" s="150" t="s">
        <v>163</v>
      </c>
      <c r="H861" s="151">
        <v>0.1</v>
      </c>
      <c r="I861" s="152"/>
      <c r="L861" s="148"/>
      <c r="M861" s="167"/>
      <c r="N861" s="168"/>
      <c r="O861" s="168"/>
      <c r="P861" s="168"/>
      <c r="Q861" s="168"/>
      <c r="R861" s="168"/>
      <c r="S861" s="168"/>
      <c r="T861" s="169"/>
      <c r="AT861" s="149" t="s">
        <v>159</v>
      </c>
      <c r="AU861" s="149" t="s">
        <v>77</v>
      </c>
      <c r="AV861" s="13" t="s">
        <v>164</v>
      </c>
      <c r="AW861" s="13" t="s">
        <v>30</v>
      </c>
      <c r="AX861" s="13" t="s">
        <v>77</v>
      </c>
      <c r="AY861" s="149" t="s">
        <v>151</v>
      </c>
    </row>
    <row r="862" spans="2:65" s="1" customFormat="1" ht="6.95" customHeight="1">
      <c r="B862" s="39"/>
      <c r="C862" s="40"/>
      <c r="D862" s="40"/>
      <c r="E862" s="40"/>
      <c r="F862" s="40"/>
      <c r="G862" s="40"/>
      <c r="H862" s="40"/>
      <c r="I862" s="40"/>
      <c r="J862" s="40"/>
      <c r="K862" s="40"/>
      <c r="L862" s="31"/>
    </row>
  </sheetData>
  <sheetProtection algorithmName="SHA-512" hashValue="RrUxfYGe/mcq9aN3NqU0CP/xp2BzULEqMaSaW+WqdEc8Ud39GqyP9vEp8ymAcqD0EGdYBExOKN3UoILnMRKA0Q==" saltValue="VumwZAxcXcd0RF8ZYUkZrw==" spinCount="100000" sheet="1" objects="1" scenarios="1" formatColumns="0" formatRows="0" autoFilter="0"/>
  <autoFilter ref="C83:K861" xr:uid="{00000000-0009-0000-0000-000009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82"/>
  <sheetViews>
    <sheetView showGridLines="0" topLeftCell="A79" zoomScaleNormal="100" workbookViewId="0">
      <selection activeCell="Y101" sqref="Y101"/>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106</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3904</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ROUND((SUM(BE84:BE481)),  2)</f>
        <v>0</v>
      </c>
      <c r="I33" s="88">
        <v>0.21</v>
      </c>
      <c r="J33" s="87">
        <f>ROUND(((SUM(BE84:BE481))*I33),  2)</f>
        <v>0</v>
      </c>
      <c r="L33" s="31"/>
    </row>
    <row r="34" spans="2:12" s="1" customFormat="1" ht="14.45" customHeight="1">
      <c r="B34" s="31"/>
      <c r="E34" s="26" t="s">
        <v>41</v>
      </c>
      <c r="F34" s="87">
        <f>ROUND((SUM(BF84:BF481)),  2)</f>
        <v>0</v>
      </c>
      <c r="I34" s="88">
        <v>0.12</v>
      </c>
      <c r="J34" s="87">
        <f>ROUND(((SUM(BF84:BF481))*I34),  2)</f>
        <v>0</v>
      </c>
      <c r="L34" s="31"/>
    </row>
    <row r="35" spans="2:12" s="1" customFormat="1" ht="14.45" hidden="1" customHeight="1">
      <c r="B35" s="31"/>
      <c r="E35" s="26" t="s">
        <v>42</v>
      </c>
      <c r="F35" s="87">
        <f>ROUND((SUM(BG84:BG481)),  2)</f>
        <v>0</v>
      </c>
      <c r="I35" s="88">
        <v>0.21</v>
      </c>
      <c r="J35" s="87">
        <f>0</f>
        <v>0</v>
      </c>
      <c r="L35" s="31"/>
    </row>
    <row r="36" spans="2:12" s="1" customFormat="1" ht="14.45" hidden="1" customHeight="1">
      <c r="B36" s="31"/>
      <c r="E36" s="26" t="s">
        <v>43</v>
      </c>
      <c r="F36" s="87">
        <f>ROUND((SUM(BH84:BH481)),  2)</f>
        <v>0</v>
      </c>
      <c r="I36" s="88">
        <v>0.12</v>
      </c>
      <c r="J36" s="87">
        <f>0</f>
        <v>0</v>
      </c>
      <c r="L36" s="31"/>
    </row>
    <row r="37" spans="2:12" s="1" customFormat="1" ht="14.45" hidden="1" customHeight="1">
      <c r="B37" s="31"/>
      <c r="E37" s="26" t="s">
        <v>44</v>
      </c>
      <c r="F37" s="87">
        <f>ROUND((SUM(BI84:BI481)),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 xml:space="preserve">SO 10 - Obnova TÚ Kutná Hora hl.n. – Čáslav </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J109</f>
        <v>0</v>
      </c>
      <c r="L61" s="98"/>
    </row>
    <row r="62" spans="2:47" s="8" customFormat="1" ht="24.95" customHeight="1">
      <c r="B62" s="98"/>
      <c r="D62" s="99" t="s">
        <v>133</v>
      </c>
      <c r="E62" s="100"/>
      <c r="F62" s="100"/>
      <c r="G62" s="100"/>
      <c r="H62" s="100"/>
      <c r="I62" s="100"/>
      <c r="J62" s="101">
        <f>J179</f>
        <v>0</v>
      </c>
      <c r="L62" s="98"/>
    </row>
    <row r="63" spans="2:47" s="8" customFormat="1" ht="24.95" customHeight="1">
      <c r="B63" s="98"/>
      <c r="D63" s="99" t="s">
        <v>134</v>
      </c>
      <c r="E63" s="100"/>
      <c r="F63" s="100"/>
      <c r="G63" s="100"/>
      <c r="H63" s="100"/>
      <c r="I63" s="100"/>
      <c r="J63" s="101">
        <f>J356</f>
        <v>0</v>
      </c>
      <c r="L63" s="98"/>
    </row>
    <row r="64" spans="2:47" s="8" customFormat="1" ht="24.95" customHeight="1">
      <c r="B64" s="98"/>
      <c r="D64" s="99" t="s">
        <v>135</v>
      </c>
      <c r="E64" s="100"/>
      <c r="F64" s="100"/>
      <c r="G64" s="100"/>
      <c r="H64" s="100"/>
      <c r="I64" s="100"/>
      <c r="J64" s="101">
        <f>J429</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 xml:space="preserve">SO 10 - Obnova TÚ Kutná Hora hl.n. – Čáslav </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P85+P109+P179+P356+P429</f>
        <v>0</v>
      </c>
      <c r="Q84" s="48"/>
      <c r="R84" s="107">
        <f>R85+R109+R179+R356+R429</f>
        <v>4755.7941399999991</v>
      </c>
      <c r="S84" s="48"/>
      <c r="T84" s="108">
        <f>T85+T109+T179+T356+T429</f>
        <v>0</v>
      </c>
      <c r="AT84" s="16" t="s">
        <v>68</v>
      </c>
      <c r="AU84" s="16" t="s">
        <v>130</v>
      </c>
      <c r="BK84" s="109">
        <f>BK85+BK109+BK179+BK356+BK429</f>
        <v>0</v>
      </c>
    </row>
    <row r="85" spans="2:65" s="10" customFormat="1" ht="25.9" customHeight="1">
      <c r="B85" s="110"/>
      <c r="D85" s="111" t="s">
        <v>68</v>
      </c>
      <c r="E85" s="112" t="s">
        <v>149</v>
      </c>
      <c r="F85" s="112" t="s">
        <v>150</v>
      </c>
      <c r="I85" s="113"/>
      <c r="J85" s="114">
        <f>BK85</f>
        <v>0</v>
      </c>
      <c r="L85" s="110"/>
      <c r="M85" s="115"/>
      <c r="P85" s="116">
        <f>SUM(P86:P108)</f>
        <v>0</v>
      </c>
      <c r="R85" s="116">
        <f>SUM(R86:R108)</f>
        <v>30.184060000000002</v>
      </c>
      <c r="T85" s="117">
        <f>SUM(T86:T108)</f>
        <v>0</v>
      </c>
      <c r="AR85" s="111" t="s">
        <v>77</v>
      </c>
      <c r="AT85" s="118" t="s">
        <v>68</v>
      </c>
      <c r="AU85" s="118" t="s">
        <v>69</v>
      </c>
      <c r="AY85" s="111" t="s">
        <v>151</v>
      </c>
      <c r="BK85" s="119">
        <f>SUM(BK86:BK108)</f>
        <v>0</v>
      </c>
    </row>
    <row r="86" spans="2:65" s="1" customFormat="1" ht="16.5" customHeight="1">
      <c r="B86" s="31"/>
      <c r="C86" s="120" t="s">
        <v>77</v>
      </c>
      <c r="D86" s="120" t="s">
        <v>152</v>
      </c>
      <c r="E86" s="121" t="s">
        <v>153</v>
      </c>
      <c r="F86" s="122" t="s">
        <v>154</v>
      </c>
      <c r="G86" s="123" t="s">
        <v>155</v>
      </c>
      <c r="H86" s="124">
        <v>4</v>
      </c>
      <c r="I86" s="260"/>
      <c r="J86" s="126">
        <f>ROUND(I86*H86,2)</f>
        <v>0</v>
      </c>
      <c r="K86" s="122" t="s">
        <v>156</v>
      </c>
      <c r="L86" s="127"/>
      <c r="M86" s="128" t="s">
        <v>19</v>
      </c>
      <c r="N86" s="129" t="s">
        <v>40</v>
      </c>
      <c r="P86" s="130">
        <f>O86*H86</f>
        <v>0</v>
      </c>
      <c r="Q86" s="130">
        <v>7.2035999999999998</v>
      </c>
      <c r="R86" s="130">
        <f>Q86*H86</f>
        <v>28.814399999999999</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3905</v>
      </c>
    </row>
    <row r="87" spans="2:65" s="11" customFormat="1">
      <c r="B87" s="134"/>
      <c r="D87" s="135" t="s">
        <v>159</v>
      </c>
      <c r="E87" s="136" t="s">
        <v>19</v>
      </c>
      <c r="F87" s="137" t="s">
        <v>3906</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77</v>
      </c>
      <c r="H88" s="144">
        <v>1</v>
      </c>
      <c r="L88" s="141"/>
      <c r="M88" s="146"/>
      <c r="T88" s="147"/>
      <c r="AT88" s="142" t="s">
        <v>159</v>
      </c>
      <c r="AU88" s="142" t="s">
        <v>77</v>
      </c>
      <c r="AV88" s="12" t="s">
        <v>79</v>
      </c>
      <c r="AW88" s="12" t="s">
        <v>30</v>
      </c>
      <c r="AX88" s="12" t="s">
        <v>69</v>
      </c>
      <c r="AY88" s="142" t="s">
        <v>151</v>
      </c>
    </row>
    <row r="89" spans="2:65" s="11" customFormat="1">
      <c r="B89" s="134"/>
      <c r="D89" s="135" t="s">
        <v>159</v>
      </c>
      <c r="E89" s="136" t="s">
        <v>19</v>
      </c>
      <c r="F89" s="137" t="s">
        <v>3907</v>
      </c>
      <c r="H89" s="136" t="s">
        <v>19</v>
      </c>
      <c r="L89" s="134"/>
      <c r="M89" s="139"/>
      <c r="T89" s="140"/>
      <c r="AT89" s="136" t="s">
        <v>159</v>
      </c>
      <c r="AU89" s="136" t="s">
        <v>77</v>
      </c>
      <c r="AV89" s="11" t="s">
        <v>77</v>
      </c>
      <c r="AW89" s="11" t="s">
        <v>30</v>
      </c>
      <c r="AX89" s="11" t="s">
        <v>69</v>
      </c>
      <c r="AY89" s="136" t="s">
        <v>151</v>
      </c>
    </row>
    <row r="90" spans="2:65" s="12" customFormat="1">
      <c r="B90" s="141"/>
      <c r="D90" s="135" t="s">
        <v>159</v>
      </c>
      <c r="E90" s="142" t="s">
        <v>19</v>
      </c>
      <c r="F90" s="143" t="s">
        <v>77</v>
      </c>
      <c r="H90" s="144">
        <v>1</v>
      </c>
      <c r="L90" s="141"/>
      <c r="M90" s="146"/>
      <c r="T90" s="147"/>
      <c r="AT90" s="142" t="s">
        <v>159</v>
      </c>
      <c r="AU90" s="142" t="s">
        <v>77</v>
      </c>
      <c r="AV90" s="12" t="s">
        <v>79</v>
      </c>
      <c r="AW90" s="12" t="s">
        <v>30</v>
      </c>
      <c r="AX90" s="12" t="s">
        <v>69</v>
      </c>
      <c r="AY90" s="142" t="s">
        <v>151</v>
      </c>
    </row>
    <row r="91" spans="2:65" s="11" customFormat="1">
      <c r="B91" s="134"/>
      <c r="D91" s="135" t="s">
        <v>159</v>
      </c>
      <c r="E91" s="136" t="s">
        <v>19</v>
      </c>
      <c r="F91" s="137" t="s">
        <v>3908</v>
      </c>
      <c r="H91" s="136" t="s">
        <v>19</v>
      </c>
      <c r="L91" s="134"/>
      <c r="M91" s="139"/>
      <c r="T91" s="140"/>
      <c r="AT91" s="136" t="s">
        <v>159</v>
      </c>
      <c r="AU91" s="136" t="s">
        <v>77</v>
      </c>
      <c r="AV91" s="11" t="s">
        <v>77</v>
      </c>
      <c r="AW91" s="11" t="s">
        <v>30</v>
      </c>
      <c r="AX91" s="11" t="s">
        <v>69</v>
      </c>
      <c r="AY91" s="136" t="s">
        <v>151</v>
      </c>
    </row>
    <row r="92" spans="2:65" s="12" customFormat="1">
      <c r="B92" s="141"/>
      <c r="D92" s="135" t="s">
        <v>159</v>
      </c>
      <c r="E92" s="142" t="s">
        <v>19</v>
      </c>
      <c r="F92" s="143" t="s">
        <v>77</v>
      </c>
      <c r="H92" s="144">
        <v>1</v>
      </c>
      <c r="L92" s="141"/>
      <c r="M92" s="146"/>
      <c r="T92" s="147"/>
      <c r="AT92" s="142" t="s">
        <v>159</v>
      </c>
      <c r="AU92" s="142" t="s">
        <v>77</v>
      </c>
      <c r="AV92" s="12" t="s">
        <v>79</v>
      </c>
      <c r="AW92" s="12" t="s">
        <v>30</v>
      </c>
      <c r="AX92" s="12" t="s">
        <v>69</v>
      </c>
      <c r="AY92" s="142" t="s">
        <v>151</v>
      </c>
    </row>
    <row r="93" spans="2:65" s="11" customFormat="1">
      <c r="B93" s="134"/>
      <c r="D93" s="135" t="s">
        <v>159</v>
      </c>
      <c r="E93" s="136" t="s">
        <v>19</v>
      </c>
      <c r="F93" s="137" t="s">
        <v>3909</v>
      </c>
      <c r="H93" s="136" t="s">
        <v>19</v>
      </c>
      <c r="L93" s="134"/>
      <c r="M93" s="139"/>
      <c r="T93" s="140"/>
      <c r="AT93" s="136" t="s">
        <v>159</v>
      </c>
      <c r="AU93" s="136" t="s">
        <v>77</v>
      </c>
      <c r="AV93" s="11" t="s">
        <v>77</v>
      </c>
      <c r="AW93" s="11" t="s">
        <v>30</v>
      </c>
      <c r="AX93" s="11" t="s">
        <v>69</v>
      </c>
      <c r="AY93" s="136" t="s">
        <v>151</v>
      </c>
    </row>
    <row r="94" spans="2:65" s="12" customFormat="1">
      <c r="B94" s="141"/>
      <c r="D94" s="135" t="s">
        <v>159</v>
      </c>
      <c r="E94" s="142" t="s">
        <v>19</v>
      </c>
      <c r="F94" s="143" t="s">
        <v>77</v>
      </c>
      <c r="H94" s="144">
        <v>1</v>
      </c>
      <c r="L94" s="141"/>
      <c r="M94" s="146"/>
      <c r="T94" s="147"/>
      <c r="AT94" s="142" t="s">
        <v>159</v>
      </c>
      <c r="AU94" s="142" t="s">
        <v>77</v>
      </c>
      <c r="AV94" s="12" t="s">
        <v>79</v>
      </c>
      <c r="AW94" s="12" t="s">
        <v>30</v>
      </c>
      <c r="AX94" s="12" t="s">
        <v>69</v>
      </c>
      <c r="AY94" s="142" t="s">
        <v>151</v>
      </c>
    </row>
    <row r="95" spans="2:65" s="13" customFormat="1">
      <c r="B95" s="148"/>
      <c r="D95" s="135" t="s">
        <v>159</v>
      </c>
      <c r="E95" s="149" t="s">
        <v>19</v>
      </c>
      <c r="F95" s="150" t="s">
        <v>163</v>
      </c>
      <c r="H95" s="151">
        <v>4</v>
      </c>
      <c r="L95" s="148"/>
      <c r="M95" s="153"/>
      <c r="T95" s="154"/>
      <c r="AT95" s="149" t="s">
        <v>159</v>
      </c>
      <c r="AU95" s="149" t="s">
        <v>77</v>
      </c>
      <c r="AV95" s="13" t="s">
        <v>164</v>
      </c>
      <c r="AW95" s="13" t="s">
        <v>30</v>
      </c>
      <c r="AX95" s="13" t="s">
        <v>77</v>
      </c>
      <c r="AY95" s="149" t="s">
        <v>151</v>
      </c>
    </row>
    <row r="96" spans="2:65" s="11" customFormat="1">
      <c r="B96" s="134"/>
      <c r="D96" s="135" t="s">
        <v>159</v>
      </c>
      <c r="E96" s="136" t="s">
        <v>19</v>
      </c>
      <c r="F96" s="137" t="s">
        <v>165</v>
      </c>
      <c r="H96" s="136" t="s">
        <v>19</v>
      </c>
      <c r="L96" s="134"/>
      <c r="M96" s="139"/>
      <c r="T96" s="140"/>
      <c r="AT96" s="136" t="s">
        <v>159</v>
      </c>
      <c r="AU96" s="136" t="s">
        <v>77</v>
      </c>
      <c r="AV96" s="11" t="s">
        <v>77</v>
      </c>
      <c r="AW96" s="11" t="s">
        <v>30</v>
      </c>
      <c r="AX96" s="11" t="s">
        <v>69</v>
      </c>
      <c r="AY96" s="136" t="s">
        <v>151</v>
      </c>
    </row>
    <row r="97" spans="2:65" s="1" customFormat="1" ht="16.5" customHeight="1">
      <c r="B97" s="31"/>
      <c r="C97" s="120" t="s">
        <v>79</v>
      </c>
      <c r="D97" s="120" t="s">
        <v>152</v>
      </c>
      <c r="E97" s="121" t="s">
        <v>166</v>
      </c>
      <c r="F97" s="122" t="s">
        <v>167</v>
      </c>
      <c r="G97" s="123" t="s">
        <v>155</v>
      </c>
      <c r="H97" s="124">
        <v>4</v>
      </c>
      <c r="I97" s="260"/>
      <c r="J97" s="126">
        <f>ROUND(I97*H97,2)</f>
        <v>0</v>
      </c>
      <c r="K97" s="122" t="s">
        <v>156</v>
      </c>
      <c r="L97" s="127"/>
      <c r="M97" s="128" t="s">
        <v>19</v>
      </c>
      <c r="N97" s="129" t="s">
        <v>40</v>
      </c>
      <c r="P97" s="130">
        <f>O97*H97</f>
        <v>0</v>
      </c>
      <c r="Q97" s="130">
        <v>0.25684000000000001</v>
      </c>
      <c r="R97" s="130">
        <f>Q97*H97</f>
        <v>1.0273600000000001</v>
      </c>
      <c r="S97" s="130">
        <v>0</v>
      </c>
      <c r="T97" s="131">
        <f>S97*H97</f>
        <v>0</v>
      </c>
      <c r="AR97" s="132" t="s">
        <v>157</v>
      </c>
      <c r="AT97" s="132" t="s">
        <v>152</v>
      </c>
      <c r="AU97" s="132" t="s">
        <v>77</v>
      </c>
      <c r="AY97" s="16" t="s">
        <v>151</v>
      </c>
      <c r="BE97" s="133">
        <f>IF(N97="základní",J97,0)</f>
        <v>0</v>
      </c>
      <c r="BF97" s="133">
        <f>IF(N97="snížená",J97,0)</f>
        <v>0</v>
      </c>
      <c r="BG97" s="133">
        <f>IF(N97="zákl. přenesená",J97,0)</f>
        <v>0</v>
      </c>
      <c r="BH97" s="133">
        <f>IF(N97="sníž. přenesená",J97,0)</f>
        <v>0</v>
      </c>
      <c r="BI97" s="133">
        <f>IF(N97="nulová",J97,0)</f>
        <v>0</v>
      </c>
      <c r="BJ97" s="16" t="s">
        <v>77</v>
      </c>
      <c r="BK97" s="133">
        <f>ROUND(I97*H97,2)</f>
        <v>0</v>
      </c>
      <c r="BL97" s="16" t="s">
        <v>157</v>
      </c>
      <c r="BM97" s="132" t="s">
        <v>3910</v>
      </c>
    </row>
    <row r="98" spans="2:65" s="11" customFormat="1">
      <c r="B98" s="134"/>
      <c r="D98" s="135" t="s">
        <v>159</v>
      </c>
      <c r="E98" s="136" t="s">
        <v>19</v>
      </c>
      <c r="F98" s="137" t="s">
        <v>3911</v>
      </c>
      <c r="H98" s="136" t="s">
        <v>19</v>
      </c>
      <c r="L98" s="134"/>
      <c r="M98" s="139"/>
      <c r="T98" s="140"/>
      <c r="AT98" s="136" t="s">
        <v>159</v>
      </c>
      <c r="AU98" s="136" t="s">
        <v>77</v>
      </c>
      <c r="AV98" s="11" t="s">
        <v>77</v>
      </c>
      <c r="AW98" s="11" t="s">
        <v>30</v>
      </c>
      <c r="AX98" s="11" t="s">
        <v>69</v>
      </c>
      <c r="AY98" s="136" t="s">
        <v>151</v>
      </c>
    </row>
    <row r="99" spans="2:65" s="12" customFormat="1">
      <c r="B99" s="141"/>
      <c r="D99" s="135" t="s">
        <v>159</v>
      </c>
      <c r="E99" s="142" t="s">
        <v>19</v>
      </c>
      <c r="F99" s="143" t="s">
        <v>257</v>
      </c>
      <c r="H99" s="144">
        <v>4</v>
      </c>
      <c r="L99" s="141"/>
      <c r="M99" s="146"/>
      <c r="T99" s="147"/>
      <c r="AT99" s="142" t="s">
        <v>159</v>
      </c>
      <c r="AU99" s="142" t="s">
        <v>77</v>
      </c>
      <c r="AV99" s="12" t="s">
        <v>79</v>
      </c>
      <c r="AW99" s="12" t="s">
        <v>30</v>
      </c>
      <c r="AX99" s="12" t="s">
        <v>69</v>
      </c>
      <c r="AY99" s="142" t="s">
        <v>151</v>
      </c>
    </row>
    <row r="100" spans="2:65" s="13" customFormat="1">
      <c r="B100" s="148"/>
      <c r="D100" s="135" t="s">
        <v>159</v>
      </c>
      <c r="E100" s="149" t="s">
        <v>19</v>
      </c>
      <c r="F100" s="150" t="s">
        <v>163</v>
      </c>
      <c r="H100" s="151">
        <v>4</v>
      </c>
      <c r="L100" s="148"/>
      <c r="M100" s="153"/>
      <c r="T100" s="154"/>
      <c r="AT100" s="149" t="s">
        <v>159</v>
      </c>
      <c r="AU100" s="149" t="s">
        <v>77</v>
      </c>
      <c r="AV100" s="13" t="s">
        <v>164</v>
      </c>
      <c r="AW100" s="13" t="s">
        <v>30</v>
      </c>
      <c r="AX100" s="13" t="s">
        <v>77</v>
      </c>
      <c r="AY100" s="149" t="s">
        <v>151</v>
      </c>
    </row>
    <row r="101" spans="2:65" s="11" customFormat="1">
      <c r="B101" s="134"/>
      <c r="D101" s="135" t="s">
        <v>159</v>
      </c>
      <c r="E101" s="136" t="s">
        <v>19</v>
      </c>
      <c r="F101" s="137" t="s">
        <v>165</v>
      </c>
      <c r="H101" s="136" t="s">
        <v>19</v>
      </c>
      <c r="L101" s="134"/>
      <c r="M101" s="139"/>
      <c r="T101" s="140"/>
      <c r="AT101" s="136" t="s">
        <v>159</v>
      </c>
      <c r="AU101" s="136" t="s">
        <v>77</v>
      </c>
      <c r="AV101" s="11" t="s">
        <v>77</v>
      </c>
      <c r="AW101" s="11" t="s">
        <v>30</v>
      </c>
      <c r="AX101" s="11" t="s">
        <v>69</v>
      </c>
      <c r="AY101" s="136" t="s">
        <v>151</v>
      </c>
    </row>
    <row r="102" spans="2:65" s="1" customFormat="1" ht="16.5" customHeight="1">
      <c r="B102" s="31"/>
      <c r="C102" s="120" t="s">
        <v>176</v>
      </c>
      <c r="D102" s="120" t="s">
        <v>152</v>
      </c>
      <c r="E102" s="121" t="s">
        <v>220</v>
      </c>
      <c r="F102" s="122" t="s">
        <v>221</v>
      </c>
      <c r="G102" s="123" t="s">
        <v>155</v>
      </c>
      <c r="H102" s="124">
        <v>1630</v>
      </c>
      <c r="I102" s="260"/>
      <c r="J102" s="126">
        <f>ROUND(I102*H102,2)</f>
        <v>0</v>
      </c>
      <c r="K102" s="122" t="s">
        <v>156</v>
      </c>
      <c r="L102" s="127"/>
      <c r="M102" s="128" t="s">
        <v>19</v>
      </c>
      <c r="N102" s="129" t="s">
        <v>40</v>
      </c>
      <c r="P102" s="130">
        <f>O102*H102</f>
        <v>0</v>
      </c>
      <c r="Q102" s="130">
        <v>2.1000000000000001E-4</v>
      </c>
      <c r="R102" s="130">
        <f>Q102*H102</f>
        <v>0.34229999999999999</v>
      </c>
      <c r="S102" s="130">
        <v>0</v>
      </c>
      <c r="T102" s="131">
        <f>S102*H102</f>
        <v>0</v>
      </c>
      <c r="AR102" s="132" t="s">
        <v>200</v>
      </c>
      <c r="AT102" s="132" t="s">
        <v>152</v>
      </c>
      <c r="AU102" s="132" t="s">
        <v>77</v>
      </c>
      <c r="AY102" s="16" t="s">
        <v>151</v>
      </c>
      <c r="BE102" s="133">
        <f>IF(N102="základní",J102,0)</f>
        <v>0</v>
      </c>
      <c r="BF102" s="133">
        <f>IF(N102="snížená",J102,0)</f>
        <v>0</v>
      </c>
      <c r="BG102" s="133">
        <f>IF(N102="zákl. přenesená",J102,0)</f>
        <v>0</v>
      </c>
      <c r="BH102" s="133">
        <f>IF(N102="sníž. přenesená",J102,0)</f>
        <v>0</v>
      </c>
      <c r="BI102" s="133">
        <f>IF(N102="nulová",J102,0)</f>
        <v>0</v>
      </c>
      <c r="BJ102" s="16" t="s">
        <v>77</v>
      </c>
      <c r="BK102" s="133">
        <f>ROUND(I102*H102,2)</f>
        <v>0</v>
      </c>
      <c r="BL102" s="16" t="s">
        <v>164</v>
      </c>
      <c r="BM102" s="132" t="s">
        <v>3912</v>
      </c>
    </row>
    <row r="103" spans="2:65" s="11" customFormat="1">
      <c r="B103" s="134"/>
      <c r="D103" s="135" t="s">
        <v>159</v>
      </c>
      <c r="E103" s="136" t="s">
        <v>19</v>
      </c>
      <c r="F103" s="137" t="s">
        <v>223</v>
      </c>
      <c r="H103" s="136" t="s">
        <v>19</v>
      </c>
      <c r="I103" s="138"/>
      <c r="L103" s="134"/>
      <c r="M103" s="139"/>
      <c r="T103" s="140"/>
      <c r="AT103" s="136" t="s">
        <v>159</v>
      </c>
      <c r="AU103" s="136" t="s">
        <v>77</v>
      </c>
      <c r="AV103" s="11" t="s">
        <v>77</v>
      </c>
      <c r="AW103" s="11" t="s">
        <v>30</v>
      </c>
      <c r="AX103" s="11" t="s">
        <v>69</v>
      </c>
      <c r="AY103" s="136" t="s">
        <v>151</v>
      </c>
    </row>
    <row r="104" spans="2:65" s="12" customFormat="1">
      <c r="B104" s="141"/>
      <c r="D104" s="135" t="s">
        <v>159</v>
      </c>
      <c r="E104" s="142" t="s">
        <v>19</v>
      </c>
      <c r="F104" s="143" t="s">
        <v>3913</v>
      </c>
      <c r="H104" s="144">
        <v>1600</v>
      </c>
      <c r="I104" s="145"/>
      <c r="L104" s="141"/>
      <c r="M104" s="146"/>
      <c r="T104" s="147"/>
      <c r="AT104" s="142" t="s">
        <v>159</v>
      </c>
      <c r="AU104" s="142" t="s">
        <v>77</v>
      </c>
      <c r="AV104" s="12" t="s">
        <v>79</v>
      </c>
      <c r="AW104" s="12" t="s">
        <v>30</v>
      </c>
      <c r="AX104" s="12" t="s">
        <v>69</v>
      </c>
      <c r="AY104" s="142" t="s">
        <v>151</v>
      </c>
    </row>
    <row r="105" spans="2:65" s="11" customFormat="1">
      <c r="B105" s="134"/>
      <c r="D105" s="135" t="s">
        <v>159</v>
      </c>
      <c r="E105" s="136" t="s">
        <v>19</v>
      </c>
      <c r="F105" s="137" t="s">
        <v>451</v>
      </c>
      <c r="H105" s="136" t="s">
        <v>19</v>
      </c>
      <c r="I105" s="138"/>
      <c r="L105" s="134"/>
      <c r="M105" s="139"/>
      <c r="T105" s="140"/>
      <c r="AT105" s="136" t="s">
        <v>159</v>
      </c>
      <c r="AU105" s="136" t="s">
        <v>77</v>
      </c>
      <c r="AV105" s="11" t="s">
        <v>77</v>
      </c>
      <c r="AW105" s="11" t="s">
        <v>30</v>
      </c>
      <c r="AX105" s="11" t="s">
        <v>69</v>
      </c>
      <c r="AY105" s="136" t="s">
        <v>151</v>
      </c>
    </row>
    <row r="106" spans="2:65" s="12" customFormat="1">
      <c r="B106" s="141"/>
      <c r="D106" s="135" t="s">
        <v>159</v>
      </c>
      <c r="E106" s="142" t="s">
        <v>19</v>
      </c>
      <c r="F106" s="143" t="s">
        <v>341</v>
      </c>
      <c r="H106" s="144">
        <v>30</v>
      </c>
      <c r="I106" s="145"/>
      <c r="L106" s="141"/>
      <c r="M106" s="146"/>
      <c r="T106" s="147"/>
      <c r="AT106" s="142" t="s">
        <v>159</v>
      </c>
      <c r="AU106" s="142" t="s">
        <v>77</v>
      </c>
      <c r="AV106" s="12" t="s">
        <v>79</v>
      </c>
      <c r="AW106" s="12" t="s">
        <v>30</v>
      </c>
      <c r="AX106" s="12" t="s">
        <v>69</v>
      </c>
      <c r="AY106" s="142" t="s">
        <v>151</v>
      </c>
    </row>
    <row r="107" spans="2:65" s="13" customFormat="1">
      <c r="B107" s="148"/>
      <c r="D107" s="135" t="s">
        <v>159</v>
      </c>
      <c r="E107" s="149" t="s">
        <v>19</v>
      </c>
      <c r="F107" s="150" t="s">
        <v>163</v>
      </c>
      <c r="H107" s="151">
        <v>1630</v>
      </c>
      <c r="I107" s="152"/>
      <c r="L107" s="148"/>
      <c r="M107" s="153"/>
      <c r="T107" s="154"/>
      <c r="AT107" s="149" t="s">
        <v>159</v>
      </c>
      <c r="AU107" s="149" t="s">
        <v>77</v>
      </c>
      <c r="AV107" s="13" t="s">
        <v>164</v>
      </c>
      <c r="AW107" s="13" t="s">
        <v>30</v>
      </c>
      <c r="AX107" s="13" t="s">
        <v>77</v>
      </c>
      <c r="AY107" s="149" t="s">
        <v>151</v>
      </c>
    </row>
    <row r="108" spans="2:65" s="11" customFormat="1">
      <c r="B108" s="134"/>
      <c r="D108" s="135" t="s">
        <v>159</v>
      </c>
      <c r="E108" s="136" t="s">
        <v>19</v>
      </c>
      <c r="F108" s="137" t="s">
        <v>165</v>
      </c>
      <c r="H108" s="136" t="s">
        <v>19</v>
      </c>
      <c r="I108" s="138"/>
      <c r="L108" s="134"/>
      <c r="M108" s="139"/>
      <c r="T108" s="140"/>
      <c r="AT108" s="136" t="s">
        <v>159</v>
      </c>
      <c r="AU108" s="136" t="s">
        <v>77</v>
      </c>
      <c r="AV108" s="11" t="s">
        <v>77</v>
      </c>
      <c r="AW108" s="11" t="s">
        <v>30</v>
      </c>
      <c r="AX108" s="11" t="s">
        <v>69</v>
      </c>
      <c r="AY108" s="136" t="s">
        <v>151</v>
      </c>
    </row>
    <row r="109" spans="2:65" s="10" customFormat="1" ht="25.9" customHeight="1">
      <c r="B109" s="110"/>
      <c r="D109" s="111" t="s">
        <v>68</v>
      </c>
      <c r="E109" s="112" t="s">
        <v>152</v>
      </c>
      <c r="F109" s="112" t="s">
        <v>232</v>
      </c>
      <c r="I109" s="113"/>
      <c r="J109" s="114">
        <f>BK109</f>
        <v>0</v>
      </c>
      <c r="L109" s="110"/>
      <c r="M109" s="115"/>
      <c r="P109" s="116">
        <f>SUM(P110:P178)</f>
        <v>0</v>
      </c>
      <c r="R109" s="116">
        <f>SUM(R110:R178)</f>
        <v>4725.6100799999995</v>
      </c>
      <c r="T109" s="117">
        <f>SUM(T110:T178)</f>
        <v>0</v>
      </c>
      <c r="AR109" s="111" t="s">
        <v>176</v>
      </c>
      <c r="AT109" s="118" t="s">
        <v>68</v>
      </c>
      <c r="AU109" s="118" t="s">
        <v>69</v>
      </c>
      <c r="AY109" s="111" t="s">
        <v>151</v>
      </c>
      <c r="BK109" s="119">
        <f>SUM(BK110:BK178)</f>
        <v>0</v>
      </c>
    </row>
    <row r="110" spans="2:65" s="1" customFormat="1" ht="21.75" customHeight="1">
      <c r="B110" s="31"/>
      <c r="C110" s="120" t="s">
        <v>164</v>
      </c>
      <c r="D110" s="120" t="s">
        <v>152</v>
      </c>
      <c r="E110" s="121" t="s">
        <v>234</v>
      </c>
      <c r="F110" s="122" t="s">
        <v>235</v>
      </c>
      <c r="G110" s="123" t="s">
        <v>155</v>
      </c>
      <c r="H110" s="124">
        <v>496</v>
      </c>
      <c r="I110" s="125"/>
      <c r="J110" s="126">
        <f>ROUND(I110*H110,2)</f>
        <v>0</v>
      </c>
      <c r="K110" s="122" t="s">
        <v>156</v>
      </c>
      <c r="L110" s="127"/>
      <c r="M110" s="128" t="s">
        <v>19</v>
      </c>
      <c r="N110" s="129" t="s">
        <v>40</v>
      </c>
      <c r="P110" s="130">
        <f>O110*H110</f>
        <v>0</v>
      </c>
      <c r="Q110" s="130">
        <v>1.23E-3</v>
      </c>
      <c r="R110" s="130">
        <f>Q110*H110</f>
        <v>0.61007999999999996</v>
      </c>
      <c r="S110" s="130">
        <v>0</v>
      </c>
      <c r="T110" s="131">
        <f>S110*H110</f>
        <v>0</v>
      </c>
      <c r="AR110" s="132" t="s">
        <v>200</v>
      </c>
      <c r="AT110" s="132" t="s">
        <v>152</v>
      </c>
      <c r="AU110" s="132" t="s">
        <v>77</v>
      </c>
      <c r="AY110" s="16" t="s">
        <v>151</v>
      </c>
      <c r="BE110" s="133">
        <f>IF(N110="základní",J110,0)</f>
        <v>0</v>
      </c>
      <c r="BF110" s="133">
        <f>IF(N110="snížená",J110,0)</f>
        <v>0</v>
      </c>
      <c r="BG110" s="133">
        <f>IF(N110="zákl. přenesená",J110,0)</f>
        <v>0</v>
      </c>
      <c r="BH110" s="133">
        <f>IF(N110="sníž. přenesená",J110,0)</f>
        <v>0</v>
      </c>
      <c r="BI110" s="133">
        <f>IF(N110="nulová",J110,0)</f>
        <v>0</v>
      </c>
      <c r="BJ110" s="16" t="s">
        <v>77</v>
      </c>
      <c r="BK110" s="133">
        <f>ROUND(I110*H110,2)</f>
        <v>0</v>
      </c>
      <c r="BL110" s="16" t="s">
        <v>164</v>
      </c>
      <c r="BM110" s="132" t="s">
        <v>3914</v>
      </c>
    </row>
    <row r="111" spans="2:65" s="11" customFormat="1">
      <c r="B111" s="134"/>
      <c r="D111" s="135" t="s">
        <v>159</v>
      </c>
      <c r="E111" s="136" t="s">
        <v>19</v>
      </c>
      <c r="F111" s="137" t="s">
        <v>3911</v>
      </c>
      <c r="H111" s="136" t="s">
        <v>19</v>
      </c>
      <c r="I111" s="138"/>
      <c r="L111" s="134"/>
      <c r="M111" s="139"/>
      <c r="T111" s="140"/>
      <c r="AT111" s="136" t="s">
        <v>159</v>
      </c>
      <c r="AU111" s="136" t="s">
        <v>77</v>
      </c>
      <c r="AV111" s="11" t="s">
        <v>77</v>
      </c>
      <c r="AW111" s="11" t="s">
        <v>30</v>
      </c>
      <c r="AX111" s="11" t="s">
        <v>69</v>
      </c>
      <c r="AY111" s="136" t="s">
        <v>151</v>
      </c>
    </row>
    <row r="112" spans="2:65" s="12" customFormat="1">
      <c r="B112" s="141"/>
      <c r="D112" s="135" t="s">
        <v>159</v>
      </c>
      <c r="E112" s="142" t="s">
        <v>19</v>
      </c>
      <c r="F112" s="143" t="s">
        <v>238</v>
      </c>
      <c r="H112" s="144">
        <v>112</v>
      </c>
      <c r="I112" s="145"/>
      <c r="L112" s="141"/>
      <c r="M112" s="146"/>
      <c r="T112" s="147"/>
      <c r="AT112" s="142" t="s">
        <v>159</v>
      </c>
      <c r="AU112" s="142" t="s">
        <v>77</v>
      </c>
      <c r="AV112" s="12" t="s">
        <v>79</v>
      </c>
      <c r="AW112" s="12" t="s">
        <v>30</v>
      </c>
      <c r="AX112" s="12" t="s">
        <v>69</v>
      </c>
      <c r="AY112" s="142" t="s">
        <v>151</v>
      </c>
    </row>
    <row r="113" spans="2:65" s="11" customFormat="1">
      <c r="B113" s="134"/>
      <c r="D113" s="135" t="s">
        <v>159</v>
      </c>
      <c r="E113" s="136" t="s">
        <v>19</v>
      </c>
      <c r="F113" s="137" t="s">
        <v>3915</v>
      </c>
      <c r="H113" s="136" t="s">
        <v>19</v>
      </c>
      <c r="I113" s="138"/>
      <c r="L113" s="134"/>
      <c r="M113" s="139"/>
      <c r="T113" s="140"/>
      <c r="AT113" s="136" t="s">
        <v>159</v>
      </c>
      <c r="AU113" s="136" t="s">
        <v>77</v>
      </c>
      <c r="AV113" s="11" t="s">
        <v>77</v>
      </c>
      <c r="AW113" s="11" t="s">
        <v>30</v>
      </c>
      <c r="AX113" s="11" t="s">
        <v>69</v>
      </c>
      <c r="AY113" s="136" t="s">
        <v>151</v>
      </c>
    </row>
    <row r="114" spans="2:65" s="12" customFormat="1">
      <c r="B114" s="141"/>
      <c r="D114" s="135" t="s">
        <v>159</v>
      </c>
      <c r="E114" s="142" t="s">
        <v>19</v>
      </c>
      <c r="F114" s="143" t="s">
        <v>238</v>
      </c>
      <c r="H114" s="144">
        <v>112</v>
      </c>
      <c r="I114" s="145"/>
      <c r="L114" s="141"/>
      <c r="M114" s="146"/>
      <c r="T114" s="147"/>
      <c r="AT114" s="142" t="s">
        <v>159</v>
      </c>
      <c r="AU114" s="142" t="s">
        <v>77</v>
      </c>
      <c r="AV114" s="12" t="s">
        <v>79</v>
      </c>
      <c r="AW114" s="12" t="s">
        <v>30</v>
      </c>
      <c r="AX114" s="12" t="s">
        <v>69</v>
      </c>
      <c r="AY114" s="142" t="s">
        <v>151</v>
      </c>
    </row>
    <row r="115" spans="2:65" s="11" customFormat="1">
      <c r="B115" s="134"/>
      <c r="D115" s="135" t="s">
        <v>159</v>
      </c>
      <c r="E115" s="136" t="s">
        <v>19</v>
      </c>
      <c r="F115" s="137" t="s">
        <v>3916</v>
      </c>
      <c r="H115" s="136" t="s">
        <v>19</v>
      </c>
      <c r="I115" s="138"/>
      <c r="L115" s="134"/>
      <c r="M115" s="139"/>
      <c r="T115" s="140"/>
      <c r="AT115" s="136" t="s">
        <v>159</v>
      </c>
      <c r="AU115" s="136" t="s">
        <v>77</v>
      </c>
      <c r="AV115" s="11" t="s">
        <v>77</v>
      </c>
      <c r="AW115" s="11" t="s">
        <v>30</v>
      </c>
      <c r="AX115" s="11" t="s">
        <v>69</v>
      </c>
      <c r="AY115" s="136" t="s">
        <v>151</v>
      </c>
    </row>
    <row r="116" spans="2:65" s="12" customFormat="1">
      <c r="B116" s="141"/>
      <c r="D116" s="135" t="s">
        <v>159</v>
      </c>
      <c r="E116" s="142" t="s">
        <v>19</v>
      </c>
      <c r="F116" s="143" t="s">
        <v>238</v>
      </c>
      <c r="H116" s="144">
        <v>112</v>
      </c>
      <c r="I116" s="145"/>
      <c r="L116" s="141"/>
      <c r="M116" s="146"/>
      <c r="T116" s="147"/>
      <c r="AT116" s="142" t="s">
        <v>159</v>
      </c>
      <c r="AU116" s="142" t="s">
        <v>77</v>
      </c>
      <c r="AV116" s="12" t="s">
        <v>79</v>
      </c>
      <c r="AW116" s="12" t="s">
        <v>30</v>
      </c>
      <c r="AX116" s="12" t="s">
        <v>69</v>
      </c>
      <c r="AY116" s="142" t="s">
        <v>151</v>
      </c>
    </row>
    <row r="117" spans="2:65" s="11" customFormat="1">
      <c r="B117" s="134"/>
      <c r="D117" s="135" t="s">
        <v>159</v>
      </c>
      <c r="E117" s="136" t="s">
        <v>19</v>
      </c>
      <c r="F117" s="137" t="s">
        <v>3917</v>
      </c>
      <c r="H117" s="136" t="s">
        <v>19</v>
      </c>
      <c r="I117" s="138"/>
      <c r="L117" s="134"/>
      <c r="M117" s="139"/>
      <c r="T117" s="140"/>
      <c r="AT117" s="136" t="s">
        <v>159</v>
      </c>
      <c r="AU117" s="136" t="s">
        <v>77</v>
      </c>
      <c r="AV117" s="11" t="s">
        <v>77</v>
      </c>
      <c r="AW117" s="11" t="s">
        <v>30</v>
      </c>
      <c r="AX117" s="11" t="s">
        <v>69</v>
      </c>
      <c r="AY117" s="136" t="s">
        <v>151</v>
      </c>
    </row>
    <row r="118" spans="2:65" s="12" customFormat="1">
      <c r="B118" s="141"/>
      <c r="D118" s="135" t="s">
        <v>159</v>
      </c>
      <c r="E118" s="142" t="s">
        <v>19</v>
      </c>
      <c r="F118" s="143" t="s">
        <v>245</v>
      </c>
      <c r="H118" s="144">
        <v>160</v>
      </c>
      <c r="I118" s="145"/>
      <c r="L118" s="141"/>
      <c r="M118" s="146"/>
      <c r="T118" s="147"/>
      <c r="AT118" s="142" t="s">
        <v>159</v>
      </c>
      <c r="AU118" s="142" t="s">
        <v>77</v>
      </c>
      <c r="AV118" s="12" t="s">
        <v>79</v>
      </c>
      <c r="AW118" s="12" t="s">
        <v>30</v>
      </c>
      <c r="AX118" s="12" t="s">
        <v>69</v>
      </c>
      <c r="AY118" s="142" t="s">
        <v>151</v>
      </c>
    </row>
    <row r="119" spans="2:65" s="13" customFormat="1">
      <c r="B119" s="148"/>
      <c r="D119" s="135" t="s">
        <v>159</v>
      </c>
      <c r="E119" s="149" t="s">
        <v>19</v>
      </c>
      <c r="F119" s="150" t="s">
        <v>163</v>
      </c>
      <c r="H119" s="151">
        <v>496</v>
      </c>
      <c r="I119" s="152"/>
      <c r="L119" s="148"/>
      <c r="M119" s="153"/>
      <c r="T119" s="154"/>
      <c r="AT119" s="149" t="s">
        <v>159</v>
      </c>
      <c r="AU119" s="149" t="s">
        <v>77</v>
      </c>
      <c r="AV119" s="13" t="s">
        <v>164</v>
      </c>
      <c r="AW119" s="13" t="s">
        <v>30</v>
      </c>
      <c r="AX119" s="13" t="s">
        <v>77</v>
      </c>
      <c r="AY119" s="149" t="s">
        <v>151</v>
      </c>
    </row>
    <row r="120" spans="2:65" s="1" customFormat="1" ht="16.5" customHeight="1">
      <c r="B120" s="31"/>
      <c r="C120" s="120" t="s">
        <v>185</v>
      </c>
      <c r="D120" s="120" t="s">
        <v>152</v>
      </c>
      <c r="E120" s="121" t="s">
        <v>246</v>
      </c>
      <c r="F120" s="122" t="s">
        <v>247</v>
      </c>
      <c r="G120" s="123" t="s">
        <v>248</v>
      </c>
      <c r="H120" s="124">
        <v>24</v>
      </c>
      <c r="I120" s="125"/>
      <c r="J120" s="126">
        <f>ROUND(I120*H120,2)</f>
        <v>0</v>
      </c>
      <c r="K120" s="122" t="s">
        <v>156</v>
      </c>
      <c r="L120" s="127"/>
      <c r="M120" s="128" t="s">
        <v>19</v>
      </c>
      <c r="N120" s="129" t="s">
        <v>40</v>
      </c>
      <c r="P120" s="130">
        <f>O120*H120</f>
        <v>0</v>
      </c>
      <c r="Q120" s="130">
        <v>0.55800000000000005</v>
      </c>
      <c r="R120" s="130">
        <f>Q120*H120</f>
        <v>13.392000000000001</v>
      </c>
      <c r="S120" s="130">
        <v>0</v>
      </c>
      <c r="T120" s="131">
        <f>S120*H120</f>
        <v>0</v>
      </c>
      <c r="AR120" s="132" t="s">
        <v>200</v>
      </c>
      <c r="AT120" s="132" t="s">
        <v>152</v>
      </c>
      <c r="AU120" s="132" t="s">
        <v>77</v>
      </c>
      <c r="AY120" s="16" t="s">
        <v>151</v>
      </c>
      <c r="BE120" s="133">
        <f>IF(N120="základní",J120,0)</f>
        <v>0</v>
      </c>
      <c r="BF120" s="133">
        <f>IF(N120="snížená",J120,0)</f>
        <v>0</v>
      </c>
      <c r="BG120" s="133">
        <f>IF(N120="zákl. přenesená",J120,0)</f>
        <v>0</v>
      </c>
      <c r="BH120" s="133">
        <f>IF(N120="sníž. přenesená",J120,0)</f>
        <v>0</v>
      </c>
      <c r="BI120" s="133">
        <f>IF(N120="nulová",J120,0)</f>
        <v>0</v>
      </c>
      <c r="BJ120" s="16" t="s">
        <v>77</v>
      </c>
      <c r="BK120" s="133">
        <f>ROUND(I120*H120,2)</f>
        <v>0</v>
      </c>
      <c r="BL120" s="16" t="s">
        <v>164</v>
      </c>
      <c r="BM120" s="132" t="s">
        <v>3918</v>
      </c>
    </row>
    <row r="121" spans="2:65" s="11" customFormat="1">
      <c r="B121" s="134"/>
      <c r="D121" s="135" t="s">
        <v>159</v>
      </c>
      <c r="E121" s="136" t="s">
        <v>19</v>
      </c>
      <c r="F121" s="137" t="s">
        <v>3919</v>
      </c>
      <c r="H121" s="136" t="s">
        <v>19</v>
      </c>
      <c r="I121" s="138"/>
      <c r="L121" s="134"/>
      <c r="M121" s="139"/>
      <c r="T121" s="140"/>
      <c r="AT121" s="136" t="s">
        <v>159</v>
      </c>
      <c r="AU121" s="136" t="s">
        <v>77</v>
      </c>
      <c r="AV121" s="11" t="s">
        <v>77</v>
      </c>
      <c r="AW121" s="11" t="s">
        <v>30</v>
      </c>
      <c r="AX121" s="11" t="s">
        <v>69</v>
      </c>
      <c r="AY121" s="136" t="s">
        <v>151</v>
      </c>
    </row>
    <row r="122" spans="2:65" s="12" customFormat="1">
      <c r="B122" s="141"/>
      <c r="D122" s="135" t="s">
        <v>159</v>
      </c>
      <c r="E122" s="142" t="s">
        <v>19</v>
      </c>
      <c r="F122" s="143" t="s">
        <v>251</v>
      </c>
      <c r="H122" s="144">
        <v>12</v>
      </c>
      <c r="I122" s="145"/>
      <c r="L122" s="141"/>
      <c r="M122" s="146"/>
      <c r="T122" s="147"/>
      <c r="AT122" s="142" t="s">
        <v>159</v>
      </c>
      <c r="AU122" s="142" t="s">
        <v>77</v>
      </c>
      <c r="AV122" s="12" t="s">
        <v>79</v>
      </c>
      <c r="AW122" s="12" t="s">
        <v>30</v>
      </c>
      <c r="AX122" s="12" t="s">
        <v>69</v>
      </c>
      <c r="AY122" s="142" t="s">
        <v>151</v>
      </c>
    </row>
    <row r="123" spans="2:65" s="11" customFormat="1">
      <c r="B123" s="134"/>
      <c r="D123" s="135" t="s">
        <v>159</v>
      </c>
      <c r="E123" s="136" t="s">
        <v>19</v>
      </c>
      <c r="F123" s="137" t="s">
        <v>3920</v>
      </c>
      <c r="H123" s="136" t="s">
        <v>19</v>
      </c>
      <c r="I123" s="138"/>
      <c r="L123" s="134"/>
      <c r="M123" s="139"/>
      <c r="T123" s="140"/>
      <c r="AT123" s="136" t="s">
        <v>159</v>
      </c>
      <c r="AU123" s="136" t="s">
        <v>77</v>
      </c>
      <c r="AV123" s="11" t="s">
        <v>77</v>
      </c>
      <c r="AW123" s="11" t="s">
        <v>30</v>
      </c>
      <c r="AX123" s="11" t="s">
        <v>69</v>
      </c>
      <c r="AY123" s="136" t="s">
        <v>151</v>
      </c>
    </row>
    <row r="124" spans="2:65" s="12" customFormat="1">
      <c r="B124" s="141"/>
      <c r="D124" s="135" t="s">
        <v>159</v>
      </c>
      <c r="E124" s="142" t="s">
        <v>19</v>
      </c>
      <c r="F124" s="143" t="s">
        <v>251</v>
      </c>
      <c r="H124" s="144">
        <v>12</v>
      </c>
      <c r="I124" s="145"/>
      <c r="L124" s="141"/>
      <c r="M124" s="146"/>
      <c r="T124" s="147"/>
      <c r="AT124" s="142" t="s">
        <v>159</v>
      </c>
      <c r="AU124" s="142" t="s">
        <v>77</v>
      </c>
      <c r="AV124" s="12" t="s">
        <v>79</v>
      </c>
      <c r="AW124" s="12" t="s">
        <v>30</v>
      </c>
      <c r="AX124" s="12" t="s">
        <v>69</v>
      </c>
      <c r="AY124" s="142" t="s">
        <v>151</v>
      </c>
    </row>
    <row r="125" spans="2:65" s="13" customFormat="1">
      <c r="B125" s="148"/>
      <c r="D125" s="135" t="s">
        <v>159</v>
      </c>
      <c r="E125" s="149" t="s">
        <v>19</v>
      </c>
      <c r="F125" s="150" t="s">
        <v>163</v>
      </c>
      <c r="H125" s="151">
        <v>24</v>
      </c>
      <c r="I125" s="152"/>
      <c r="L125" s="148"/>
      <c r="M125" s="153"/>
      <c r="T125" s="154"/>
      <c r="AT125" s="149" t="s">
        <v>159</v>
      </c>
      <c r="AU125" s="149" t="s">
        <v>77</v>
      </c>
      <c r="AV125" s="13" t="s">
        <v>164</v>
      </c>
      <c r="AW125" s="13" t="s">
        <v>30</v>
      </c>
      <c r="AX125" s="13" t="s">
        <v>77</v>
      </c>
      <c r="AY125" s="149" t="s">
        <v>151</v>
      </c>
    </row>
    <row r="126" spans="2:65" s="1" customFormat="1" ht="16.5" customHeight="1">
      <c r="B126" s="31"/>
      <c r="C126" s="120" t="s">
        <v>192</v>
      </c>
      <c r="D126" s="120" t="s">
        <v>152</v>
      </c>
      <c r="E126" s="121" t="s">
        <v>254</v>
      </c>
      <c r="F126" s="122" t="s">
        <v>255</v>
      </c>
      <c r="G126" s="123" t="s">
        <v>155</v>
      </c>
      <c r="H126" s="124">
        <v>8</v>
      </c>
      <c r="I126" s="125"/>
      <c r="J126" s="126">
        <f>ROUND(I126*H126,2)</f>
        <v>0</v>
      </c>
      <c r="K126" s="122" t="s">
        <v>156</v>
      </c>
      <c r="L126" s="127"/>
      <c r="M126" s="128" t="s">
        <v>19</v>
      </c>
      <c r="N126" s="129" t="s">
        <v>40</v>
      </c>
      <c r="P126" s="130">
        <f>O126*H126</f>
        <v>0</v>
      </c>
      <c r="Q126" s="130">
        <v>2E-3</v>
      </c>
      <c r="R126" s="130">
        <f>Q126*H126</f>
        <v>1.6E-2</v>
      </c>
      <c r="S126" s="130">
        <v>0</v>
      </c>
      <c r="T126" s="131">
        <f>S126*H126</f>
        <v>0</v>
      </c>
      <c r="AR126" s="132" t="s">
        <v>200</v>
      </c>
      <c r="AT126" s="132" t="s">
        <v>152</v>
      </c>
      <c r="AU126" s="132" t="s">
        <v>77</v>
      </c>
      <c r="AY126" s="16" t="s">
        <v>151</v>
      </c>
      <c r="BE126" s="133">
        <f>IF(N126="základní",J126,0)</f>
        <v>0</v>
      </c>
      <c r="BF126" s="133">
        <f>IF(N126="snížená",J126,0)</f>
        <v>0</v>
      </c>
      <c r="BG126" s="133">
        <f>IF(N126="zákl. přenesená",J126,0)</f>
        <v>0</v>
      </c>
      <c r="BH126" s="133">
        <f>IF(N126="sníž. přenesená",J126,0)</f>
        <v>0</v>
      </c>
      <c r="BI126" s="133">
        <f>IF(N126="nulová",J126,0)</f>
        <v>0</v>
      </c>
      <c r="BJ126" s="16" t="s">
        <v>77</v>
      </c>
      <c r="BK126" s="133">
        <f>ROUND(I126*H126,2)</f>
        <v>0</v>
      </c>
      <c r="BL126" s="16" t="s">
        <v>164</v>
      </c>
      <c r="BM126" s="132" t="s">
        <v>3921</v>
      </c>
    </row>
    <row r="127" spans="2:65" s="11" customFormat="1">
      <c r="B127" s="134"/>
      <c r="D127" s="135" t="s">
        <v>159</v>
      </c>
      <c r="E127" s="136" t="s">
        <v>19</v>
      </c>
      <c r="F127" s="137" t="s">
        <v>3919</v>
      </c>
      <c r="H127" s="136" t="s">
        <v>19</v>
      </c>
      <c r="I127" s="138"/>
      <c r="L127" s="134"/>
      <c r="M127" s="139"/>
      <c r="T127" s="140"/>
      <c r="AT127" s="136" t="s">
        <v>159</v>
      </c>
      <c r="AU127" s="136" t="s">
        <v>77</v>
      </c>
      <c r="AV127" s="11" t="s">
        <v>77</v>
      </c>
      <c r="AW127" s="11" t="s">
        <v>30</v>
      </c>
      <c r="AX127" s="11" t="s">
        <v>69</v>
      </c>
      <c r="AY127" s="136" t="s">
        <v>151</v>
      </c>
    </row>
    <row r="128" spans="2:65" s="12" customFormat="1">
      <c r="B128" s="141"/>
      <c r="D128" s="135" t="s">
        <v>159</v>
      </c>
      <c r="E128" s="142" t="s">
        <v>19</v>
      </c>
      <c r="F128" s="143" t="s">
        <v>257</v>
      </c>
      <c r="H128" s="144">
        <v>4</v>
      </c>
      <c r="I128" s="145"/>
      <c r="L128" s="141"/>
      <c r="M128" s="146"/>
      <c r="T128" s="147"/>
      <c r="AT128" s="142" t="s">
        <v>159</v>
      </c>
      <c r="AU128" s="142" t="s">
        <v>77</v>
      </c>
      <c r="AV128" s="12" t="s">
        <v>79</v>
      </c>
      <c r="AW128" s="12" t="s">
        <v>30</v>
      </c>
      <c r="AX128" s="12" t="s">
        <v>69</v>
      </c>
      <c r="AY128" s="142" t="s">
        <v>151</v>
      </c>
    </row>
    <row r="129" spans="2:65" s="11" customFormat="1">
      <c r="B129" s="134"/>
      <c r="D129" s="135" t="s">
        <v>159</v>
      </c>
      <c r="E129" s="136" t="s">
        <v>19</v>
      </c>
      <c r="F129" s="137" t="s">
        <v>3920</v>
      </c>
      <c r="H129" s="136" t="s">
        <v>19</v>
      </c>
      <c r="I129" s="138"/>
      <c r="L129" s="134"/>
      <c r="M129" s="139"/>
      <c r="T129" s="140"/>
      <c r="AT129" s="136" t="s">
        <v>159</v>
      </c>
      <c r="AU129" s="136" t="s">
        <v>77</v>
      </c>
      <c r="AV129" s="11" t="s">
        <v>77</v>
      </c>
      <c r="AW129" s="11" t="s">
        <v>30</v>
      </c>
      <c r="AX129" s="11" t="s">
        <v>69</v>
      </c>
      <c r="AY129" s="136" t="s">
        <v>151</v>
      </c>
    </row>
    <row r="130" spans="2:65" s="12" customFormat="1">
      <c r="B130" s="141"/>
      <c r="D130" s="135" t="s">
        <v>159</v>
      </c>
      <c r="E130" s="142" t="s">
        <v>19</v>
      </c>
      <c r="F130" s="143" t="s">
        <v>257</v>
      </c>
      <c r="H130" s="144">
        <v>4</v>
      </c>
      <c r="I130" s="145"/>
      <c r="L130" s="141"/>
      <c r="M130" s="146"/>
      <c r="T130" s="147"/>
      <c r="AT130" s="142" t="s">
        <v>159</v>
      </c>
      <c r="AU130" s="142" t="s">
        <v>77</v>
      </c>
      <c r="AV130" s="12" t="s">
        <v>79</v>
      </c>
      <c r="AW130" s="12" t="s">
        <v>30</v>
      </c>
      <c r="AX130" s="12" t="s">
        <v>69</v>
      </c>
      <c r="AY130" s="142" t="s">
        <v>151</v>
      </c>
    </row>
    <row r="131" spans="2:65" s="13" customFormat="1">
      <c r="B131" s="148"/>
      <c r="D131" s="135" t="s">
        <v>159</v>
      </c>
      <c r="E131" s="149" t="s">
        <v>19</v>
      </c>
      <c r="F131" s="150" t="s">
        <v>163</v>
      </c>
      <c r="H131" s="151">
        <v>8</v>
      </c>
      <c r="I131" s="152"/>
      <c r="L131" s="148"/>
      <c r="M131" s="153"/>
      <c r="T131" s="154"/>
      <c r="AT131" s="149" t="s">
        <v>159</v>
      </c>
      <c r="AU131" s="149" t="s">
        <v>77</v>
      </c>
      <c r="AV131" s="13" t="s">
        <v>164</v>
      </c>
      <c r="AW131" s="13" t="s">
        <v>30</v>
      </c>
      <c r="AX131" s="13" t="s">
        <v>77</v>
      </c>
      <c r="AY131" s="149" t="s">
        <v>151</v>
      </c>
    </row>
    <row r="132" spans="2:65" s="1" customFormat="1" ht="16.5" customHeight="1">
      <c r="B132" s="31"/>
      <c r="C132" s="120" t="s">
        <v>197</v>
      </c>
      <c r="D132" s="120" t="s">
        <v>152</v>
      </c>
      <c r="E132" s="121" t="s">
        <v>1575</v>
      </c>
      <c r="F132" s="122" t="s">
        <v>1576</v>
      </c>
      <c r="G132" s="123" t="s">
        <v>248</v>
      </c>
      <c r="H132" s="124">
        <v>15.6</v>
      </c>
      <c r="I132" s="125"/>
      <c r="J132" s="126">
        <f>ROUND(I132*H132,2)</f>
        <v>0</v>
      </c>
      <c r="K132" s="122" t="s">
        <v>156</v>
      </c>
      <c r="L132" s="127"/>
      <c r="M132" s="128" t="s">
        <v>19</v>
      </c>
      <c r="N132" s="129" t="s">
        <v>40</v>
      </c>
      <c r="P132" s="130">
        <f>O132*H132</f>
        <v>0</v>
      </c>
      <c r="Q132" s="130">
        <v>0.55000000000000004</v>
      </c>
      <c r="R132" s="130">
        <f>Q132*H132</f>
        <v>8.58</v>
      </c>
      <c r="S132" s="130">
        <v>0</v>
      </c>
      <c r="T132" s="131">
        <f>S132*H132</f>
        <v>0</v>
      </c>
      <c r="AR132" s="132" t="s">
        <v>200</v>
      </c>
      <c r="AT132" s="132" t="s">
        <v>152</v>
      </c>
      <c r="AU132" s="132" t="s">
        <v>77</v>
      </c>
      <c r="AY132" s="16" t="s">
        <v>151</v>
      </c>
      <c r="BE132" s="133">
        <f>IF(N132="základní",J132,0)</f>
        <v>0</v>
      </c>
      <c r="BF132" s="133">
        <f>IF(N132="snížená",J132,0)</f>
        <v>0</v>
      </c>
      <c r="BG132" s="133">
        <f>IF(N132="zákl. přenesená",J132,0)</f>
        <v>0</v>
      </c>
      <c r="BH132" s="133">
        <f>IF(N132="sníž. přenesená",J132,0)</f>
        <v>0</v>
      </c>
      <c r="BI132" s="133">
        <f>IF(N132="nulová",J132,0)</f>
        <v>0</v>
      </c>
      <c r="BJ132" s="16" t="s">
        <v>77</v>
      </c>
      <c r="BK132" s="133">
        <f>ROUND(I132*H132,2)</f>
        <v>0</v>
      </c>
      <c r="BL132" s="16" t="s">
        <v>164</v>
      </c>
      <c r="BM132" s="132" t="s">
        <v>3922</v>
      </c>
    </row>
    <row r="133" spans="2:65" s="11" customFormat="1">
      <c r="B133" s="134"/>
      <c r="D133" s="135" t="s">
        <v>159</v>
      </c>
      <c r="E133" s="136" t="s">
        <v>19</v>
      </c>
      <c r="F133" s="137" t="s">
        <v>3923</v>
      </c>
      <c r="H133" s="136" t="s">
        <v>19</v>
      </c>
      <c r="I133" s="138"/>
      <c r="L133" s="134"/>
      <c r="M133" s="139"/>
      <c r="T133" s="140"/>
      <c r="AT133" s="136" t="s">
        <v>159</v>
      </c>
      <c r="AU133" s="136" t="s">
        <v>77</v>
      </c>
      <c r="AV133" s="11" t="s">
        <v>77</v>
      </c>
      <c r="AW133" s="11" t="s">
        <v>30</v>
      </c>
      <c r="AX133" s="11" t="s">
        <v>69</v>
      </c>
      <c r="AY133" s="136" t="s">
        <v>151</v>
      </c>
    </row>
    <row r="134" spans="2:65" s="12" customFormat="1">
      <c r="B134" s="141"/>
      <c r="D134" s="135" t="s">
        <v>159</v>
      </c>
      <c r="E134" s="142" t="s">
        <v>19</v>
      </c>
      <c r="F134" s="143" t="s">
        <v>3924</v>
      </c>
      <c r="H134" s="144">
        <v>15.6</v>
      </c>
      <c r="I134" s="145"/>
      <c r="L134" s="141"/>
      <c r="M134" s="146"/>
      <c r="T134" s="147"/>
      <c r="AT134" s="142" t="s">
        <v>159</v>
      </c>
      <c r="AU134" s="142" t="s">
        <v>77</v>
      </c>
      <c r="AV134" s="12" t="s">
        <v>79</v>
      </c>
      <c r="AW134" s="12" t="s">
        <v>30</v>
      </c>
      <c r="AX134" s="12" t="s">
        <v>69</v>
      </c>
      <c r="AY134" s="142" t="s">
        <v>151</v>
      </c>
    </row>
    <row r="135" spans="2:65" s="13" customFormat="1">
      <c r="B135" s="148"/>
      <c r="D135" s="135" t="s">
        <v>159</v>
      </c>
      <c r="E135" s="149" t="s">
        <v>19</v>
      </c>
      <c r="F135" s="150" t="s">
        <v>163</v>
      </c>
      <c r="H135" s="151">
        <v>15.6</v>
      </c>
      <c r="I135" s="152"/>
      <c r="L135" s="148"/>
      <c r="M135" s="153"/>
      <c r="T135" s="154"/>
      <c r="AT135" s="149" t="s">
        <v>159</v>
      </c>
      <c r="AU135" s="149" t="s">
        <v>77</v>
      </c>
      <c r="AV135" s="13" t="s">
        <v>164</v>
      </c>
      <c r="AW135" s="13" t="s">
        <v>30</v>
      </c>
      <c r="AX135" s="13" t="s">
        <v>77</v>
      </c>
      <c r="AY135" s="149" t="s">
        <v>151</v>
      </c>
    </row>
    <row r="136" spans="2:65" s="1" customFormat="1" ht="16.5" customHeight="1">
      <c r="B136" s="31"/>
      <c r="C136" s="120" t="s">
        <v>200</v>
      </c>
      <c r="D136" s="120" t="s">
        <v>152</v>
      </c>
      <c r="E136" s="121" t="s">
        <v>3306</v>
      </c>
      <c r="F136" s="122" t="s">
        <v>3307</v>
      </c>
      <c r="G136" s="123" t="s">
        <v>155</v>
      </c>
      <c r="H136" s="124">
        <v>4</v>
      </c>
      <c r="I136" s="125"/>
      <c r="J136" s="126">
        <f>ROUND(I136*H136,2)</f>
        <v>0</v>
      </c>
      <c r="K136" s="122" t="s">
        <v>156</v>
      </c>
      <c r="L136" s="127"/>
      <c r="M136" s="128" t="s">
        <v>19</v>
      </c>
      <c r="N136" s="129" t="s">
        <v>40</v>
      </c>
      <c r="P136" s="130">
        <f>O136*H136</f>
        <v>0</v>
      </c>
      <c r="Q136" s="130">
        <v>5.1000000000000004E-3</v>
      </c>
      <c r="R136" s="130">
        <f>Q136*H136</f>
        <v>2.0400000000000001E-2</v>
      </c>
      <c r="S136" s="130">
        <v>0</v>
      </c>
      <c r="T136" s="131">
        <f>S136*H136</f>
        <v>0</v>
      </c>
      <c r="AR136" s="132" t="s">
        <v>200</v>
      </c>
      <c r="AT136" s="132" t="s">
        <v>152</v>
      </c>
      <c r="AU136" s="132" t="s">
        <v>77</v>
      </c>
      <c r="AY136" s="16" t="s">
        <v>151</v>
      </c>
      <c r="BE136" s="133">
        <f>IF(N136="základní",J136,0)</f>
        <v>0</v>
      </c>
      <c r="BF136" s="133">
        <f>IF(N136="snížená",J136,0)</f>
        <v>0</v>
      </c>
      <c r="BG136" s="133">
        <f>IF(N136="zákl. přenesená",J136,0)</f>
        <v>0</v>
      </c>
      <c r="BH136" s="133">
        <f>IF(N136="sníž. přenesená",J136,0)</f>
        <v>0</v>
      </c>
      <c r="BI136" s="133">
        <f>IF(N136="nulová",J136,0)</f>
        <v>0</v>
      </c>
      <c r="BJ136" s="16" t="s">
        <v>77</v>
      </c>
      <c r="BK136" s="133">
        <f>ROUND(I136*H136,2)</f>
        <v>0</v>
      </c>
      <c r="BL136" s="16" t="s">
        <v>164</v>
      </c>
      <c r="BM136" s="132" t="s">
        <v>3925</v>
      </c>
    </row>
    <row r="137" spans="2:65" s="11" customFormat="1">
      <c r="B137" s="134"/>
      <c r="D137" s="135" t="s">
        <v>159</v>
      </c>
      <c r="E137" s="136" t="s">
        <v>19</v>
      </c>
      <c r="F137" s="137" t="s">
        <v>3915</v>
      </c>
      <c r="H137" s="136" t="s">
        <v>19</v>
      </c>
      <c r="I137" s="138"/>
      <c r="L137" s="134"/>
      <c r="M137" s="139"/>
      <c r="T137" s="140"/>
      <c r="AT137" s="136" t="s">
        <v>159</v>
      </c>
      <c r="AU137" s="136" t="s">
        <v>77</v>
      </c>
      <c r="AV137" s="11" t="s">
        <v>77</v>
      </c>
      <c r="AW137" s="11" t="s">
        <v>30</v>
      </c>
      <c r="AX137" s="11" t="s">
        <v>69</v>
      </c>
      <c r="AY137" s="136" t="s">
        <v>151</v>
      </c>
    </row>
    <row r="138" spans="2:65" s="12" customFormat="1">
      <c r="B138" s="141"/>
      <c r="D138" s="135" t="s">
        <v>159</v>
      </c>
      <c r="E138" s="142" t="s">
        <v>19</v>
      </c>
      <c r="F138" s="143" t="s">
        <v>567</v>
      </c>
      <c r="H138" s="144">
        <v>4</v>
      </c>
      <c r="I138" s="145"/>
      <c r="L138" s="141"/>
      <c r="M138" s="146"/>
      <c r="T138" s="147"/>
      <c r="AT138" s="142" t="s">
        <v>159</v>
      </c>
      <c r="AU138" s="142" t="s">
        <v>77</v>
      </c>
      <c r="AV138" s="12" t="s">
        <v>79</v>
      </c>
      <c r="AW138" s="12" t="s">
        <v>30</v>
      </c>
      <c r="AX138" s="12" t="s">
        <v>69</v>
      </c>
      <c r="AY138" s="142" t="s">
        <v>151</v>
      </c>
    </row>
    <row r="139" spans="2:65" s="13" customFormat="1">
      <c r="B139" s="148"/>
      <c r="D139" s="135" t="s">
        <v>159</v>
      </c>
      <c r="E139" s="149" t="s">
        <v>19</v>
      </c>
      <c r="F139" s="150" t="s">
        <v>163</v>
      </c>
      <c r="H139" s="151">
        <v>4</v>
      </c>
      <c r="I139" s="152"/>
      <c r="L139" s="148"/>
      <c r="M139" s="153"/>
      <c r="T139" s="154"/>
      <c r="AT139" s="149" t="s">
        <v>159</v>
      </c>
      <c r="AU139" s="149" t="s">
        <v>77</v>
      </c>
      <c r="AV139" s="13" t="s">
        <v>164</v>
      </c>
      <c r="AW139" s="13" t="s">
        <v>30</v>
      </c>
      <c r="AX139" s="13" t="s">
        <v>77</v>
      </c>
      <c r="AY139" s="149" t="s">
        <v>151</v>
      </c>
    </row>
    <row r="140" spans="2:65" s="1" customFormat="1" ht="16.5" customHeight="1">
      <c r="B140" s="31"/>
      <c r="C140" s="120" t="s">
        <v>210</v>
      </c>
      <c r="D140" s="120" t="s">
        <v>152</v>
      </c>
      <c r="E140" s="121" t="s">
        <v>3309</v>
      </c>
      <c r="F140" s="122" t="s">
        <v>3310</v>
      </c>
      <c r="G140" s="123" t="s">
        <v>155</v>
      </c>
      <c r="H140" s="124">
        <v>16</v>
      </c>
      <c r="I140" s="125"/>
      <c r="J140" s="126">
        <f>ROUND(I140*H140,2)</f>
        <v>0</v>
      </c>
      <c r="K140" s="122" t="s">
        <v>156</v>
      </c>
      <c r="L140" s="127"/>
      <c r="M140" s="128" t="s">
        <v>19</v>
      </c>
      <c r="N140" s="129" t="s">
        <v>40</v>
      </c>
      <c r="P140" s="130">
        <f>O140*H140</f>
        <v>0</v>
      </c>
      <c r="Q140" s="130">
        <v>5.1000000000000004E-3</v>
      </c>
      <c r="R140" s="130">
        <f>Q140*H140</f>
        <v>8.1600000000000006E-2</v>
      </c>
      <c r="S140" s="130">
        <v>0</v>
      </c>
      <c r="T140" s="131">
        <f>S140*H140</f>
        <v>0</v>
      </c>
      <c r="AR140" s="132" t="s">
        <v>200</v>
      </c>
      <c r="AT140" s="132" t="s">
        <v>152</v>
      </c>
      <c r="AU140" s="132" t="s">
        <v>77</v>
      </c>
      <c r="AY140" s="16" t="s">
        <v>151</v>
      </c>
      <c r="BE140" s="133">
        <f>IF(N140="základní",J140,0)</f>
        <v>0</v>
      </c>
      <c r="BF140" s="133">
        <f>IF(N140="snížená",J140,0)</f>
        <v>0</v>
      </c>
      <c r="BG140" s="133">
        <f>IF(N140="zákl. přenesená",J140,0)</f>
        <v>0</v>
      </c>
      <c r="BH140" s="133">
        <f>IF(N140="sníž. přenesená",J140,0)</f>
        <v>0</v>
      </c>
      <c r="BI140" s="133">
        <f>IF(N140="nulová",J140,0)</f>
        <v>0</v>
      </c>
      <c r="BJ140" s="16" t="s">
        <v>77</v>
      </c>
      <c r="BK140" s="133">
        <f>ROUND(I140*H140,2)</f>
        <v>0</v>
      </c>
      <c r="BL140" s="16" t="s">
        <v>164</v>
      </c>
      <c r="BM140" s="132" t="s">
        <v>3926</v>
      </c>
    </row>
    <row r="141" spans="2:65" s="11" customFormat="1">
      <c r="B141" s="134"/>
      <c r="D141" s="135" t="s">
        <v>159</v>
      </c>
      <c r="E141" s="136" t="s">
        <v>19</v>
      </c>
      <c r="F141" s="137" t="s">
        <v>3915</v>
      </c>
      <c r="H141" s="136" t="s">
        <v>19</v>
      </c>
      <c r="I141" s="138"/>
      <c r="L141" s="134"/>
      <c r="M141" s="139"/>
      <c r="T141" s="140"/>
      <c r="AT141" s="136" t="s">
        <v>159</v>
      </c>
      <c r="AU141" s="136" t="s">
        <v>77</v>
      </c>
      <c r="AV141" s="11" t="s">
        <v>77</v>
      </c>
      <c r="AW141" s="11" t="s">
        <v>30</v>
      </c>
      <c r="AX141" s="11" t="s">
        <v>69</v>
      </c>
      <c r="AY141" s="136" t="s">
        <v>151</v>
      </c>
    </row>
    <row r="142" spans="2:65" s="12" customFormat="1">
      <c r="B142" s="141"/>
      <c r="D142" s="135" t="s">
        <v>159</v>
      </c>
      <c r="E142" s="142" t="s">
        <v>19</v>
      </c>
      <c r="F142" s="143" t="s">
        <v>664</v>
      </c>
      <c r="H142" s="144">
        <v>16</v>
      </c>
      <c r="I142" s="145"/>
      <c r="L142" s="141"/>
      <c r="M142" s="146"/>
      <c r="T142" s="147"/>
      <c r="AT142" s="142" t="s">
        <v>159</v>
      </c>
      <c r="AU142" s="142" t="s">
        <v>77</v>
      </c>
      <c r="AV142" s="12" t="s">
        <v>79</v>
      </c>
      <c r="AW142" s="12" t="s">
        <v>30</v>
      </c>
      <c r="AX142" s="12" t="s">
        <v>69</v>
      </c>
      <c r="AY142" s="142" t="s">
        <v>151</v>
      </c>
    </row>
    <row r="143" spans="2:65" s="13" customFormat="1">
      <c r="B143" s="148"/>
      <c r="D143" s="135" t="s">
        <v>159</v>
      </c>
      <c r="E143" s="149" t="s">
        <v>19</v>
      </c>
      <c r="F143" s="150" t="s">
        <v>163</v>
      </c>
      <c r="H143" s="151">
        <v>16</v>
      </c>
      <c r="I143" s="152"/>
      <c r="L143" s="148"/>
      <c r="M143" s="153"/>
      <c r="T143" s="154"/>
      <c r="AT143" s="149" t="s">
        <v>159</v>
      </c>
      <c r="AU143" s="149" t="s">
        <v>77</v>
      </c>
      <c r="AV143" s="13" t="s">
        <v>164</v>
      </c>
      <c r="AW143" s="13" t="s">
        <v>30</v>
      </c>
      <c r="AX143" s="13" t="s">
        <v>77</v>
      </c>
      <c r="AY143" s="149" t="s">
        <v>151</v>
      </c>
    </row>
    <row r="144" spans="2:65" s="1" customFormat="1" ht="16.5" customHeight="1">
      <c r="B144" s="31"/>
      <c r="C144" s="120" t="s">
        <v>214</v>
      </c>
      <c r="D144" s="120" t="s">
        <v>152</v>
      </c>
      <c r="E144" s="121" t="s">
        <v>278</v>
      </c>
      <c r="F144" s="122" t="s">
        <v>279</v>
      </c>
      <c r="G144" s="123" t="s">
        <v>280</v>
      </c>
      <c r="H144" s="124">
        <v>4563.3599999999997</v>
      </c>
      <c r="I144" s="125"/>
      <c r="J144" s="126">
        <f>ROUND(I144*H144,2)</f>
        <v>0</v>
      </c>
      <c r="K144" s="122" t="s">
        <v>156</v>
      </c>
      <c r="L144" s="127"/>
      <c r="M144" s="128" t="s">
        <v>19</v>
      </c>
      <c r="N144" s="129" t="s">
        <v>40</v>
      </c>
      <c r="P144" s="130">
        <f>O144*H144</f>
        <v>0</v>
      </c>
      <c r="Q144" s="130">
        <v>1</v>
      </c>
      <c r="R144" s="130">
        <f>Q144*H144</f>
        <v>4563.3599999999997</v>
      </c>
      <c r="S144" s="130">
        <v>0</v>
      </c>
      <c r="T144" s="131">
        <f>S144*H144</f>
        <v>0</v>
      </c>
      <c r="AR144" s="132" t="s">
        <v>200</v>
      </c>
      <c r="AT144" s="132" t="s">
        <v>152</v>
      </c>
      <c r="AU144" s="132" t="s">
        <v>77</v>
      </c>
      <c r="AY144" s="16" t="s">
        <v>151</v>
      </c>
      <c r="BE144" s="133">
        <f>IF(N144="základní",J144,0)</f>
        <v>0</v>
      </c>
      <c r="BF144" s="133">
        <f>IF(N144="snížená",J144,0)</f>
        <v>0</v>
      </c>
      <c r="BG144" s="133">
        <f>IF(N144="zákl. přenesená",J144,0)</f>
        <v>0</v>
      </c>
      <c r="BH144" s="133">
        <f>IF(N144="sníž. přenesená",J144,0)</f>
        <v>0</v>
      </c>
      <c r="BI144" s="133">
        <f>IF(N144="nulová",J144,0)</f>
        <v>0</v>
      </c>
      <c r="BJ144" s="16" t="s">
        <v>77</v>
      </c>
      <c r="BK144" s="133">
        <f>ROUND(I144*H144,2)</f>
        <v>0</v>
      </c>
      <c r="BL144" s="16" t="s">
        <v>164</v>
      </c>
      <c r="BM144" s="132" t="s">
        <v>3927</v>
      </c>
    </row>
    <row r="145" spans="2:65" s="11" customFormat="1">
      <c r="B145" s="134"/>
      <c r="D145" s="135" t="s">
        <v>159</v>
      </c>
      <c r="E145" s="136" t="s">
        <v>19</v>
      </c>
      <c r="F145" s="137" t="s">
        <v>169</v>
      </c>
      <c r="H145" s="136" t="s">
        <v>19</v>
      </c>
      <c r="I145" s="138"/>
      <c r="L145" s="134"/>
      <c r="M145" s="139"/>
      <c r="T145" s="140"/>
      <c r="AT145" s="136" t="s">
        <v>159</v>
      </c>
      <c r="AU145" s="136" t="s">
        <v>77</v>
      </c>
      <c r="AV145" s="11" t="s">
        <v>77</v>
      </c>
      <c r="AW145" s="11" t="s">
        <v>30</v>
      </c>
      <c r="AX145" s="11" t="s">
        <v>69</v>
      </c>
      <c r="AY145" s="136" t="s">
        <v>151</v>
      </c>
    </row>
    <row r="146" spans="2:65" s="12" customFormat="1">
      <c r="B146" s="141"/>
      <c r="D146" s="135" t="s">
        <v>159</v>
      </c>
      <c r="E146" s="142" t="s">
        <v>19</v>
      </c>
      <c r="F146" s="143" t="s">
        <v>3928</v>
      </c>
      <c r="H146" s="144">
        <v>1466.82</v>
      </c>
      <c r="I146" s="145"/>
      <c r="L146" s="141"/>
      <c r="M146" s="146"/>
      <c r="T146" s="147"/>
      <c r="AT146" s="142" t="s">
        <v>159</v>
      </c>
      <c r="AU146" s="142" t="s">
        <v>77</v>
      </c>
      <c r="AV146" s="12" t="s">
        <v>79</v>
      </c>
      <c r="AW146" s="12" t="s">
        <v>30</v>
      </c>
      <c r="AX146" s="12" t="s">
        <v>69</v>
      </c>
      <c r="AY146" s="142" t="s">
        <v>151</v>
      </c>
    </row>
    <row r="147" spans="2:65" s="12" customFormat="1">
      <c r="B147" s="141"/>
      <c r="D147" s="135" t="s">
        <v>159</v>
      </c>
      <c r="E147" s="142" t="s">
        <v>19</v>
      </c>
      <c r="F147" s="143" t="s">
        <v>3929</v>
      </c>
      <c r="H147" s="144">
        <v>887.4</v>
      </c>
      <c r="I147" s="145"/>
      <c r="L147" s="141"/>
      <c r="M147" s="146"/>
      <c r="T147" s="147"/>
      <c r="AT147" s="142" t="s">
        <v>159</v>
      </c>
      <c r="AU147" s="142" t="s">
        <v>77</v>
      </c>
      <c r="AV147" s="12" t="s">
        <v>79</v>
      </c>
      <c r="AW147" s="12" t="s">
        <v>30</v>
      </c>
      <c r="AX147" s="12" t="s">
        <v>69</v>
      </c>
      <c r="AY147" s="142" t="s">
        <v>151</v>
      </c>
    </row>
    <row r="148" spans="2:65" s="11" customFormat="1">
      <c r="B148" s="134"/>
      <c r="D148" s="135" t="s">
        <v>159</v>
      </c>
      <c r="E148" s="136" t="s">
        <v>19</v>
      </c>
      <c r="F148" s="137" t="s">
        <v>172</v>
      </c>
      <c r="H148" s="136" t="s">
        <v>19</v>
      </c>
      <c r="I148" s="138"/>
      <c r="L148" s="134"/>
      <c r="M148" s="139"/>
      <c r="T148" s="140"/>
      <c r="AT148" s="136" t="s">
        <v>159</v>
      </c>
      <c r="AU148" s="136" t="s">
        <v>77</v>
      </c>
      <c r="AV148" s="11" t="s">
        <v>77</v>
      </c>
      <c r="AW148" s="11" t="s">
        <v>30</v>
      </c>
      <c r="AX148" s="11" t="s">
        <v>69</v>
      </c>
      <c r="AY148" s="136" t="s">
        <v>151</v>
      </c>
    </row>
    <row r="149" spans="2:65" s="12" customFormat="1">
      <c r="B149" s="141"/>
      <c r="D149" s="135" t="s">
        <v>159</v>
      </c>
      <c r="E149" s="142" t="s">
        <v>19</v>
      </c>
      <c r="F149" s="143" t="s">
        <v>3930</v>
      </c>
      <c r="H149" s="144">
        <v>1465.74</v>
      </c>
      <c r="I149" s="145"/>
      <c r="L149" s="141"/>
      <c r="M149" s="146"/>
      <c r="T149" s="147"/>
      <c r="AT149" s="142" t="s">
        <v>159</v>
      </c>
      <c r="AU149" s="142" t="s">
        <v>77</v>
      </c>
      <c r="AV149" s="12" t="s">
        <v>79</v>
      </c>
      <c r="AW149" s="12" t="s">
        <v>30</v>
      </c>
      <c r="AX149" s="12" t="s">
        <v>69</v>
      </c>
      <c r="AY149" s="142" t="s">
        <v>151</v>
      </c>
    </row>
    <row r="150" spans="2:65" s="12" customFormat="1">
      <c r="B150" s="141"/>
      <c r="D150" s="135" t="s">
        <v>159</v>
      </c>
      <c r="E150" s="142" t="s">
        <v>19</v>
      </c>
      <c r="F150" s="143" t="s">
        <v>3931</v>
      </c>
      <c r="H150" s="144">
        <v>703.8</v>
      </c>
      <c r="I150" s="145"/>
      <c r="L150" s="141"/>
      <c r="M150" s="146"/>
      <c r="T150" s="147"/>
      <c r="AT150" s="142" t="s">
        <v>159</v>
      </c>
      <c r="AU150" s="142" t="s">
        <v>77</v>
      </c>
      <c r="AV150" s="12" t="s">
        <v>79</v>
      </c>
      <c r="AW150" s="12" t="s">
        <v>30</v>
      </c>
      <c r="AX150" s="12" t="s">
        <v>69</v>
      </c>
      <c r="AY150" s="142" t="s">
        <v>151</v>
      </c>
    </row>
    <row r="151" spans="2:65" s="11" customFormat="1">
      <c r="B151" s="134"/>
      <c r="D151" s="135" t="s">
        <v>159</v>
      </c>
      <c r="E151" s="136" t="s">
        <v>19</v>
      </c>
      <c r="F151" s="137" t="s">
        <v>3932</v>
      </c>
      <c r="H151" s="136" t="s">
        <v>19</v>
      </c>
      <c r="I151" s="138"/>
      <c r="L151" s="134"/>
      <c r="M151" s="139"/>
      <c r="T151" s="140"/>
      <c r="AT151" s="136" t="s">
        <v>159</v>
      </c>
      <c r="AU151" s="136" t="s">
        <v>77</v>
      </c>
      <c r="AV151" s="11" t="s">
        <v>77</v>
      </c>
      <c r="AW151" s="11" t="s">
        <v>30</v>
      </c>
      <c r="AX151" s="11" t="s">
        <v>69</v>
      </c>
      <c r="AY151" s="136" t="s">
        <v>151</v>
      </c>
    </row>
    <row r="152" spans="2:65" s="12" customFormat="1">
      <c r="B152" s="141"/>
      <c r="D152" s="135" t="s">
        <v>159</v>
      </c>
      <c r="E152" s="142" t="s">
        <v>19</v>
      </c>
      <c r="F152" s="143" t="s">
        <v>3933</v>
      </c>
      <c r="H152" s="144">
        <v>-21.6</v>
      </c>
      <c r="I152" s="145"/>
      <c r="L152" s="141"/>
      <c r="M152" s="146"/>
      <c r="T152" s="147"/>
      <c r="AT152" s="142" t="s">
        <v>159</v>
      </c>
      <c r="AU152" s="142" t="s">
        <v>77</v>
      </c>
      <c r="AV152" s="12" t="s">
        <v>79</v>
      </c>
      <c r="AW152" s="12" t="s">
        <v>30</v>
      </c>
      <c r="AX152" s="12" t="s">
        <v>69</v>
      </c>
      <c r="AY152" s="142" t="s">
        <v>151</v>
      </c>
    </row>
    <row r="153" spans="2:65" s="11" customFormat="1">
      <c r="B153" s="134"/>
      <c r="D153" s="135" t="s">
        <v>159</v>
      </c>
      <c r="E153" s="136" t="s">
        <v>19</v>
      </c>
      <c r="F153" s="137" t="s">
        <v>3911</v>
      </c>
      <c r="H153" s="136" t="s">
        <v>19</v>
      </c>
      <c r="I153" s="138"/>
      <c r="L153" s="134"/>
      <c r="M153" s="139"/>
      <c r="T153" s="140"/>
      <c r="AT153" s="136" t="s">
        <v>159</v>
      </c>
      <c r="AU153" s="136" t="s">
        <v>77</v>
      </c>
      <c r="AV153" s="11" t="s">
        <v>77</v>
      </c>
      <c r="AW153" s="11" t="s">
        <v>30</v>
      </c>
      <c r="AX153" s="11" t="s">
        <v>69</v>
      </c>
      <c r="AY153" s="136" t="s">
        <v>151</v>
      </c>
    </row>
    <row r="154" spans="2:65" s="12" customFormat="1">
      <c r="B154" s="141"/>
      <c r="D154" s="135" t="s">
        <v>159</v>
      </c>
      <c r="E154" s="142" t="s">
        <v>19</v>
      </c>
      <c r="F154" s="143" t="s">
        <v>3934</v>
      </c>
      <c r="H154" s="144">
        <v>61.2</v>
      </c>
      <c r="I154" s="145"/>
      <c r="L154" s="141"/>
      <c r="M154" s="146"/>
      <c r="T154" s="147"/>
      <c r="AT154" s="142" t="s">
        <v>159</v>
      </c>
      <c r="AU154" s="142" t="s">
        <v>77</v>
      </c>
      <c r="AV154" s="12" t="s">
        <v>79</v>
      </c>
      <c r="AW154" s="12" t="s">
        <v>30</v>
      </c>
      <c r="AX154" s="12" t="s">
        <v>69</v>
      </c>
      <c r="AY154" s="142" t="s">
        <v>151</v>
      </c>
    </row>
    <row r="155" spans="2:65" s="13" customFormat="1">
      <c r="B155" s="148"/>
      <c r="D155" s="135" t="s">
        <v>159</v>
      </c>
      <c r="E155" s="149" t="s">
        <v>19</v>
      </c>
      <c r="F155" s="150" t="s">
        <v>163</v>
      </c>
      <c r="H155" s="151">
        <v>4563.3599999999997</v>
      </c>
      <c r="I155" s="152"/>
      <c r="L155" s="148"/>
      <c r="M155" s="153"/>
      <c r="T155" s="154"/>
      <c r="AT155" s="149" t="s">
        <v>159</v>
      </c>
      <c r="AU155" s="149" t="s">
        <v>77</v>
      </c>
      <c r="AV155" s="13" t="s">
        <v>164</v>
      </c>
      <c r="AW155" s="13" t="s">
        <v>30</v>
      </c>
      <c r="AX155" s="13" t="s">
        <v>77</v>
      </c>
      <c r="AY155" s="149" t="s">
        <v>151</v>
      </c>
    </row>
    <row r="156" spans="2:65" s="1" customFormat="1" ht="16.5" customHeight="1">
      <c r="B156" s="31"/>
      <c r="C156" s="120" t="s">
        <v>219</v>
      </c>
      <c r="D156" s="120" t="s">
        <v>152</v>
      </c>
      <c r="E156" s="121" t="s">
        <v>286</v>
      </c>
      <c r="F156" s="122" t="s">
        <v>287</v>
      </c>
      <c r="G156" s="123" t="s">
        <v>280</v>
      </c>
      <c r="H156" s="124">
        <v>69.75</v>
      </c>
      <c r="I156" s="125"/>
      <c r="J156" s="126">
        <f>ROUND(I156*H156,2)</f>
        <v>0</v>
      </c>
      <c r="K156" s="122" t="s">
        <v>156</v>
      </c>
      <c r="L156" s="127"/>
      <c r="M156" s="128" t="s">
        <v>19</v>
      </c>
      <c r="N156" s="129" t="s">
        <v>40</v>
      </c>
      <c r="P156" s="130">
        <f>O156*H156</f>
        <v>0</v>
      </c>
      <c r="Q156" s="130">
        <v>1</v>
      </c>
      <c r="R156" s="130">
        <f>Q156*H156</f>
        <v>69.75</v>
      </c>
      <c r="S156" s="130">
        <v>0</v>
      </c>
      <c r="T156" s="131">
        <f>S156*H156</f>
        <v>0</v>
      </c>
      <c r="AR156" s="132" t="s">
        <v>200</v>
      </c>
      <c r="AT156" s="132" t="s">
        <v>152</v>
      </c>
      <c r="AU156" s="132" t="s">
        <v>77</v>
      </c>
      <c r="AY156" s="16" t="s">
        <v>151</v>
      </c>
      <c r="BE156" s="133">
        <f>IF(N156="základní",J156,0)</f>
        <v>0</v>
      </c>
      <c r="BF156" s="133">
        <f>IF(N156="snížená",J156,0)</f>
        <v>0</v>
      </c>
      <c r="BG156" s="133">
        <f>IF(N156="zákl. přenesená",J156,0)</f>
        <v>0</v>
      </c>
      <c r="BH156" s="133">
        <f>IF(N156="sníž. přenesená",J156,0)</f>
        <v>0</v>
      </c>
      <c r="BI156" s="133">
        <f>IF(N156="nulová",J156,0)</f>
        <v>0</v>
      </c>
      <c r="BJ156" s="16" t="s">
        <v>77</v>
      </c>
      <c r="BK156" s="133">
        <f>ROUND(I156*H156,2)</f>
        <v>0</v>
      </c>
      <c r="BL156" s="16" t="s">
        <v>164</v>
      </c>
      <c r="BM156" s="132" t="s">
        <v>3935</v>
      </c>
    </row>
    <row r="157" spans="2:65" s="11" customFormat="1">
      <c r="B157" s="134"/>
      <c r="D157" s="135" t="s">
        <v>159</v>
      </c>
      <c r="E157" s="136" t="s">
        <v>19</v>
      </c>
      <c r="F157" s="137" t="s">
        <v>3936</v>
      </c>
      <c r="H157" s="136" t="s">
        <v>19</v>
      </c>
      <c r="I157" s="138"/>
      <c r="L157" s="134"/>
      <c r="M157" s="139"/>
      <c r="T157" s="140"/>
      <c r="AT157" s="136" t="s">
        <v>159</v>
      </c>
      <c r="AU157" s="136" t="s">
        <v>77</v>
      </c>
      <c r="AV157" s="11" t="s">
        <v>77</v>
      </c>
      <c r="AW157" s="11" t="s">
        <v>30</v>
      </c>
      <c r="AX157" s="11" t="s">
        <v>69</v>
      </c>
      <c r="AY157" s="136" t="s">
        <v>151</v>
      </c>
    </row>
    <row r="158" spans="2:65" s="12" customFormat="1">
      <c r="B158" s="141"/>
      <c r="D158" s="135" t="s">
        <v>159</v>
      </c>
      <c r="E158" s="142" t="s">
        <v>19</v>
      </c>
      <c r="F158" s="143" t="s">
        <v>3937</v>
      </c>
      <c r="H158" s="144">
        <v>15</v>
      </c>
      <c r="I158" s="145"/>
      <c r="L158" s="141"/>
      <c r="M158" s="146"/>
      <c r="T158" s="147"/>
      <c r="AT158" s="142" t="s">
        <v>159</v>
      </c>
      <c r="AU158" s="142" t="s">
        <v>77</v>
      </c>
      <c r="AV158" s="12" t="s">
        <v>79</v>
      </c>
      <c r="AW158" s="12" t="s">
        <v>30</v>
      </c>
      <c r="AX158" s="12" t="s">
        <v>69</v>
      </c>
      <c r="AY158" s="142" t="s">
        <v>151</v>
      </c>
    </row>
    <row r="159" spans="2:65" s="11" customFormat="1">
      <c r="B159" s="134"/>
      <c r="D159" s="135" t="s">
        <v>159</v>
      </c>
      <c r="E159" s="136" t="s">
        <v>19</v>
      </c>
      <c r="F159" s="137" t="s">
        <v>3938</v>
      </c>
      <c r="H159" s="136" t="s">
        <v>19</v>
      </c>
      <c r="I159" s="138"/>
      <c r="L159" s="134"/>
      <c r="M159" s="139"/>
      <c r="T159" s="140"/>
      <c r="AT159" s="136" t="s">
        <v>159</v>
      </c>
      <c r="AU159" s="136" t="s">
        <v>77</v>
      </c>
      <c r="AV159" s="11" t="s">
        <v>77</v>
      </c>
      <c r="AW159" s="11" t="s">
        <v>30</v>
      </c>
      <c r="AX159" s="11" t="s">
        <v>69</v>
      </c>
      <c r="AY159" s="136" t="s">
        <v>151</v>
      </c>
    </row>
    <row r="160" spans="2:65" s="12" customFormat="1">
      <c r="B160" s="141"/>
      <c r="D160" s="135" t="s">
        <v>159</v>
      </c>
      <c r="E160" s="142" t="s">
        <v>19</v>
      </c>
      <c r="F160" s="143" t="s">
        <v>3939</v>
      </c>
      <c r="H160" s="144">
        <v>15.75</v>
      </c>
      <c r="I160" s="145"/>
      <c r="L160" s="141"/>
      <c r="M160" s="146"/>
      <c r="T160" s="147"/>
      <c r="AT160" s="142" t="s">
        <v>159</v>
      </c>
      <c r="AU160" s="142" t="s">
        <v>77</v>
      </c>
      <c r="AV160" s="12" t="s">
        <v>79</v>
      </c>
      <c r="AW160" s="12" t="s">
        <v>30</v>
      </c>
      <c r="AX160" s="12" t="s">
        <v>69</v>
      </c>
      <c r="AY160" s="142" t="s">
        <v>151</v>
      </c>
    </row>
    <row r="161" spans="2:65" s="11" customFormat="1">
      <c r="B161" s="134"/>
      <c r="D161" s="135" t="s">
        <v>159</v>
      </c>
      <c r="E161" s="136" t="s">
        <v>19</v>
      </c>
      <c r="F161" s="137" t="s">
        <v>3940</v>
      </c>
      <c r="H161" s="136" t="s">
        <v>19</v>
      </c>
      <c r="I161" s="138"/>
      <c r="L161" s="134"/>
      <c r="M161" s="139"/>
      <c r="T161" s="140"/>
      <c r="AT161" s="136" t="s">
        <v>159</v>
      </c>
      <c r="AU161" s="136" t="s">
        <v>77</v>
      </c>
      <c r="AV161" s="11" t="s">
        <v>77</v>
      </c>
      <c r="AW161" s="11" t="s">
        <v>30</v>
      </c>
      <c r="AX161" s="11" t="s">
        <v>69</v>
      </c>
      <c r="AY161" s="136" t="s">
        <v>151</v>
      </c>
    </row>
    <row r="162" spans="2:65" s="12" customFormat="1">
      <c r="B162" s="141"/>
      <c r="D162" s="135" t="s">
        <v>159</v>
      </c>
      <c r="E162" s="142" t="s">
        <v>19</v>
      </c>
      <c r="F162" s="143" t="s">
        <v>3941</v>
      </c>
      <c r="H162" s="144">
        <v>16.5</v>
      </c>
      <c r="I162" s="145"/>
      <c r="L162" s="141"/>
      <c r="M162" s="146"/>
      <c r="T162" s="147"/>
      <c r="AT162" s="142" t="s">
        <v>159</v>
      </c>
      <c r="AU162" s="142" t="s">
        <v>77</v>
      </c>
      <c r="AV162" s="12" t="s">
        <v>79</v>
      </c>
      <c r="AW162" s="12" t="s">
        <v>30</v>
      </c>
      <c r="AX162" s="12" t="s">
        <v>69</v>
      </c>
      <c r="AY162" s="142" t="s">
        <v>151</v>
      </c>
    </row>
    <row r="163" spans="2:65" s="11" customFormat="1">
      <c r="B163" s="134"/>
      <c r="D163" s="135" t="s">
        <v>159</v>
      </c>
      <c r="E163" s="136" t="s">
        <v>19</v>
      </c>
      <c r="F163" s="137" t="s">
        <v>3942</v>
      </c>
      <c r="H163" s="136" t="s">
        <v>19</v>
      </c>
      <c r="I163" s="138"/>
      <c r="L163" s="134"/>
      <c r="M163" s="139"/>
      <c r="T163" s="140"/>
      <c r="AT163" s="136" t="s">
        <v>159</v>
      </c>
      <c r="AU163" s="136" t="s">
        <v>77</v>
      </c>
      <c r="AV163" s="11" t="s">
        <v>77</v>
      </c>
      <c r="AW163" s="11" t="s">
        <v>30</v>
      </c>
      <c r="AX163" s="11" t="s">
        <v>69</v>
      </c>
      <c r="AY163" s="136" t="s">
        <v>151</v>
      </c>
    </row>
    <row r="164" spans="2:65" s="12" customFormat="1">
      <c r="B164" s="141"/>
      <c r="D164" s="135" t="s">
        <v>159</v>
      </c>
      <c r="E164" s="142" t="s">
        <v>19</v>
      </c>
      <c r="F164" s="143" t="s">
        <v>3943</v>
      </c>
      <c r="H164" s="144">
        <v>22.5</v>
      </c>
      <c r="I164" s="145"/>
      <c r="L164" s="141"/>
      <c r="M164" s="146"/>
      <c r="T164" s="147"/>
      <c r="AT164" s="142" t="s">
        <v>159</v>
      </c>
      <c r="AU164" s="142" t="s">
        <v>77</v>
      </c>
      <c r="AV164" s="12" t="s">
        <v>79</v>
      </c>
      <c r="AW164" s="12" t="s">
        <v>30</v>
      </c>
      <c r="AX164" s="12" t="s">
        <v>69</v>
      </c>
      <c r="AY164" s="142" t="s">
        <v>151</v>
      </c>
    </row>
    <row r="165" spans="2:65" s="13" customFormat="1">
      <c r="B165" s="148"/>
      <c r="D165" s="135" t="s">
        <v>159</v>
      </c>
      <c r="E165" s="149" t="s">
        <v>19</v>
      </c>
      <c r="F165" s="150" t="s">
        <v>163</v>
      </c>
      <c r="H165" s="151">
        <v>69.75</v>
      </c>
      <c r="I165" s="152"/>
      <c r="L165" s="148"/>
      <c r="M165" s="153"/>
      <c r="T165" s="154"/>
      <c r="AT165" s="149" t="s">
        <v>159</v>
      </c>
      <c r="AU165" s="149" t="s">
        <v>77</v>
      </c>
      <c r="AV165" s="13" t="s">
        <v>164</v>
      </c>
      <c r="AW165" s="13" t="s">
        <v>30</v>
      </c>
      <c r="AX165" s="13" t="s">
        <v>77</v>
      </c>
      <c r="AY165" s="149" t="s">
        <v>151</v>
      </c>
    </row>
    <row r="166" spans="2:65" s="1" customFormat="1" ht="16.5" customHeight="1">
      <c r="B166" s="31"/>
      <c r="C166" s="120" t="s">
        <v>8</v>
      </c>
      <c r="D166" s="120" t="s">
        <v>152</v>
      </c>
      <c r="E166" s="121" t="s">
        <v>298</v>
      </c>
      <c r="F166" s="122" t="s">
        <v>299</v>
      </c>
      <c r="G166" s="123" t="s">
        <v>280</v>
      </c>
      <c r="H166" s="124">
        <v>69.75</v>
      </c>
      <c r="I166" s="125"/>
      <c r="J166" s="126">
        <f>ROUND(I166*H166,2)</f>
        <v>0</v>
      </c>
      <c r="K166" s="122" t="s">
        <v>156</v>
      </c>
      <c r="L166" s="127"/>
      <c r="M166" s="128" t="s">
        <v>19</v>
      </c>
      <c r="N166" s="129" t="s">
        <v>40</v>
      </c>
      <c r="P166" s="130">
        <f>O166*H166</f>
        <v>0</v>
      </c>
      <c r="Q166" s="130">
        <v>1</v>
      </c>
      <c r="R166" s="130">
        <f>Q166*H166</f>
        <v>69.75</v>
      </c>
      <c r="S166" s="130">
        <v>0</v>
      </c>
      <c r="T166" s="131">
        <f>S166*H166</f>
        <v>0</v>
      </c>
      <c r="AR166" s="132" t="s">
        <v>200</v>
      </c>
      <c r="AT166" s="132" t="s">
        <v>152</v>
      </c>
      <c r="AU166" s="132" t="s">
        <v>77</v>
      </c>
      <c r="AY166" s="16" t="s">
        <v>151</v>
      </c>
      <c r="BE166" s="133">
        <f>IF(N166="základní",J166,0)</f>
        <v>0</v>
      </c>
      <c r="BF166" s="133">
        <f>IF(N166="snížená",J166,0)</f>
        <v>0</v>
      </c>
      <c r="BG166" s="133">
        <f>IF(N166="zákl. přenesená",J166,0)</f>
        <v>0</v>
      </c>
      <c r="BH166" s="133">
        <f>IF(N166="sníž. přenesená",J166,0)</f>
        <v>0</v>
      </c>
      <c r="BI166" s="133">
        <f>IF(N166="nulová",J166,0)</f>
        <v>0</v>
      </c>
      <c r="BJ166" s="16" t="s">
        <v>77</v>
      </c>
      <c r="BK166" s="133">
        <f>ROUND(I166*H166,2)</f>
        <v>0</v>
      </c>
      <c r="BL166" s="16" t="s">
        <v>164</v>
      </c>
      <c r="BM166" s="132" t="s">
        <v>3944</v>
      </c>
    </row>
    <row r="167" spans="2:65" s="11" customFormat="1">
      <c r="B167" s="134"/>
      <c r="D167" s="135" t="s">
        <v>159</v>
      </c>
      <c r="E167" s="136" t="s">
        <v>19</v>
      </c>
      <c r="F167" s="137" t="s">
        <v>3936</v>
      </c>
      <c r="H167" s="136" t="s">
        <v>19</v>
      </c>
      <c r="I167" s="138"/>
      <c r="L167" s="134"/>
      <c r="M167" s="139"/>
      <c r="T167" s="140"/>
      <c r="AT167" s="136" t="s">
        <v>159</v>
      </c>
      <c r="AU167" s="136" t="s">
        <v>77</v>
      </c>
      <c r="AV167" s="11" t="s">
        <v>77</v>
      </c>
      <c r="AW167" s="11" t="s">
        <v>30</v>
      </c>
      <c r="AX167" s="11" t="s">
        <v>69</v>
      </c>
      <c r="AY167" s="136" t="s">
        <v>151</v>
      </c>
    </row>
    <row r="168" spans="2:65" s="12" customFormat="1">
      <c r="B168" s="141"/>
      <c r="D168" s="135" t="s">
        <v>159</v>
      </c>
      <c r="E168" s="142" t="s">
        <v>19</v>
      </c>
      <c r="F168" s="143" t="s">
        <v>3937</v>
      </c>
      <c r="H168" s="144">
        <v>15</v>
      </c>
      <c r="I168" s="145"/>
      <c r="L168" s="141"/>
      <c r="M168" s="146"/>
      <c r="T168" s="147"/>
      <c r="AT168" s="142" t="s">
        <v>159</v>
      </c>
      <c r="AU168" s="142" t="s">
        <v>77</v>
      </c>
      <c r="AV168" s="12" t="s">
        <v>79</v>
      </c>
      <c r="AW168" s="12" t="s">
        <v>30</v>
      </c>
      <c r="AX168" s="12" t="s">
        <v>69</v>
      </c>
      <c r="AY168" s="142" t="s">
        <v>151</v>
      </c>
    </row>
    <row r="169" spans="2:65" s="11" customFormat="1">
      <c r="B169" s="134"/>
      <c r="D169" s="135" t="s">
        <v>159</v>
      </c>
      <c r="E169" s="136" t="s">
        <v>19</v>
      </c>
      <c r="F169" s="137" t="s">
        <v>3938</v>
      </c>
      <c r="H169" s="136" t="s">
        <v>19</v>
      </c>
      <c r="I169" s="138"/>
      <c r="L169" s="134"/>
      <c r="M169" s="139"/>
      <c r="T169" s="140"/>
      <c r="AT169" s="136" t="s">
        <v>159</v>
      </c>
      <c r="AU169" s="136" t="s">
        <v>77</v>
      </c>
      <c r="AV169" s="11" t="s">
        <v>77</v>
      </c>
      <c r="AW169" s="11" t="s">
        <v>30</v>
      </c>
      <c r="AX169" s="11" t="s">
        <v>69</v>
      </c>
      <c r="AY169" s="136" t="s">
        <v>151</v>
      </c>
    </row>
    <row r="170" spans="2:65" s="12" customFormat="1">
      <c r="B170" s="141"/>
      <c r="D170" s="135" t="s">
        <v>159</v>
      </c>
      <c r="E170" s="142" t="s">
        <v>19</v>
      </c>
      <c r="F170" s="143" t="s">
        <v>3939</v>
      </c>
      <c r="H170" s="144">
        <v>15.75</v>
      </c>
      <c r="I170" s="145"/>
      <c r="L170" s="141"/>
      <c r="M170" s="146"/>
      <c r="T170" s="147"/>
      <c r="AT170" s="142" t="s">
        <v>159</v>
      </c>
      <c r="AU170" s="142" t="s">
        <v>77</v>
      </c>
      <c r="AV170" s="12" t="s">
        <v>79</v>
      </c>
      <c r="AW170" s="12" t="s">
        <v>30</v>
      </c>
      <c r="AX170" s="12" t="s">
        <v>69</v>
      </c>
      <c r="AY170" s="142" t="s">
        <v>151</v>
      </c>
    </row>
    <row r="171" spans="2:65" s="11" customFormat="1">
      <c r="B171" s="134"/>
      <c r="D171" s="135" t="s">
        <v>159</v>
      </c>
      <c r="E171" s="136" t="s">
        <v>19</v>
      </c>
      <c r="F171" s="137" t="s">
        <v>3940</v>
      </c>
      <c r="H171" s="136" t="s">
        <v>19</v>
      </c>
      <c r="I171" s="138"/>
      <c r="L171" s="134"/>
      <c r="M171" s="139"/>
      <c r="T171" s="140"/>
      <c r="AT171" s="136" t="s">
        <v>159</v>
      </c>
      <c r="AU171" s="136" t="s">
        <v>77</v>
      </c>
      <c r="AV171" s="11" t="s">
        <v>77</v>
      </c>
      <c r="AW171" s="11" t="s">
        <v>30</v>
      </c>
      <c r="AX171" s="11" t="s">
        <v>69</v>
      </c>
      <c r="AY171" s="136" t="s">
        <v>151</v>
      </c>
    </row>
    <row r="172" spans="2:65" s="12" customFormat="1">
      <c r="B172" s="141"/>
      <c r="D172" s="135" t="s">
        <v>159</v>
      </c>
      <c r="E172" s="142" t="s">
        <v>19</v>
      </c>
      <c r="F172" s="143" t="s">
        <v>3941</v>
      </c>
      <c r="H172" s="144">
        <v>16.5</v>
      </c>
      <c r="I172" s="145"/>
      <c r="L172" s="141"/>
      <c r="M172" s="146"/>
      <c r="T172" s="147"/>
      <c r="AT172" s="142" t="s">
        <v>159</v>
      </c>
      <c r="AU172" s="142" t="s">
        <v>77</v>
      </c>
      <c r="AV172" s="12" t="s">
        <v>79</v>
      </c>
      <c r="AW172" s="12" t="s">
        <v>30</v>
      </c>
      <c r="AX172" s="12" t="s">
        <v>69</v>
      </c>
      <c r="AY172" s="142" t="s">
        <v>151</v>
      </c>
    </row>
    <row r="173" spans="2:65" s="11" customFormat="1">
      <c r="B173" s="134"/>
      <c r="D173" s="135" t="s">
        <v>159</v>
      </c>
      <c r="E173" s="136" t="s">
        <v>19</v>
      </c>
      <c r="F173" s="137" t="s">
        <v>3942</v>
      </c>
      <c r="H173" s="136" t="s">
        <v>19</v>
      </c>
      <c r="I173" s="138"/>
      <c r="L173" s="134"/>
      <c r="M173" s="139"/>
      <c r="T173" s="140"/>
      <c r="AT173" s="136" t="s">
        <v>159</v>
      </c>
      <c r="AU173" s="136" t="s">
        <v>77</v>
      </c>
      <c r="AV173" s="11" t="s">
        <v>77</v>
      </c>
      <c r="AW173" s="11" t="s">
        <v>30</v>
      </c>
      <c r="AX173" s="11" t="s">
        <v>69</v>
      </c>
      <c r="AY173" s="136" t="s">
        <v>151</v>
      </c>
    </row>
    <row r="174" spans="2:65" s="12" customFormat="1">
      <c r="B174" s="141"/>
      <c r="D174" s="135" t="s">
        <v>159</v>
      </c>
      <c r="E174" s="142" t="s">
        <v>19</v>
      </c>
      <c r="F174" s="143" t="s">
        <v>3943</v>
      </c>
      <c r="H174" s="144">
        <v>22.5</v>
      </c>
      <c r="I174" s="145"/>
      <c r="L174" s="141"/>
      <c r="M174" s="146"/>
      <c r="T174" s="147"/>
      <c r="AT174" s="142" t="s">
        <v>159</v>
      </c>
      <c r="AU174" s="142" t="s">
        <v>77</v>
      </c>
      <c r="AV174" s="12" t="s">
        <v>79</v>
      </c>
      <c r="AW174" s="12" t="s">
        <v>30</v>
      </c>
      <c r="AX174" s="12" t="s">
        <v>69</v>
      </c>
      <c r="AY174" s="142" t="s">
        <v>151</v>
      </c>
    </row>
    <row r="175" spans="2:65" s="13" customFormat="1">
      <c r="B175" s="148"/>
      <c r="D175" s="135" t="s">
        <v>159</v>
      </c>
      <c r="E175" s="149" t="s">
        <v>19</v>
      </c>
      <c r="F175" s="150" t="s">
        <v>163</v>
      </c>
      <c r="H175" s="151">
        <v>69.75</v>
      </c>
      <c r="I175" s="152"/>
      <c r="L175" s="148"/>
      <c r="M175" s="153"/>
      <c r="T175" s="154"/>
      <c r="AT175" s="149" t="s">
        <v>159</v>
      </c>
      <c r="AU175" s="149" t="s">
        <v>77</v>
      </c>
      <c r="AV175" s="13" t="s">
        <v>164</v>
      </c>
      <c r="AW175" s="13" t="s">
        <v>30</v>
      </c>
      <c r="AX175" s="13" t="s">
        <v>77</v>
      </c>
      <c r="AY175" s="149" t="s">
        <v>151</v>
      </c>
    </row>
    <row r="176" spans="2:65" s="1" customFormat="1" ht="16.5" customHeight="1">
      <c r="B176" s="31"/>
      <c r="C176" s="120" t="s">
        <v>233</v>
      </c>
      <c r="D176" s="120" t="s">
        <v>152</v>
      </c>
      <c r="E176" s="121" t="s">
        <v>317</v>
      </c>
      <c r="F176" s="122" t="s">
        <v>318</v>
      </c>
      <c r="G176" s="123" t="s">
        <v>319</v>
      </c>
      <c r="H176" s="124">
        <v>50</v>
      </c>
      <c r="I176" s="125"/>
      <c r="J176" s="126">
        <f>ROUND(I176*H176,2)</f>
        <v>0</v>
      </c>
      <c r="K176" s="122" t="s">
        <v>156</v>
      </c>
      <c r="L176" s="127"/>
      <c r="M176" s="128" t="s">
        <v>19</v>
      </c>
      <c r="N176" s="129" t="s">
        <v>40</v>
      </c>
      <c r="P176" s="130">
        <f>O176*H176</f>
        <v>0</v>
      </c>
      <c r="Q176" s="130">
        <v>1E-3</v>
      </c>
      <c r="R176" s="130">
        <f>Q176*H176</f>
        <v>0.05</v>
      </c>
      <c r="S176" s="130">
        <v>0</v>
      </c>
      <c r="T176" s="131">
        <f>S176*H176</f>
        <v>0</v>
      </c>
      <c r="AR176" s="132" t="s">
        <v>200</v>
      </c>
      <c r="AT176" s="132" t="s">
        <v>152</v>
      </c>
      <c r="AU176" s="132" t="s">
        <v>77</v>
      </c>
      <c r="AY176" s="16" t="s">
        <v>151</v>
      </c>
      <c r="BE176" s="133">
        <f>IF(N176="základní",J176,0)</f>
        <v>0</v>
      </c>
      <c r="BF176" s="133">
        <f>IF(N176="snížená",J176,0)</f>
        <v>0</v>
      </c>
      <c r="BG176" s="133">
        <f>IF(N176="zákl. přenesená",J176,0)</f>
        <v>0</v>
      </c>
      <c r="BH176" s="133">
        <f>IF(N176="sníž. přenesená",J176,0)</f>
        <v>0</v>
      </c>
      <c r="BI176" s="133">
        <f>IF(N176="nulová",J176,0)</f>
        <v>0</v>
      </c>
      <c r="BJ176" s="16" t="s">
        <v>77</v>
      </c>
      <c r="BK176" s="133">
        <f>ROUND(I176*H176,2)</f>
        <v>0</v>
      </c>
      <c r="BL176" s="16" t="s">
        <v>164</v>
      </c>
      <c r="BM176" s="132" t="s">
        <v>3945</v>
      </c>
    </row>
    <row r="177" spans="2:65" s="12" customFormat="1">
      <c r="B177" s="141"/>
      <c r="D177" s="135" t="s">
        <v>159</v>
      </c>
      <c r="E177" s="142" t="s">
        <v>19</v>
      </c>
      <c r="F177" s="143" t="s">
        <v>469</v>
      </c>
      <c r="H177" s="144">
        <v>50</v>
      </c>
      <c r="I177" s="145"/>
      <c r="L177" s="141"/>
      <c r="M177" s="146"/>
      <c r="T177" s="147"/>
      <c r="AT177" s="142" t="s">
        <v>159</v>
      </c>
      <c r="AU177" s="142" t="s">
        <v>77</v>
      </c>
      <c r="AV177" s="12" t="s">
        <v>79</v>
      </c>
      <c r="AW177" s="12" t="s">
        <v>30</v>
      </c>
      <c r="AX177" s="12" t="s">
        <v>69</v>
      </c>
      <c r="AY177" s="142" t="s">
        <v>151</v>
      </c>
    </row>
    <row r="178" spans="2:65" s="13" customFormat="1">
      <c r="B178" s="148"/>
      <c r="D178" s="135" t="s">
        <v>159</v>
      </c>
      <c r="E178" s="149" t="s">
        <v>19</v>
      </c>
      <c r="F178" s="150" t="s">
        <v>163</v>
      </c>
      <c r="H178" s="151">
        <v>50</v>
      </c>
      <c r="I178" s="152"/>
      <c r="L178" s="148"/>
      <c r="M178" s="153"/>
      <c r="T178" s="154"/>
      <c r="AT178" s="149" t="s">
        <v>159</v>
      </c>
      <c r="AU178" s="149" t="s">
        <v>77</v>
      </c>
      <c r="AV178" s="13" t="s">
        <v>164</v>
      </c>
      <c r="AW178" s="13" t="s">
        <v>30</v>
      </c>
      <c r="AX178" s="13" t="s">
        <v>77</v>
      </c>
      <c r="AY178" s="149" t="s">
        <v>151</v>
      </c>
    </row>
    <row r="179" spans="2:65" s="10" customFormat="1" ht="25.9" customHeight="1">
      <c r="B179" s="110"/>
      <c r="D179" s="111" t="s">
        <v>68</v>
      </c>
      <c r="E179" s="112" t="s">
        <v>339</v>
      </c>
      <c r="F179" s="112" t="s">
        <v>340</v>
      </c>
      <c r="I179" s="113"/>
      <c r="J179" s="114">
        <f>BK179</f>
        <v>0</v>
      </c>
      <c r="L179" s="110"/>
      <c r="M179" s="115"/>
      <c r="P179" s="116">
        <f>SUM(P180:P355)</f>
        <v>0</v>
      </c>
      <c r="R179" s="116">
        <f>SUM(R180:R355)</f>
        <v>0</v>
      </c>
      <c r="T179" s="117">
        <f>SUM(T180:T355)</f>
        <v>0</v>
      </c>
      <c r="AR179" s="111" t="s">
        <v>77</v>
      </c>
      <c r="AT179" s="118" t="s">
        <v>68</v>
      </c>
      <c r="AU179" s="118" t="s">
        <v>69</v>
      </c>
      <c r="AY179" s="111" t="s">
        <v>151</v>
      </c>
      <c r="BK179" s="119">
        <f>SUM(BK180:BK355)</f>
        <v>0</v>
      </c>
    </row>
    <row r="180" spans="2:65" s="1" customFormat="1" ht="37.9" customHeight="1">
      <c r="B180" s="31"/>
      <c r="C180" s="155" t="s">
        <v>240</v>
      </c>
      <c r="D180" s="155" t="s">
        <v>342</v>
      </c>
      <c r="E180" s="156" t="s">
        <v>343</v>
      </c>
      <c r="F180" s="157" t="s">
        <v>344</v>
      </c>
      <c r="G180" s="158" t="s">
        <v>345</v>
      </c>
      <c r="H180" s="159">
        <v>6000</v>
      </c>
      <c r="I180" s="160"/>
      <c r="J180" s="161">
        <f>ROUND(I180*H180,2)</f>
        <v>0</v>
      </c>
      <c r="K180" s="157" t="s">
        <v>156</v>
      </c>
      <c r="L180" s="31"/>
      <c r="M180" s="162" t="s">
        <v>19</v>
      </c>
      <c r="N180" s="163" t="s">
        <v>40</v>
      </c>
      <c r="P180" s="130">
        <f>O180*H180</f>
        <v>0</v>
      </c>
      <c r="Q180" s="130">
        <v>0</v>
      </c>
      <c r="R180" s="130">
        <f>Q180*H180</f>
        <v>0</v>
      </c>
      <c r="S180" s="130">
        <v>0</v>
      </c>
      <c r="T180" s="131">
        <f>S180*H180</f>
        <v>0</v>
      </c>
      <c r="AR180" s="132" t="s">
        <v>164</v>
      </c>
      <c r="AT180" s="132" t="s">
        <v>342</v>
      </c>
      <c r="AU180" s="132" t="s">
        <v>77</v>
      </c>
      <c r="AY180" s="16" t="s">
        <v>151</v>
      </c>
      <c r="BE180" s="133">
        <f>IF(N180="základní",J180,0)</f>
        <v>0</v>
      </c>
      <c r="BF180" s="133">
        <f>IF(N180="snížená",J180,0)</f>
        <v>0</v>
      </c>
      <c r="BG180" s="133">
        <f>IF(N180="zákl. přenesená",J180,0)</f>
        <v>0</v>
      </c>
      <c r="BH180" s="133">
        <f>IF(N180="sníž. přenesená",J180,0)</f>
        <v>0</v>
      </c>
      <c r="BI180" s="133">
        <f>IF(N180="nulová",J180,0)</f>
        <v>0</v>
      </c>
      <c r="BJ180" s="16" t="s">
        <v>77</v>
      </c>
      <c r="BK180" s="133">
        <f>ROUND(I180*H180,2)</f>
        <v>0</v>
      </c>
      <c r="BL180" s="16" t="s">
        <v>164</v>
      </c>
      <c r="BM180" s="132" t="s">
        <v>3946</v>
      </c>
    </row>
    <row r="181" spans="2:65" s="12" customFormat="1">
      <c r="B181" s="141"/>
      <c r="D181" s="135" t="s">
        <v>159</v>
      </c>
      <c r="E181" s="142" t="s">
        <v>19</v>
      </c>
      <c r="F181" s="143" t="s">
        <v>347</v>
      </c>
      <c r="H181" s="144">
        <v>6000</v>
      </c>
      <c r="I181" s="145"/>
      <c r="L181" s="141"/>
      <c r="M181" s="146"/>
      <c r="T181" s="147"/>
      <c r="AT181" s="142" t="s">
        <v>159</v>
      </c>
      <c r="AU181" s="142" t="s">
        <v>77</v>
      </c>
      <c r="AV181" s="12" t="s">
        <v>79</v>
      </c>
      <c r="AW181" s="12" t="s">
        <v>30</v>
      </c>
      <c r="AX181" s="12" t="s">
        <v>69</v>
      </c>
      <c r="AY181" s="142" t="s">
        <v>151</v>
      </c>
    </row>
    <row r="182" spans="2:65" s="13" customFormat="1">
      <c r="B182" s="148"/>
      <c r="D182" s="135" t="s">
        <v>159</v>
      </c>
      <c r="E182" s="149" t="s">
        <v>19</v>
      </c>
      <c r="F182" s="150" t="s">
        <v>163</v>
      </c>
      <c r="H182" s="151">
        <v>6000</v>
      </c>
      <c r="I182" s="152"/>
      <c r="L182" s="148"/>
      <c r="M182" s="153"/>
      <c r="T182" s="154"/>
      <c r="AT182" s="149" t="s">
        <v>159</v>
      </c>
      <c r="AU182" s="149" t="s">
        <v>77</v>
      </c>
      <c r="AV182" s="13" t="s">
        <v>164</v>
      </c>
      <c r="AW182" s="13" t="s">
        <v>30</v>
      </c>
      <c r="AX182" s="13" t="s">
        <v>77</v>
      </c>
      <c r="AY182" s="149" t="s">
        <v>151</v>
      </c>
    </row>
    <row r="183" spans="2:65" s="1" customFormat="1" ht="44.25" customHeight="1">
      <c r="B183" s="31"/>
      <c r="C183" s="155" t="s">
        <v>14</v>
      </c>
      <c r="D183" s="155" t="s">
        <v>342</v>
      </c>
      <c r="E183" s="156" t="s">
        <v>349</v>
      </c>
      <c r="F183" s="157" t="s">
        <v>350</v>
      </c>
      <c r="G183" s="158" t="s">
        <v>345</v>
      </c>
      <c r="H183" s="159">
        <v>2000</v>
      </c>
      <c r="I183" s="160"/>
      <c r="J183" s="161">
        <f>ROUND(I183*H183,2)</f>
        <v>0</v>
      </c>
      <c r="K183" s="157" t="s">
        <v>156</v>
      </c>
      <c r="L183" s="31"/>
      <c r="M183" s="162" t="s">
        <v>19</v>
      </c>
      <c r="N183" s="163" t="s">
        <v>40</v>
      </c>
      <c r="P183" s="130">
        <f>O183*H183</f>
        <v>0</v>
      </c>
      <c r="Q183" s="130">
        <v>0</v>
      </c>
      <c r="R183" s="130">
        <f>Q183*H183</f>
        <v>0</v>
      </c>
      <c r="S183" s="130">
        <v>0</v>
      </c>
      <c r="T183" s="131">
        <f>S183*H183</f>
        <v>0</v>
      </c>
      <c r="AR183" s="132" t="s">
        <v>164</v>
      </c>
      <c r="AT183" s="132" t="s">
        <v>342</v>
      </c>
      <c r="AU183" s="132" t="s">
        <v>77</v>
      </c>
      <c r="AY183" s="16" t="s">
        <v>151</v>
      </c>
      <c r="BE183" s="133">
        <f>IF(N183="základní",J183,0)</f>
        <v>0</v>
      </c>
      <c r="BF183" s="133">
        <f>IF(N183="snížená",J183,0)</f>
        <v>0</v>
      </c>
      <c r="BG183" s="133">
        <f>IF(N183="zákl. přenesená",J183,0)</f>
        <v>0</v>
      </c>
      <c r="BH183" s="133">
        <f>IF(N183="sníž. přenesená",J183,0)</f>
        <v>0</v>
      </c>
      <c r="BI183" s="133">
        <f>IF(N183="nulová",J183,0)</f>
        <v>0</v>
      </c>
      <c r="BJ183" s="16" t="s">
        <v>77</v>
      </c>
      <c r="BK183" s="133">
        <f>ROUND(I183*H183,2)</f>
        <v>0</v>
      </c>
      <c r="BL183" s="16" t="s">
        <v>164</v>
      </c>
      <c r="BM183" s="132" t="s">
        <v>3947</v>
      </c>
    </row>
    <row r="184" spans="2:65" s="12" customFormat="1">
      <c r="B184" s="141"/>
      <c r="D184" s="135" t="s">
        <v>159</v>
      </c>
      <c r="E184" s="142" t="s">
        <v>19</v>
      </c>
      <c r="F184" s="143" t="s">
        <v>352</v>
      </c>
      <c r="H184" s="144">
        <v>2000</v>
      </c>
      <c r="I184" s="145"/>
      <c r="L184" s="141"/>
      <c r="M184" s="146"/>
      <c r="T184" s="147"/>
      <c r="AT184" s="142" t="s">
        <v>159</v>
      </c>
      <c r="AU184" s="142" t="s">
        <v>77</v>
      </c>
      <c r="AV184" s="12" t="s">
        <v>79</v>
      </c>
      <c r="AW184" s="12" t="s">
        <v>30</v>
      </c>
      <c r="AX184" s="12" t="s">
        <v>69</v>
      </c>
      <c r="AY184" s="142" t="s">
        <v>151</v>
      </c>
    </row>
    <row r="185" spans="2:65" s="13" customFormat="1">
      <c r="B185" s="148"/>
      <c r="D185" s="135" t="s">
        <v>159</v>
      </c>
      <c r="E185" s="149" t="s">
        <v>19</v>
      </c>
      <c r="F185" s="150" t="s">
        <v>163</v>
      </c>
      <c r="H185" s="151">
        <v>2000</v>
      </c>
      <c r="I185" s="152"/>
      <c r="L185" s="148"/>
      <c r="M185" s="153"/>
      <c r="T185" s="154"/>
      <c r="AT185" s="149" t="s">
        <v>159</v>
      </c>
      <c r="AU185" s="149" t="s">
        <v>77</v>
      </c>
      <c r="AV185" s="13" t="s">
        <v>164</v>
      </c>
      <c r="AW185" s="13" t="s">
        <v>30</v>
      </c>
      <c r="AX185" s="13" t="s">
        <v>77</v>
      </c>
      <c r="AY185" s="149" t="s">
        <v>151</v>
      </c>
    </row>
    <row r="186" spans="2:65" s="1" customFormat="1" ht="37.9" customHeight="1">
      <c r="B186" s="31"/>
      <c r="C186" s="155" t="s">
        <v>253</v>
      </c>
      <c r="D186" s="155" t="s">
        <v>342</v>
      </c>
      <c r="E186" s="156" t="s">
        <v>354</v>
      </c>
      <c r="F186" s="157" t="s">
        <v>355</v>
      </c>
      <c r="G186" s="158" t="s">
        <v>345</v>
      </c>
      <c r="H186" s="159">
        <v>22983</v>
      </c>
      <c r="I186" s="160"/>
      <c r="J186" s="161">
        <f>ROUND(I186*H186,2)</f>
        <v>0</v>
      </c>
      <c r="K186" s="157" t="s">
        <v>156</v>
      </c>
      <c r="L186" s="31"/>
      <c r="M186" s="162" t="s">
        <v>19</v>
      </c>
      <c r="N186" s="163" t="s">
        <v>40</v>
      </c>
      <c r="P186" s="130">
        <f>O186*H186</f>
        <v>0</v>
      </c>
      <c r="Q186" s="130">
        <v>0</v>
      </c>
      <c r="R186" s="130">
        <f>Q186*H186</f>
        <v>0</v>
      </c>
      <c r="S186" s="130">
        <v>0</v>
      </c>
      <c r="T186" s="131">
        <f>S186*H186</f>
        <v>0</v>
      </c>
      <c r="AR186" s="132" t="s">
        <v>164</v>
      </c>
      <c r="AT186" s="132" t="s">
        <v>342</v>
      </c>
      <c r="AU186" s="132" t="s">
        <v>77</v>
      </c>
      <c r="AY186" s="16" t="s">
        <v>151</v>
      </c>
      <c r="BE186" s="133">
        <f>IF(N186="základní",J186,0)</f>
        <v>0</v>
      </c>
      <c r="BF186" s="133">
        <f>IF(N186="snížená",J186,0)</f>
        <v>0</v>
      </c>
      <c r="BG186" s="133">
        <f>IF(N186="zákl. přenesená",J186,0)</f>
        <v>0</v>
      </c>
      <c r="BH186" s="133">
        <f>IF(N186="sníž. přenesená",J186,0)</f>
        <v>0</v>
      </c>
      <c r="BI186" s="133">
        <f>IF(N186="nulová",J186,0)</f>
        <v>0</v>
      </c>
      <c r="BJ186" s="16" t="s">
        <v>77</v>
      </c>
      <c r="BK186" s="133">
        <f>ROUND(I186*H186,2)</f>
        <v>0</v>
      </c>
      <c r="BL186" s="16" t="s">
        <v>164</v>
      </c>
      <c r="BM186" s="132" t="s">
        <v>3948</v>
      </c>
    </row>
    <row r="187" spans="2:65" s="11" customFormat="1">
      <c r="B187" s="134"/>
      <c r="D187" s="135" t="s">
        <v>159</v>
      </c>
      <c r="E187" s="136" t="s">
        <v>19</v>
      </c>
      <c r="F187" s="137" t="s">
        <v>357</v>
      </c>
      <c r="H187" s="136" t="s">
        <v>19</v>
      </c>
      <c r="I187" s="138"/>
      <c r="L187" s="134"/>
      <c r="M187" s="139"/>
      <c r="T187" s="140"/>
      <c r="AT187" s="136" t="s">
        <v>159</v>
      </c>
      <c r="AU187" s="136" t="s">
        <v>77</v>
      </c>
      <c r="AV187" s="11" t="s">
        <v>77</v>
      </c>
      <c r="AW187" s="11" t="s">
        <v>30</v>
      </c>
      <c r="AX187" s="11" t="s">
        <v>69</v>
      </c>
      <c r="AY187" s="136" t="s">
        <v>151</v>
      </c>
    </row>
    <row r="188" spans="2:65" s="12" customFormat="1">
      <c r="B188" s="141"/>
      <c r="D188" s="135" t="s">
        <v>159</v>
      </c>
      <c r="E188" s="142" t="s">
        <v>19</v>
      </c>
      <c r="F188" s="143" t="s">
        <v>3949</v>
      </c>
      <c r="H188" s="144">
        <v>12223.5</v>
      </c>
      <c r="I188" s="145"/>
      <c r="L188" s="141"/>
      <c r="M188" s="146"/>
      <c r="T188" s="147"/>
      <c r="AT188" s="142" t="s">
        <v>159</v>
      </c>
      <c r="AU188" s="142" t="s">
        <v>77</v>
      </c>
      <c r="AV188" s="12" t="s">
        <v>79</v>
      </c>
      <c r="AW188" s="12" t="s">
        <v>30</v>
      </c>
      <c r="AX188" s="12" t="s">
        <v>69</v>
      </c>
      <c r="AY188" s="142" t="s">
        <v>151</v>
      </c>
    </row>
    <row r="189" spans="2:65" s="11" customFormat="1">
      <c r="B189" s="134"/>
      <c r="D189" s="135" t="s">
        <v>159</v>
      </c>
      <c r="E189" s="136" t="s">
        <v>19</v>
      </c>
      <c r="F189" s="137" t="s">
        <v>359</v>
      </c>
      <c r="H189" s="136" t="s">
        <v>19</v>
      </c>
      <c r="I189" s="138"/>
      <c r="L189" s="134"/>
      <c r="M189" s="139"/>
      <c r="T189" s="140"/>
      <c r="AT189" s="136" t="s">
        <v>159</v>
      </c>
      <c r="AU189" s="136" t="s">
        <v>77</v>
      </c>
      <c r="AV189" s="11" t="s">
        <v>77</v>
      </c>
      <c r="AW189" s="11" t="s">
        <v>30</v>
      </c>
      <c r="AX189" s="11" t="s">
        <v>69</v>
      </c>
      <c r="AY189" s="136" t="s">
        <v>151</v>
      </c>
    </row>
    <row r="190" spans="2:65" s="12" customFormat="1">
      <c r="B190" s="141"/>
      <c r="D190" s="135" t="s">
        <v>159</v>
      </c>
      <c r="E190" s="142" t="s">
        <v>19</v>
      </c>
      <c r="F190" s="143" t="s">
        <v>3950</v>
      </c>
      <c r="H190" s="144">
        <v>12214.5</v>
      </c>
      <c r="I190" s="145"/>
      <c r="L190" s="141"/>
      <c r="M190" s="146"/>
      <c r="T190" s="147"/>
      <c r="AT190" s="142" t="s">
        <v>159</v>
      </c>
      <c r="AU190" s="142" t="s">
        <v>77</v>
      </c>
      <c r="AV190" s="12" t="s">
        <v>79</v>
      </c>
      <c r="AW190" s="12" t="s">
        <v>30</v>
      </c>
      <c r="AX190" s="12" t="s">
        <v>69</v>
      </c>
      <c r="AY190" s="142" t="s">
        <v>151</v>
      </c>
    </row>
    <row r="191" spans="2:65" s="11" customFormat="1">
      <c r="B191" s="134"/>
      <c r="D191" s="135" t="s">
        <v>159</v>
      </c>
      <c r="E191" s="136" t="s">
        <v>19</v>
      </c>
      <c r="F191" s="137" t="s">
        <v>3951</v>
      </c>
      <c r="H191" s="136" t="s">
        <v>19</v>
      </c>
      <c r="I191" s="138"/>
      <c r="L191" s="134"/>
      <c r="M191" s="139"/>
      <c r="T191" s="140"/>
      <c r="AT191" s="136" t="s">
        <v>159</v>
      </c>
      <c r="AU191" s="136" t="s">
        <v>77</v>
      </c>
      <c r="AV191" s="11" t="s">
        <v>77</v>
      </c>
      <c r="AW191" s="11" t="s">
        <v>30</v>
      </c>
      <c r="AX191" s="11" t="s">
        <v>69</v>
      </c>
      <c r="AY191" s="136" t="s">
        <v>151</v>
      </c>
    </row>
    <row r="192" spans="2:65" s="12" customFormat="1">
      <c r="B192" s="141"/>
      <c r="D192" s="135" t="s">
        <v>159</v>
      </c>
      <c r="E192" s="142" t="s">
        <v>19</v>
      </c>
      <c r="F192" s="143" t="s">
        <v>3952</v>
      </c>
      <c r="H192" s="144">
        <v>-1140</v>
      </c>
      <c r="I192" s="145"/>
      <c r="L192" s="141"/>
      <c r="M192" s="146"/>
      <c r="T192" s="147"/>
      <c r="AT192" s="142" t="s">
        <v>159</v>
      </c>
      <c r="AU192" s="142" t="s">
        <v>77</v>
      </c>
      <c r="AV192" s="12" t="s">
        <v>79</v>
      </c>
      <c r="AW192" s="12" t="s">
        <v>30</v>
      </c>
      <c r="AX192" s="12" t="s">
        <v>69</v>
      </c>
      <c r="AY192" s="142" t="s">
        <v>151</v>
      </c>
    </row>
    <row r="193" spans="2:65" s="11" customFormat="1">
      <c r="B193" s="134"/>
      <c r="D193" s="135" t="s">
        <v>159</v>
      </c>
      <c r="E193" s="136" t="s">
        <v>19</v>
      </c>
      <c r="F193" s="137" t="s">
        <v>363</v>
      </c>
      <c r="H193" s="136" t="s">
        <v>19</v>
      </c>
      <c r="I193" s="138"/>
      <c r="L193" s="134"/>
      <c r="M193" s="139"/>
      <c r="T193" s="140"/>
      <c r="AT193" s="136" t="s">
        <v>159</v>
      </c>
      <c r="AU193" s="136" t="s">
        <v>77</v>
      </c>
      <c r="AV193" s="11" t="s">
        <v>77</v>
      </c>
      <c r="AW193" s="11" t="s">
        <v>30</v>
      </c>
      <c r="AX193" s="11" t="s">
        <v>69</v>
      </c>
      <c r="AY193" s="136" t="s">
        <v>151</v>
      </c>
    </row>
    <row r="194" spans="2:65" s="12" customFormat="1">
      <c r="B194" s="141"/>
      <c r="D194" s="135" t="s">
        <v>159</v>
      </c>
      <c r="E194" s="142" t="s">
        <v>19</v>
      </c>
      <c r="F194" s="143" t="s">
        <v>3953</v>
      </c>
      <c r="H194" s="144">
        <v>-315</v>
      </c>
      <c r="I194" s="145"/>
      <c r="L194" s="141"/>
      <c r="M194" s="146"/>
      <c r="T194" s="147"/>
      <c r="AT194" s="142" t="s">
        <v>159</v>
      </c>
      <c r="AU194" s="142" t="s">
        <v>77</v>
      </c>
      <c r="AV194" s="12" t="s">
        <v>79</v>
      </c>
      <c r="AW194" s="12" t="s">
        <v>30</v>
      </c>
      <c r="AX194" s="12" t="s">
        <v>69</v>
      </c>
      <c r="AY194" s="142" t="s">
        <v>151</v>
      </c>
    </row>
    <row r="195" spans="2:65" s="13" customFormat="1">
      <c r="B195" s="148"/>
      <c r="D195" s="135" t="s">
        <v>159</v>
      </c>
      <c r="E195" s="149" t="s">
        <v>19</v>
      </c>
      <c r="F195" s="150" t="s">
        <v>163</v>
      </c>
      <c r="H195" s="151">
        <v>22983</v>
      </c>
      <c r="I195" s="152"/>
      <c r="L195" s="148"/>
      <c r="M195" s="153"/>
      <c r="T195" s="154"/>
      <c r="AT195" s="149" t="s">
        <v>159</v>
      </c>
      <c r="AU195" s="149" t="s">
        <v>77</v>
      </c>
      <c r="AV195" s="13" t="s">
        <v>164</v>
      </c>
      <c r="AW195" s="13" t="s">
        <v>30</v>
      </c>
      <c r="AX195" s="13" t="s">
        <v>77</v>
      </c>
      <c r="AY195" s="149" t="s">
        <v>151</v>
      </c>
    </row>
    <row r="196" spans="2:65" s="1" customFormat="1" ht="101.25" customHeight="1">
      <c r="B196" s="31"/>
      <c r="C196" s="155" t="s">
        <v>258</v>
      </c>
      <c r="D196" s="155" t="s">
        <v>342</v>
      </c>
      <c r="E196" s="156" t="s">
        <v>375</v>
      </c>
      <c r="F196" s="157" t="s">
        <v>376</v>
      </c>
      <c r="G196" s="158" t="s">
        <v>304</v>
      </c>
      <c r="H196" s="159">
        <v>918</v>
      </c>
      <c r="I196" s="160"/>
      <c r="J196" s="161">
        <f>ROUND(I196*H196,2)</f>
        <v>0</v>
      </c>
      <c r="K196" s="157" t="s">
        <v>156</v>
      </c>
      <c r="L196" s="31"/>
      <c r="M196" s="162" t="s">
        <v>19</v>
      </c>
      <c r="N196" s="163" t="s">
        <v>40</v>
      </c>
      <c r="P196" s="130">
        <f>O196*H196</f>
        <v>0</v>
      </c>
      <c r="Q196" s="130">
        <v>0</v>
      </c>
      <c r="R196" s="130">
        <f>Q196*H196</f>
        <v>0</v>
      </c>
      <c r="S196" s="130">
        <v>0</v>
      </c>
      <c r="T196" s="131">
        <f>S196*H196</f>
        <v>0</v>
      </c>
      <c r="AR196" s="132" t="s">
        <v>164</v>
      </c>
      <c r="AT196" s="132" t="s">
        <v>342</v>
      </c>
      <c r="AU196" s="132" t="s">
        <v>77</v>
      </c>
      <c r="AY196" s="16" t="s">
        <v>151</v>
      </c>
      <c r="BE196" s="133">
        <f>IF(N196="základní",J196,0)</f>
        <v>0</v>
      </c>
      <c r="BF196" s="133">
        <f>IF(N196="snížená",J196,0)</f>
        <v>0</v>
      </c>
      <c r="BG196" s="133">
        <f>IF(N196="zákl. přenesená",J196,0)</f>
        <v>0</v>
      </c>
      <c r="BH196" s="133">
        <f>IF(N196="sníž. přenesená",J196,0)</f>
        <v>0</v>
      </c>
      <c r="BI196" s="133">
        <f>IF(N196="nulová",J196,0)</f>
        <v>0</v>
      </c>
      <c r="BJ196" s="16" t="s">
        <v>77</v>
      </c>
      <c r="BK196" s="133">
        <f>ROUND(I196*H196,2)</f>
        <v>0</v>
      </c>
      <c r="BL196" s="16" t="s">
        <v>164</v>
      </c>
      <c r="BM196" s="132" t="s">
        <v>3954</v>
      </c>
    </row>
    <row r="197" spans="2:65" s="11" customFormat="1">
      <c r="B197" s="134"/>
      <c r="D197" s="135" t="s">
        <v>159</v>
      </c>
      <c r="E197" s="136" t="s">
        <v>19</v>
      </c>
      <c r="F197" s="137" t="s">
        <v>169</v>
      </c>
      <c r="H197" s="136" t="s">
        <v>19</v>
      </c>
      <c r="I197" s="138"/>
      <c r="L197" s="134"/>
      <c r="M197" s="139"/>
      <c r="T197" s="140"/>
      <c r="AT197" s="136" t="s">
        <v>159</v>
      </c>
      <c r="AU197" s="136" t="s">
        <v>77</v>
      </c>
      <c r="AV197" s="11" t="s">
        <v>77</v>
      </c>
      <c r="AW197" s="11" t="s">
        <v>30</v>
      </c>
      <c r="AX197" s="11" t="s">
        <v>69</v>
      </c>
      <c r="AY197" s="136" t="s">
        <v>151</v>
      </c>
    </row>
    <row r="198" spans="2:65" s="12" customFormat="1">
      <c r="B198" s="141"/>
      <c r="D198" s="135" t="s">
        <v>159</v>
      </c>
      <c r="E198" s="142" t="s">
        <v>19</v>
      </c>
      <c r="F198" s="143" t="s">
        <v>3955</v>
      </c>
      <c r="H198" s="144">
        <v>493</v>
      </c>
      <c r="I198" s="145"/>
      <c r="L198" s="141"/>
      <c r="M198" s="146"/>
      <c r="T198" s="147"/>
      <c r="AT198" s="142" t="s">
        <v>159</v>
      </c>
      <c r="AU198" s="142" t="s">
        <v>77</v>
      </c>
      <c r="AV198" s="12" t="s">
        <v>79</v>
      </c>
      <c r="AW198" s="12" t="s">
        <v>30</v>
      </c>
      <c r="AX198" s="12" t="s">
        <v>69</v>
      </c>
      <c r="AY198" s="142" t="s">
        <v>151</v>
      </c>
    </row>
    <row r="199" spans="2:65" s="11" customFormat="1">
      <c r="B199" s="134"/>
      <c r="D199" s="135" t="s">
        <v>159</v>
      </c>
      <c r="E199" s="136" t="s">
        <v>19</v>
      </c>
      <c r="F199" s="137" t="s">
        <v>172</v>
      </c>
      <c r="H199" s="136" t="s">
        <v>19</v>
      </c>
      <c r="I199" s="138"/>
      <c r="L199" s="134"/>
      <c r="M199" s="139"/>
      <c r="T199" s="140"/>
      <c r="AT199" s="136" t="s">
        <v>159</v>
      </c>
      <c r="AU199" s="136" t="s">
        <v>77</v>
      </c>
      <c r="AV199" s="11" t="s">
        <v>77</v>
      </c>
      <c r="AW199" s="11" t="s">
        <v>30</v>
      </c>
      <c r="AX199" s="11" t="s">
        <v>69</v>
      </c>
      <c r="AY199" s="136" t="s">
        <v>151</v>
      </c>
    </row>
    <row r="200" spans="2:65" s="12" customFormat="1">
      <c r="B200" s="141"/>
      <c r="D200" s="135" t="s">
        <v>159</v>
      </c>
      <c r="E200" s="142" t="s">
        <v>19</v>
      </c>
      <c r="F200" s="143" t="s">
        <v>3956</v>
      </c>
      <c r="H200" s="144">
        <v>391</v>
      </c>
      <c r="I200" s="145"/>
      <c r="L200" s="141"/>
      <c r="M200" s="146"/>
      <c r="T200" s="147"/>
      <c r="AT200" s="142" t="s">
        <v>159</v>
      </c>
      <c r="AU200" s="142" t="s">
        <v>77</v>
      </c>
      <c r="AV200" s="12" t="s">
        <v>79</v>
      </c>
      <c r="AW200" s="12" t="s">
        <v>30</v>
      </c>
      <c r="AX200" s="12" t="s">
        <v>69</v>
      </c>
      <c r="AY200" s="142" t="s">
        <v>151</v>
      </c>
    </row>
    <row r="201" spans="2:65" s="11" customFormat="1">
      <c r="B201" s="134"/>
      <c r="D201" s="135" t="s">
        <v>159</v>
      </c>
      <c r="E201" s="136" t="s">
        <v>19</v>
      </c>
      <c r="F201" s="137" t="s">
        <v>3911</v>
      </c>
      <c r="H201" s="136" t="s">
        <v>19</v>
      </c>
      <c r="I201" s="138"/>
      <c r="L201" s="134"/>
      <c r="M201" s="139"/>
      <c r="T201" s="140"/>
      <c r="AT201" s="136" t="s">
        <v>159</v>
      </c>
      <c r="AU201" s="136" t="s">
        <v>77</v>
      </c>
      <c r="AV201" s="11" t="s">
        <v>77</v>
      </c>
      <c r="AW201" s="11" t="s">
        <v>30</v>
      </c>
      <c r="AX201" s="11" t="s">
        <v>69</v>
      </c>
      <c r="AY201" s="136" t="s">
        <v>151</v>
      </c>
    </row>
    <row r="202" spans="2:65" s="12" customFormat="1">
      <c r="B202" s="141"/>
      <c r="D202" s="135" t="s">
        <v>159</v>
      </c>
      <c r="E202" s="142" t="s">
        <v>19</v>
      </c>
      <c r="F202" s="143" t="s">
        <v>3957</v>
      </c>
      <c r="H202" s="144">
        <v>34</v>
      </c>
      <c r="I202" s="145"/>
      <c r="L202" s="141"/>
      <c r="M202" s="146"/>
      <c r="T202" s="147"/>
      <c r="AT202" s="142" t="s">
        <v>159</v>
      </c>
      <c r="AU202" s="142" t="s">
        <v>77</v>
      </c>
      <c r="AV202" s="12" t="s">
        <v>79</v>
      </c>
      <c r="AW202" s="12" t="s">
        <v>30</v>
      </c>
      <c r="AX202" s="12" t="s">
        <v>69</v>
      </c>
      <c r="AY202" s="142" t="s">
        <v>151</v>
      </c>
    </row>
    <row r="203" spans="2:65" s="13" customFormat="1">
      <c r="B203" s="148"/>
      <c r="D203" s="135" t="s">
        <v>159</v>
      </c>
      <c r="E203" s="149" t="s">
        <v>19</v>
      </c>
      <c r="F203" s="150" t="s">
        <v>163</v>
      </c>
      <c r="H203" s="151">
        <v>918</v>
      </c>
      <c r="I203" s="152"/>
      <c r="L203" s="148"/>
      <c r="M203" s="153"/>
      <c r="T203" s="154"/>
      <c r="AT203" s="149" t="s">
        <v>159</v>
      </c>
      <c r="AU203" s="149" t="s">
        <v>77</v>
      </c>
      <c r="AV203" s="13" t="s">
        <v>164</v>
      </c>
      <c r="AW203" s="13" t="s">
        <v>30</v>
      </c>
      <c r="AX203" s="13" t="s">
        <v>77</v>
      </c>
      <c r="AY203" s="149" t="s">
        <v>151</v>
      </c>
    </row>
    <row r="204" spans="2:65" s="1" customFormat="1" ht="37.9" customHeight="1">
      <c r="B204" s="31"/>
      <c r="C204" s="155" t="s">
        <v>262</v>
      </c>
      <c r="D204" s="155" t="s">
        <v>342</v>
      </c>
      <c r="E204" s="156" t="s">
        <v>380</v>
      </c>
      <c r="F204" s="157" t="s">
        <v>381</v>
      </c>
      <c r="G204" s="158" t="s">
        <v>304</v>
      </c>
      <c r="H204" s="159">
        <v>1617.2</v>
      </c>
      <c r="I204" s="160"/>
      <c r="J204" s="161">
        <f>ROUND(I204*H204,2)</f>
        <v>0</v>
      </c>
      <c r="K204" s="157" t="s">
        <v>156</v>
      </c>
      <c r="L204" s="31"/>
      <c r="M204" s="162" t="s">
        <v>19</v>
      </c>
      <c r="N204" s="163" t="s">
        <v>40</v>
      </c>
      <c r="P204" s="130">
        <f>O204*H204</f>
        <v>0</v>
      </c>
      <c r="Q204" s="130">
        <v>0</v>
      </c>
      <c r="R204" s="130">
        <f>Q204*H204</f>
        <v>0</v>
      </c>
      <c r="S204" s="130">
        <v>0</v>
      </c>
      <c r="T204" s="131">
        <f>S204*H204</f>
        <v>0</v>
      </c>
      <c r="AR204" s="132" t="s">
        <v>164</v>
      </c>
      <c r="AT204" s="132" t="s">
        <v>342</v>
      </c>
      <c r="AU204" s="132" t="s">
        <v>77</v>
      </c>
      <c r="AY204" s="16" t="s">
        <v>151</v>
      </c>
      <c r="BE204" s="133">
        <f>IF(N204="základní",J204,0)</f>
        <v>0</v>
      </c>
      <c r="BF204" s="133">
        <f>IF(N204="snížená",J204,0)</f>
        <v>0</v>
      </c>
      <c r="BG204" s="133">
        <f>IF(N204="zákl. přenesená",J204,0)</f>
        <v>0</v>
      </c>
      <c r="BH204" s="133">
        <f>IF(N204="sníž. přenesená",J204,0)</f>
        <v>0</v>
      </c>
      <c r="BI204" s="133">
        <f>IF(N204="nulová",J204,0)</f>
        <v>0</v>
      </c>
      <c r="BJ204" s="16" t="s">
        <v>77</v>
      </c>
      <c r="BK204" s="133">
        <f>ROUND(I204*H204,2)</f>
        <v>0</v>
      </c>
      <c r="BL204" s="16" t="s">
        <v>164</v>
      </c>
      <c r="BM204" s="132" t="s">
        <v>3958</v>
      </c>
    </row>
    <row r="205" spans="2:65" s="11" customFormat="1">
      <c r="B205" s="134"/>
      <c r="D205" s="135" t="s">
        <v>159</v>
      </c>
      <c r="E205" s="136" t="s">
        <v>19</v>
      </c>
      <c r="F205" s="137" t="s">
        <v>169</v>
      </c>
      <c r="H205" s="136" t="s">
        <v>19</v>
      </c>
      <c r="I205" s="138"/>
      <c r="L205" s="134"/>
      <c r="M205" s="139"/>
      <c r="T205" s="140"/>
      <c r="AT205" s="136" t="s">
        <v>159</v>
      </c>
      <c r="AU205" s="136" t="s">
        <v>77</v>
      </c>
      <c r="AV205" s="11" t="s">
        <v>77</v>
      </c>
      <c r="AW205" s="11" t="s">
        <v>30</v>
      </c>
      <c r="AX205" s="11" t="s">
        <v>69</v>
      </c>
      <c r="AY205" s="136" t="s">
        <v>151</v>
      </c>
    </row>
    <row r="206" spans="2:65" s="12" customFormat="1">
      <c r="B206" s="141"/>
      <c r="D206" s="135" t="s">
        <v>159</v>
      </c>
      <c r="E206" s="142" t="s">
        <v>19</v>
      </c>
      <c r="F206" s="143" t="s">
        <v>3959</v>
      </c>
      <c r="H206" s="144">
        <v>814.9</v>
      </c>
      <c r="I206" s="145"/>
      <c r="L206" s="141"/>
      <c r="M206" s="146"/>
      <c r="T206" s="147"/>
      <c r="AT206" s="142" t="s">
        <v>159</v>
      </c>
      <c r="AU206" s="142" t="s">
        <v>77</v>
      </c>
      <c r="AV206" s="12" t="s">
        <v>79</v>
      </c>
      <c r="AW206" s="12" t="s">
        <v>30</v>
      </c>
      <c r="AX206" s="12" t="s">
        <v>69</v>
      </c>
      <c r="AY206" s="142" t="s">
        <v>151</v>
      </c>
    </row>
    <row r="207" spans="2:65" s="11" customFormat="1">
      <c r="B207" s="134"/>
      <c r="D207" s="135" t="s">
        <v>159</v>
      </c>
      <c r="E207" s="136" t="s">
        <v>19</v>
      </c>
      <c r="F207" s="137" t="s">
        <v>172</v>
      </c>
      <c r="H207" s="136" t="s">
        <v>19</v>
      </c>
      <c r="I207" s="138"/>
      <c r="L207" s="134"/>
      <c r="M207" s="139"/>
      <c r="T207" s="140"/>
      <c r="AT207" s="136" t="s">
        <v>159</v>
      </c>
      <c r="AU207" s="136" t="s">
        <v>77</v>
      </c>
      <c r="AV207" s="11" t="s">
        <v>77</v>
      </c>
      <c r="AW207" s="11" t="s">
        <v>30</v>
      </c>
      <c r="AX207" s="11" t="s">
        <v>69</v>
      </c>
      <c r="AY207" s="136" t="s">
        <v>151</v>
      </c>
    </row>
    <row r="208" spans="2:65" s="12" customFormat="1">
      <c r="B208" s="141"/>
      <c r="D208" s="135" t="s">
        <v>159</v>
      </c>
      <c r="E208" s="142" t="s">
        <v>19</v>
      </c>
      <c r="F208" s="143" t="s">
        <v>3960</v>
      </c>
      <c r="H208" s="144">
        <v>814.3</v>
      </c>
      <c r="I208" s="145"/>
      <c r="L208" s="141"/>
      <c r="M208" s="146"/>
      <c r="T208" s="147"/>
      <c r="AT208" s="142" t="s">
        <v>159</v>
      </c>
      <c r="AU208" s="142" t="s">
        <v>77</v>
      </c>
      <c r="AV208" s="12" t="s">
        <v>79</v>
      </c>
      <c r="AW208" s="12" t="s">
        <v>30</v>
      </c>
      <c r="AX208" s="12" t="s">
        <v>69</v>
      </c>
      <c r="AY208" s="142" t="s">
        <v>151</v>
      </c>
    </row>
    <row r="209" spans="2:65" s="11" customFormat="1">
      <c r="B209" s="134"/>
      <c r="D209" s="135" t="s">
        <v>159</v>
      </c>
      <c r="E209" s="136" t="s">
        <v>19</v>
      </c>
      <c r="F209" s="137" t="s">
        <v>3932</v>
      </c>
      <c r="H209" s="136" t="s">
        <v>19</v>
      </c>
      <c r="I209" s="138"/>
      <c r="L209" s="134"/>
      <c r="M209" s="139"/>
      <c r="T209" s="140"/>
      <c r="AT209" s="136" t="s">
        <v>159</v>
      </c>
      <c r="AU209" s="136" t="s">
        <v>77</v>
      </c>
      <c r="AV209" s="11" t="s">
        <v>77</v>
      </c>
      <c r="AW209" s="11" t="s">
        <v>30</v>
      </c>
      <c r="AX209" s="11" t="s">
        <v>69</v>
      </c>
      <c r="AY209" s="136" t="s">
        <v>151</v>
      </c>
    </row>
    <row r="210" spans="2:65" s="12" customFormat="1">
      <c r="B210" s="141"/>
      <c r="D210" s="135" t="s">
        <v>159</v>
      </c>
      <c r="E210" s="142" t="s">
        <v>19</v>
      </c>
      <c r="F210" s="143" t="s">
        <v>3961</v>
      </c>
      <c r="H210" s="144">
        <v>-12</v>
      </c>
      <c r="I210" s="145"/>
      <c r="L210" s="141"/>
      <c r="M210" s="146"/>
      <c r="T210" s="147"/>
      <c r="AT210" s="142" t="s">
        <v>159</v>
      </c>
      <c r="AU210" s="142" t="s">
        <v>77</v>
      </c>
      <c r="AV210" s="12" t="s">
        <v>79</v>
      </c>
      <c r="AW210" s="12" t="s">
        <v>30</v>
      </c>
      <c r="AX210" s="12" t="s">
        <v>69</v>
      </c>
      <c r="AY210" s="142" t="s">
        <v>151</v>
      </c>
    </row>
    <row r="211" spans="2:65" s="13" customFormat="1">
      <c r="B211" s="148"/>
      <c r="D211" s="135" t="s">
        <v>159</v>
      </c>
      <c r="E211" s="149" t="s">
        <v>19</v>
      </c>
      <c r="F211" s="150" t="s">
        <v>163</v>
      </c>
      <c r="H211" s="151">
        <v>1617.1999999999998</v>
      </c>
      <c r="I211" s="152"/>
      <c r="L211" s="148"/>
      <c r="M211" s="153"/>
      <c r="T211" s="154"/>
      <c r="AT211" s="149" t="s">
        <v>159</v>
      </c>
      <c r="AU211" s="149" t="s">
        <v>77</v>
      </c>
      <c r="AV211" s="13" t="s">
        <v>164</v>
      </c>
      <c r="AW211" s="13" t="s">
        <v>30</v>
      </c>
      <c r="AX211" s="13" t="s">
        <v>77</v>
      </c>
      <c r="AY211" s="149" t="s">
        <v>151</v>
      </c>
    </row>
    <row r="212" spans="2:65" s="1" customFormat="1" ht="55.5" customHeight="1">
      <c r="B212" s="31"/>
      <c r="C212" s="155" t="s">
        <v>269</v>
      </c>
      <c r="D212" s="155" t="s">
        <v>342</v>
      </c>
      <c r="E212" s="156" t="s">
        <v>386</v>
      </c>
      <c r="F212" s="157" t="s">
        <v>387</v>
      </c>
      <c r="G212" s="158" t="s">
        <v>155</v>
      </c>
      <c r="H212" s="159">
        <v>120</v>
      </c>
      <c r="I212" s="160"/>
      <c r="J212" s="161">
        <f>ROUND(I212*H212,2)</f>
        <v>0</v>
      </c>
      <c r="K212" s="157" t="s">
        <v>156</v>
      </c>
      <c r="L212" s="31"/>
      <c r="M212" s="162" t="s">
        <v>19</v>
      </c>
      <c r="N212" s="163" t="s">
        <v>40</v>
      </c>
      <c r="P212" s="130">
        <f>O212*H212</f>
        <v>0</v>
      </c>
      <c r="Q212" s="130">
        <v>0</v>
      </c>
      <c r="R212" s="130">
        <f>Q212*H212</f>
        <v>0</v>
      </c>
      <c r="S212" s="130">
        <v>0</v>
      </c>
      <c r="T212" s="131">
        <f>S212*H212</f>
        <v>0</v>
      </c>
      <c r="AR212" s="132" t="s">
        <v>164</v>
      </c>
      <c r="AT212" s="132" t="s">
        <v>342</v>
      </c>
      <c r="AU212" s="132" t="s">
        <v>77</v>
      </c>
      <c r="AY212" s="16" t="s">
        <v>151</v>
      </c>
      <c r="BE212" s="133">
        <f>IF(N212="základní",J212,0)</f>
        <v>0</v>
      </c>
      <c r="BF212" s="133">
        <f>IF(N212="snížená",J212,0)</f>
        <v>0</v>
      </c>
      <c r="BG212" s="133">
        <f>IF(N212="zákl. přenesená",J212,0)</f>
        <v>0</v>
      </c>
      <c r="BH212" s="133">
        <f>IF(N212="sníž. přenesená",J212,0)</f>
        <v>0</v>
      </c>
      <c r="BI212" s="133">
        <f>IF(N212="nulová",J212,0)</f>
        <v>0</v>
      </c>
      <c r="BJ212" s="16" t="s">
        <v>77</v>
      </c>
      <c r="BK212" s="133">
        <f>ROUND(I212*H212,2)</f>
        <v>0</v>
      </c>
      <c r="BL212" s="16" t="s">
        <v>164</v>
      </c>
      <c r="BM212" s="132" t="s">
        <v>3962</v>
      </c>
    </row>
    <row r="213" spans="2:65" s="11" customFormat="1">
      <c r="B213" s="134"/>
      <c r="D213" s="135" t="s">
        <v>159</v>
      </c>
      <c r="E213" s="136" t="s">
        <v>19</v>
      </c>
      <c r="F213" s="137" t="s">
        <v>3919</v>
      </c>
      <c r="H213" s="136" t="s">
        <v>19</v>
      </c>
      <c r="I213" s="138"/>
      <c r="L213" s="134"/>
      <c r="M213" s="139"/>
      <c r="T213" s="140"/>
      <c r="AT213" s="136" t="s">
        <v>159</v>
      </c>
      <c r="AU213" s="136" t="s">
        <v>77</v>
      </c>
      <c r="AV213" s="11" t="s">
        <v>77</v>
      </c>
      <c r="AW213" s="11" t="s">
        <v>30</v>
      </c>
      <c r="AX213" s="11" t="s">
        <v>69</v>
      </c>
      <c r="AY213" s="136" t="s">
        <v>151</v>
      </c>
    </row>
    <row r="214" spans="2:65" s="12" customFormat="1">
      <c r="B214" s="141"/>
      <c r="D214" s="135" t="s">
        <v>159</v>
      </c>
      <c r="E214" s="142" t="s">
        <v>19</v>
      </c>
      <c r="F214" s="143" t="s">
        <v>389</v>
      </c>
      <c r="H214" s="144">
        <v>40</v>
      </c>
      <c r="I214" s="145"/>
      <c r="L214" s="141"/>
      <c r="M214" s="146"/>
      <c r="T214" s="147"/>
      <c r="AT214" s="142" t="s">
        <v>159</v>
      </c>
      <c r="AU214" s="142" t="s">
        <v>77</v>
      </c>
      <c r="AV214" s="12" t="s">
        <v>79</v>
      </c>
      <c r="AW214" s="12" t="s">
        <v>30</v>
      </c>
      <c r="AX214" s="12" t="s">
        <v>69</v>
      </c>
      <c r="AY214" s="142" t="s">
        <v>151</v>
      </c>
    </row>
    <row r="215" spans="2:65" s="11" customFormat="1">
      <c r="B215" s="134"/>
      <c r="D215" s="135" t="s">
        <v>159</v>
      </c>
      <c r="E215" s="136" t="s">
        <v>19</v>
      </c>
      <c r="F215" s="137" t="s">
        <v>3920</v>
      </c>
      <c r="H215" s="136" t="s">
        <v>19</v>
      </c>
      <c r="I215" s="138"/>
      <c r="L215" s="134"/>
      <c r="M215" s="139"/>
      <c r="T215" s="140"/>
      <c r="AT215" s="136" t="s">
        <v>159</v>
      </c>
      <c r="AU215" s="136" t="s">
        <v>77</v>
      </c>
      <c r="AV215" s="11" t="s">
        <v>77</v>
      </c>
      <c r="AW215" s="11" t="s">
        <v>30</v>
      </c>
      <c r="AX215" s="11" t="s">
        <v>69</v>
      </c>
      <c r="AY215" s="136" t="s">
        <v>151</v>
      </c>
    </row>
    <row r="216" spans="2:65" s="12" customFormat="1">
      <c r="B216" s="141"/>
      <c r="D216" s="135" t="s">
        <v>159</v>
      </c>
      <c r="E216" s="142" t="s">
        <v>19</v>
      </c>
      <c r="F216" s="143" t="s">
        <v>389</v>
      </c>
      <c r="H216" s="144">
        <v>40</v>
      </c>
      <c r="I216" s="145"/>
      <c r="L216" s="141"/>
      <c r="M216" s="146"/>
      <c r="T216" s="147"/>
      <c r="AT216" s="142" t="s">
        <v>159</v>
      </c>
      <c r="AU216" s="142" t="s">
        <v>77</v>
      </c>
      <c r="AV216" s="12" t="s">
        <v>79</v>
      </c>
      <c r="AW216" s="12" t="s">
        <v>30</v>
      </c>
      <c r="AX216" s="12" t="s">
        <v>69</v>
      </c>
      <c r="AY216" s="142" t="s">
        <v>151</v>
      </c>
    </row>
    <row r="217" spans="2:65" s="11" customFormat="1">
      <c r="B217" s="134"/>
      <c r="D217" s="135" t="s">
        <v>159</v>
      </c>
      <c r="E217" s="136" t="s">
        <v>19</v>
      </c>
      <c r="F217" s="137" t="s">
        <v>3923</v>
      </c>
      <c r="H217" s="136" t="s">
        <v>19</v>
      </c>
      <c r="I217" s="138"/>
      <c r="L217" s="134"/>
      <c r="M217" s="139"/>
      <c r="T217" s="140"/>
      <c r="AT217" s="136" t="s">
        <v>159</v>
      </c>
      <c r="AU217" s="136" t="s">
        <v>77</v>
      </c>
      <c r="AV217" s="11" t="s">
        <v>77</v>
      </c>
      <c r="AW217" s="11" t="s">
        <v>30</v>
      </c>
      <c r="AX217" s="11" t="s">
        <v>69</v>
      </c>
      <c r="AY217" s="136" t="s">
        <v>151</v>
      </c>
    </row>
    <row r="218" spans="2:65" s="12" customFormat="1">
      <c r="B218" s="141"/>
      <c r="D218" s="135" t="s">
        <v>159</v>
      </c>
      <c r="E218" s="142" t="s">
        <v>19</v>
      </c>
      <c r="F218" s="143" t="s">
        <v>389</v>
      </c>
      <c r="H218" s="144">
        <v>40</v>
      </c>
      <c r="I218" s="145"/>
      <c r="L218" s="141"/>
      <c r="M218" s="146"/>
      <c r="T218" s="147"/>
      <c r="AT218" s="142" t="s">
        <v>159</v>
      </c>
      <c r="AU218" s="142" t="s">
        <v>77</v>
      </c>
      <c r="AV218" s="12" t="s">
        <v>79</v>
      </c>
      <c r="AW218" s="12" t="s">
        <v>30</v>
      </c>
      <c r="AX218" s="12" t="s">
        <v>69</v>
      </c>
      <c r="AY218" s="142" t="s">
        <v>151</v>
      </c>
    </row>
    <row r="219" spans="2:65" s="13" customFormat="1">
      <c r="B219" s="148"/>
      <c r="D219" s="135" t="s">
        <v>159</v>
      </c>
      <c r="E219" s="149" t="s">
        <v>19</v>
      </c>
      <c r="F219" s="150" t="s">
        <v>163</v>
      </c>
      <c r="H219" s="151">
        <v>120</v>
      </c>
      <c r="I219" s="152"/>
      <c r="L219" s="148"/>
      <c r="M219" s="153"/>
      <c r="T219" s="154"/>
      <c r="AT219" s="149" t="s">
        <v>159</v>
      </c>
      <c r="AU219" s="149" t="s">
        <v>77</v>
      </c>
      <c r="AV219" s="13" t="s">
        <v>164</v>
      </c>
      <c r="AW219" s="13" t="s">
        <v>30</v>
      </c>
      <c r="AX219" s="13" t="s">
        <v>77</v>
      </c>
      <c r="AY219" s="149" t="s">
        <v>151</v>
      </c>
    </row>
    <row r="220" spans="2:65" s="1" customFormat="1" ht="55.5" customHeight="1">
      <c r="B220" s="31"/>
      <c r="C220" s="155" t="s">
        <v>274</v>
      </c>
      <c r="D220" s="155" t="s">
        <v>342</v>
      </c>
      <c r="E220" s="156" t="s">
        <v>391</v>
      </c>
      <c r="F220" s="157" t="s">
        <v>392</v>
      </c>
      <c r="G220" s="158" t="s">
        <v>248</v>
      </c>
      <c r="H220" s="159">
        <v>14.4</v>
      </c>
      <c r="I220" s="160"/>
      <c r="J220" s="161">
        <f>ROUND(I220*H220,2)</f>
        <v>0</v>
      </c>
      <c r="K220" s="157" t="s">
        <v>156</v>
      </c>
      <c r="L220" s="31"/>
      <c r="M220" s="162" t="s">
        <v>19</v>
      </c>
      <c r="N220" s="163" t="s">
        <v>40</v>
      </c>
      <c r="P220" s="130">
        <f>O220*H220</f>
        <v>0</v>
      </c>
      <c r="Q220" s="130">
        <v>0</v>
      </c>
      <c r="R220" s="130">
        <f>Q220*H220</f>
        <v>0</v>
      </c>
      <c r="S220" s="130">
        <v>0</v>
      </c>
      <c r="T220" s="131">
        <f>S220*H220</f>
        <v>0</v>
      </c>
      <c r="AR220" s="132" t="s">
        <v>164</v>
      </c>
      <c r="AT220" s="132" t="s">
        <v>342</v>
      </c>
      <c r="AU220" s="132" t="s">
        <v>77</v>
      </c>
      <c r="AY220" s="16" t="s">
        <v>151</v>
      </c>
      <c r="BE220" s="133">
        <f>IF(N220="základní",J220,0)</f>
        <v>0</v>
      </c>
      <c r="BF220" s="133">
        <f>IF(N220="snížená",J220,0)</f>
        <v>0</v>
      </c>
      <c r="BG220" s="133">
        <f>IF(N220="zákl. přenesená",J220,0)</f>
        <v>0</v>
      </c>
      <c r="BH220" s="133">
        <f>IF(N220="sníž. přenesená",J220,0)</f>
        <v>0</v>
      </c>
      <c r="BI220" s="133">
        <f>IF(N220="nulová",J220,0)</f>
        <v>0</v>
      </c>
      <c r="BJ220" s="16" t="s">
        <v>77</v>
      </c>
      <c r="BK220" s="133">
        <f>ROUND(I220*H220,2)</f>
        <v>0</v>
      </c>
      <c r="BL220" s="16" t="s">
        <v>164</v>
      </c>
      <c r="BM220" s="132" t="s">
        <v>3963</v>
      </c>
    </row>
    <row r="221" spans="2:65" s="12" customFormat="1">
      <c r="B221" s="141"/>
      <c r="D221" s="135" t="s">
        <v>159</v>
      </c>
      <c r="E221" s="142" t="s">
        <v>19</v>
      </c>
      <c r="F221" s="143" t="s">
        <v>3516</v>
      </c>
      <c r="H221" s="144">
        <v>14.4</v>
      </c>
      <c r="I221" s="145"/>
      <c r="L221" s="141"/>
      <c r="M221" s="146"/>
      <c r="T221" s="147"/>
      <c r="AT221" s="142" t="s">
        <v>159</v>
      </c>
      <c r="AU221" s="142" t="s">
        <v>77</v>
      </c>
      <c r="AV221" s="12" t="s">
        <v>79</v>
      </c>
      <c r="AW221" s="12" t="s">
        <v>30</v>
      </c>
      <c r="AX221" s="12" t="s">
        <v>69</v>
      </c>
      <c r="AY221" s="142" t="s">
        <v>151</v>
      </c>
    </row>
    <row r="222" spans="2:65" s="13" customFormat="1">
      <c r="B222" s="148"/>
      <c r="D222" s="135" t="s">
        <v>159</v>
      </c>
      <c r="E222" s="149" t="s">
        <v>19</v>
      </c>
      <c r="F222" s="150" t="s">
        <v>163</v>
      </c>
      <c r="H222" s="151">
        <v>14.4</v>
      </c>
      <c r="I222" s="152"/>
      <c r="L222" s="148"/>
      <c r="M222" s="153"/>
      <c r="T222" s="154"/>
      <c r="AT222" s="149" t="s">
        <v>159</v>
      </c>
      <c r="AU222" s="149" t="s">
        <v>77</v>
      </c>
      <c r="AV222" s="13" t="s">
        <v>164</v>
      </c>
      <c r="AW222" s="13" t="s">
        <v>30</v>
      </c>
      <c r="AX222" s="13" t="s">
        <v>77</v>
      </c>
      <c r="AY222" s="149" t="s">
        <v>151</v>
      </c>
    </row>
    <row r="223" spans="2:65" s="1" customFormat="1" ht="62.65" customHeight="1">
      <c r="B223" s="31"/>
      <c r="C223" s="155" t="s">
        <v>7</v>
      </c>
      <c r="D223" s="155" t="s">
        <v>342</v>
      </c>
      <c r="E223" s="156" t="s">
        <v>400</v>
      </c>
      <c r="F223" s="157" t="s">
        <v>401</v>
      </c>
      <c r="G223" s="158" t="s">
        <v>248</v>
      </c>
      <c r="H223" s="159">
        <v>480</v>
      </c>
      <c r="I223" s="160"/>
      <c r="J223" s="161">
        <f>ROUND(I223*H223,2)</f>
        <v>0</v>
      </c>
      <c r="K223" s="157" t="s">
        <v>156</v>
      </c>
      <c r="L223" s="31"/>
      <c r="M223" s="162" t="s">
        <v>19</v>
      </c>
      <c r="N223" s="163" t="s">
        <v>40</v>
      </c>
      <c r="P223" s="130">
        <f>O223*H223</f>
        <v>0</v>
      </c>
      <c r="Q223" s="130">
        <v>0</v>
      </c>
      <c r="R223" s="130">
        <f>Q223*H223</f>
        <v>0</v>
      </c>
      <c r="S223" s="130">
        <v>0</v>
      </c>
      <c r="T223" s="131">
        <f>S223*H223</f>
        <v>0</v>
      </c>
      <c r="AR223" s="132" t="s">
        <v>164</v>
      </c>
      <c r="AT223" s="132" t="s">
        <v>342</v>
      </c>
      <c r="AU223" s="132" t="s">
        <v>77</v>
      </c>
      <c r="AY223" s="16" t="s">
        <v>151</v>
      </c>
      <c r="BE223" s="133">
        <f>IF(N223="základní",J223,0)</f>
        <v>0</v>
      </c>
      <c r="BF223" s="133">
        <f>IF(N223="snížená",J223,0)</f>
        <v>0</v>
      </c>
      <c r="BG223" s="133">
        <f>IF(N223="zákl. přenesená",J223,0)</f>
        <v>0</v>
      </c>
      <c r="BH223" s="133">
        <f>IF(N223="sníž. přenesená",J223,0)</f>
        <v>0</v>
      </c>
      <c r="BI223" s="133">
        <f>IF(N223="nulová",J223,0)</f>
        <v>0</v>
      </c>
      <c r="BJ223" s="16" t="s">
        <v>77</v>
      </c>
      <c r="BK223" s="133">
        <f>ROUND(I223*H223,2)</f>
        <v>0</v>
      </c>
      <c r="BL223" s="16" t="s">
        <v>164</v>
      </c>
      <c r="BM223" s="132" t="s">
        <v>3964</v>
      </c>
    </row>
    <row r="224" spans="2:65" s="11" customFormat="1">
      <c r="B224" s="134"/>
      <c r="D224" s="135" t="s">
        <v>159</v>
      </c>
      <c r="E224" s="136" t="s">
        <v>19</v>
      </c>
      <c r="F224" s="137" t="s">
        <v>3906</v>
      </c>
      <c r="H224" s="136" t="s">
        <v>19</v>
      </c>
      <c r="I224" s="138"/>
      <c r="L224" s="134"/>
      <c r="M224" s="139"/>
      <c r="T224" s="140"/>
      <c r="AT224" s="136" t="s">
        <v>159</v>
      </c>
      <c r="AU224" s="136" t="s">
        <v>77</v>
      </c>
      <c r="AV224" s="11" t="s">
        <v>77</v>
      </c>
      <c r="AW224" s="11" t="s">
        <v>30</v>
      </c>
      <c r="AX224" s="11" t="s">
        <v>69</v>
      </c>
      <c r="AY224" s="136" t="s">
        <v>151</v>
      </c>
    </row>
    <row r="225" spans="2:65" s="12" customFormat="1">
      <c r="B225" s="141"/>
      <c r="D225" s="135" t="s">
        <v>159</v>
      </c>
      <c r="E225" s="142" t="s">
        <v>19</v>
      </c>
      <c r="F225" s="143" t="s">
        <v>403</v>
      </c>
      <c r="H225" s="144">
        <v>120</v>
      </c>
      <c r="I225" s="145"/>
      <c r="L225" s="141"/>
      <c r="M225" s="146"/>
      <c r="T225" s="147"/>
      <c r="AT225" s="142" t="s">
        <v>159</v>
      </c>
      <c r="AU225" s="142" t="s">
        <v>77</v>
      </c>
      <c r="AV225" s="12" t="s">
        <v>79</v>
      </c>
      <c r="AW225" s="12" t="s">
        <v>30</v>
      </c>
      <c r="AX225" s="12" t="s">
        <v>69</v>
      </c>
      <c r="AY225" s="142" t="s">
        <v>151</v>
      </c>
    </row>
    <row r="226" spans="2:65" s="11" customFormat="1">
      <c r="B226" s="134"/>
      <c r="D226" s="135" t="s">
        <v>159</v>
      </c>
      <c r="E226" s="136" t="s">
        <v>19</v>
      </c>
      <c r="F226" s="137" t="s">
        <v>3907</v>
      </c>
      <c r="H226" s="136" t="s">
        <v>19</v>
      </c>
      <c r="I226" s="138"/>
      <c r="L226" s="134"/>
      <c r="M226" s="139"/>
      <c r="T226" s="140"/>
      <c r="AT226" s="136" t="s">
        <v>159</v>
      </c>
      <c r="AU226" s="136" t="s">
        <v>77</v>
      </c>
      <c r="AV226" s="11" t="s">
        <v>77</v>
      </c>
      <c r="AW226" s="11" t="s">
        <v>30</v>
      </c>
      <c r="AX226" s="11" t="s">
        <v>69</v>
      </c>
      <c r="AY226" s="136" t="s">
        <v>151</v>
      </c>
    </row>
    <row r="227" spans="2:65" s="12" customFormat="1">
      <c r="B227" s="141"/>
      <c r="D227" s="135" t="s">
        <v>159</v>
      </c>
      <c r="E227" s="142" t="s">
        <v>19</v>
      </c>
      <c r="F227" s="143" t="s">
        <v>403</v>
      </c>
      <c r="H227" s="144">
        <v>120</v>
      </c>
      <c r="I227" s="145"/>
      <c r="L227" s="141"/>
      <c r="M227" s="146"/>
      <c r="T227" s="147"/>
      <c r="AT227" s="142" t="s">
        <v>159</v>
      </c>
      <c r="AU227" s="142" t="s">
        <v>77</v>
      </c>
      <c r="AV227" s="12" t="s">
        <v>79</v>
      </c>
      <c r="AW227" s="12" t="s">
        <v>30</v>
      </c>
      <c r="AX227" s="12" t="s">
        <v>69</v>
      </c>
      <c r="AY227" s="142" t="s">
        <v>151</v>
      </c>
    </row>
    <row r="228" spans="2:65" s="11" customFormat="1">
      <c r="B228" s="134"/>
      <c r="D228" s="135" t="s">
        <v>159</v>
      </c>
      <c r="E228" s="136" t="s">
        <v>19</v>
      </c>
      <c r="F228" s="137" t="s">
        <v>3908</v>
      </c>
      <c r="H228" s="136" t="s">
        <v>19</v>
      </c>
      <c r="I228" s="138"/>
      <c r="L228" s="134"/>
      <c r="M228" s="139"/>
      <c r="T228" s="140"/>
      <c r="AT228" s="136" t="s">
        <v>159</v>
      </c>
      <c r="AU228" s="136" t="s">
        <v>77</v>
      </c>
      <c r="AV228" s="11" t="s">
        <v>77</v>
      </c>
      <c r="AW228" s="11" t="s">
        <v>30</v>
      </c>
      <c r="AX228" s="11" t="s">
        <v>69</v>
      </c>
      <c r="AY228" s="136" t="s">
        <v>151</v>
      </c>
    </row>
    <row r="229" spans="2:65" s="12" customFormat="1">
      <c r="B229" s="141"/>
      <c r="D229" s="135" t="s">
        <v>159</v>
      </c>
      <c r="E229" s="142" t="s">
        <v>19</v>
      </c>
      <c r="F229" s="143" t="s">
        <v>403</v>
      </c>
      <c r="H229" s="144">
        <v>120</v>
      </c>
      <c r="I229" s="145"/>
      <c r="L229" s="141"/>
      <c r="M229" s="146"/>
      <c r="T229" s="147"/>
      <c r="AT229" s="142" t="s">
        <v>159</v>
      </c>
      <c r="AU229" s="142" t="s">
        <v>77</v>
      </c>
      <c r="AV229" s="12" t="s">
        <v>79</v>
      </c>
      <c r="AW229" s="12" t="s">
        <v>30</v>
      </c>
      <c r="AX229" s="12" t="s">
        <v>69</v>
      </c>
      <c r="AY229" s="142" t="s">
        <v>151</v>
      </c>
    </row>
    <row r="230" spans="2:65" s="11" customFormat="1">
      <c r="B230" s="134"/>
      <c r="D230" s="135" t="s">
        <v>159</v>
      </c>
      <c r="E230" s="136" t="s">
        <v>19</v>
      </c>
      <c r="F230" s="137" t="s">
        <v>3909</v>
      </c>
      <c r="H230" s="136" t="s">
        <v>19</v>
      </c>
      <c r="I230" s="138"/>
      <c r="L230" s="134"/>
      <c r="M230" s="139"/>
      <c r="T230" s="140"/>
      <c r="AT230" s="136" t="s">
        <v>159</v>
      </c>
      <c r="AU230" s="136" t="s">
        <v>77</v>
      </c>
      <c r="AV230" s="11" t="s">
        <v>77</v>
      </c>
      <c r="AW230" s="11" t="s">
        <v>30</v>
      </c>
      <c r="AX230" s="11" t="s">
        <v>69</v>
      </c>
      <c r="AY230" s="136" t="s">
        <v>151</v>
      </c>
    </row>
    <row r="231" spans="2:65" s="12" customFormat="1">
      <c r="B231" s="141"/>
      <c r="D231" s="135" t="s">
        <v>159</v>
      </c>
      <c r="E231" s="142" t="s">
        <v>19</v>
      </c>
      <c r="F231" s="143" t="s">
        <v>403</v>
      </c>
      <c r="H231" s="144">
        <v>120</v>
      </c>
      <c r="I231" s="145"/>
      <c r="L231" s="141"/>
      <c r="M231" s="146"/>
      <c r="T231" s="147"/>
      <c r="AT231" s="142" t="s">
        <v>159</v>
      </c>
      <c r="AU231" s="142" t="s">
        <v>77</v>
      </c>
      <c r="AV231" s="12" t="s">
        <v>79</v>
      </c>
      <c r="AW231" s="12" t="s">
        <v>30</v>
      </c>
      <c r="AX231" s="12" t="s">
        <v>69</v>
      </c>
      <c r="AY231" s="142" t="s">
        <v>151</v>
      </c>
    </row>
    <row r="232" spans="2:65" s="13" customFormat="1">
      <c r="B232" s="148"/>
      <c r="D232" s="135" t="s">
        <v>159</v>
      </c>
      <c r="E232" s="149" t="s">
        <v>19</v>
      </c>
      <c r="F232" s="150" t="s">
        <v>163</v>
      </c>
      <c r="H232" s="151">
        <v>480</v>
      </c>
      <c r="I232" s="152"/>
      <c r="L232" s="148"/>
      <c r="M232" s="153"/>
      <c r="T232" s="154"/>
      <c r="AT232" s="149" t="s">
        <v>159</v>
      </c>
      <c r="AU232" s="149" t="s">
        <v>77</v>
      </c>
      <c r="AV232" s="13" t="s">
        <v>164</v>
      </c>
      <c r="AW232" s="13" t="s">
        <v>30</v>
      </c>
      <c r="AX232" s="13" t="s">
        <v>77</v>
      </c>
      <c r="AY232" s="149" t="s">
        <v>151</v>
      </c>
    </row>
    <row r="233" spans="2:65" s="1" customFormat="1" ht="24.2" customHeight="1">
      <c r="B233" s="31"/>
      <c r="C233" s="155" t="s">
        <v>285</v>
      </c>
      <c r="D233" s="155" t="s">
        <v>342</v>
      </c>
      <c r="E233" s="156" t="s">
        <v>436</v>
      </c>
      <c r="F233" s="157" t="s">
        <v>437</v>
      </c>
      <c r="G233" s="158" t="s">
        <v>155</v>
      </c>
      <c r="H233" s="159">
        <v>30</v>
      </c>
      <c r="I233" s="160"/>
      <c r="J233" s="161">
        <f>ROUND(I233*H233,2)</f>
        <v>0</v>
      </c>
      <c r="K233" s="157" t="s">
        <v>156</v>
      </c>
      <c r="L233" s="31"/>
      <c r="M233" s="162" t="s">
        <v>19</v>
      </c>
      <c r="N233" s="163" t="s">
        <v>40</v>
      </c>
      <c r="P233" s="130">
        <f>O233*H233</f>
        <v>0</v>
      </c>
      <c r="Q233" s="130">
        <v>0</v>
      </c>
      <c r="R233" s="130">
        <f>Q233*H233</f>
        <v>0</v>
      </c>
      <c r="S233" s="130">
        <v>0</v>
      </c>
      <c r="T233" s="131">
        <f>S233*H233</f>
        <v>0</v>
      </c>
      <c r="AR233" s="132" t="s">
        <v>164</v>
      </c>
      <c r="AT233" s="132" t="s">
        <v>342</v>
      </c>
      <c r="AU233" s="132" t="s">
        <v>77</v>
      </c>
      <c r="AY233" s="16" t="s">
        <v>151</v>
      </c>
      <c r="BE233" s="133">
        <f>IF(N233="základní",J233,0)</f>
        <v>0</v>
      </c>
      <c r="BF233" s="133">
        <f>IF(N233="snížená",J233,0)</f>
        <v>0</v>
      </c>
      <c r="BG233" s="133">
        <f>IF(N233="zákl. přenesená",J233,0)</f>
        <v>0</v>
      </c>
      <c r="BH233" s="133">
        <f>IF(N233="sníž. přenesená",J233,0)</f>
        <v>0</v>
      </c>
      <c r="BI233" s="133">
        <f>IF(N233="nulová",J233,0)</f>
        <v>0</v>
      </c>
      <c r="BJ233" s="16" t="s">
        <v>77</v>
      </c>
      <c r="BK233" s="133">
        <f>ROUND(I233*H233,2)</f>
        <v>0</v>
      </c>
      <c r="BL233" s="16" t="s">
        <v>164</v>
      </c>
      <c r="BM233" s="132" t="s">
        <v>3965</v>
      </c>
    </row>
    <row r="234" spans="2:65" s="12" customFormat="1">
      <c r="B234" s="141"/>
      <c r="D234" s="135" t="s">
        <v>159</v>
      </c>
      <c r="E234" s="142" t="s">
        <v>19</v>
      </c>
      <c r="F234" s="143" t="s">
        <v>341</v>
      </c>
      <c r="H234" s="144">
        <v>30</v>
      </c>
      <c r="I234" s="145"/>
      <c r="L234" s="141"/>
      <c r="M234" s="146"/>
      <c r="T234" s="147"/>
      <c r="AT234" s="142" t="s">
        <v>159</v>
      </c>
      <c r="AU234" s="142" t="s">
        <v>77</v>
      </c>
      <c r="AV234" s="12" t="s">
        <v>79</v>
      </c>
      <c r="AW234" s="12" t="s">
        <v>30</v>
      </c>
      <c r="AX234" s="12" t="s">
        <v>69</v>
      </c>
      <c r="AY234" s="142" t="s">
        <v>151</v>
      </c>
    </row>
    <row r="235" spans="2:65" s="13" customFormat="1">
      <c r="B235" s="148"/>
      <c r="D235" s="135" t="s">
        <v>159</v>
      </c>
      <c r="E235" s="149" t="s">
        <v>19</v>
      </c>
      <c r="F235" s="150" t="s">
        <v>163</v>
      </c>
      <c r="H235" s="151">
        <v>30</v>
      </c>
      <c r="I235" s="152"/>
      <c r="L235" s="148"/>
      <c r="M235" s="153"/>
      <c r="T235" s="154"/>
      <c r="AT235" s="149" t="s">
        <v>159</v>
      </c>
      <c r="AU235" s="149" t="s">
        <v>77</v>
      </c>
      <c r="AV235" s="13" t="s">
        <v>164</v>
      </c>
      <c r="AW235" s="13" t="s">
        <v>30</v>
      </c>
      <c r="AX235" s="13" t="s">
        <v>77</v>
      </c>
      <c r="AY235" s="149" t="s">
        <v>151</v>
      </c>
    </row>
    <row r="236" spans="2:65" s="1" customFormat="1" ht="24.2" customHeight="1">
      <c r="B236" s="31"/>
      <c r="C236" s="155" t="s">
        <v>297</v>
      </c>
      <c r="D236" s="155" t="s">
        <v>342</v>
      </c>
      <c r="E236" s="156" t="s">
        <v>441</v>
      </c>
      <c r="F236" s="157" t="s">
        <v>442</v>
      </c>
      <c r="G236" s="158" t="s">
        <v>155</v>
      </c>
      <c r="H236" s="159">
        <v>60</v>
      </c>
      <c r="I236" s="160"/>
      <c r="J236" s="161">
        <f>ROUND(I236*H236,2)</f>
        <v>0</v>
      </c>
      <c r="K236" s="157" t="s">
        <v>156</v>
      </c>
      <c r="L236" s="31"/>
      <c r="M236" s="162" t="s">
        <v>19</v>
      </c>
      <c r="N236" s="163" t="s">
        <v>40</v>
      </c>
      <c r="P236" s="130">
        <f>O236*H236</f>
        <v>0</v>
      </c>
      <c r="Q236" s="130">
        <v>0</v>
      </c>
      <c r="R236" s="130">
        <f>Q236*H236</f>
        <v>0</v>
      </c>
      <c r="S236" s="130">
        <v>0</v>
      </c>
      <c r="T236" s="131">
        <f>S236*H236</f>
        <v>0</v>
      </c>
      <c r="AR236" s="132" t="s">
        <v>164</v>
      </c>
      <c r="AT236" s="132" t="s">
        <v>342</v>
      </c>
      <c r="AU236" s="132" t="s">
        <v>77</v>
      </c>
      <c r="AY236" s="16" t="s">
        <v>151</v>
      </c>
      <c r="BE236" s="133">
        <f>IF(N236="základní",J236,0)</f>
        <v>0</v>
      </c>
      <c r="BF236" s="133">
        <f>IF(N236="snížená",J236,0)</f>
        <v>0</v>
      </c>
      <c r="BG236" s="133">
        <f>IF(N236="zákl. přenesená",J236,0)</f>
        <v>0</v>
      </c>
      <c r="BH236" s="133">
        <f>IF(N236="sníž. přenesená",J236,0)</f>
        <v>0</v>
      </c>
      <c r="BI236" s="133">
        <f>IF(N236="nulová",J236,0)</f>
        <v>0</v>
      </c>
      <c r="BJ236" s="16" t="s">
        <v>77</v>
      </c>
      <c r="BK236" s="133">
        <f>ROUND(I236*H236,2)</f>
        <v>0</v>
      </c>
      <c r="BL236" s="16" t="s">
        <v>164</v>
      </c>
      <c r="BM236" s="132" t="s">
        <v>3966</v>
      </c>
    </row>
    <row r="237" spans="2:65" s="12" customFormat="1">
      <c r="B237" s="141"/>
      <c r="D237" s="135" t="s">
        <v>159</v>
      </c>
      <c r="E237" s="142" t="s">
        <v>19</v>
      </c>
      <c r="F237" s="143" t="s">
        <v>439</v>
      </c>
      <c r="H237" s="144">
        <v>60</v>
      </c>
      <c r="I237" s="145"/>
      <c r="L237" s="141"/>
      <c r="M237" s="146"/>
      <c r="T237" s="147"/>
      <c r="AT237" s="142" t="s">
        <v>159</v>
      </c>
      <c r="AU237" s="142" t="s">
        <v>77</v>
      </c>
      <c r="AV237" s="12" t="s">
        <v>79</v>
      </c>
      <c r="AW237" s="12" t="s">
        <v>30</v>
      </c>
      <c r="AX237" s="12" t="s">
        <v>69</v>
      </c>
      <c r="AY237" s="142" t="s">
        <v>151</v>
      </c>
    </row>
    <row r="238" spans="2:65" s="13" customFormat="1">
      <c r="B238" s="148"/>
      <c r="D238" s="135" t="s">
        <v>159</v>
      </c>
      <c r="E238" s="149" t="s">
        <v>19</v>
      </c>
      <c r="F238" s="150" t="s">
        <v>163</v>
      </c>
      <c r="H238" s="151">
        <v>60</v>
      </c>
      <c r="I238" s="152"/>
      <c r="L238" s="148"/>
      <c r="M238" s="153"/>
      <c r="T238" s="154"/>
      <c r="AT238" s="149" t="s">
        <v>159</v>
      </c>
      <c r="AU238" s="149" t="s">
        <v>77</v>
      </c>
      <c r="AV238" s="13" t="s">
        <v>164</v>
      </c>
      <c r="AW238" s="13" t="s">
        <v>30</v>
      </c>
      <c r="AX238" s="13" t="s">
        <v>77</v>
      </c>
      <c r="AY238" s="149" t="s">
        <v>151</v>
      </c>
    </row>
    <row r="239" spans="2:65" s="1" customFormat="1" ht="24.2" customHeight="1">
      <c r="B239" s="31"/>
      <c r="C239" s="155" t="s">
        <v>301</v>
      </c>
      <c r="D239" s="155" t="s">
        <v>342</v>
      </c>
      <c r="E239" s="156" t="s">
        <v>418</v>
      </c>
      <c r="F239" s="157" t="s">
        <v>419</v>
      </c>
      <c r="G239" s="158" t="s">
        <v>155</v>
      </c>
      <c r="H239" s="159">
        <v>24</v>
      </c>
      <c r="I239" s="160"/>
      <c r="J239" s="161">
        <f>ROUND(I239*H239,2)</f>
        <v>0</v>
      </c>
      <c r="K239" s="157" t="s">
        <v>156</v>
      </c>
      <c r="L239" s="31"/>
      <c r="M239" s="162" t="s">
        <v>19</v>
      </c>
      <c r="N239" s="163" t="s">
        <v>40</v>
      </c>
      <c r="P239" s="130">
        <f>O239*H239</f>
        <v>0</v>
      </c>
      <c r="Q239" s="130">
        <v>0</v>
      </c>
      <c r="R239" s="130">
        <f>Q239*H239</f>
        <v>0</v>
      </c>
      <c r="S239" s="130">
        <v>0</v>
      </c>
      <c r="T239" s="131">
        <f>S239*H239</f>
        <v>0</v>
      </c>
      <c r="AR239" s="132" t="s">
        <v>164</v>
      </c>
      <c r="AT239" s="132" t="s">
        <v>342</v>
      </c>
      <c r="AU239" s="132" t="s">
        <v>77</v>
      </c>
      <c r="AY239" s="16" t="s">
        <v>151</v>
      </c>
      <c r="BE239" s="133">
        <f>IF(N239="základní",J239,0)</f>
        <v>0</v>
      </c>
      <c r="BF239" s="133">
        <f>IF(N239="snížená",J239,0)</f>
        <v>0</v>
      </c>
      <c r="BG239" s="133">
        <f>IF(N239="zákl. přenesená",J239,0)</f>
        <v>0</v>
      </c>
      <c r="BH239" s="133">
        <f>IF(N239="sníž. přenesená",J239,0)</f>
        <v>0</v>
      </c>
      <c r="BI239" s="133">
        <f>IF(N239="nulová",J239,0)</f>
        <v>0</v>
      </c>
      <c r="BJ239" s="16" t="s">
        <v>77</v>
      </c>
      <c r="BK239" s="133">
        <f>ROUND(I239*H239,2)</f>
        <v>0</v>
      </c>
      <c r="BL239" s="16" t="s">
        <v>164</v>
      </c>
      <c r="BM239" s="132" t="s">
        <v>3967</v>
      </c>
    </row>
    <row r="240" spans="2:65" s="1" customFormat="1" ht="19.5">
      <c r="B240" s="31"/>
      <c r="D240" s="135" t="s">
        <v>339</v>
      </c>
      <c r="F240" s="164" t="s">
        <v>421</v>
      </c>
      <c r="I240" s="165"/>
      <c r="L240" s="31"/>
      <c r="M240" s="166"/>
      <c r="T240" s="50"/>
      <c r="AT240" s="16" t="s">
        <v>339</v>
      </c>
      <c r="AU240" s="16" t="s">
        <v>77</v>
      </c>
    </row>
    <row r="241" spans="2:65" s="11" customFormat="1">
      <c r="B241" s="134"/>
      <c r="D241" s="135" t="s">
        <v>159</v>
      </c>
      <c r="E241" s="136" t="s">
        <v>19</v>
      </c>
      <c r="F241" s="137" t="s">
        <v>3907</v>
      </c>
      <c r="H241" s="136" t="s">
        <v>19</v>
      </c>
      <c r="I241" s="138"/>
      <c r="L241" s="134"/>
      <c r="M241" s="139"/>
      <c r="T241" s="140"/>
      <c r="AT241" s="136" t="s">
        <v>159</v>
      </c>
      <c r="AU241" s="136" t="s">
        <v>77</v>
      </c>
      <c r="AV241" s="11" t="s">
        <v>77</v>
      </c>
      <c r="AW241" s="11" t="s">
        <v>30</v>
      </c>
      <c r="AX241" s="11" t="s">
        <v>69</v>
      </c>
      <c r="AY241" s="136" t="s">
        <v>151</v>
      </c>
    </row>
    <row r="242" spans="2:65" s="12" customFormat="1">
      <c r="B242" s="141"/>
      <c r="D242" s="135" t="s">
        <v>159</v>
      </c>
      <c r="E242" s="142" t="s">
        <v>19</v>
      </c>
      <c r="F242" s="143" t="s">
        <v>200</v>
      </c>
      <c r="H242" s="144">
        <v>8</v>
      </c>
      <c r="I242" s="145"/>
      <c r="L242" s="141"/>
      <c r="M242" s="146"/>
      <c r="T242" s="147"/>
      <c r="AT242" s="142" t="s">
        <v>159</v>
      </c>
      <c r="AU242" s="142" t="s">
        <v>77</v>
      </c>
      <c r="AV242" s="12" t="s">
        <v>79</v>
      </c>
      <c r="AW242" s="12" t="s">
        <v>30</v>
      </c>
      <c r="AX242" s="12" t="s">
        <v>69</v>
      </c>
      <c r="AY242" s="142" t="s">
        <v>151</v>
      </c>
    </row>
    <row r="243" spans="2:65" s="11" customFormat="1">
      <c r="B243" s="134"/>
      <c r="D243" s="135" t="s">
        <v>159</v>
      </c>
      <c r="E243" s="136" t="s">
        <v>19</v>
      </c>
      <c r="F243" s="137" t="s">
        <v>3908</v>
      </c>
      <c r="H243" s="136" t="s">
        <v>19</v>
      </c>
      <c r="I243" s="138"/>
      <c r="L243" s="134"/>
      <c r="M243" s="139"/>
      <c r="T243" s="140"/>
      <c r="AT243" s="136" t="s">
        <v>159</v>
      </c>
      <c r="AU243" s="136" t="s">
        <v>77</v>
      </c>
      <c r="AV243" s="11" t="s">
        <v>77</v>
      </c>
      <c r="AW243" s="11" t="s">
        <v>30</v>
      </c>
      <c r="AX243" s="11" t="s">
        <v>69</v>
      </c>
      <c r="AY243" s="136" t="s">
        <v>151</v>
      </c>
    </row>
    <row r="244" spans="2:65" s="12" customFormat="1">
      <c r="B244" s="141"/>
      <c r="D244" s="135" t="s">
        <v>159</v>
      </c>
      <c r="E244" s="142" t="s">
        <v>19</v>
      </c>
      <c r="F244" s="143" t="s">
        <v>200</v>
      </c>
      <c r="H244" s="144">
        <v>8</v>
      </c>
      <c r="I244" s="145"/>
      <c r="L244" s="141"/>
      <c r="M244" s="146"/>
      <c r="T244" s="147"/>
      <c r="AT244" s="142" t="s">
        <v>159</v>
      </c>
      <c r="AU244" s="142" t="s">
        <v>77</v>
      </c>
      <c r="AV244" s="12" t="s">
        <v>79</v>
      </c>
      <c r="AW244" s="12" t="s">
        <v>30</v>
      </c>
      <c r="AX244" s="12" t="s">
        <v>69</v>
      </c>
      <c r="AY244" s="142" t="s">
        <v>151</v>
      </c>
    </row>
    <row r="245" spans="2:65" s="11" customFormat="1">
      <c r="B245" s="134"/>
      <c r="D245" s="135" t="s">
        <v>159</v>
      </c>
      <c r="E245" s="136" t="s">
        <v>19</v>
      </c>
      <c r="F245" s="137" t="s">
        <v>3909</v>
      </c>
      <c r="H245" s="136" t="s">
        <v>19</v>
      </c>
      <c r="I245" s="138"/>
      <c r="L245" s="134"/>
      <c r="M245" s="139"/>
      <c r="T245" s="140"/>
      <c r="AT245" s="136" t="s">
        <v>159</v>
      </c>
      <c r="AU245" s="136" t="s">
        <v>77</v>
      </c>
      <c r="AV245" s="11" t="s">
        <v>77</v>
      </c>
      <c r="AW245" s="11" t="s">
        <v>30</v>
      </c>
      <c r="AX245" s="11" t="s">
        <v>69</v>
      </c>
      <c r="AY245" s="136" t="s">
        <v>151</v>
      </c>
    </row>
    <row r="246" spans="2:65" s="12" customFormat="1">
      <c r="B246" s="141"/>
      <c r="D246" s="135" t="s">
        <v>159</v>
      </c>
      <c r="E246" s="142" t="s">
        <v>19</v>
      </c>
      <c r="F246" s="143" t="s">
        <v>200</v>
      </c>
      <c r="H246" s="144">
        <v>8</v>
      </c>
      <c r="I246" s="145"/>
      <c r="L246" s="141"/>
      <c r="M246" s="146"/>
      <c r="T246" s="147"/>
      <c r="AT246" s="142" t="s">
        <v>159</v>
      </c>
      <c r="AU246" s="142" t="s">
        <v>77</v>
      </c>
      <c r="AV246" s="12" t="s">
        <v>79</v>
      </c>
      <c r="AW246" s="12" t="s">
        <v>30</v>
      </c>
      <c r="AX246" s="12" t="s">
        <v>69</v>
      </c>
      <c r="AY246" s="142" t="s">
        <v>151</v>
      </c>
    </row>
    <row r="247" spans="2:65" s="13" customFormat="1">
      <c r="B247" s="148"/>
      <c r="D247" s="135" t="s">
        <v>159</v>
      </c>
      <c r="E247" s="149" t="s">
        <v>19</v>
      </c>
      <c r="F247" s="150" t="s">
        <v>163</v>
      </c>
      <c r="H247" s="151">
        <v>24</v>
      </c>
      <c r="I247" s="152"/>
      <c r="L247" s="148"/>
      <c r="M247" s="153"/>
      <c r="T247" s="154"/>
      <c r="AT247" s="149" t="s">
        <v>159</v>
      </c>
      <c r="AU247" s="149" t="s">
        <v>77</v>
      </c>
      <c r="AV247" s="13" t="s">
        <v>164</v>
      </c>
      <c r="AW247" s="13" t="s">
        <v>30</v>
      </c>
      <c r="AX247" s="13" t="s">
        <v>77</v>
      </c>
      <c r="AY247" s="149" t="s">
        <v>151</v>
      </c>
    </row>
    <row r="248" spans="2:65" s="1" customFormat="1" ht="66.75" customHeight="1">
      <c r="B248" s="31"/>
      <c r="C248" s="155" t="s">
        <v>311</v>
      </c>
      <c r="D248" s="155" t="s">
        <v>342</v>
      </c>
      <c r="E248" s="156" t="s">
        <v>1217</v>
      </c>
      <c r="F248" s="157" t="s">
        <v>1218</v>
      </c>
      <c r="G248" s="158" t="s">
        <v>425</v>
      </c>
      <c r="H248" s="159">
        <v>0.54</v>
      </c>
      <c r="I248" s="160"/>
      <c r="J248" s="161">
        <f>ROUND(I248*H248,2)</f>
        <v>0</v>
      </c>
      <c r="K248" s="157" t="s">
        <v>156</v>
      </c>
      <c r="L248" s="31"/>
      <c r="M248" s="162" t="s">
        <v>19</v>
      </c>
      <c r="N248" s="163" t="s">
        <v>40</v>
      </c>
      <c r="P248" s="130">
        <f>O248*H248</f>
        <v>0</v>
      </c>
      <c r="Q248" s="130">
        <v>0</v>
      </c>
      <c r="R248" s="130">
        <f>Q248*H248</f>
        <v>0</v>
      </c>
      <c r="S248" s="130">
        <v>0</v>
      </c>
      <c r="T248" s="131">
        <f>S248*H248</f>
        <v>0</v>
      </c>
      <c r="AR248" s="132" t="s">
        <v>164</v>
      </c>
      <c r="AT248" s="132" t="s">
        <v>342</v>
      </c>
      <c r="AU248" s="132" t="s">
        <v>77</v>
      </c>
      <c r="AY248" s="16" t="s">
        <v>151</v>
      </c>
      <c r="BE248" s="133">
        <f>IF(N248="základní",J248,0)</f>
        <v>0</v>
      </c>
      <c r="BF248" s="133">
        <f>IF(N248="snížená",J248,0)</f>
        <v>0</v>
      </c>
      <c r="BG248" s="133">
        <f>IF(N248="zákl. přenesená",J248,0)</f>
        <v>0</v>
      </c>
      <c r="BH248" s="133">
        <f>IF(N248="sníž. přenesená",J248,0)</f>
        <v>0</v>
      </c>
      <c r="BI248" s="133">
        <f>IF(N248="nulová",J248,0)</f>
        <v>0</v>
      </c>
      <c r="BJ248" s="16" t="s">
        <v>77</v>
      </c>
      <c r="BK248" s="133">
        <f>ROUND(I248*H248,2)</f>
        <v>0</v>
      </c>
      <c r="BL248" s="16" t="s">
        <v>164</v>
      </c>
      <c r="BM248" s="132" t="s">
        <v>3968</v>
      </c>
    </row>
    <row r="249" spans="2:65" s="11" customFormat="1">
      <c r="B249" s="134"/>
      <c r="D249" s="135" t="s">
        <v>159</v>
      </c>
      <c r="E249" s="136" t="s">
        <v>19</v>
      </c>
      <c r="F249" s="137" t="s">
        <v>169</v>
      </c>
      <c r="H249" s="136" t="s">
        <v>19</v>
      </c>
      <c r="I249" s="138"/>
      <c r="L249" s="134"/>
      <c r="M249" s="139"/>
      <c r="T249" s="140"/>
      <c r="AT249" s="136" t="s">
        <v>159</v>
      </c>
      <c r="AU249" s="136" t="s">
        <v>77</v>
      </c>
      <c r="AV249" s="11" t="s">
        <v>77</v>
      </c>
      <c r="AW249" s="11" t="s">
        <v>30</v>
      </c>
      <c r="AX249" s="11" t="s">
        <v>69</v>
      </c>
      <c r="AY249" s="136" t="s">
        <v>151</v>
      </c>
    </row>
    <row r="250" spans="2:65" s="12" customFormat="1">
      <c r="B250" s="141"/>
      <c r="D250" s="135" t="s">
        <v>159</v>
      </c>
      <c r="E250" s="142" t="s">
        <v>19</v>
      </c>
      <c r="F250" s="143" t="s">
        <v>3969</v>
      </c>
      <c r="H250" s="144">
        <v>0.28999999999999998</v>
      </c>
      <c r="I250" s="145"/>
      <c r="L250" s="141"/>
      <c r="M250" s="146"/>
      <c r="T250" s="147"/>
      <c r="AT250" s="142" t="s">
        <v>159</v>
      </c>
      <c r="AU250" s="142" t="s">
        <v>77</v>
      </c>
      <c r="AV250" s="12" t="s">
        <v>79</v>
      </c>
      <c r="AW250" s="12" t="s">
        <v>30</v>
      </c>
      <c r="AX250" s="12" t="s">
        <v>69</v>
      </c>
      <c r="AY250" s="142" t="s">
        <v>151</v>
      </c>
    </row>
    <row r="251" spans="2:65" s="11" customFormat="1">
      <c r="B251" s="134"/>
      <c r="D251" s="135" t="s">
        <v>159</v>
      </c>
      <c r="E251" s="136" t="s">
        <v>19</v>
      </c>
      <c r="F251" s="137" t="s">
        <v>172</v>
      </c>
      <c r="H251" s="136" t="s">
        <v>19</v>
      </c>
      <c r="I251" s="138"/>
      <c r="L251" s="134"/>
      <c r="M251" s="139"/>
      <c r="T251" s="140"/>
      <c r="AT251" s="136" t="s">
        <v>159</v>
      </c>
      <c r="AU251" s="136" t="s">
        <v>77</v>
      </c>
      <c r="AV251" s="11" t="s">
        <v>77</v>
      </c>
      <c r="AW251" s="11" t="s">
        <v>30</v>
      </c>
      <c r="AX251" s="11" t="s">
        <v>69</v>
      </c>
      <c r="AY251" s="136" t="s">
        <v>151</v>
      </c>
    </row>
    <row r="252" spans="2:65" s="12" customFormat="1">
      <c r="B252" s="141"/>
      <c r="D252" s="135" t="s">
        <v>159</v>
      </c>
      <c r="E252" s="142" t="s">
        <v>19</v>
      </c>
      <c r="F252" s="143" t="s">
        <v>3970</v>
      </c>
      <c r="H252" s="144">
        <v>0.23</v>
      </c>
      <c r="I252" s="145"/>
      <c r="L252" s="141"/>
      <c r="M252" s="146"/>
      <c r="T252" s="147"/>
      <c r="AT252" s="142" t="s">
        <v>159</v>
      </c>
      <c r="AU252" s="142" t="s">
        <v>77</v>
      </c>
      <c r="AV252" s="12" t="s">
        <v>79</v>
      </c>
      <c r="AW252" s="12" t="s">
        <v>30</v>
      </c>
      <c r="AX252" s="12" t="s">
        <v>69</v>
      </c>
      <c r="AY252" s="142" t="s">
        <v>151</v>
      </c>
    </row>
    <row r="253" spans="2:65" s="11" customFormat="1">
      <c r="B253" s="134"/>
      <c r="D253" s="135" t="s">
        <v>159</v>
      </c>
      <c r="E253" s="136" t="s">
        <v>19</v>
      </c>
      <c r="F253" s="137" t="s">
        <v>3911</v>
      </c>
      <c r="H253" s="136" t="s">
        <v>19</v>
      </c>
      <c r="I253" s="138"/>
      <c r="L253" s="134"/>
      <c r="M253" s="139"/>
      <c r="T253" s="140"/>
      <c r="AT253" s="136" t="s">
        <v>159</v>
      </c>
      <c r="AU253" s="136" t="s">
        <v>77</v>
      </c>
      <c r="AV253" s="11" t="s">
        <v>77</v>
      </c>
      <c r="AW253" s="11" t="s">
        <v>30</v>
      </c>
      <c r="AX253" s="11" t="s">
        <v>69</v>
      </c>
      <c r="AY253" s="136" t="s">
        <v>151</v>
      </c>
    </row>
    <row r="254" spans="2:65" s="12" customFormat="1">
      <c r="B254" s="141"/>
      <c r="D254" s="135" t="s">
        <v>159</v>
      </c>
      <c r="E254" s="142" t="s">
        <v>19</v>
      </c>
      <c r="F254" s="143" t="s">
        <v>3971</v>
      </c>
      <c r="H254" s="144">
        <v>0.02</v>
      </c>
      <c r="I254" s="145"/>
      <c r="L254" s="141"/>
      <c r="M254" s="146"/>
      <c r="T254" s="147"/>
      <c r="AT254" s="142" t="s">
        <v>159</v>
      </c>
      <c r="AU254" s="142" t="s">
        <v>77</v>
      </c>
      <c r="AV254" s="12" t="s">
        <v>79</v>
      </c>
      <c r="AW254" s="12" t="s">
        <v>30</v>
      </c>
      <c r="AX254" s="12" t="s">
        <v>69</v>
      </c>
      <c r="AY254" s="142" t="s">
        <v>151</v>
      </c>
    </row>
    <row r="255" spans="2:65" s="13" customFormat="1">
      <c r="B255" s="148"/>
      <c r="D255" s="135" t="s">
        <v>159</v>
      </c>
      <c r="E255" s="149" t="s">
        <v>19</v>
      </c>
      <c r="F255" s="150" t="s">
        <v>163</v>
      </c>
      <c r="H255" s="151">
        <v>0.54</v>
      </c>
      <c r="I255" s="152"/>
      <c r="L255" s="148"/>
      <c r="M255" s="153"/>
      <c r="T255" s="154"/>
      <c r="AT255" s="149" t="s">
        <v>159</v>
      </c>
      <c r="AU255" s="149" t="s">
        <v>77</v>
      </c>
      <c r="AV255" s="13" t="s">
        <v>164</v>
      </c>
      <c r="AW255" s="13" t="s">
        <v>30</v>
      </c>
      <c r="AX255" s="13" t="s">
        <v>77</v>
      </c>
      <c r="AY255" s="149" t="s">
        <v>151</v>
      </c>
    </row>
    <row r="256" spans="2:65" s="1" customFormat="1" ht="90" customHeight="1">
      <c r="B256" s="31"/>
      <c r="C256" s="155" t="s">
        <v>316</v>
      </c>
      <c r="D256" s="155" t="s">
        <v>342</v>
      </c>
      <c r="E256" s="156" t="s">
        <v>423</v>
      </c>
      <c r="F256" s="157" t="s">
        <v>424</v>
      </c>
      <c r="G256" s="158" t="s">
        <v>425</v>
      </c>
      <c r="H256" s="159">
        <v>16.172000000000001</v>
      </c>
      <c r="I256" s="160"/>
      <c r="J256" s="161">
        <f>ROUND(I256*H256,2)</f>
        <v>0</v>
      </c>
      <c r="K256" s="157" t="s">
        <v>156</v>
      </c>
      <c r="L256" s="31"/>
      <c r="M256" s="162" t="s">
        <v>19</v>
      </c>
      <c r="N256" s="163" t="s">
        <v>40</v>
      </c>
      <c r="P256" s="130">
        <f>O256*H256</f>
        <v>0</v>
      </c>
      <c r="Q256" s="130">
        <v>0</v>
      </c>
      <c r="R256" s="130">
        <f>Q256*H256</f>
        <v>0</v>
      </c>
      <c r="S256" s="130">
        <v>0</v>
      </c>
      <c r="T256" s="131">
        <f>S256*H256</f>
        <v>0</v>
      </c>
      <c r="AR256" s="132" t="s">
        <v>164</v>
      </c>
      <c r="AT256" s="132" t="s">
        <v>342</v>
      </c>
      <c r="AU256" s="132" t="s">
        <v>77</v>
      </c>
      <c r="AY256" s="16" t="s">
        <v>151</v>
      </c>
      <c r="BE256" s="133">
        <f>IF(N256="základní",J256,0)</f>
        <v>0</v>
      </c>
      <c r="BF256" s="133">
        <f>IF(N256="snížená",J256,0)</f>
        <v>0</v>
      </c>
      <c r="BG256" s="133">
        <f>IF(N256="zákl. přenesená",J256,0)</f>
        <v>0</v>
      </c>
      <c r="BH256" s="133">
        <f>IF(N256="sníž. přenesená",J256,0)</f>
        <v>0</v>
      </c>
      <c r="BI256" s="133">
        <f>IF(N256="nulová",J256,0)</f>
        <v>0</v>
      </c>
      <c r="BJ256" s="16" t="s">
        <v>77</v>
      </c>
      <c r="BK256" s="133">
        <f>ROUND(I256*H256,2)</f>
        <v>0</v>
      </c>
      <c r="BL256" s="16" t="s">
        <v>164</v>
      </c>
      <c r="BM256" s="132" t="s">
        <v>3972</v>
      </c>
    </row>
    <row r="257" spans="2:65" s="1" customFormat="1" ht="19.5">
      <c r="B257" s="31"/>
      <c r="D257" s="135" t="s">
        <v>339</v>
      </c>
      <c r="F257" s="164" t="s">
        <v>427</v>
      </c>
      <c r="I257" s="165"/>
      <c r="L257" s="31"/>
      <c r="M257" s="166"/>
      <c r="T257" s="50"/>
      <c r="AT257" s="16" t="s">
        <v>339</v>
      </c>
      <c r="AU257" s="16" t="s">
        <v>77</v>
      </c>
    </row>
    <row r="258" spans="2:65" s="11" customFormat="1">
      <c r="B258" s="134"/>
      <c r="D258" s="135" t="s">
        <v>159</v>
      </c>
      <c r="E258" s="136" t="s">
        <v>19</v>
      </c>
      <c r="F258" s="137" t="s">
        <v>169</v>
      </c>
      <c r="H258" s="136" t="s">
        <v>19</v>
      </c>
      <c r="I258" s="138"/>
      <c r="L258" s="134"/>
      <c r="M258" s="139"/>
      <c r="T258" s="140"/>
      <c r="AT258" s="136" t="s">
        <v>159</v>
      </c>
      <c r="AU258" s="136" t="s">
        <v>77</v>
      </c>
      <c r="AV258" s="11" t="s">
        <v>77</v>
      </c>
      <c r="AW258" s="11" t="s">
        <v>30</v>
      </c>
      <c r="AX258" s="11" t="s">
        <v>69</v>
      </c>
      <c r="AY258" s="136" t="s">
        <v>151</v>
      </c>
    </row>
    <row r="259" spans="2:65" s="12" customFormat="1">
      <c r="B259" s="141"/>
      <c r="D259" s="135" t="s">
        <v>159</v>
      </c>
      <c r="E259" s="142" t="s">
        <v>19</v>
      </c>
      <c r="F259" s="143" t="s">
        <v>3973</v>
      </c>
      <c r="H259" s="144">
        <v>8.1489999999999991</v>
      </c>
      <c r="I259" s="145"/>
      <c r="L259" s="141"/>
      <c r="M259" s="146"/>
      <c r="T259" s="147"/>
      <c r="AT259" s="142" t="s">
        <v>159</v>
      </c>
      <c r="AU259" s="142" t="s">
        <v>77</v>
      </c>
      <c r="AV259" s="12" t="s">
        <v>79</v>
      </c>
      <c r="AW259" s="12" t="s">
        <v>30</v>
      </c>
      <c r="AX259" s="12" t="s">
        <v>69</v>
      </c>
      <c r="AY259" s="142" t="s">
        <v>151</v>
      </c>
    </row>
    <row r="260" spans="2:65" s="11" customFormat="1">
      <c r="B260" s="134"/>
      <c r="D260" s="135" t="s">
        <v>159</v>
      </c>
      <c r="E260" s="136" t="s">
        <v>19</v>
      </c>
      <c r="F260" s="137" t="s">
        <v>172</v>
      </c>
      <c r="H260" s="136" t="s">
        <v>19</v>
      </c>
      <c r="I260" s="138"/>
      <c r="L260" s="134"/>
      <c r="M260" s="139"/>
      <c r="T260" s="140"/>
      <c r="AT260" s="136" t="s">
        <v>159</v>
      </c>
      <c r="AU260" s="136" t="s">
        <v>77</v>
      </c>
      <c r="AV260" s="11" t="s">
        <v>77</v>
      </c>
      <c r="AW260" s="11" t="s">
        <v>30</v>
      </c>
      <c r="AX260" s="11" t="s">
        <v>69</v>
      </c>
      <c r="AY260" s="136" t="s">
        <v>151</v>
      </c>
    </row>
    <row r="261" spans="2:65" s="12" customFormat="1">
      <c r="B261" s="141"/>
      <c r="D261" s="135" t="s">
        <v>159</v>
      </c>
      <c r="E261" s="142" t="s">
        <v>19</v>
      </c>
      <c r="F261" s="143" t="s">
        <v>3974</v>
      </c>
      <c r="H261" s="144">
        <v>8.1430000000000007</v>
      </c>
      <c r="I261" s="145"/>
      <c r="L261" s="141"/>
      <c r="M261" s="146"/>
      <c r="T261" s="147"/>
      <c r="AT261" s="142" t="s">
        <v>159</v>
      </c>
      <c r="AU261" s="142" t="s">
        <v>77</v>
      </c>
      <c r="AV261" s="12" t="s">
        <v>79</v>
      </c>
      <c r="AW261" s="12" t="s">
        <v>30</v>
      </c>
      <c r="AX261" s="12" t="s">
        <v>69</v>
      </c>
      <c r="AY261" s="142" t="s">
        <v>151</v>
      </c>
    </row>
    <row r="262" spans="2:65" s="11" customFormat="1">
      <c r="B262" s="134"/>
      <c r="D262" s="135" t="s">
        <v>159</v>
      </c>
      <c r="E262" s="136" t="s">
        <v>19</v>
      </c>
      <c r="F262" s="137" t="s">
        <v>3932</v>
      </c>
      <c r="H262" s="136" t="s">
        <v>19</v>
      </c>
      <c r="I262" s="138"/>
      <c r="L262" s="134"/>
      <c r="M262" s="139"/>
      <c r="T262" s="140"/>
      <c r="AT262" s="136" t="s">
        <v>159</v>
      </c>
      <c r="AU262" s="136" t="s">
        <v>77</v>
      </c>
      <c r="AV262" s="11" t="s">
        <v>77</v>
      </c>
      <c r="AW262" s="11" t="s">
        <v>30</v>
      </c>
      <c r="AX262" s="11" t="s">
        <v>69</v>
      </c>
      <c r="AY262" s="136" t="s">
        <v>151</v>
      </c>
    </row>
    <row r="263" spans="2:65" s="12" customFormat="1">
      <c r="B263" s="141"/>
      <c r="D263" s="135" t="s">
        <v>159</v>
      </c>
      <c r="E263" s="142" t="s">
        <v>19</v>
      </c>
      <c r="F263" s="143" t="s">
        <v>3975</v>
      </c>
      <c r="H263" s="144">
        <v>-0.12</v>
      </c>
      <c r="I263" s="145"/>
      <c r="L263" s="141"/>
      <c r="M263" s="146"/>
      <c r="T263" s="147"/>
      <c r="AT263" s="142" t="s">
        <v>159</v>
      </c>
      <c r="AU263" s="142" t="s">
        <v>77</v>
      </c>
      <c r="AV263" s="12" t="s">
        <v>79</v>
      </c>
      <c r="AW263" s="12" t="s">
        <v>30</v>
      </c>
      <c r="AX263" s="12" t="s">
        <v>69</v>
      </c>
      <c r="AY263" s="142" t="s">
        <v>151</v>
      </c>
    </row>
    <row r="264" spans="2:65" s="13" customFormat="1">
      <c r="B264" s="148"/>
      <c r="D264" s="135" t="s">
        <v>159</v>
      </c>
      <c r="E264" s="149" t="s">
        <v>19</v>
      </c>
      <c r="F264" s="150" t="s">
        <v>163</v>
      </c>
      <c r="H264" s="151">
        <v>16.172000000000001</v>
      </c>
      <c r="I264" s="152"/>
      <c r="L264" s="148"/>
      <c r="M264" s="153"/>
      <c r="T264" s="154"/>
      <c r="AT264" s="149" t="s">
        <v>159</v>
      </c>
      <c r="AU264" s="149" t="s">
        <v>77</v>
      </c>
      <c r="AV264" s="13" t="s">
        <v>164</v>
      </c>
      <c r="AW264" s="13" t="s">
        <v>30</v>
      </c>
      <c r="AX264" s="13" t="s">
        <v>77</v>
      </c>
      <c r="AY264" s="149" t="s">
        <v>151</v>
      </c>
    </row>
    <row r="265" spans="2:65" s="1" customFormat="1" ht="33" customHeight="1">
      <c r="B265" s="31"/>
      <c r="C265" s="155" t="s">
        <v>321</v>
      </c>
      <c r="D265" s="155" t="s">
        <v>342</v>
      </c>
      <c r="E265" s="156" t="s">
        <v>431</v>
      </c>
      <c r="F265" s="157" t="s">
        <v>432</v>
      </c>
      <c r="G265" s="158" t="s">
        <v>425</v>
      </c>
      <c r="H265" s="159">
        <v>16.172000000000001</v>
      </c>
      <c r="I265" s="160"/>
      <c r="J265" s="161">
        <f>ROUND(I265*H265,2)</f>
        <v>0</v>
      </c>
      <c r="K265" s="157" t="s">
        <v>156</v>
      </c>
      <c r="L265" s="31"/>
      <c r="M265" s="162" t="s">
        <v>19</v>
      </c>
      <c r="N265" s="163" t="s">
        <v>40</v>
      </c>
      <c r="P265" s="130">
        <f>O265*H265</f>
        <v>0</v>
      </c>
      <c r="Q265" s="130">
        <v>0</v>
      </c>
      <c r="R265" s="130">
        <f>Q265*H265</f>
        <v>0</v>
      </c>
      <c r="S265" s="130">
        <v>0</v>
      </c>
      <c r="T265" s="131">
        <f>S265*H265</f>
        <v>0</v>
      </c>
      <c r="AR265" s="132" t="s">
        <v>164</v>
      </c>
      <c r="AT265" s="132" t="s">
        <v>342</v>
      </c>
      <c r="AU265" s="132" t="s">
        <v>77</v>
      </c>
      <c r="AY265" s="16" t="s">
        <v>151</v>
      </c>
      <c r="BE265" s="133">
        <f>IF(N265="základní",J265,0)</f>
        <v>0</v>
      </c>
      <c r="BF265" s="133">
        <f>IF(N265="snížená",J265,0)</f>
        <v>0</v>
      </c>
      <c r="BG265" s="133">
        <f>IF(N265="zákl. přenesená",J265,0)</f>
        <v>0</v>
      </c>
      <c r="BH265" s="133">
        <f>IF(N265="sníž. přenesená",J265,0)</f>
        <v>0</v>
      </c>
      <c r="BI265" s="133">
        <f>IF(N265="nulová",J265,0)</f>
        <v>0</v>
      </c>
      <c r="BJ265" s="16" t="s">
        <v>77</v>
      </c>
      <c r="BK265" s="133">
        <f>ROUND(I265*H265,2)</f>
        <v>0</v>
      </c>
      <c r="BL265" s="16" t="s">
        <v>164</v>
      </c>
      <c r="BM265" s="132" t="s">
        <v>3976</v>
      </c>
    </row>
    <row r="266" spans="2:65" s="1" customFormat="1" ht="19.5">
      <c r="B266" s="31"/>
      <c r="D266" s="135" t="s">
        <v>339</v>
      </c>
      <c r="F266" s="164" t="s">
        <v>434</v>
      </c>
      <c r="I266" s="165"/>
      <c r="L266" s="31"/>
      <c r="M266" s="166"/>
      <c r="T266" s="50"/>
      <c r="AT266" s="16" t="s">
        <v>339</v>
      </c>
      <c r="AU266" s="16" t="s">
        <v>77</v>
      </c>
    </row>
    <row r="267" spans="2:65" s="11" customFormat="1">
      <c r="B267" s="134"/>
      <c r="D267" s="135" t="s">
        <v>159</v>
      </c>
      <c r="E267" s="136" t="s">
        <v>19</v>
      </c>
      <c r="F267" s="137" t="s">
        <v>169</v>
      </c>
      <c r="H267" s="136" t="s">
        <v>19</v>
      </c>
      <c r="I267" s="138"/>
      <c r="L267" s="134"/>
      <c r="M267" s="139"/>
      <c r="T267" s="140"/>
      <c r="AT267" s="136" t="s">
        <v>159</v>
      </c>
      <c r="AU267" s="136" t="s">
        <v>77</v>
      </c>
      <c r="AV267" s="11" t="s">
        <v>77</v>
      </c>
      <c r="AW267" s="11" t="s">
        <v>30</v>
      </c>
      <c r="AX267" s="11" t="s">
        <v>69</v>
      </c>
      <c r="AY267" s="136" t="s">
        <v>151</v>
      </c>
    </row>
    <row r="268" spans="2:65" s="12" customFormat="1">
      <c r="B268" s="141"/>
      <c r="D268" s="135" t="s">
        <v>159</v>
      </c>
      <c r="E268" s="142" t="s">
        <v>19</v>
      </c>
      <c r="F268" s="143" t="s">
        <v>3973</v>
      </c>
      <c r="H268" s="144">
        <v>8.1489999999999991</v>
      </c>
      <c r="I268" s="145"/>
      <c r="L268" s="141"/>
      <c r="M268" s="146"/>
      <c r="T268" s="147"/>
      <c r="AT268" s="142" t="s">
        <v>159</v>
      </c>
      <c r="AU268" s="142" t="s">
        <v>77</v>
      </c>
      <c r="AV268" s="12" t="s">
        <v>79</v>
      </c>
      <c r="AW268" s="12" t="s">
        <v>30</v>
      </c>
      <c r="AX268" s="12" t="s">
        <v>69</v>
      </c>
      <c r="AY268" s="142" t="s">
        <v>151</v>
      </c>
    </row>
    <row r="269" spans="2:65" s="11" customFormat="1">
      <c r="B269" s="134"/>
      <c r="D269" s="135" t="s">
        <v>159</v>
      </c>
      <c r="E269" s="136" t="s">
        <v>19</v>
      </c>
      <c r="F269" s="137" t="s">
        <v>172</v>
      </c>
      <c r="H269" s="136" t="s">
        <v>19</v>
      </c>
      <c r="I269" s="138"/>
      <c r="L269" s="134"/>
      <c r="M269" s="139"/>
      <c r="T269" s="140"/>
      <c r="AT269" s="136" t="s">
        <v>159</v>
      </c>
      <c r="AU269" s="136" t="s">
        <v>77</v>
      </c>
      <c r="AV269" s="11" t="s">
        <v>77</v>
      </c>
      <c r="AW269" s="11" t="s">
        <v>30</v>
      </c>
      <c r="AX269" s="11" t="s">
        <v>69</v>
      </c>
      <c r="AY269" s="136" t="s">
        <v>151</v>
      </c>
    </row>
    <row r="270" spans="2:65" s="12" customFormat="1">
      <c r="B270" s="141"/>
      <c r="D270" s="135" t="s">
        <v>159</v>
      </c>
      <c r="E270" s="142" t="s">
        <v>19</v>
      </c>
      <c r="F270" s="143" t="s">
        <v>3974</v>
      </c>
      <c r="H270" s="144">
        <v>8.1430000000000007</v>
      </c>
      <c r="I270" s="145"/>
      <c r="L270" s="141"/>
      <c r="M270" s="146"/>
      <c r="T270" s="147"/>
      <c r="AT270" s="142" t="s">
        <v>159</v>
      </c>
      <c r="AU270" s="142" t="s">
        <v>77</v>
      </c>
      <c r="AV270" s="12" t="s">
        <v>79</v>
      </c>
      <c r="AW270" s="12" t="s">
        <v>30</v>
      </c>
      <c r="AX270" s="12" t="s">
        <v>69</v>
      </c>
      <c r="AY270" s="142" t="s">
        <v>151</v>
      </c>
    </row>
    <row r="271" spans="2:65" s="11" customFormat="1">
      <c r="B271" s="134"/>
      <c r="D271" s="135" t="s">
        <v>159</v>
      </c>
      <c r="E271" s="136" t="s">
        <v>19</v>
      </c>
      <c r="F271" s="137" t="s">
        <v>3932</v>
      </c>
      <c r="H271" s="136" t="s">
        <v>19</v>
      </c>
      <c r="I271" s="138"/>
      <c r="L271" s="134"/>
      <c r="M271" s="139"/>
      <c r="T271" s="140"/>
      <c r="AT271" s="136" t="s">
        <v>159</v>
      </c>
      <c r="AU271" s="136" t="s">
        <v>77</v>
      </c>
      <c r="AV271" s="11" t="s">
        <v>77</v>
      </c>
      <c r="AW271" s="11" t="s">
        <v>30</v>
      </c>
      <c r="AX271" s="11" t="s">
        <v>69</v>
      </c>
      <c r="AY271" s="136" t="s">
        <v>151</v>
      </c>
    </row>
    <row r="272" spans="2:65" s="12" customFormat="1">
      <c r="B272" s="141"/>
      <c r="D272" s="135" t="s">
        <v>159</v>
      </c>
      <c r="E272" s="142" t="s">
        <v>19</v>
      </c>
      <c r="F272" s="143" t="s">
        <v>3975</v>
      </c>
      <c r="H272" s="144">
        <v>-0.12</v>
      </c>
      <c r="I272" s="145"/>
      <c r="L272" s="141"/>
      <c r="M272" s="146"/>
      <c r="T272" s="147"/>
      <c r="AT272" s="142" t="s">
        <v>159</v>
      </c>
      <c r="AU272" s="142" t="s">
        <v>77</v>
      </c>
      <c r="AV272" s="12" t="s">
        <v>79</v>
      </c>
      <c r="AW272" s="12" t="s">
        <v>30</v>
      </c>
      <c r="AX272" s="12" t="s">
        <v>69</v>
      </c>
      <c r="AY272" s="142" t="s">
        <v>151</v>
      </c>
    </row>
    <row r="273" spans="2:65" s="13" customFormat="1">
      <c r="B273" s="148"/>
      <c r="D273" s="135" t="s">
        <v>159</v>
      </c>
      <c r="E273" s="149" t="s">
        <v>19</v>
      </c>
      <c r="F273" s="150" t="s">
        <v>163</v>
      </c>
      <c r="H273" s="151">
        <v>16.172000000000001</v>
      </c>
      <c r="I273" s="152"/>
      <c r="L273" s="148"/>
      <c r="M273" s="153"/>
      <c r="T273" s="154"/>
      <c r="AT273" s="149" t="s">
        <v>159</v>
      </c>
      <c r="AU273" s="149" t="s">
        <v>77</v>
      </c>
      <c r="AV273" s="13" t="s">
        <v>164</v>
      </c>
      <c r="AW273" s="13" t="s">
        <v>30</v>
      </c>
      <c r="AX273" s="13" t="s">
        <v>77</v>
      </c>
      <c r="AY273" s="149" t="s">
        <v>151</v>
      </c>
    </row>
    <row r="274" spans="2:65" s="1" customFormat="1" ht="55.5" customHeight="1">
      <c r="B274" s="31"/>
      <c r="C274" s="155" t="s">
        <v>328</v>
      </c>
      <c r="D274" s="155" t="s">
        <v>342</v>
      </c>
      <c r="E274" s="156" t="s">
        <v>446</v>
      </c>
      <c r="F274" s="157" t="s">
        <v>447</v>
      </c>
      <c r="G274" s="158" t="s">
        <v>448</v>
      </c>
      <c r="H274" s="159">
        <v>40</v>
      </c>
      <c r="I274" s="160"/>
      <c r="J274" s="161">
        <f>ROUND(I274*H274,2)</f>
        <v>0</v>
      </c>
      <c r="K274" s="157" t="s">
        <v>156</v>
      </c>
      <c r="L274" s="31"/>
      <c r="M274" s="162" t="s">
        <v>19</v>
      </c>
      <c r="N274" s="163" t="s">
        <v>40</v>
      </c>
      <c r="P274" s="130">
        <f>O274*H274</f>
        <v>0</v>
      </c>
      <c r="Q274" s="130">
        <v>0</v>
      </c>
      <c r="R274" s="130">
        <f>Q274*H274</f>
        <v>0</v>
      </c>
      <c r="S274" s="130">
        <v>0</v>
      </c>
      <c r="T274" s="131">
        <f>S274*H274</f>
        <v>0</v>
      </c>
      <c r="AR274" s="132" t="s">
        <v>164</v>
      </c>
      <c r="AT274" s="132" t="s">
        <v>342</v>
      </c>
      <c r="AU274" s="132" t="s">
        <v>77</v>
      </c>
      <c r="AY274" s="16" t="s">
        <v>151</v>
      </c>
      <c r="BE274" s="133">
        <f>IF(N274="základní",J274,0)</f>
        <v>0</v>
      </c>
      <c r="BF274" s="133">
        <f>IF(N274="snížená",J274,0)</f>
        <v>0</v>
      </c>
      <c r="BG274" s="133">
        <f>IF(N274="zákl. přenesená",J274,0)</f>
        <v>0</v>
      </c>
      <c r="BH274" s="133">
        <f>IF(N274="sníž. přenesená",J274,0)</f>
        <v>0</v>
      </c>
      <c r="BI274" s="133">
        <f>IF(N274="nulová",J274,0)</f>
        <v>0</v>
      </c>
      <c r="BJ274" s="16" t="s">
        <v>77</v>
      </c>
      <c r="BK274" s="133">
        <f>ROUND(I274*H274,2)</f>
        <v>0</v>
      </c>
      <c r="BL274" s="16" t="s">
        <v>164</v>
      </c>
      <c r="BM274" s="132" t="s">
        <v>3977</v>
      </c>
    </row>
    <row r="275" spans="2:65" s="11" customFormat="1">
      <c r="B275" s="134"/>
      <c r="D275" s="135" t="s">
        <v>159</v>
      </c>
      <c r="E275" s="136" t="s">
        <v>19</v>
      </c>
      <c r="F275" s="137" t="s">
        <v>450</v>
      </c>
      <c r="H275" s="136" t="s">
        <v>19</v>
      </c>
      <c r="I275" s="138"/>
      <c r="L275" s="134"/>
      <c r="M275" s="139"/>
      <c r="T275" s="140"/>
      <c r="AT275" s="136" t="s">
        <v>159</v>
      </c>
      <c r="AU275" s="136" t="s">
        <v>77</v>
      </c>
      <c r="AV275" s="11" t="s">
        <v>77</v>
      </c>
      <c r="AW275" s="11" t="s">
        <v>30</v>
      </c>
      <c r="AX275" s="11" t="s">
        <v>69</v>
      </c>
      <c r="AY275" s="136" t="s">
        <v>151</v>
      </c>
    </row>
    <row r="276" spans="2:65" s="12" customFormat="1">
      <c r="B276" s="141"/>
      <c r="D276" s="135" t="s">
        <v>159</v>
      </c>
      <c r="E276" s="142" t="s">
        <v>19</v>
      </c>
      <c r="F276" s="143" t="s">
        <v>353</v>
      </c>
      <c r="H276" s="144">
        <v>32</v>
      </c>
      <c r="I276" s="145"/>
      <c r="L276" s="141"/>
      <c r="M276" s="146"/>
      <c r="T276" s="147"/>
      <c r="AT276" s="142" t="s">
        <v>159</v>
      </c>
      <c r="AU276" s="142" t="s">
        <v>77</v>
      </c>
      <c r="AV276" s="12" t="s">
        <v>79</v>
      </c>
      <c r="AW276" s="12" t="s">
        <v>30</v>
      </c>
      <c r="AX276" s="12" t="s">
        <v>69</v>
      </c>
      <c r="AY276" s="142" t="s">
        <v>151</v>
      </c>
    </row>
    <row r="277" spans="2:65" s="11" customFormat="1">
      <c r="B277" s="134"/>
      <c r="D277" s="135" t="s">
        <v>159</v>
      </c>
      <c r="E277" s="136" t="s">
        <v>19</v>
      </c>
      <c r="F277" s="137" t="s">
        <v>451</v>
      </c>
      <c r="H277" s="136" t="s">
        <v>19</v>
      </c>
      <c r="I277" s="138"/>
      <c r="L277" s="134"/>
      <c r="M277" s="139"/>
      <c r="T277" s="140"/>
      <c r="AT277" s="136" t="s">
        <v>159</v>
      </c>
      <c r="AU277" s="136" t="s">
        <v>77</v>
      </c>
      <c r="AV277" s="11" t="s">
        <v>77</v>
      </c>
      <c r="AW277" s="11" t="s">
        <v>30</v>
      </c>
      <c r="AX277" s="11" t="s">
        <v>69</v>
      </c>
      <c r="AY277" s="136" t="s">
        <v>151</v>
      </c>
    </row>
    <row r="278" spans="2:65" s="12" customFormat="1">
      <c r="B278" s="141"/>
      <c r="D278" s="135" t="s">
        <v>159</v>
      </c>
      <c r="E278" s="142" t="s">
        <v>19</v>
      </c>
      <c r="F278" s="143" t="s">
        <v>200</v>
      </c>
      <c r="H278" s="144">
        <v>8</v>
      </c>
      <c r="I278" s="145"/>
      <c r="L278" s="141"/>
      <c r="M278" s="146"/>
      <c r="T278" s="147"/>
      <c r="AT278" s="142" t="s">
        <v>159</v>
      </c>
      <c r="AU278" s="142" t="s">
        <v>77</v>
      </c>
      <c r="AV278" s="12" t="s">
        <v>79</v>
      </c>
      <c r="AW278" s="12" t="s">
        <v>30</v>
      </c>
      <c r="AX278" s="12" t="s">
        <v>69</v>
      </c>
      <c r="AY278" s="142" t="s">
        <v>151</v>
      </c>
    </row>
    <row r="279" spans="2:65" s="13" customFormat="1">
      <c r="B279" s="148"/>
      <c r="D279" s="135" t="s">
        <v>159</v>
      </c>
      <c r="E279" s="149" t="s">
        <v>19</v>
      </c>
      <c r="F279" s="150" t="s">
        <v>163</v>
      </c>
      <c r="H279" s="151">
        <v>40</v>
      </c>
      <c r="I279" s="152"/>
      <c r="L279" s="148"/>
      <c r="M279" s="153"/>
      <c r="T279" s="154"/>
      <c r="AT279" s="149" t="s">
        <v>159</v>
      </c>
      <c r="AU279" s="149" t="s">
        <v>77</v>
      </c>
      <c r="AV279" s="13" t="s">
        <v>164</v>
      </c>
      <c r="AW279" s="13" t="s">
        <v>30</v>
      </c>
      <c r="AX279" s="13" t="s">
        <v>77</v>
      </c>
      <c r="AY279" s="149" t="s">
        <v>151</v>
      </c>
    </row>
    <row r="280" spans="2:65" s="1" customFormat="1" ht="49.15" customHeight="1">
      <c r="B280" s="31"/>
      <c r="C280" s="155" t="s">
        <v>334</v>
      </c>
      <c r="D280" s="155" t="s">
        <v>342</v>
      </c>
      <c r="E280" s="156" t="s">
        <v>454</v>
      </c>
      <c r="F280" s="157" t="s">
        <v>455</v>
      </c>
      <c r="G280" s="158" t="s">
        <v>248</v>
      </c>
      <c r="H280" s="159">
        <v>2000</v>
      </c>
      <c r="I280" s="160"/>
      <c r="J280" s="161">
        <f>ROUND(I280*H280,2)</f>
        <v>0</v>
      </c>
      <c r="K280" s="157" t="s">
        <v>156</v>
      </c>
      <c r="L280" s="31"/>
      <c r="M280" s="162" t="s">
        <v>19</v>
      </c>
      <c r="N280" s="163" t="s">
        <v>40</v>
      </c>
      <c r="P280" s="130">
        <f>O280*H280</f>
        <v>0</v>
      </c>
      <c r="Q280" s="130">
        <v>0</v>
      </c>
      <c r="R280" s="130">
        <f>Q280*H280</f>
        <v>0</v>
      </c>
      <c r="S280" s="130">
        <v>0</v>
      </c>
      <c r="T280" s="131">
        <f>S280*H280</f>
        <v>0</v>
      </c>
      <c r="AR280" s="132" t="s">
        <v>164</v>
      </c>
      <c r="AT280" s="132" t="s">
        <v>342</v>
      </c>
      <c r="AU280" s="132" t="s">
        <v>77</v>
      </c>
      <c r="AY280" s="16" t="s">
        <v>151</v>
      </c>
      <c r="BE280" s="133">
        <f>IF(N280="základní",J280,0)</f>
        <v>0</v>
      </c>
      <c r="BF280" s="133">
        <f>IF(N280="snížená",J280,0)</f>
        <v>0</v>
      </c>
      <c r="BG280" s="133">
        <f>IF(N280="zákl. přenesená",J280,0)</f>
        <v>0</v>
      </c>
      <c r="BH280" s="133">
        <f>IF(N280="sníž. přenesená",J280,0)</f>
        <v>0</v>
      </c>
      <c r="BI280" s="133">
        <f>IF(N280="nulová",J280,0)</f>
        <v>0</v>
      </c>
      <c r="BJ280" s="16" t="s">
        <v>77</v>
      </c>
      <c r="BK280" s="133">
        <f>ROUND(I280*H280,2)</f>
        <v>0</v>
      </c>
      <c r="BL280" s="16" t="s">
        <v>164</v>
      </c>
      <c r="BM280" s="132" t="s">
        <v>3978</v>
      </c>
    </row>
    <row r="281" spans="2:65" s="1" customFormat="1" ht="19.5">
      <c r="B281" s="31"/>
      <c r="D281" s="135" t="s">
        <v>339</v>
      </c>
      <c r="F281" s="164" t="s">
        <v>457</v>
      </c>
      <c r="I281" s="165"/>
      <c r="L281" s="31"/>
      <c r="M281" s="166"/>
      <c r="T281" s="50"/>
      <c r="AT281" s="16" t="s">
        <v>339</v>
      </c>
      <c r="AU281" s="16" t="s">
        <v>77</v>
      </c>
    </row>
    <row r="282" spans="2:65" s="11" customFormat="1">
      <c r="B282" s="134"/>
      <c r="D282" s="135" t="s">
        <v>159</v>
      </c>
      <c r="E282" s="136" t="s">
        <v>19</v>
      </c>
      <c r="F282" s="137" t="s">
        <v>3979</v>
      </c>
      <c r="H282" s="136" t="s">
        <v>19</v>
      </c>
      <c r="I282" s="138"/>
      <c r="L282" s="134"/>
      <c r="M282" s="139"/>
      <c r="T282" s="140"/>
      <c r="AT282" s="136" t="s">
        <v>159</v>
      </c>
      <c r="AU282" s="136" t="s">
        <v>77</v>
      </c>
      <c r="AV282" s="11" t="s">
        <v>77</v>
      </c>
      <c r="AW282" s="11" t="s">
        <v>30</v>
      </c>
      <c r="AX282" s="11" t="s">
        <v>69</v>
      </c>
      <c r="AY282" s="136" t="s">
        <v>151</v>
      </c>
    </row>
    <row r="283" spans="2:65" s="12" customFormat="1">
      <c r="B283" s="141"/>
      <c r="D283" s="135" t="s">
        <v>159</v>
      </c>
      <c r="E283" s="142" t="s">
        <v>19</v>
      </c>
      <c r="F283" s="143" t="s">
        <v>3980</v>
      </c>
      <c r="H283" s="144">
        <v>1600</v>
      </c>
      <c r="I283" s="145"/>
      <c r="L283" s="141"/>
      <c r="M283" s="146"/>
      <c r="T283" s="147"/>
      <c r="AT283" s="142" t="s">
        <v>159</v>
      </c>
      <c r="AU283" s="142" t="s">
        <v>77</v>
      </c>
      <c r="AV283" s="12" t="s">
        <v>79</v>
      </c>
      <c r="AW283" s="12" t="s">
        <v>30</v>
      </c>
      <c r="AX283" s="12" t="s">
        <v>69</v>
      </c>
      <c r="AY283" s="142" t="s">
        <v>151</v>
      </c>
    </row>
    <row r="284" spans="2:65" s="11" customFormat="1">
      <c r="B284" s="134"/>
      <c r="D284" s="135" t="s">
        <v>159</v>
      </c>
      <c r="E284" s="136" t="s">
        <v>19</v>
      </c>
      <c r="F284" s="137" t="s">
        <v>451</v>
      </c>
      <c r="H284" s="136" t="s">
        <v>19</v>
      </c>
      <c r="I284" s="138"/>
      <c r="L284" s="134"/>
      <c r="M284" s="139"/>
      <c r="T284" s="140"/>
      <c r="AT284" s="136" t="s">
        <v>159</v>
      </c>
      <c r="AU284" s="136" t="s">
        <v>77</v>
      </c>
      <c r="AV284" s="11" t="s">
        <v>77</v>
      </c>
      <c r="AW284" s="11" t="s">
        <v>30</v>
      </c>
      <c r="AX284" s="11" t="s">
        <v>69</v>
      </c>
      <c r="AY284" s="136" t="s">
        <v>151</v>
      </c>
    </row>
    <row r="285" spans="2:65" s="12" customFormat="1">
      <c r="B285" s="141"/>
      <c r="D285" s="135" t="s">
        <v>159</v>
      </c>
      <c r="E285" s="142" t="s">
        <v>19</v>
      </c>
      <c r="F285" s="143" t="s">
        <v>3981</v>
      </c>
      <c r="H285" s="144">
        <v>400</v>
      </c>
      <c r="I285" s="145"/>
      <c r="L285" s="141"/>
      <c r="M285" s="146"/>
      <c r="T285" s="147"/>
      <c r="AT285" s="142" t="s">
        <v>159</v>
      </c>
      <c r="AU285" s="142" t="s">
        <v>77</v>
      </c>
      <c r="AV285" s="12" t="s">
        <v>79</v>
      </c>
      <c r="AW285" s="12" t="s">
        <v>30</v>
      </c>
      <c r="AX285" s="12" t="s">
        <v>69</v>
      </c>
      <c r="AY285" s="142" t="s">
        <v>151</v>
      </c>
    </row>
    <row r="286" spans="2:65" s="13" customFormat="1">
      <c r="B286" s="148"/>
      <c r="D286" s="135" t="s">
        <v>159</v>
      </c>
      <c r="E286" s="149" t="s">
        <v>19</v>
      </c>
      <c r="F286" s="150" t="s">
        <v>163</v>
      </c>
      <c r="H286" s="151">
        <v>2000</v>
      </c>
      <c r="I286" s="152"/>
      <c r="L286" s="148"/>
      <c r="M286" s="153"/>
      <c r="T286" s="154"/>
      <c r="AT286" s="149" t="s">
        <v>159</v>
      </c>
      <c r="AU286" s="149" t="s">
        <v>77</v>
      </c>
      <c r="AV286" s="13" t="s">
        <v>164</v>
      </c>
      <c r="AW286" s="13" t="s">
        <v>30</v>
      </c>
      <c r="AX286" s="13" t="s">
        <v>77</v>
      </c>
      <c r="AY286" s="149" t="s">
        <v>151</v>
      </c>
    </row>
    <row r="287" spans="2:65" s="1" customFormat="1" ht="49.15" customHeight="1">
      <c r="B287" s="31"/>
      <c r="C287" s="155" t="s">
        <v>341</v>
      </c>
      <c r="D287" s="155" t="s">
        <v>342</v>
      </c>
      <c r="E287" s="156" t="s">
        <v>461</v>
      </c>
      <c r="F287" s="157" t="s">
        <v>462</v>
      </c>
      <c r="G287" s="158" t="s">
        <v>248</v>
      </c>
      <c r="H287" s="159">
        <v>2000</v>
      </c>
      <c r="I287" s="160"/>
      <c r="J287" s="161">
        <f>ROUND(I287*H287,2)</f>
        <v>0</v>
      </c>
      <c r="K287" s="157" t="s">
        <v>156</v>
      </c>
      <c r="L287" s="31"/>
      <c r="M287" s="162" t="s">
        <v>19</v>
      </c>
      <c r="N287" s="163" t="s">
        <v>40</v>
      </c>
      <c r="P287" s="130">
        <f>O287*H287</f>
        <v>0</v>
      </c>
      <c r="Q287" s="130">
        <v>0</v>
      </c>
      <c r="R287" s="130">
        <f>Q287*H287</f>
        <v>0</v>
      </c>
      <c r="S287" s="130">
        <v>0</v>
      </c>
      <c r="T287" s="131">
        <f>S287*H287</f>
        <v>0</v>
      </c>
      <c r="AR287" s="132" t="s">
        <v>164</v>
      </c>
      <c r="AT287" s="132" t="s">
        <v>342</v>
      </c>
      <c r="AU287" s="132" t="s">
        <v>77</v>
      </c>
      <c r="AY287" s="16" t="s">
        <v>151</v>
      </c>
      <c r="BE287" s="133">
        <f>IF(N287="základní",J287,0)</f>
        <v>0</v>
      </c>
      <c r="BF287" s="133">
        <f>IF(N287="snížená",J287,0)</f>
        <v>0</v>
      </c>
      <c r="BG287" s="133">
        <f>IF(N287="zákl. přenesená",J287,0)</f>
        <v>0</v>
      </c>
      <c r="BH287" s="133">
        <f>IF(N287="sníž. přenesená",J287,0)</f>
        <v>0</v>
      </c>
      <c r="BI287" s="133">
        <f>IF(N287="nulová",J287,0)</f>
        <v>0</v>
      </c>
      <c r="BJ287" s="16" t="s">
        <v>77</v>
      </c>
      <c r="BK287" s="133">
        <f>ROUND(I287*H287,2)</f>
        <v>0</v>
      </c>
      <c r="BL287" s="16" t="s">
        <v>164</v>
      </c>
      <c r="BM287" s="132" t="s">
        <v>3982</v>
      </c>
    </row>
    <row r="288" spans="2:65" s="1" customFormat="1" ht="19.5">
      <c r="B288" s="31"/>
      <c r="D288" s="135" t="s">
        <v>339</v>
      </c>
      <c r="F288" s="164" t="s">
        <v>457</v>
      </c>
      <c r="I288" s="165"/>
      <c r="L288" s="31"/>
      <c r="M288" s="166"/>
      <c r="T288" s="50"/>
      <c r="AT288" s="16" t="s">
        <v>339</v>
      </c>
      <c r="AU288" s="16" t="s">
        <v>77</v>
      </c>
    </row>
    <row r="289" spans="2:65" s="11" customFormat="1">
      <c r="B289" s="134"/>
      <c r="D289" s="135" t="s">
        <v>159</v>
      </c>
      <c r="E289" s="136" t="s">
        <v>19</v>
      </c>
      <c r="F289" s="137" t="s">
        <v>3979</v>
      </c>
      <c r="H289" s="136" t="s">
        <v>19</v>
      </c>
      <c r="I289" s="138"/>
      <c r="L289" s="134"/>
      <c r="M289" s="139"/>
      <c r="T289" s="140"/>
      <c r="AT289" s="136" t="s">
        <v>159</v>
      </c>
      <c r="AU289" s="136" t="s">
        <v>77</v>
      </c>
      <c r="AV289" s="11" t="s">
        <v>77</v>
      </c>
      <c r="AW289" s="11" t="s">
        <v>30</v>
      </c>
      <c r="AX289" s="11" t="s">
        <v>69</v>
      </c>
      <c r="AY289" s="136" t="s">
        <v>151</v>
      </c>
    </row>
    <row r="290" spans="2:65" s="12" customFormat="1">
      <c r="B290" s="141"/>
      <c r="D290" s="135" t="s">
        <v>159</v>
      </c>
      <c r="E290" s="142" t="s">
        <v>19</v>
      </c>
      <c r="F290" s="143" t="s">
        <v>3980</v>
      </c>
      <c r="H290" s="144">
        <v>1600</v>
      </c>
      <c r="I290" s="145"/>
      <c r="L290" s="141"/>
      <c r="M290" s="146"/>
      <c r="T290" s="147"/>
      <c r="AT290" s="142" t="s">
        <v>159</v>
      </c>
      <c r="AU290" s="142" t="s">
        <v>77</v>
      </c>
      <c r="AV290" s="12" t="s">
        <v>79</v>
      </c>
      <c r="AW290" s="12" t="s">
        <v>30</v>
      </c>
      <c r="AX290" s="12" t="s">
        <v>69</v>
      </c>
      <c r="AY290" s="142" t="s">
        <v>151</v>
      </c>
    </row>
    <row r="291" spans="2:65" s="11" customFormat="1">
      <c r="B291" s="134"/>
      <c r="D291" s="135" t="s">
        <v>159</v>
      </c>
      <c r="E291" s="136" t="s">
        <v>19</v>
      </c>
      <c r="F291" s="137" t="s">
        <v>451</v>
      </c>
      <c r="H291" s="136" t="s">
        <v>19</v>
      </c>
      <c r="I291" s="138"/>
      <c r="L291" s="134"/>
      <c r="M291" s="139"/>
      <c r="T291" s="140"/>
      <c r="AT291" s="136" t="s">
        <v>159</v>
      </c>
      <c r="AU291" s="136" t="s">
        <v>77</v>
      </c>
      <c r="AV291" s="11" t="s">
        <v>77</v>
      </c>
      <c r="AW291" s="11" t="s">
        <v>30</v>
      </c>
      <c r="AX291" s="11" t="s">
        <v>69</v>
      </c>
      <c r="AY291" s="136" t="s">
        <v>151</v>
      </c>
    </row>
    <row r="292" spans="2:65" s="12" customFormat="1">
      <c r="B292" s="141"/>
      <c r="D292" s="135" t="s">
        <v>159</v>
      </c>
      <c r="E292" s="142" t="s">
        <v>19</v>
      </c>
      <c r="F292" s="143" t="s">
        <v>3981</v>
      </c>
      <c r="H292" s="144">
        <v>400</v>
      </c>
      <c r="I292" s="145"/>
      <c r="L292" s="141"/>
      <c r="M292" s="146"/>
      <c r="T292" s="147"/>
      <c r="AT292" s="142" t="s">
        <v>159</v>
      </c>
      <c r="AU292" s="142" t="s">
        <v>77</v>
      </c>
      <c r="AV292" s="12" t="s">
        <v>79</v>
      </c>
      <c r="AW292" s="12" t="s">
        <v>30</v>
      </c>
      <c r="AX292" s="12" t="s">
        <v>69</v>
      </c>
      <c r="AY292" s="142" t="s">
        <v>151</v>
      </c>
    </row>
    <row r="293" spans="2:65" s="13" customFormat="1">
      <c r="B293" s="148"/>
      <c r="D293" s="135" t="s">
        <v>159</v>
      </c>
      <c r="E293" s="149" t="s">
        <v>19</v>
      </c>
      <c r="F293" s="150" t="s">
        <v>163</v>
      </c>
      <c r="H293" s="151">
        <v>2000</v>
      </c>
      <c r="I293" s="152"/>
      <c r="L293" s="148"/>
      <c r="M293" s="153"/>
      <c r="T293" s="154"/>
      <c r="AT293" s="149" t="s">
        <v>159</v>
      </c>
      <c r="AU293" s="149" t="s">
        <v>77</v>
      </c>
      <c r="AV293" s="13" t="s">
        <v>164</v>
      </c>
      <c r="AW293" s="13" t="s">
        <v>30</v>
      </c>
      <c r="AX293" s="13" t="s">
        <v>77</v>
      </c>
      <c r="AY293" s="149" t="s">
        <v>151</v>
      </c>
    </row>
    <row r="294" spans="2:65" s="1" customFormat="1" ht="24.2" customHeight="1">
      <c r="B294" s="31"/>
      <c r="C294" s="155" t="s">
        <v>348</v>
      </c>
      <c r="D294" s="155" t="s">
        <v>342</v>
      </c>
      <c r="E294" s="156" t="s">
        <v>3608</v>
      </c>
      <c r="F294" s="157" t="s">
        <v>3609</v>
      </c>
      <c r="G294" s="158" t="s">
        <v>248</v>
      </c>
      <c r="H294" s="159">
        <v>12</v>
      </c>
      <c r="I294" s="160"/>
      <c r="J294" s="161">
        <f>ROUND(I294*H294,2)</f>
        <v>0</v>
      </c>
      <c r="K294" s="157" t="s">
        <v>156</v>
      </c>
      <c r="L294" s="31"/>
      <c r="M294" s="162" t="s">
        <v>19</v>
      </c>
      <c r="N294" s="163" t="s">
        <v>40</v>
      </c>
      <c r="P294" s="130">
        <f>O294*H294</f>
        <v>0</v>
      </c>
      <c r="Q294" s="130">
        <v>0</v>
      </c>
      <c r="R294" s="130">
        <f>Q294*H294</f>
        <v>0</v>
      </c>
      <c r="S294" s="130">
        <v>0</v>
      </c>
      <c r="T294" s="131">
        <f>S294*H294</f>
        <v>0</v>
      </c>
      <c r="AR294" s="132" t="s">
        <v>164</v>
      </c>
      <c r="AT294" s="132" t="s">
        <v>342</v>
      </c>
      <c r="AU294" s="132" t="s">
        <v>77</v>
      </c>
      <c r="AY294" s="16" t="s">
        <v>151</v>
      </c>
      <c r="BE294" s="133">
        <f>IF(N294="základní",J294,0)</f>
        <v>0</v>
      </c>
      <c r="BF294" s="133">
        <f>IF(N294="snížená",J294,0)</f>
        <v>0</v>
      </c>
      <c r="BG294" s="133">
        <f>IF(N294="zákl. přenesená",J294,0)</f>
        <v>0</v>
      </c>
      <c r="BH294" s="133">
        <f>IF(N294="sníž. přenesená",J294,0)</f>
        <v>0</v>
      </c>
      <c r="BI294" s="133">
        <f>IF(N294="nulová",J294,0)</f>
        <v>0</v>
      </c>
      <c r="BJ294" s="16" t="s">
        <v>77</v>
      </c>
      <c r="BK294" s="133">
        <f>ROUND(I294*H294,2)</f>
        <v>0</v>
      </c>
      <c r="BL294" s="16" t="s">
        <v>164</v>
      </c>
      <c r="BM294" s="132" t="s">
        <v>3983</v>
      </c>
    </row>
    <row r="295" spans="2:65" s="11" customFormat="1">
      <c r="B295" s="134"/>
      <c r="D295" s="135" t="s">
        <v>159</v>
      </c>
      <c r="E295" s="136" t="s">
        <v>19</v>
      </c>
      <c r="F295" s="137" t="s">
        <v>3984</v>
      </c>
      <c r="H295" s="136" t="s">
        <v>19</v>
      </c>
      <c r="I295" s="138"/>
      <c r="L295" s="134"/>
      <c r="M295" s="139"/>
      <c r="T295" s="140"/>
      <c r="AT295" s="136" t="s">
        <v>159</v>
      </c>
      <c r="AU295" s="136" t="s">
        <v>77</v>
      </c>
      <c r="AV295" s="11" t="s">
        <v>77</v>
      </c>
      <c r="AW295" s="11" t="s">
        <v>30</v>
      </c>
      <c r="AX295" s="11" t="s">
        <v>69</v>
      </c>
      <c r="AY295" s="136" t="s">
        <v>151</v>
      </c>
    </row>
    <row r="296" spans="2:65" s="12" customFormat="1">
      <c r="B296" s="141"/>
      <c r="D296" s="135" t="s">
        <v>159</v>
      </c>
      <c r="E296" s="142" t="s">
        <v>19</v>
      </c>
      <c r="F296" s="143" t="s">
        <v>251</v>
      </c>
      <c r="H296" s="144">
        <v>12</v>
      </c>
      <c r="I296" s="145"/>
      <c r="L296" s="141"/>
      <c r="M296" s="146"/>
      <c r="T296" s="147"/>
      <c r="AT296" s="142" t="s">
        <v>159</v>
      </c>
      <c r="AU296" s="142" t="s">
        <v>77</v>
      </c>
      <c r="AV296" s="12" t="s">
        <v>79</v>
      </c>
      <c r="AW296" s="12" t="s">
        <v>30</v>
      </c>
      <c r="AX296" s="12" t="s">
        <v>69</v>
      </c>
      <c r="AY296" s="142" t="s">
        <v>151</v>
      </c>
    </row>
    <row r="297" spans="2:65" s="13" customFormat="1">
      <c r="B297" s="148"/>
      <c r="D297" s="135" t="s">
        <v>159</v>
      </c>
      <c r="E297" s="149" t="s">
        <v>19</v>
      </c>
      <c r="F297" s="150" t="s">
        <v>163</v>
      </c>
      <c r="H297" s="151">
        <v>12</v>
      </c>
      <c r="I297" s="152"/>
      <c r="L297" s="148"/>
      <c r="M297" s="153"/>
      <c r="T297" s="154"/>
      <c r="AT297" s="149" t="s">
        <v>159</v>
      </c>
      <c r="AU297" s="149" t="s">
        <v>77</v>
      </c>
      <c r="AV297" s="13" t="s">
        <v>164</v>
      </c>
      <c r="AW297" s="13" t="s">
        <v>30</v>
      </c>
      <c r="AX297" s="13" t="s">
        <v>77</v>
      </c>
      <c r="AY297" s="149" t="s">
        <v>151</v>
      </c>
    </row>
    <row r="298" spans="2:65" s="1" customFormat="1" ht="33" customHeight="1">
      <c r="B298" s="31"/>
      <c r="C298" s="155" t="s">
        <v>353</v>
      </c>
      <c r="D298" s="155" t="s">
        <v>342</v>
      </c>
      <c r="E298" s="156" t="s">
        <v>1692</v>
      </c>
      <c r="F298" s="157" t="s">
        <v>1693</v>
      </c>
      <c r="G298" s="158" t="s">
        <v>248</v>
      </c>
      <c r="H298" s="159">
        <v>27.6</v>
      </c>
      <c r="I298" s="160"/>
      <c r="J298" s="161">
        <f>ROUND(I298*H298,2)</f>
        <v>0</v>
      </c>
      <c r="K298" s="157" t="s">
        <v>156</v>
      </c>
      <c r="L298" s="31"/>
      <c r="M298" s="162" t="s">
        <v>19</v>
      </c>
      <c r="N298" s="163" t="s">
        <v>40</v>
      </c>
      <c r="P298" s="130">
        <f>O298*H298</f>
        <v>0</v>
      </c>
      <c r="Q298" s="130">
        <v>0</v>
      </c>
      <c r="R298" s="130">
        <f>Q298*H298</f>
        <v>0</v>
      </c>
      <c r="S298" s="130">
        <v>0</v>
      </c>
      <c r="T298" s="131">
        <f>S298*H298</f>
        <v>0</v>
      </c>
      <c r="AR298" s="132" t="s">
        <v>164</v>
      </c>
      <c r="AT298" s="132" t="s">
        <v>342</v>
      </c>
      <c r="AU298" s="132" t="s">
        <v>77</v>
      </c>
      <c r="AY298" s="16" t="s">
        <v>151</v>
      </c>
      <c r="BE298" s="133">
        <f>IF(N298="základní",J298,0)</f>
        <v>0</v>
      </c>
      <c r="BF298" s="133">
        <f>IF(N298="snížená",J298,0)</f>
        <v>0</v>
      </c>
      <c r="BG298" s="133">
        <f>IF(N298="zákl. přenesená",J298,0)</f>
        <v>0</v>
      </c>
      <c r="BH298" s="133">
        <f>IF(N298="sníž. přenesená",J298,0)</f>
        <v>0</v>
      </c>
      <c r="BI298" s="133">
        <f>IF(N298="nulová",J298,0)</f>
        <v>0</v>
      </c>
      <c r="BJ298" s="16" t="s">
        <v>77</v>
      </c>
      <c r="BK298" s="133">
        <f>ROUND(I298*H298,2)</f>
        <v>0</v>
      </c>
      <c r="BL298" s="16" t="s">
        <v>164</v>
      </c>
      <c r="BM298" s="132" t="s">
        <v>3985</v>
      </c>
    </row>
    <row r="299" spans="2:65" s="11" customFormat="1">
      <c r="B299" s="134"/>
      <c r="D299" s="135" t="s">
        <v>159</v>
      </c>
      <c r="E299" s="136" t="s">
        <v>19</v>
      </c>
      <c r="F299" s="137" t="s">
        <v>3984</v>
      </c>
      <c r="H299" s="136" t="s">
        <v>19</v>
      </c>
      <c r="I299" s="138"/>
      <c r="L299" s="134"/>
      <c r="M299" s="139"/>
      <c r="T299" s="140"/>
      <c r="AT299" s="136" t="s">
        <v>159</v>
      </c>
      <c r="AU299" s="136" t="s">
        <v>77</v>
      </c>
      <c r="AV299" s="11" t="s">
        <v>77</v>
      </c>
      <c r="AW299" s="11" t="s">
        <v>30</v>
      </c>
      <c r="AX299" s="11" t="s">
        <v>69</v>
      </c>
      <c r="AY299" s="136" t="s">
        <v>151</v>
      </c>
    </row>
    <row r="300" spans="2:65" s="12" customFormat="1">
      <c r="B300" s="141"/>
      <c r="D300" s="135" t="s">
        <v>159</v>
      </c>
      <c r="E300" s="142" t="s">
        <v>19</v>
      </c>
      <c r="F300" s="143" t="s">
        <v>251</v>
      </c>
      <c r="H300" s="144">
        <v>12</v>
      </c>
      <c r="I300" s="145"/>
      <c r="L300" s="141"/>
      <c r="M300" s="146"/>
      <c r="T300" s="147"/>
      <c r="AT300" s="142" t="s">
        <v>159</v>
      </c>
      <c r="AU300" s="142" t="s">
        <v>77</v>
      </c>
      <c r="AV300" s="12" t="s">
        <v>79</v>
      </c>
      <c r="AW300" s="12" t="s">
        <v>30</v>
      </c>
      <c r="AX300" s="12" t="s">
        <v>69</v>
      </c>
      <c r="AY300" s="142" t="s">
        <v>151</v>
      </c>
    </row>
    <row r="301" spans="2:65" s="11" customFormat="1">
      <c r="B301" s="134"/>
      <c r="D301" s="135" t="s">
        <v>159</v>
      </c>
      <c r="E301" s="136" t="s">
        <v>19</v>
      </c>
      <c r="F301" s="137" t="s">
        <v>3923</v>
      </c>
      <c r="H301" s="136" t="s">
        <v>19</v>
      </c>
      <c r="I301" s="138"/>
      <c r="L301" s="134"/>
      <c r="M301" s="139"/>
      <c r="T301" s="140"/>
      <c r="AT301" s="136" t="s">
        <v>159</v>
      </c>
      <c r="AU301" s="136" t="s">
        <v>77</v>
      </c>
      <c r="AV301" s="11" t="s">
        <v>77</v>
      </c>
      <c r="AW301" s="11" t="s">
        <v>30</v>
      </c>
      <c r="AX301" s="11" t="s">
        <v>69</v>
      </c>
      <c r="AY301" s="136" t="s">
        <v>151</v>
      </c>
    </row>
    <row r="302" spans="2:65" s="12" customFormat="1">
      <c r="B302" s="141"/>
      <c r="D302" s="135" t="s">
        <v>159</v>
      </c>
      <c r="E302" s="142" t="s">
        <v>19</v>
      </c>
      <c r="F302" s="143" t="s">
        <v>3924</v>
      </c>
      <c r="H302" s="144">
        <v>15.6</v>
      </c>
      <c r="I302" s="145"/>
      <c r="L302" s="141"/>
      <c r="M302" s="146"/>
      <c r="T302" s="147"/>
      <c r="AT302" s="142" t="s">
        <v>159</v>
      </c>
      <c r="AU302" s="142" t="s">
        <v>77</v>
      </c>
      <c r="AV302" s="12" t="s">
        <v>79</v>
      </c>
      <c r="AW302" s="12" t="s">
        <v>30</v>
      </c>
      <c r="AX302" s="12" t="s">
        <v>69</v>
      </c>
      <c r="AY302" s="142" t="s">
        <v>151</v>
      </c>
    </row>
    <row r="303" spans="2:65" s="13" customFormat="1">
      <c r="B303" s="148"/>
      <c r="D303" s="135" t="s">
        <v>159</v>
      </c>
      <c r="E303" s="149" t="s">
        <v>19</v>
      </c>
      <c r="F303" s="150" t="s">
        <v>163</v>
      </c>
      <c r="H303" s="151">
        <v>27.6</v>
      </c>
      <c r="I303" s="152"/>
      <c r="L303" s="148"/>
      <c r="M303" s="153"/>
      <c r="T303" s="154"/>
      <c r="AT303" s="149" t="s">
        <v>159</v>
      </c>
      <c r="AU303" s="149" t="s">
        <v>77</v>
      </c>
      <c r="AV303" s="13" t="s">
        <v>164</v>
      </c>
      <c r="AW303" s="13" t="s">
        <v>30</v>
      </c>
      <c r="AX303" s="13" t="s">
        <v>77</v>
      </c>
      <c r="AY303" s="149" t="s">
        <v>151</v>
      </c>
    </row>
    <row r="304" spans="2:65" s="1" customFormat="1" ht="24.2" customHeight="1">
      <c r="B304" s="31"/>
      <c r="C304" s="155" t="s">
        <v>367</v>
      </c>
      <c r="D304" s="155" t="s">
        <v>342</v>
      </c>
      <c r="E304" s="156" t="s">
        <v>474</v>
      </c>
      <c r="F304" s="157" t="s">
        <v>475</v>
      </c>
      <c r="G304" s="158" t="s">
        <v>248</v>
      </c>
      <c r="H304" s="159">
        <v>39</v>
      </c>
      <c r="I304" s="160"/>
      <c r="J304" s="161">
        <f>ROUND(I304*H304,2)</f>
        <v>0</v>
      </c>
      <c r="K304" s="157" t="s">
        <v>156</v>
      </c>
      <c r="L304" s="31"/>
      <c r="M304" s="162" t="s">
        <v>19</v>
      </c>
      <c r="N304" s="163" t="s">
        <v>40</v>
      </c>
      <c r="P304" s="130">
        <f>O304*H304</f>
        <v>0</v>
      </c>
      <c r="Q304" s="130">
        <v>0</v>
      </c>
      <c r="R304" s="130">
        <f>Q304*H304</f>
        <v>0</v>
      </c>
      <c r="S304" s="130">
        <v>0</v>
      </c>
      <c r="T304" s="131">
        <f>S304*H304</f>
        <v>0</v>
      </c>
      <c r="AR304" s="132" t="s">
        <v>164</v>
      </c>
      <c r="AT304" s="132" t="s">
        <v>342</v>
      </c>
      <c r="AU304" s="132" t="s">
        <v>77</v>
      </c>
      <c r="AY304" s="16" t="s">
        <v>151</v>
      </c>
      <c r="BE304" s="133">
        <f>IF(N304="základní",J304,0)</f>
        <v>0</v>
      </c>
      <c r="BF304" s="133">
        <f>IF(N304="snížená",J304,0)</f>
        <v>0</v>
      </c>
      <c r="BG304" s="133">
        <f>IF(N304="zákl. přenesená",J304,0)</f>
        <v>0</v>
      </c>
      <c r="BH304" s="133">
        <f>IF(N304="sníž. přenesená",J304,0)</f>
        <v>0</v>
      </c>
      <c r="BI304" s="133">
        <f>IF(N304="nulová",J304,0)</f>
        <v>0</v>
      </c>
      <c r="BJ304" s="16" t="s">
        <v>77</v>
      </c>
      <c r="BK304" s="133">
        <f>ROUND(I304*H304,2)</f>
        <v>0</v>
      </c>
      <c r="BL304" s="16" t="s">
        <v>164</v>
      </c>
      <c r="BM304" s="132" t="s">
        <v>3986</v>
      </c>
    </row>
    <row r="305" spans="2:65" s="11" customFormat="1">
      <c r="B305" s="134"/>
      <c r="D305" s="135" t="s">
        <v>159</v>
      </c>
      <c r="E305" s="136" t="s">
        <v>19</v>
      </c>
      <c r="F305" s="137" t="s">
        <v>3911</v>
      </c>
      <c r="H305" s="136" t="s">
        <v>19</v>
      </c>
      <c r="I305" s="138"/>
      <c r="L305" s="134"/>
      <c r="M305" s="139"/>
      <c r="T305" s="140"/>
      <c r="AT305" s="136" t="s">
        <v>159</v>
      </c>
      <c r="AU305" s="136" t="s">
        <v>77</v>
      </c>
      <c r="AV305" s="11" t="s">
        <v>77</v>
      </c>
      <c r="AW305" s="11" t="s">
        <v>30</v>
      </c>
      <c r="AX305" s="11" t="s">
        <v>69</v>
      </c>
      <c r="AY305" s="136" t="s">
        <v>151</v>
      </c>
    </row>
    <row r="306" spans="2:65" s="12" customFormat="1">
      <c r="B306" s="141"/>
      <c r="D306" s="135" t="s">
        <v>159</v>
      </c>
      <c r="E306" s="142" t="s">
        <v>19</v>
      </c>
      <c r="F306" s="143" t="s">
        <v>251</v>
      </c>
      <c r="H306" s="144">
        <v>12</v>
      </c>
      <c r="I306" s="145"/>
      <c r="L306" s="141"/>
      <c r="M306" s="146"/>
      <c r="T306" s="147"/>
      <c r="AT306" s="142" t="s">
        <v>159</v>
      </c>
      <c r="AU306" s="142" t="s">
        <v>77</v>
      </c>
      <c r="AV306" s="12" t="s">
        <v>79</v>
      </c>
      <c r="AW306" s="12" t="s">
        <v>30</v>
      </c>
      <c r="AX306" s="12" t="s">
        <v>69</v>
      </c>
      <c r="AY306" s="142" t="s">
        <v>151</v>
      </c>
    </row>
    <row r="307" spans="2:65" s="11" customFormat="1">
      <c r="B307" s="134"/>
      <c r="D307" s="135" t="s">
        <v>159</v>
      </c>
      <c r="E307" s="136" t="s">
        <v>19</v>
      </c>
      <c r="F307" s="137" t="s">
        <v>3916</v>
      </c>
      <c r="H307" s="136" t="s">
        <v>19</v>
      </c>
      <c r="I307" s="138"/>
      <c r="L307" s="134"/>
      <c r="M307" s="139"/>
      <c r="T307" s="140"/>
      <c r="AT307" s="136" t="s">
        <v>159</v>
      </c>
      <c r="AU307" s="136" t="s">
        <v>77</v>
      </c>
      <c r="AV307" s="11" t="s">
        <v>77</v>
      </c>
      <c r="AW307" s="11" t="s">
        <v>30</v>
      </c>
      <c r="AX307" s="11" t="s">
        <v>69</v>
      </c>
      <c r="AY307" s="136" t="s">
        <v>151</v>
      </c>
    </row>
    <row r="308" spans="2:65" s="12" customFormat="1">
      <c r="B308" s="141"/>
      <c r="D308" s="135" t="s">
        <v>159</v>
      </c>
      <c r="E308" s="142" t="s">
        <v>19</v>
      </c>
      <c r="F308" s="143" t="s">
        <v>251</v>
      </c>
      <c r="H308" s="144">
        <v>12</v>
      </c>
      <c r="I308" s="145"/>
      <c r="L308" s="141"/>
      <c r="M308" s="146"/>
      <c r="T308" s="147"/>
      <c r="AT308" s="142" t="s">
        <v>159</v>
      </c>
      <c r="AU308" s="142" t="s">
        <v>77</v>
      </c>
      <c r="AV308" s="12" t="s">
        <v>79</v>
      </c>
      <c r="AW308" s="12" t="s">
        <v>30</v>
      </c>
      <c r="AX308" s="12" t="s">
        <v>69</v>
      </c>
      <c r="AY308" s="142" t="s">
        <v>151</v>
      </c>
    </row>
    <row r="309" spans="2:65" s="11" customFormat="1">
      <c r="B309" s="134"/>
      <c r="D309" s="135" t="s">
        <v>159</v>
      </c>
      <c r="E309" s="136" t="s">
        <v>19</v>
      </c>
      <c r="F309" s="137" t="s">
        <v>3917</v>
      </c>
      <c r="H309" s="136" t="s">
        <v>19</v>
      </c>
      <c r="I309" s="138"/>
      <c r="L309" s="134"/>
      <c r="M309" s="139"/>
      <c r="T309" s="140"/>
      <c r="AT309" s="136" t="s">
        <v>159</v>
      </c>
      <c r="AU309" s="136" t="s">
        <v>77</v>
      </c>
      <c r="AV309" s="11" t="s">
        <v>77</v>
      </c>
      <c r="AW309" s="11" t="s">
        <v>30</v>
      </c>
      <c r="AX309" s="11" t="s">
        <v>69</v>
      </c>
      <c r="AY309" s="136" t="s">
        <v>151</v>
      </c>
    </row>
    <row r="310" spans="2:65" s="12" customFormat="1">
      <c r="B310" s="141"/>
      <c r="D310" s="135" t="s">
        <v>159</v>
      </c>
      <c r="E310" s="142" t="s">
        <v>19</v>
      </c>
      <c r="F310" s="143" t="s">
        <v>3987</v>
      </c>
      <c r="H310" s="144">
        <v>15</v>
      </c>
      <c r="I310" s="145"/>
      <c r="L310" s="141"/>
      <c r="M310" s="146"/>
      <c r="T310" s="147"/>
      <c r="AT310" s="142" t="s">
        <v>159</v>
      </c>
      <c r="AU310" s="142" t="s">
        <v>77</v>
      </c>
      <c r="AV310" s="12" t="s">
        <v>79</v>
      </c>
      <c r="AW310" s="12" t="s">
        <v>30</v>
      </c>
      <c r="AX310" s="12" t="s">
        <v>69</v>
      </c>
      <c r="AY310" s="142" t="s">
        <v>151</v>
      </c>
    </row>
    <row r="311" spans="2:65" s="13" customFormat="1">
      <c r="B311" s="148"/>
      <c r="D311" s="135" t="s">
        <v>159</v>
      </c>
      <c r="E311" s="149" t="s">
        <v>19</v>
      </c>
      <c r="F311" s="150" t="s">
        <v>163</v>
      </c>
      <c r="H311" s="151">
        <v>39</v>
      </c>
      <c r="I311" s="152"/>
      <c r="L311" s="148"/>
      <c r="M311" s="153"/>
      <c r="T311" s="154"/>
      <c r="AT311" s="149" t="s">
        <v>159</v>
      </c>
      <c r="AU311" s="149" t="s">
        <v>77</v>
      </c>
      <c r="AV311" s="13" t="s">
        <v>164</v>
      </c>
      <c r="AW311" s="13" t="s">
        <v>30</v>
      </c>
      <c r="AX311" s="13" t="s">
        <v>77</v>
      </c>
      <c r="AY311" s="149" t="s">
        <v>151</v>
      </c>
    </row>
    <row r="312" spans="2:65" s="1" customFormat="1" ht="33" customHeight="1">
      <c r="B312" s="31"/>
      <c r="C312" s="155" t="s">
        <v>374</v>
      </c>
      <c r="D312" s="155" t="s">
        <v>342</v>
      </c>
      <c r="E312" s="156" t="s">
        <v>480</v>
      </c>
      <c r="F312" s="157" t="s">
        <v>481</v>
      </c>
      <c r="G312" s="158" t="s">
        <v>248</v>
      </c>
      <c r="H312" s="159">
        <v>24</v>
      </c>
      <c r="I312" s="160"/>
      <c r="J312" s="161">
        <f>ROUND(I312*H312,2)</f>
        <v>0</v>
      </c>
      <c r="K312" s="157" t="s">
        <v>156</v>
      </c>
      <c r="L312" s="31"/>
      <c r="M312" s="162" t="s">
        <v>19</v>
      </c>
      <c r="N312" s="163" t="s">
        <v>40</v>
      </c>
      <c r="P312" s="130">
        <f>O312*H312</f>
        <v>0</v>
      </c>
      <c r="Q312" s="130">
        <v>0</v>
      </c>
      <c r="R312" s="130">
        <f>Q312*H312</f>
        <v>0</v>
      </c>
      <c r="S312" s="130">
        <v>0</v>
      </c>
      <c r="T312" s="131">
        <f>S312*H312</f>
        <v>0</v>
      </c>
      <c r="AR312" s="132" t="s">
        <v>164</v>
      </c>
      <c r="AT312" s="132" t="s">
        <v>342</v>
      </c>
      <c r="AU312" s="132" t="s">
        <v>77</v>
      </c>
      <c r="AY312" s="16" t="s">
        <v>151</v>
      </c>
      <c r="BE312" s="133">
        <f>IF(N312="základní",J312,0)</f>
        <v>0</v>
      </c>
      <c r="BF312" s="133">
        <f>IF(N312="snížená",J312,0)</f>
        <v>0</v>
      </c>
      <c r="BG312" s="133">
        <f>IF(N312="zákl. přenesená",J312,0)</f>
        <v>0</v>
      </c>
      <c r="BH312" s="133">
        <f>IF(N312="sníž. přenesená",J312,0)</f>
        <v>0</v>
      </c>
      <c r="BI312" s="133">
        <f>IF(N312="nulová",J312,0)</f>
        <v>0</v>
      </c>
      <c r="BJ312" s="16" t="s">
        <v>77</v>
      </c>
      <c r="BK312" s="133">
        <f>ROUND(I312*H312,2)</f>
        <v>0</v>
      </c>
      <c r="BL312" s="16" t="s">
        <v>164</v>
      </c>
      <c r="BM312" s="132" t="s">
        <v>3988</v>
      </c>
    </row>
    <row r="313" spans="2:65" s="11" customFormat="1">
      <c r="B313" s="134"/>
      <c r="D313" s="135" t="s">
        <v>159</v>
      </c>
      <c r="E313" s="136" t="s">
        <v>19</v>
      </c>
      <c r="F313" s="137" t="s">
        <v>3919</v>
      </c>
      <c r="H313" s="136" t="s">
        <v>19</v>
      </c>
      <c r="I313" s="138"/>
      <c r="L313" s="134"/>
      <c r="M313" s="139"/>
      <c r="T313" s="140"/>
      <c r="AT313" s="136" t="s">
        <v>159</v>
      </c>
      <c r="AU313" s="136" t="s">
        <v>77</v>
      </c>
      <c r="AV313" s="11" t="s">
        <v>77</v>
      </c>
      <c r="AW313" s="11" t="s">
        <v>30</v>
      </c>
      <c r="AX313" s="11" t="s">
        <v>69</v>
      </c>
      <c r="AY313" s="136" t="s">
        <v>151</v>
      </c>
    </row>
    <row r="314" spans="2:65" s="12" customFormat="1">
      <c r="B314" s="141"/>
      <c r="D314" s="135" t="s">
        <v>159</v>
      </c>
      <c r="E314" s="142" t="s">
        <v>19</v>
      </c>
      <c r="F314" s="143" t="s">
        <v>251</v>
      </c>
      <c r="H314" s="144">
        <v>12</v>
      </c>
      <c r="I314" s="145"/>
      <c r="L314" s="141"/>
      <c r="M314" s="146"/>
      <c r="T314" s="147"/>
      <c r="AT314" s="142" t="s">
        <v>159</v>
      </c>
      <c r="AU314" s="142" t="s">
        <v>77</v>
      </c>
      <c r="AV314" s="12" t="s">
        <v>79</v>
      </c>
      <c r="AW314" s="12" t="s">
        <v>30</v>
      </c>
      <c r="AX314" s="12" t="s">
        <v>69</v>
      </c>
      <c r="AY314" s="142" t="s">
        <v>151</v>
      </c>
    </row>
    <row r="315" spans="2:65" s="11" customFormat="1">
      <c r="B315" s="134"/>
      <c r="D315" s="135" t="s">
        <v>159</v>
      </c>
      <c r="E315" s="136" t="s">
        <v>19</v>
      </c>
      <c r="F315" s="137" t="s">
        <v>3920</v>
      </c>
      <c r="H315" s="136" t="s">
        <v>19</v>
      </c>
      <c r="I315" s="138"/>
      <c r="L315" s="134"/>
      <c r="M315" s="139"/>
      <c r="T315" s="140"/>
      <c r="AT315" s="136" t="s">
        <v>159</v>
      </c>
      <c r="AU315" s="136" t="s">
        <v>77</v>
      </c>
      <c r="AV315" s="11" t="s">
        <v>77</v>
      </c>
      <c r="AW315" s="11" t="s">
        <v>30</v>
      </c>
      <c r="AX315" s="11" t="s">
        <v>69</v>
      </c>
      <c r="AY315" s="136" t="s">
        <v>151</v>
      </c>
    </row>
    <row r="316" spans="2:65" s="12" customFormat="1">
      <c r="B316" s="141"/>
      <c r="D316" s="135" t="s">
        <v>159</v>
      </c>
      <c r="E316" s="142" t="s">
        <v>19</v>
      </c>
      <c r="F316" s="143" t="s">
        <v>251</v>
      </c>
      <c r="H316" s="144">
        <v>12</v>
      </c>
      <c r="I316" s="145"/>
      <c r="L316" s="141"/>
      <c r="M316" s="146"/>
      <c r="T316" s="147"/>
      <c r="AT316" s="142" t="s">
        <v>159</v>
      </c>
      <c r="AU316" s="142" t="s">
        <v>77</v>
      </c>
      <c r="AV316" s="12" t="s">
        <v>79</v>
      </c>
      <c r="AW316" s="12" t="s">
        <v>30</v>
      </c>
      <c r="AX316" s="12" t="s">
        <v>69</v>
      </c>
      <c r="AY316" s="142" t="s">
        <v>151</v>
      </c>
    </row>
    <row r="317" spans="2:65" s="13" customFormat="1">
      <c r="B317" s="148"/>
      <c r="D317" s="135" t="s">
        <v>159</v>
      </c>
      <c r="E317" s="149" t="s">
        <v>19</v>
      </c>
      <c r="F317" s="150" t="s">
        <v>163</v>
      </c>
      <c r="H317" s="151">
        <v>24</v>
      </c>
      <c r="I317" s="152"/>
      <c r="L317" s="148"/>
      <c r="M317" s="153"/>
      <c r="T317" s="154"/>
      <c r="AT317" s="149" t="s">
        <v>159</v>
      </c>
      <c r="AU317" s="149" t="s">
        <v>77</v>
      </c>
      <c r="AV317" s="13" t="s">
        <v>164</v>
      </c>
      <c r="AW317" s="13" t="s">
        <v>30</v>
      </c>
      <c r="AX317" s="13" t="s">
        <v>77</v>
      </c>
      <c r="AY317" s="149" t="s">
        <v>151</v>
      </c>
    </row>
    <row r="318" spans="2:65" s="1" customFormat="1" ht="24.2" customHeight="1">
      <c r="B318" s="31"/>
      <c r="C318" s="155" t="s">
        <v>379</v>
      </c>
      <c r="D318" s="155" t="s">
        <v>342</v>
      </c>
      <c r="E318" s="156" t="s">
        <v>484</v>
      </c>
      <c r="F318" s="157" t="s">
        <v>485</v>
      </c>
      <c r="G318" s="158" t="s">
        <v>248</v>
      </c>
      <c r="H318" s="159">
        <v>51</v>
      </c>
      <c r="I318" s="160"/>
      <c r="J318" s="161">
        <f>ROUND(I318*H318,2)</f>
        <v>0</v>
      </c>
      <c r="K318" s="157" t="s">
        <v>156</v>
      </c>
      <c r="L318" s="31"/>
      <c r="M318" s="162" t="s">
        <v>19</v>
      </c>
      <c r="N318" s="163" t="s">
        <v>40</v>
      </c>
      <c r="P318" s="130">
        <f>O318*H318</f>
        <v>0</v>
      </c>
      <c r="Q318" s="130">
        <v>0</v>
      </c>
      <c r="R318" s="130">
        <f>Q318*H318</f>
        <v>0</v>
      </c>
      <c r="S318" s="130">
        <v>0</v>
      </c>
      <c r="T318" s="131">
        <f>S318*H318</f>
        <v>0</v>
      </c>
      <c r="AR318" s="132" t="s">
        <v>164</v>
      </c>
      <c r="AT318" s="132" t="s">
        <v>342</v>
      </c>
      <c r="AU318" s="132" t="s">
        <v>77</v>
      </c>
      <c r="AY318" s="16" t="s">
        <v>151</v>
      </c>
      <c r="BE318" s="133">
        <f>IF(N318="základní",J318,0)</f>
        <v>0</v>
      </c>
      <c r="BF318" s="133">
        <f>IF(N318="snížená",J318,0)</f>
        <v>0</v>
      </c>
      <c r="BG318" s="133">
        <f>IF(N318="zákl. přenesená",J318,0)</f>
        <v>0</v>
      </c>
      <c r="BH318" s="133">
        <f>IF(N318="sníž. přenesená",J318,0)</f>
        <v>0</v>
      </c>
      <c r="BI318" s="133">
        <f>IF(N318="nulová",J318,0)</f>
        <v>0</v>
      </c>
      <c r="BJ318" s="16" t="s">
        <v>77</v>
      </c>
      <c r="BK318" s="133">
        <f>ROUND(I318*H318,2)</f>
        <v>0</v>
      </c>
      <c r="BL318" s="16" t="s">
        <v>164</v>
      </c>
      <c r="BM318" s="132" t="s">
        <v>3989</v>
      </c>
    </row>
    <row r="319" spans="2:65" s="11" customFormat="1">
      <c r="B319" s="134"/>
      <c r="D319" s="135" t="s">
        <v>159</v>
      </c>
      <c r="E319" s="136" t="s">
        <v>19</v>
      </c>
      <c r="F319" s="137" t="s">
        <v>3936</v>
      </c>
      <c r="H319" s="136" t="s">
        <v>19</v>
      </c>
      <c r="I319" s="138"/>
      <c r="L319" s="134"/>
      <c r="M319" s="139"/>
      <c r="T319" s="140"/>
      <c r="AT319" s="136" t="s">
        <v>159</v>
      </c>
      <c r="AU319" s="136" t="s">
        <v>77</v>
      </c>
      <c r="AV319" s="11" t="s">
        <v>77</v>
      </c>
      <c r="AW319" s="11" t="s">
        <v>30</v>
      </c>
      <c r="AX319" s="11" t="s">
        <v>69</v>
      </c>
      <c r="AY319" s="136" t="s">
        <v>151</v>
      </c>
    </row>
    <row r="320" spans="2:65" s="12" customFormat="1">
      <c r="B320" s="141"/>
      <c r="D320" s="135" t="s">
        <v>159</v>
      </c>
      <c r="E320" s="142" t="s">
        <v>19</v>
      </c>
      <c r="F320" s="143" t="s">
        <v>488</v>
      </c>
      <c r="H320" s="144">
        <v>12</v>
      </c>
      <c r="I320" s="145"/>
      <c r="L320" s="141"/>
      <c r="M320" s="146"/>
      <c r="T320" s="147"/>
      <c r="AT320" s="142" t="s">
        <v>159</v>
      </c>
      <c r="AU320" s="142" t="s">
        <v>77</v>
      </c>
      <c r="AV320" s="12" t="s">
        <v>79</v>
      </c>
      <c r="AW320" s="12" t="s">
        <v>30</v>
      </c>
      <c r="AX320" s="12" t="s">
        <v>69</v>
      </c>
      <c r="AY320" s="142" t="s">
        <v>151</v>
      </c>
    </row>
    <row r="321" spans="2:65" s="11" customFormat="1">
      <c r="B321" s="134"/>
      <c r="D321" s="135" t="s">
        <v>159</v>
      </c>
      <c r="E321" s="136" t="s">
        <v>19</v>
      </c>
      <c r="F321" s="137" t="s">
        <v>3938</v>
      </c>
      <c r="H321" s="136" t="s">
        <v>19</v>
      </c>
      <c r="I321" s="138"/>
      <c r="L321" s="134"/>
      <c r="M321" s="139"/>
      <c r="T321" s="140"/>
      <c r="AT321" s="136" t="s">
        <v>159</v>
      </c>
      <c r="AU321" s="136" t="s">
        <v>77</v>
      </c>
      <c r="AV321" s="11" t="s">
        <v>77</v>
      </c>
      <c r="AW321" s="11" t="s">
        <v>30</v>
      </c>
      <c r="AX321" s="11" t="s">
        <v>69</v>
      </c>
      <c r="AY321" s="136" t="s">
        <v>151</v>
      </c>
    </row>
    <row r="322" spans="2:65" s="12" customFormat="1">
      <c r="B322" s="141"/>
      <c r="D322" s="135" t="s">
        <v>159</v>
      </c>
      <c r="E322" s="142" t="s">
        <v>19</v>
      </c>
      <c r="F322" s="143" t="s">
        <v>488</v>
      </c>
      <c r="H322" s="144">
        <v>12</v>
      </c>
      <c r="I322" s="145"/>
      <c r="L322" s="141"/>
      <c r="M322" s="146"/>
      <c r="T322" s="147"/>
      <c r="AT322" s="142" t="s">
        <v>159</v>
      </c>
      <c r="AU322" s="142" t="s">
        <v>77</v>
      </c>
      <c r="AV322" s="12" t="s">
        <v>79</v>
      </c>
      <c r="AW322" s="12" t="s">
        <v>30</v>
      </c>
      <c r="AX322" s="12" t="s">
        <v>69</v>
      </c>
      <c r="AY322" s="142" t="s">
        <v>151</v>
      </c>
    </row>
    <row r="323" spans="2:65" s="11" customFormat="1">
      <c r="B323" s="134"/>
      <c r="D323" s="135" t="s">
        <v>159</v>
      </c>
      <c r="E323" s="136" t="s">
        <v>19</v>
      </c>
      <c r="F323" s="137" t="s">
        <v>3940</v>
      </c>
      <c r="H323" s="136" t="s">
        <v>19</v>
      </c>
      <c r="I323" s="138"/>
      <c r="L323" s="134"/>
      <c r="M323" s="139"/>
      <c r="T323" s="140"/>
      <c r="AT323" s="136" t="s">
        <v>159</v>
      </c>
      <c r="AU323" s="136" t="s">
        <v>77</v>
      </c>
      <c r="AV323" s="11" t="s">
        <v>77</v>
      </c>
      <c r="AW323" s="11" t="s">
        <v>30</v>
      </c>
      <c r="AX323" s="11" t="s">
        <v>69</v>
      </c>
      <c r="AY323" s="136" t="s">
        <v>151</v>
      </c>
    </row>
    <row r="324" spans="2:65" s="12" customFormat="1">
      <c r="B324" s="141"/>
      <c r="D324" s="135" t="s">
        <v>159</v>
      </c>
      <c r="E324" s="142" t="s">
        <v>19</v>
      </c>
      <c r="F324" s="143" t="s">
        <v>488</v>
      </c>
      <c r="H324" s="144">
        <v>12</v>
      </c>
      <c r="I324" s="145"/>
      <c r="L324" s="141"/>
      <c r="M324" s="146"/>
      <c r="T324" s="147"/>
      <c r="AT324" s="142" t="s">
        <v>159</v>
      </c>
      <c r="AU324" s="142" t="s">
        <v>77</v>
      </c>
      <c r="AV324" s="12" t="s">
        <v>79</v>
      </c>
      <c r="AW324" s="12" t="s">
        <v>30</v>
      </c>
      <c r="AX324" s="12" t="s">
        <v>69</v>
      </c>
      <c r="AY324" s="142" t="s">
        <v>151</v>
      </c>
    </row>
    <row r="325" spans="2:65" s="11" customFormat="1">
      <c r="B325" s="134"/>
      <c r="D325" s="135" t="s">
        <v>159</v>
      </c>
      <c r="E325" s="136" t="s">
        <v>19</v>
      </c>
      <c r="F325" s="137" t="s">
        <v>3942</v>
      </c>
      <c r="H325" s="136" t="s">
        <v>19</v>
      </c>
      <c r="I325" s="138"/>
      <c r="L325" s="134"/>
      <c r="M325" s="139"/>
      <c r="T325" s="140"/>
      <c r="AT325" s="136" t="s">
        <v>159</v>
      </c>
      <c r="AU325" s="136" t="s">
        <v>77</v>
      </c>
      <c r="AV325" s="11" t="s">
        <v>77</v>
      </c>
      <c r="AW325" s="11" t="s">
        <v>30</v>
      </c>
      <c r="AX325" s="11" t="s">
        <v>69</v>
      </c>
      <c r="AY325" s="136" t="s">
        <v>151</v>
      </c>
    </row>
    <row r="326" spans="2:65" s="12" customFormat="1">
      <c r="B326" s="141"/>
      <c r="D326" s="135" t="s">
        <v>159</v>
      </c>
      <c r="E326" s="142" t="s">
        <v>19</v>
      </c>
      <c r="F326" s="143" t="s">
        <v>2481</v>
      </c>
      <c r="H326" s="144">
        <v>15</v>
      </c>
      <c r="I326" s="145"/>
      <c r="L326" s="141"/>
      <c r="M326" s="146"/>
      <c r="T326" s="147"/>
      <c r="AT326" s="142" t="s">
        <v>159</v>
      </c>
      <c r="AU326" s="142" t="s">
        <v>77</v>
      </c>
      <c r="AV326" s="12" t="s">
        <v>79</v>
      </c>
      <c r="AW326" s="12" t="s">
        <v>30</v>
      </c>
      <c r="AX326" s="12" t="s">
        <v>69</v>
      </c>
      <c r="AY326" s="142" t="s">
        <v>151</v>
      </c>
    </row>
    <row r="327" spans="2:65" s="13" customFormat="1">
      <c r="B327" s="148"/>
      <c r="D327" s="135" t="s">
        <v>159</v>
      </c>
      <c r="E327" s="149" t="s">
        <v>19</v>
      </c>
      <c r="F327" s="150" t="s">
        <v>163</v>
      </c>
      <c r="H327" s="151">
        <v>51</v>
      </c>
      <c r="I327" s="152"/>
      <c r="L327" s="148"/>
      <c r="M327" s="153"/>
      <c r="T327" s="154"/>
      <c r="AT327" s="149" t="s">
        <v>159</v>
      </c>
      <c r="AU327" s="149" t="s">
        <v>77</v>
      </c>
      <c r="AV327" s="13" t="s">
        <v>164</v>
      </c>
      <c r="AW327" s="13" t="s">
        <v>30</v>
      </c>
      <c r="AX327" s="13" t="s">
        <v>77</v>
      </c>
      <c r="AY327" s="149" t="s">
        <v>151</v>
      </c>
    </row>
    <row r="328" spans="2:65" s="1" customFormat="1" ht="33" customHeight="1">
      <c r="B328" s="31"/>
      <c r="C328" s="155" t="s">
        <v>385</v>
      </c>
      <c r="D328" s="155" t="s">
        <v>342</v>
      </c>
      <c r="E328" s="156" t="s">
        <v>491</v>
      </c>
      <c r="F328" s="157" t="s">
        <v>492</v>
      </c>
      <c r="G328" s="158" t="s">
        <v>345</v>
      </c>
      <c r="H328" s="159">
        <v>279</v>
      </c>
      <c r="I328" s="160"/>
      <c r="J328" s="161">
        <f>ROUND(I328*H328,2)</f>
        <v>0</v>
      </c>
      <c r="K328" s="157" t="s">
        <v>156</v>
      </c>
      <c r="L328" s="31"/>
      <c r="M328" s="162" t="s">
        <v>19</v>
      </c>
      <c r="N328" s="163" t="s">
        <v>40</v>
      </c>
      <c r="P328" s="130">
        <f>O328*H328</f>
        <v>0</v>
      </c>
      <c r="Q328" s="130">
        <v>0</v>
      </c>
      <c r="R328" s="130">
        <f>Q328*H328</f>
        <v>0</v>
      </c>
      <c r="S328" s="130">
        <v>0</v>
      </c>
      <c r="T328" s="131">
        <f>S328*H328</f>
        <v>0</v>
      </c>
      <c r="AR328" s="132" t="s">
        <v>164</v>
      </c>
      <c r="AT328" s="132" t="s">
        <v>342</v>
      </c>
      <c r="AU328" s="132" t="s">
        <v>77</v>
      </c>
      <c r="AY328" s="16" t="s">
        <v>151</v>
      </c>
      <c r="BE328" s="133">
        <f>IF(N328="základní",J328,0)</f>
        <v>0</v>
      </c>
      <c r="BF328" s="133">
        <f>IF(N328="snížená",J328,0)</f>
        <v>0</v>
      </c>
      <c r="BG328" s="133">
        <f>IF(N328="zákl. přenesená",J328,0)</f>
        <v>0</v>
      </c>
      <c r="BH328" s="133">
        <f>IF(N328="sníž. přenesená",J328,0)</f>
        <v>0</v>
      </c>
      <c r="BI328" s="133">
        <f>IF(N328="nulová",J328,0)</f>
        <v>0</v>
      </c>
      <c r="BJ328" s="16" t="s">
        <v>77</v>
      </c>
      <c r="BK328" s="133">
        <f>ROUND(I328*H328,2)</f>
        <v>0</v>
      </c>
      <c r="BL328" s="16" t="s">
        <v>164</v>
      </c>
      <c r="BM328" s="132" t="s">
        <v>3990</v>
      </c>
    </row>
    <row r="329" spans="2:65" s="11" customFormat="1">
      <c r="B329" s="134"/>
      <c r="D329" s="135" t="s">
        <v>159</v>
      </c>
      <c r="E329" s="136" t="s">
        <v>19</v>
      </c>
      <c r="F329" s="137" t="s">
        <v>3936</v>
      </c>
      <c r="H329" s="136" t="s">
        <v>19</v>
      </c>
      <c r="I329" s="138"/>
      <c r="L329" s="134"/>
      <c r="M329" s="139"/>
      <c r="T329" s="140"/>
      <c r="AT329" s="136" t="s">
        <v>159</v>
      </c>
      <c r="AU329" s="136" t="s">
        <v>77</v>
      </c>
      <c r="AV329" s="11" t="s">
        <v>77</v>
      </c>
      <c r="AW329" s="11" t="s">
        <v>30</v>
      </c>
      <c r="AX329" s="11" t="s">
        <v>69</v>
      </c>
      <c r="AY329" s="136" t="s">
        <v>151</v>
      </c>
    </row>
    <row r="330" spans="2:65" s="12" customFormat="1">
      <c r="B330" s="141"/>
      <c r="D330" s="135" t="s">
        <v>159</v>
      </c>
      <c r="E330" s="142" t="s">
        <v>19</v>
      </c>
      <c r="F330" s="143" t="s">
        <v>3991</v>
      </c>
      <c r="H330" s="144">
        <v>60</v>
      </c>
      <c r="I330" s="145"/>
      <c r="L330" s="141"/>
      <c r="M330" s="146"/>
      <c r="T330" s="147"/>
      <c r="AT330" s="142" t="s">
        <v>159</v>
      </c>
      <c r="AU330" s="142" t="s">
        <v>77</v>
      </c>
      <c r="AV330" s="12" t="s">
        <v>79</v>
      </c>
      <c r="AW330" s="12" t="s">
        <v>30</v>
      </c>
      <c r="AX330" s="12" t="s">
        <v>69</v>
      </c>
      <c r="AY330" s="142" t="s">
        <v>151</v>
      </c>
    </row>
    <row r="331" spans="2:65" s="11" customFormat="1">
      <c r="B331" s="134"/>
      <c r="D331" s="135" t="s">
        <v>159</v>
      </c>
      <c r="E331" s="136" t="s">
        <v>19</v>
      </c>
      <c r="F331" s="137" t="s">
        <v>3938</v>
      </c>
      <c r="H331" s="136" t="s">
        <v>19</v>
      </c>
      <c r="I331" s="138"/>
      <c r="L331" s="134"/>
      <c r="M331" s="139"/>
      <c r="T331" s="140"/>
      <c r="AT331" s="136" t="s">
        <v>159</v>
      </c>
      <c r="AU331" s="136" t="s">
        <v>77</v>
      </c>
      <c r="AV331" s="11" t="s">
        <v>77</v>
      </c>
      <c r="AW331" s="11" t="s">
        <v>30</v>
      </c>
      <c r="AX331" s="11" t="s">
        <v>69</v>
      </c>
      <c r="AY331" s="136" t="s">
        <v>151</v>
      </c>
    </row>
    <row r="332" spans="2:65" s="12" customFormat="1">
      <c r="B332" s="141"/>
      <c r="D332" s="135" t="s">
        <v>159</v>
      </c>
      <c r="E332" s="142" t="s">
        <v>19</v>
      </c>
      <c r="F332" s="143" t="s">
        <v>3992</v>
      </c>
      <c r="H332" s="144">
        <v>63</v>
      </c>
      <c r="I332" s="145"/>
      <c r="L332" s="141"/>
      <c r="M332" s="146"/>
      <c r="T332" s="147"/>
      <c r="AT332" s="142" t="s">
        <v>159</v>
      </c>
      <c r="AU332" s="142" t="s">
        <v>77</v>
      </c>
      <c r="AV332" s="12" t="s">
        <v>79</v>
      </c>
      <c r="AW332" s="12" t="s">
        <v>30</v>
      </c>
      <c r="AX332" s="12" t="s">
        <v>69</v>
      </c>
      <c r="AY332" s="142" t="s">
        <v>151</v>
      </c>
    </row>
    <row r="333" spans="2:65" s="11" customFormat="1">
      <c r="B333" s="134"/>
      <c r="D333" s="135" t="s">
        <v>159</v>
      </c>
      <c r="E333" s="136" t="s">
        <v>19</v>
      </c>
      <c r="F333" s="137" t="s">
        <v>3940</v>
      </c>
      <c r="H333" s="136" t="s">
        <v>19</v>
      </c>
      <c r="I333" s="138"/>
      <c r="L333" s="134"/>
      <c r="M333" s="139"/>
      <c r="T333" s="140"/>
      <c r="AT333" s="136" t="s">
        <v>159</v>
      </c>
      <c r="AU333" s="136" t="s">
        <v>77</v>
      </c>
      <c r="AV333" s="11" t="s">
        <v>77</v>
      </c>
      <c r="AW333" s="11" t="s">
        <v>30</v>
      </c>
      <c r="AX333" s="11" t="s">
        <v>69</v>
      </c>
      <c r="AY333" s="136" t="s">
        <v>151</v>
      </c>
    </row>
    <row r="334" spans="2:65" s="12" customFormat="1">
      <c r="B334" s="141"/>
      <c r="D334" s="135" t="s">
        <v>159</v>
      </c>
      <c r="E334" s="142" t="s">
        <v>19</v>
      </c>
      <c r="F334" s="143" t="s">
        <v>3993</v>
      </c>
      <c r="H334" s="144">
        <v>66</v>
      </c>
      <c r="I334" s="145"/>
      <c r="L334" s="141"/>
      <c r="M334" s="146"/>
      <c r="T334" s="147"/>
      <c r="AT334" s="142" t="s">
        <v>159</v>
      </c>
      <c r="AU334" s="142" t="s">
        <v>77</v>
      </c>
      <c r="AV334" s="12" t="s">
        <v>79</v>
      </c>
      <c r="AW334" s="12" t="s">
        <v>30</v>
      </c>
      <c r="AX334" s="12" t="s">
        <v>69</v>
      </c>
      <c r="AY334" s="142" t="s">
        <v>151</v>
      </c>
    </row>
    <row r="335" spans="2:65" s="11" customFormat="1">
      <c r="B335" s="134"/>
      <c r="D335" s="135" t="s">
        <v>159</v>
      </c>
      <c r="E335" s="136" t="s">
        <v>19</v>
      </c>
      <c r="F335" s="137" t="s">
        <v>3942</v>
      </c>
      <c r="H335" s="136" t="s">
        <v>19</v>
      </c>
      <c r="I335" s="138"/>
      <c r="L335" s="134"/>
      <c r="M335" s="139"/>
      <c r="T335" s="140"/>
      <c r="AT335" s="136" t="s">
        <v>159</v>
      </c>
      <c r="AU335" s="136" t="s">
        <v>77</v>
      </c>
      <c r="AV335" s="11" t="s">
        <v>77</v>
      </c>
      <c r="AW335" s="11" t="s">
        <v>30</v>
      </c>
      <c r="AX335" s="11" t="s">
        <v>69</v>
      </c>
      <c r="AY335" s="136" t="s">
        <v>151</v>
      </c>
    </row>
    <row r="336" spans="2:65" s="12" customFormat="1">
      <c r="B336" s="141"/>
      <c r="D336" s="135" t="s">
        <v>159</v>
      </c>
      <c r="E336" s="142" t="s">
        <v>19</v>
      </c>
      <c r="F336" s="143" t="s">
        <v>3994</v>
      </c>
      <c r="H336" s="144">
        <v>90</v>
      </c>
      <c r="I336" s="145"/>
      <c r="L336" s="141"/>
      <c r="M336" s="146"/>
      <c r="T336" s="147"/>
      <c r="AT336" s="142" t="s">
        <v>159</v>
      </c>
      <c r="AU336" s="142" t="s">
        <v>77</v>
      </c>
      <c r="AV336" s="12" t="s">
        <v>79</v>
      </c>
      <c r="AW336" s="12" t="s">
        <v>30</v>
      </c>
      <c r="AX336" s="12" t="s">
        <v>69</v>
      </c>
      <c r="AY336" s="142" t="s">
        <v>151</v>
      </c>
    </row>
    <row r="337" spans="2:65" s="13" customFormat="1">
      <c r="B337" s="148"/>
      <c r="D337" s="135" t="s">
        <v>159</v>
      </c>
      <c r="E337" s="149" t="s">
        <v>19</v>
      </c>
      <c r="F337" s="150" t="s">
        <v>163</v>
      </c>
      <c r="H337" s="151">
        <v>279</v>
      </c>
      <c r="I337" s="152"/>
      <c r="L337" s="148"/>
      <c r="M337" s="153"/>
      <c r="T337" s="154"/>
      <c r="AT337" s="149" t="s">
        <v>159</v>
      </c>
      <c r="AU337" s="149" t="s">
        <v>77</v>
      </c>
      <c r="AV337" s="13" t="s">
        <v>164</v>
      </c>
      <c r="AW337" s="13" t="s">
        <v>30</v>
      </c>
      <c r="AX337" s="13" t="s">
        <v>77</v>
      </c>
      <c r="AY337" s="149" t="s">
        <v>151</v>
      </c>
    </row>
    <row r="338" spans="2:65" s="1" customFormat="1" ht="49.15" customHeight="1">
      <c r="B338" s="31"/>
      <c r="C338" s="155" t="s">
        <v>390</v>
      </c>
      <c r="D338" s="155" t="s">
        <v>342</v>
      </c>
      <c r="E338" s="156" t="s">
        <v>498</v>
      </c>
      <c r="F338" s="157" t="s">
        <v>499</v>
      </c>
      <c r="G338" s="158" t="s">
        <v>345</v>
      </c>
      <c r="H338" s="159">
        <v>279</v>
      </c>
      <c r="I338" s="160"/>
      <c r="J338" s="161">
        <f>ROUND(I338*H338,2)</f>
        <v>0</v>
      </c>
      <c r="K338" s="157" t="s">
        <v>156</v>
      </c>
      <c r="L338" s="31"/>
      <c r="M338" s="162" t="s">
        <v>19</v>
      </c>
      <c r="N338" s="163" t="s">
        <v>40</v>
      </c>
      <c r="P338" s="130">
        <f>O338*H338</f>
        <v>0</v>
      </c>
      <c r="Q338" s="130">
        <v>0</v>
      </c>
      <c r="R338" s="130">
        <f>Q338*H338</f>
        <v>0</v>
      </c>
      <c r="S338" s="130">
        <v>0</v>
      </c>
      <c r="T338" s="131">
        <f>S338*H338</f>
        <v>0</v>
      </c>
      <c r="AR338" s="132" t="s">
        <v>164</v>
      </c>
      <c r="AT338" s="132" t="s">
        <v>342</v>
      </c>
      <c r="AU338" s="132" t="s">
        <v>77</v>
      </c>
      <c r="AY338" s="16" t="s">
        <v>151</v>
      </c>
      <c r="BE338" s="133">
        <f>IF(N338="základní",J338,0)</f>
        <v>0</v>
      </c>
      <c r="BF338" s="133">
        <f>IF(N338="snížená",J338,0)</f>
        <v>0</v>
      </c>
      <c r="BG338" s="133">
        <f>IF(N338="zákl. přenesená",J338,0)</f>
        <v>0</v>
      </c>
      <c r="BH338" s="133">
        <f>IF(N338="sníž. přenesená",J338,0)</f>
        <v>0</v>
      </c>
      <c r="BI338" s="133">
        <f>IF(N338="nulová",J338,0)</f>
        <v>0</v>
      </c>
      <c r="BJ338" s="16" t="s">
        <v>77</v>
      </c>
      <c r="BK338" s="133">
        <f>ROUND(I338*H338,2)</f>
        <v>0</v>
      </c>
      <c r="BL338" s="16" t="s">
        <v>164</v>
      </c>
      <c r="BM338" s="132" t="s">
        <v>3995</v>
      </c>
    </row>
    <row r="339" spans="2:65" s="11" customFormat="1">
      <c r="B339" s="134"/>
      <c r="D339" s="135" t="s">
        <v>159</v>
      </c>
      <c r="E339" s="136" t="s">
        <v>19</v>
      </c>
      <c r="F339" s="137" t="s">
        <v>3936</v>
      </c>
      <c r="H339" s="136" t="s">
        <v>19</v>
      </c>
      <c r="I339" s="138"/>
      <c r="L339" s="134"/>
      <c r="M339" s="139"/>
      <c r="T339" s="140"/>
      <c r="AT339" s="136" t="s">
        <v>159</v>
      </c>
      <c r="AU339" s="136" t="s">
        <v>77</v>
      </c>
      <c r="AV339" s="11" t="s">
        <v>77</v>
      </c>
      <c r="AW339" s="11" t="s">
        <v>30</v>
      </c>
      <c r="AX339" s="11" t="s">
        <v>69</v>
      </c>
      <c r="AY339" s="136" t="s">
        <v>151</v>
      </c>
    </row>
    <row r="340" spans="2:65" s="12" customFormat="1">
      <c r="B340" s="141"/>
      <c r="D340" s="135" t="s">
        <v>159</v>
      </c>
      <c r="E340" s="142" t="s">
        <v>19</v>
      </c>
      <c r="F340" s="143" t="s">
        <v>3991</v>
      </c>
      <c r="H340" s="144">
        <v>60</v>
      </c>
      <c r="I340" s="145"/>
      <c r="L340" s="141"/>
      <c r="M340" s="146"/>
      <c r="T340" s="147"/>
      <c r="AT340" s="142" t="s">
        <v>159</v>
      </c>
      <c r="AU340" s="142" t="s">
        <v>77</v>
      </c>
      <c r="AV340" s="12" t="s">
        <v>79</v>
      </c>
      <c r="AW340" s="12" t="s">
        <v>30</v>
      </c>
      <c r="AX340" s="12" t="s">
        <v>69</v>
      </c>
      <c r="AY340" s="142" t="s">
        <v>151</v>
      </c>
    </row>
    <row r="341" spans="2:65" s="11" customFormat="1">
      <c r="B341" s="134"/>
      <c r="D341" s="135" t="s">
        <v>159</v>
      </c>
      <c r="E341" s="136" t="s">
        <v>19</v>
      </c>
      <c r="F341" s="137" t="s">
        <v>3938</v>
      </c>
      <c r="H341" s="136" t="s">
        <v>19</v>
      </c>
      <c r="I341" s="138"/>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3992</v>
      </c>
      <c r="H342" s="144">
        <v>63</v>
      </c>
      <c r="I342" s="145"/>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3940</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3993</v>
      </c>
      <c r="H344" s="144">
        <v>66</v>
      </c>
      <c r="I344" s="145"/>
      <c r="L344" s="141"/>
      <c r="M344" s="146"/>
      <c r="T344" s="147"/>
      <c r="AT344" s="142" t="s">
        <v>159</v>
      </c>
      <c r="AU344" s="142" t="s">
        <v>77</v>
      </c>
      <c r="AV344" s="12" t="s">
        <v>79</v>
      </c>
      <c r="AW344" s="12" t="s">
        <v>30</v>
      </c>
      <c r="AX344" s="12" t="s">
        <v>69</v>
      </c>
      <c r="AY344" s="142" t="s">
        <v>151</v>
      </c>
    </row>
    <row r="345" spans="2:65" s="11" customFormat="1">
      <c r="B345" s="134"/>
      <c r="D345" s="135" t="s">
        <v>159</v>
      </c>
      <c r="E345" s="136" t="s">
        <v>19</v>
      </c>
      <c r="F345" s="137" t="s">
        <v>3942</v>
      </c>
      <c r="H345" s="136" t="s">
        <v>19</v>
      </c>
      <c r="I345" s="138"/>
      <c r="L345" s="134"/>
      <c r="M345" s="139"/>
      <c r="T345" s="140"/>
      <c r="AT345" s="136" t="s">
        <v>159</v>
      </c>
      <c r="AU345" s="136" t="s">
        <v>77</v>
      </c>
      <c r="AV345" s="11" t="s">
        <v>77</v>
      </c>
      <c r="AW345" s="11" t="s">
        <v>30</v>
      </c>
      <c r="AX345" s="11" t="s">
        <v>69</v>
      </c>
      <c r="AY345" s="136" t="s">
        <v>151</v>
      </c>
    </row>
    <row r="346" spans="2:65" s="12" customFormat="1">
      <c r="B346" s="141"/>
      <c r="D346" s="135" t="s">
        <v>159</v>
      </c>
      <c r="E346" s="142" t="s">
        <v>19</v>
      </c>
      <c r="F346" s="143" t="s">
        <v>3994</v>
      </c>
      <c r="H346" s="144">
        <v>90</v>
      </c>
      <c r="I346" s="145"/>
      <c r="L346" s="141"/>
      <c r="M346" s="146"/>
      <c r="T346" s="147"/>
      <c r="AT346" s="142" t="s">
        <v>159</v>
      </c>
      <c r="AU346" s="142" t="s">
        <v>77</v>
      </c>
      <c r="AV346" s="12" t="s">
        <v>79</v>
      </c>
      <c r="AW346" s="12" t="s">
        <v>30</v>
      </c>
      <c r="AX346" s="12" t="s">
        <v>69</v>
      </c>
      <c r="AY346" s="142" t="s">
        <v>151</v>
      </c>
    </row>
    <row r="347" spans="2:65" s="13" customFormat="1">
      <c r="B347" s="148"/>
      <c r="D347" s="135" t="s">
        <v>159</v>
      </c>
      <c r="E347" s="149" t="s">
        <v>19</v>
      </c>
      <c r="F347" s="150" t="s">
        <v>163</v>
      </c>
      <c r="H347" s="151">
        <v>279</v>
      </c>
      <c r="I347" s="152"/>
      <c r="L347" s="148"/>
      <c r="M347" s="153"/>
      <c r="T347" s="154"/>
      <c r="AT347" s="149" t="s">
        <v>159</v>
      </c>
      <c r="AU347" s="149" t="s">
        <v>77</v>
      </c>
      <c r="AV347" s="13" t="s">
        <v>164</v>
      </c>
      <c r="AW347" s="13" t="s">
        <v>30</v>
      </c>
      <c r="AX347" s="13" t="s">
        <v>77</v>
      </c>
      <c r="AY347" s="149" t="s">
        <v>151</v>
      </c>
    </row>
    <row r="348" spans="2:65" s="1" customFormat="1" ht="24.2" customHeight="1">
      <c r="B348" s="31"/>
      <c r="C348" s="155" t="s">
        <v>399</v>
      </c>
      <c r="D348" s="155" t="s">
        <v>342</v>
      </c>
      <c r="E348" s="156" t="s">
        <v>508</v>
      </c>
      <c r="F348" s="157" t="s">
        <v>509</v>
      </c>
      <c r="G348" s="158" t="s">
        <v>155</v>
      </c>
      <c r="H348" s="159">
        <v>353</v>
      </c>
      <c r="I348" s="160"/>
      <c r="J348" s="161">
        <f>ROUND(I348*H348,2)</f>
        <v>0</v>
      </c>
      <c r="K348" s="157" t="s">
        <v>156</v>
      </c>
      <c r="L348" s="31"/>
      <c r="M348" s="162" t="s">
        <v>19</v>
      </c>
      <c r="N348" s="163" t="s">
        <v>40</v>
      </c>
      <c r="P348" s="130">
        <f>O348*H348</f>
        <v>0</v>
      </c>
      <c r="Q348" s="130">
        <v>0</v>
      </c>
      <c r="R348" s="130">
        <f>Q348*H348</f>
        <v>0</v>
      </c>
      <c r="S348" s="130">
        <v>0</v>
      </c>
      <c r="T348" s="131">
        <f>S348*H348</f>
        <v>0</v>
      </c>
      <c r="AR348" s="132" t="s">
        <v>164</v>
      </c>
      <c r="AT348" s="132" t="s">
        <v>342</v>
      </c>
      <c r="AU348" s="132" t="s">
        <v>77</v>
      </c>
      <c r="AY348" s="16" t="s">
        <v>151</v>
      </c>
      <c r="BE348" s="133">
        <f>IF(N348="základní",J348,0)</f>
        <v>0</v>
      </c>
      <c r="BF348" s="133">
        <f>IF(N348="snížená",J348,0)</f>
        <v>0</v>
      </c>
      <c r="BG348" s="133">
        <f>IF(N348="zákl. přenesená",J348,0)</f>
        <v>0</v>
      </c>
      <c r="BH348" s="133">
        <f>IF(N348="sníž. přenesená",J348,0)</f>
        <v>0</v>
      </c>
      <c r="BI348" s="133">
        <f>IF(N348="nulová",J348,0)</f>
        <v>0</v>
      </c>
      <c r="BJ348" s="16" t="s">
        <v>77</v>
      </c>
      <c r="BK348" s="133">
        <f>ROUND(I348*H348,2)</f>
        <v>0</v>
      </c>
      <c r="BL348" s="16" t="s">
        <v>164</v>
      </c>
      <c r="BM348" s="132" t="s">
        <v>3996</v>
      </c>
    </row>
    <row r="349" spans="2:65" s="11" customFormat="1">
      <c r="B349" s="134"/>
      <c r="D349" s="135" t="s">
        <v>159</v>
      </c>
      <c r="E349" s="136" t="s">
        <v>19</v>
      </c>
      <c r="F349" s="137" t="s">
        <v>3997</v>
      </c>
      <c r="H349" s="136" t="s">
        <v>19</v>
      </c>
      <c r="I349" s="138"/>
      <c r="L349" s="134"/>
      <c r="M349" s="139"/>
      <c r="T349" s="140"/>
      <c r="AT349" s="136" t="s">
        <v>159</v>
      </c>
      <c r="AU349" s="136" t="s">
        <v>77</v>
      </c>
      <c r="AV349" s="11" t="s">
        <v>77</v>
      </c>
      <c r="AW349" s="11" t="s">
        <v>30</v>
      </c>
      <c r="AX349" s="11" t="s">
        <v>69</v>
      </c>
      <c r="AY349" s="136" t="s">
        <v>151</v>
      </c>
    </row>
    <row r="350" spans="2:65" s="12" customFormat="1">
      <c r="B350" s="141"/>
      <c r="D350" s="135" t="s">
        <v>159</v>
      </c>
      <c r="E350" s="142" t="s">
        <v>19</v>
      </c>
      <c r="F350" s="143" t="s">
        <v>3998</v>
      </c>
      <c r="H350" s="144">
        <v>353</v>
      </c>
      <c r="I350" s="145"/>
      <c r="L350" s="141"/>
      <c r="M350" s="146"/>
      <c r="T350" s="147"/>
      <c r="AT350" s="142" t="s">
        <v>159</v>
      </c>
      <c r="AU350" s="142" t="s">
        <v>77</v>
      </c>
      <c r="AV350" s="12" t="s">
        <v>79</v>
      </c>
      <c r="AW350" s="12" t="s">
        <v>30</v>
      </c>
      <c r="AX350" s="12" t="s">
        <v>69</v>
      </c>
      <c r="AY350" s="142" t="s">
        <v>151</v>
      </c>
    </row>
    <row r="351" spans="2:65" s="13" customFormat="1">
      <c r="B351" s="148"/>
      <c r="D351" s="135" t="s">
        <v>159</v>
      </c>
      <c r="E351" s="149" t="s">
        <v>19</v>
      </c>
      <c r="F351" s="150" t="s">
        <v>163</v>
      </c>
      <c r="H351" s="151">
        <v>353</v>
      </c>
      <c r="I351" s="152"/>
      <c r="L351" s="148"/>
      <c r="M351" s="153"/>
      <c r="T351" s="154"/>
      <c r="AT351" s="149" t="s">
        <v>159</v>
      </c>
      <c r="AU351" s="149" t="s">
        <v>77</v>
      </c>
      <c r="AV351" s="13" t="s">
        <v>164</v>
      </c>
      <c r="AW351" s="13" t="s">
        <v>30</v>
      </c>
      <c r="AX351" s="13" t="s">
        <v>77</v>
      </c>
      <c r="AY351" s="149" t="s">
        <v>151</v>
      </c>
    </row>
    <row r="352" spans="2:65" s="1" customFormat="1" ht="33" customHeight="1">
      <c r="B352" s="31"/>
      <c r="C352" s="155" t="s">
        <v>404</v>
      </c>
      <c r="D352" s="155" t="s">
        <v>342</v>
      </c>
      <c r="E352" s="156" t="s">
        <v>512</v>
      </c>
      <c r="F352" s="157" t="s">
        <v>513</v>
      </c>
      <c r="G352" s="158" t="s">
        <v>248</v>
      </c>
      <c r="H352" s="159">
        <v>353</v>
      </c>
      <c r="I352" s="160"/>
      <c r="J352" s="161">
        <f>ROUND(I352*H352,2)</f>
        <v>0</v>
      </c>
      <c r="K352" s="157" t="s">
        <v>156</v>
      </c>
      <c r="L352" s="31"/>
      <c r="M352" s="162" t="s">
        <v>19</v>
      </c>
      <c r="N352" s="163" t="s">
        <v>40</v>
      </c>
      <c r="P352" s="130">
        <f>O352*H352</f>
        <v>0</v>
      </c>
      <c r="Q352" s="130">
        <v>0</v>
      </c>
      <c r="R352" s="130">
        <f>Q352*H352</f>
        <v>0</v>
      </c>
      <c r="S352" s="130">
        <v>0</v>
      </c>
      <c r="T352" s="131">
        <f>S352*H352</f>
        <v>0</v>
      </c>
      <c r="AR352" s="132" t="s">
        <v>164</v>
      </c>
      <c r="AT352" s="132" t="s">
        <v>342</v>
      </c>
      <c r="AU352" s="132" t="s">
        <v>77</v>
      </c>
      <c r="AY352" s="16" t="s">
        <v>151</v>
      </c>
      <c r="BE352" s="133">
        <f>IF(N352="základní",J352,0)</f>
        <v>0</v>
      </c>
      <c r="BF352" s="133">
        <f>IF(N352="snížená",J352,0)</f>
        <v>0</v>
      </c>
      <c r="BG352" s="133">
        <f>IF(N352="zákl. přenesená",J352,0)</f>
        <v>0</v>
      </c>
      <c r="BH352" s="133">
        <f>IF(N352="sníž. přenesená",J352,0)</f>
        <v>0</v>
      </c>
      <c r="BI352" s="133">
        <f>IF(N352="nulová",J352,0)</f>
        <v>0</v>
      </c>
      <c r="BJ352" s="16" t="s">
        <v>77</v>
      </c>
      <c r="BK352" s="133">
        <f>ROUND(I352*H352,2)</f>
        <v>0</v>
      </c>
      <c r="BL352" s="16" t="s">
        <v>164</v>
      </c>
      <c r="BM352" s="132" t="s">
        <v>3999</v>
      </c>
    </row>
    <row r="353" spans="2:65" s="11" customFormat="1">
      <c r="B353" s="134"/>
      <c r="D353" s="135" t="s">
        <v>159</v>
      </c>
      <c r="E353" s="136" t="s">
        <v>19</v>
      </c>
      <c r="F353" s="137" t="s">
        <v>3997</v>
      </c>
      <c r="H353" s="136" t="s">
        <v>19</v>
      </c>
      <c r="I353" s="138"/>
      <c r="L353" s="134"/>
      <c r="M353" s="139"/>
      <c r="T353" s="140"/>
      <c r="AT353" s="136" t="s">
        <v>159</v>
      </c>
      <c r="AU353" s="136" t="s">
        <v>77</v>
      </c>
      <c r="AV353" s="11" t="s">
        <v>77</v>
      </c>
      <c r="AW353" s="11" t="s">
        <v>30</v>
      </c>
      <c r="AX353" s="11" t="s">
        <v>69</v>
      </c>
      <c r="AY353" s="136" t="s">
        <v>151</v>
      </c>
    </row>
    <row r="354" spans="2:65" s="12" customFormat="1">
      <c r="B354" s="141"/>
      <c r="D354" s="135" t="s">
        <v>159</v>
      </c>
      <c r="E354" s="142" t="s">
        <v>19</v>
      </c>
      <c r="F354" s="143" t="s">
        <v>3998</v>
      </c>
      <c r="H354" s="144">
        <v>353</v>
      </c>
      <c r="I354" s="145"/>
      <c r="L354" s="141"/>
      <c r="M354" s="146"/>
      <c r="T354" s="147"/>
      <c r="AT354" s="142" t="s">
        <v>159</v>
      </c>
      <c r="AU354" s="142" t="s">
        <v>77</v>
      </c>
      <c r="AV354" s="12" t="s">
        <v>79</v>
      </c>
      <c r="AW354" s="12" t="s">
        <v>30</v>
      </c>
      <c r="AX354" s="12" t="s">
        <v>69</v>
      </c>
      <c r="AY354" s="142" t="s">
        <v>151</v>
      </c>
    </row>
    <row r="355" spans="2:65" s="13" customFormat="1">
      <c r="B355" s="148"/>
      <c r="D355" s="135" t="s">
        <v>159</v>
      </c>
      <c r="E355" s="149" t="s">
        <v>19</v>
      </c>
      <c r="F355" s="150" t="s">
        <v>163</v>
      </c>
      <c r="H355" s="151">
        <v>353</v>
      </c>
      <c r="I355" s="152"/>
      <c r="L355" s="148"/>
      <c r="M355" s="153"/>
      <c r="T355" s="154"/>
      <c r="AT355" s="149" t="s">
        <v>159</v>
      </c>
      <c r="AU355" s="149" t="s">
        <v>77</v>
      </c>
      <c r="AV355" s="13" t="s">
        <v>164</v>
      </c>
      <c r="AW355" s="13" t="s">
        <v>30</v>
      </c>
      <c r="AX355" s="13" t="s">
        <v>77</v>
      </c>
      <c r="AY355" s="149" t="s">
        <v>151</v>
      </c>
    </row>
    <row r="356" spans="2:65" s="10" customFormat="1" ht="25.9" customHeight="1">
      <c r="B356" s="110"/>
      <c r="D356" s="111" t="s">
        <v>68</v>
      </c>
      <c r="E356" s="112" t="s">
        <v>543</v>
      </c>
      <c r="F356" s="112" t="s">
        <v>544</v>
      </c>
      <c r="I356" s="113"/>
      <c r="J356" s="114">
        <f>BK356</f>
        <v>0</v>
      </c>
      <c r="L356" s="110"/>
      <c r="M356" s="115"/>
      <c r="P356" s="116">
        <f>SUM(P357:P428)</f>
        <v>0</v>
      </c>
      <c r="R356" s="116">
        <f>SUM(R357:R428)</f>
        <v>0</v>
      </c>
      <c r="T356" s="117">
        <f>SUM(T357:T428)</f>
        <v>0</v>
      </c>
      <c r="AR356" s="111" t="s">
        <v>164</v>
      </c>
      <c r="AT356" s="118" t="s">
        <v>68</v>
      </c>
      <c r="AU356" s="118" t="s">
        <v>69</v>
      </c>
      <c r="AY356" s="111" t="s">
        <v>151</v>
      </c>
      <c r="BK356" s="119">
        <f>SUM(BK357:BK428)</f>
        <v>0</v>
      </c>
    </row>
    <row r="357" spans="2:65" s="1" customFormat="1" ht="16.5" customHeight="1">
      <c r="B357" s="31"/>
      <c r="C357" s="155" t="s">
        <v>409</v>
      </c>
      <c r="D357" s="155" t="s">
        <v>342</v>
      </c>
      <c r="E357" s="156" t="s">
        <v>546</v>
      </c>
      <c r="F357" s="157" t="s">
        <v>547</v>
      </c>
      <c r="G357" s="158" t="s">
        <v>155</v>
      </c>
      <c r="H357" s="159">
        <v>300</v>
      </c>
      <c r="I357" s="160"/>
      <c r="J357" s="161">
        <f>ROUND(I357*H357,2)</f>
        <v>0</v>
      </c>
      <c r="K357" s="157" t="s">
        <v>156</v>
      </c>
      <c r="L357" s="31"/>
      <c r="M357" s="162" t="s">
        <v>19</v>
      </c>
      <c r="N357" s="163" t="s">
        <v>40</v>
      </c>
      <c r="P357" s="130">
        <f>O357*H357</f>
        <v>0</v>
      </c>
      <c r="Q357" s="130">
        <v>0</v>
      </c>
      <c r="R357" s="130">
        <f>Q357*H357</f>
        <v>0</v>
      </c>
      <c r="S357" s="130">
        <v>0</v>
      </c>
      <c r="T357" s="131">
        <f>S357*H357</f>
        <v>0</v>
      </c>
      <c r="AR357" s="132" t="s">
        <v>548</v>
      </c>
      <c r="AT357" s="132" t="s">
        <v>342</v>
      </c>
      <c r="AU357" s="132" t="s">
        <v>77</v>
      </c>
      <c r="AY357" s="16" t="s">
        <v>151</v>
      </c>
      <c r="BE357" s="133">
        <f>IF(N357="základní",J357,0)</f>
        <v>0</v>
      </c>
      <c r="BF357" s="133">
        <f>IF(N357="snížená",J357,0)</f>
        <v>0</v>
      </c>
      <c r="BG357" s="133">
        <f>IF(N357="zákl. přenesená",J357,0)</f>
        <v>0</v>
      </c>
      <c r="BH357" s="133">
        <f>IF(N357="sníž. přenesená",J357,0)</f>
        <v>0</v>
      </c>
      <c r="BI357" s="133">
        <f>IF(N357="nulová",J357,0)</f>
        <v>0</v>
      </c>
      <c r="BJ357" s="16" t="s">
        <v>77</v>
      </c>
      <c r="BK357" s="133">
        <f>ROUND(I357*H357,2)</f>
        <v>0</v>
      </c>
      <c r="BL357" s="16" t="s">
        <v>548</v>
      </c>
      <c r="BM357" s="132" t="s">
        <v>4000</v>
      </c>
    </row>
    <row r="358" spans="2:65" s="12" customFormat="1">
      <c r="B358" s="141"/>
      <c r="D358" s="135" t="s">
        <v>159</v>
      </c>
      <c r="E358" s="142" t="s">
        <v>19</v>
      </c>
      <c r="F358" s="143" t="s">
        <v>550</v>
      </c>
      <c r="H358" s="144">
        <v>300</v>
      </c>
      <c r="I358" s="145"/>
      <c r="L358" s="141"/>
      <c r="M358" s="146"/>
      <c r="T358" s="147"/>
      <c r="AT358" s="142" t="s">
        <v>159</v>
      </c>
      <c r="AU358" s="142" t="s">
        <v>77</v>
      </c>
      <c r="AV358" s="12" t="s">
        <v>79</v>
      </c>
      <c r="AW358" s="12" t="s">
        <v>30</v>
      </c>
      <c r="AX358" s="12" t="s">
        <v>69</v>
      </c>
      <c r="AY358" s="142" t="s">
        <v>151</v>
      </c>
    </row>
    <row r="359" spans="2:65" s="13" customFormat="1">
      <c r="B359" s="148"/>
      <c r="D359" s="135" t="s">
        <v>159</v>
      </c>
      <c r="E359" s="149" t="s">
        <v>19</v>
      </c>
      <c r="F359" s="150" t="s">
        <v>163</v>
      </c>
      <c r="H359" s="151">
        <v>300</v>
      </c>
      <c r="I359" s="152"/>
      <c r="L359" s="148"/>
      <c r="M359" s="153"/>
      <c r="T359" s="154"/>
      <c r="AT359" s="149" t="s">
        <v>159</v>
      </c>
      <c r="AU359" s="149" t="s">
        <v>77</v>
      </c>
      <c r="AV359" s="13" t="s">
        <v>164</v>
      </c>
      <c r="AW359" s="13" t="s">
        <v>30</v>
      </c>
      <c r="AX359" s="13" t="s">
        <v>77</v>
      </c>
      <c r="AY359" s="149" t="s">
        <v>151</v>
      </c>
    </row>
    <row r="360" spans="2:65" s="1" customFormat="1" ht="33" customHeight="1">
      <c r="B360" s="31"/>
      <c r="C360" s="155" t="s">
        <v>417</v>
      </c>
      <c r="D360" s="155" t="s">
        <v>342</v>
      </c>
      <c r="E360" s="156" t="s">
        <v>552</v>
      </c>
      <c r="F360" s="157" t="s">
        <v>553</v>
      </c>
      <c r="G360" s="158" t="s">
        <v>155</v>
      </c>
      <c r="H360" s="159">
        <v>300</v>
      </c>
      <c r="I360" s="160"/>
      <c r="J360" s="161">
        <f>ROUND(I360*H360,2)</f>
        <v>0</v>
      </c>
      <c r="K360" s="157" t="s">
        <v>156</v>
      </c>
      <c r="L360" s="31"/>
      <c r="M360" s="162" t="s">
        <v>19</v>
      </c>
      <c r="N360" s="163" t="s">
        <v>40</v>
      </c>
      <c r="P360" s="130">
        <f>O360*H360</f>
        <v>0</v>
      </c>
      <c r="Q360" s="130">
        <v>0</v>
      </c>
      <c r="R360" s="130">
        <f>Q360*H360</f>
        <v>0</v>
      </c>
      <c r="S360" s="130">
        <v>0</v>
      </c>
      <c r="T360" s="131">
        <f>S360*H360</f>
        <v>0</v>
      </c>
      <c r="AR360" s="132" t="s">
        <v>548</v>
      </c>
      <c r="AT360" s="132" t="s">
        <v>342</v>
      </c>
      <c r="AU360" s="132" t="s">
        <v>77</v>
      </c>
      <c r="AY360" s="16" t="s">
        <v>151</v>
      </c>
      <c r="BE360" s="133">
        <f>IF(N360="základní",J360,0)</f>
        <v>0</v>
      </c>
      <c r="BF360" s="133">
        <f>IF(N360="snížená",J360,0)</f>
        <v>0</v>
      </c>
      <c r="BG360" s="133">
        <f>IF(N360="zákl. přenesená",J360,0)</f>
        <v>0</v>
      </c>
      <c r="BH360" s="133">
        <f>IF(N360="sníž. přenesená",J360,0)</f>
        <v>0</v>
      </c>
      <c r="BI360" s="133">
        <f>IF(N360="nulová",J360,0)</f>
        <v>0</v>
      </c>
      <c r="BJ360" s="16" t="s">
        <v>77</v>
      </c>
      <c r="BK360" s="133">
        <f>ROUND(I360*H360,2)</f>
        <v>0</v>
      </c>
      <c r="BL360" s="16" t="s">
        <v>548</v>
      </c>
      <c r="BM360" s="132" t="s">
        <v>4001</v>
      </c>
    </row>
    <row r="361" spans="2:65" s="12" customFormat="1">
      <c r="B361" s="141"/>
      <c r="D361" s="135" t="s">
        <v>159</v>
      </c>
      <c r="E361" s="142" t="s">
        <v>19</v>
      </c>
      <c r="F361" s="143" t="s">
        <v>550</v>
      </c>
      <c r="H361" s="144">
        <v>300</v>
      </c>
      <c r="I361" s="145"/>
      <c r="L361" s="141"/>
      <c r="M361" s="146"/>
      <c r="T361" s="147"/>
      <c r="AT361" s="142" t="s">
        <v>159</v>
      </c>
      <c r="AU361" s="142" t="s">
        <v>77</v>
      </c>
      <c r="AV361" s="12" t="s">
        <v>79</v>
      </c>
      <c r="AW361" s="12" t="s">
        <v>30</v>
      </c>
      <c r="AX361" s="12" t="s">
        <v>69</v>
      </c>
      <c r="AY361" s="142" t="s">
        <v>151</v>
      </c>
    </row>
    <row r="362" spans="2:65" s="13" customFormat="1">
      <c r="B362" s="148"/>
      <c r="D362" s="135" t="s">
        <v>159</v>
      </c>
      <c r="E362" s="149" t="s">
        <v>19</v>
      </c>
      <c r="F362" s="150" t="s">
        <v>163</v>
      </c>
      <c r="H362" s="151">
        <v>300</v>
      </c>
      <c r="I362" s="152"/>
      <c r="L362" s="148"/>
      <c r="M362" s="153"/>
      <c r="T362" s="154"/>
      <c r="AT362" s="149" t="s">
        <v>159</v>
      </c>
      <c r="AU362" s="149" t="s">
        <v>77</v>
      </c>
      <c r="AV362" s="13" t="s">
        <v>164</v>
      </c>
      <c r="AW362" s="13" t="s">
        <v>30</v>
      </c>
      <c r="AX362" s="13" t="s">
        <v>77</v>
      </c>
      <c r="AY362" s="149" t="s">
        <v>151</v>
      </c>
    </row>
    <row r="363" spans="2:65" s="1" customFormat="1" ht="16.5" customHeight="1">
      <c r="B363" s="31"/>
      <c r="C363" s="155" t="s">
        <v>422</v>
      </c>
      <c r="D363" s="155" t="s">
        <v>342</v>
      </c>
      <c r="E363" s="156" t="s">
        <v>556</v>
      </c>
      <c r="F363" s="157" t="s">
        <v>557</v>
      </c>
      <c r="G363" s="158" t="s">
        <v>155</v>
      </c>
      <c r="H363" s="159">
        <v>24</v>
      </c>
      <c r="I363" s="160"/>
      <c r="J363" s="161">
        <f>ROUND(I363*H363,2)</f>
        <v>0</v>
      </c>
      <c r="K363" s="157" t="s">
        <v>156</v>
      </c>
      <c r="L363" s="31"/>
      <c r="M363" s="162" t="s">
        <v>19</v>
      </c>
      <c r="N363" s="163" t="s">
        <v>40</v>
      </c>
      <c r="P363" s="130">
        <f>O363*H363</f>
        <v>0</v>
      </c>
      <c r="Q363" s="130">
        <v>0</v>
      </c>
      <c r="R363" s="130">
        <f>Q363*H363</f>
        <v>0</v>
      </c>
      <c r="S363" s="130">
        <v>0</v>
      </c>
      <c r="T363" s="131">
        <f>S363*H363</f>
        <v>0</v>
      </c>
      <c r="AR363" s="132" t="s">
        <v>548</v>
      </c>
      <c r="AT363" s="132" t="s">
        <v>342</v>
      </c>
      <c r="AU363" s="132" t="s">
        <v>77</v>
      </c>
      <c r="AY363" s="16" t="s">
        <v>151</v>
      </c>
      <c r="BE363" s="133">
        <f>IF(N363="základní",J363,0)</f>
        <v>0</v>
      </c>
      <c r="BF363" s="133">
        <f>IF(N363="snížená",J363,0)</f>
        <v>0</v>
      </c>
      <c r="BG363" s="133">
        <f>IF(N363="zákl. přenesená",J363,0)</f>
        <v>0</v>
      </c>
      <c r="BH363" s="133">
        <f>IF(N363="sníž. přenesená",J363,0)</f>
        <v>0</v>
      </c>
      <c r="BI363" s="133">
        <f>IF(N363="nulová",J363,0)</f>
        <v>0</v>
      </c>
      <c r="BJ363" s="16" t="s">
        <v>77</v>
      </c>
      <c r="BK363" s="133">
        <f>ROUND(I363*H363,2)</f>
        <v>0</v>
      </c>
      <c r="BL363" s="16" t="s">
        <v>548</v>
      </c>
      <c r="BM363" s="132" t="s">
        <v>4002</v>
      </c>
    </row>
    <row r="364" spans="2:65" s="11" customFormat="1">
      <c r="B364" s="134"/>
      <c r="D364" s="135" t="s">
        <v>159</v>
      </c>
      <c r="E364" s="136" t="s">
        <v>19</v>
      </c>
      <c r="F364" s="137" t="s">
        <v>169</v>
      </c>
      <c r="H364" s="136" t="s">
        <v>19</v>
      </c>
      <c r="I364" s="138"/>
      <c r="L364" s="134"/>
      <c r="M364" s="139"/>
      <c r="T364" s="140"/>
      <c r="AT364" s="136" t="s">
        <v>159</v>
      </c>
      <c r="AU364" s="136" t="s">
        <v>77</v>
      </c>
      <c r="AV364" s="11" t="s">
        <v>77</v>
      </c>
      <c r="AW364" s="11" t="s">
        <v>30</v>
      </c>
      <c r="AX364" s="11" t="s">
        <v>69</v>
      </c>
      <c r="AY364" s="136" t="s">
        <v>151</v>
      </c>
    </row>
    <row r="365" spans="2:65" s="12" customFormat="1">
      <c r="B365" s="141"/>
      <c r="D365" s="135" t="s">
        <v>159</v>
      </c>
      <c r="E365" s="142" t="s">
        <v>19</v>
      </c>
      <c r="F365" s="143" t="s">
        <v>8</v>
      </c>
      <c r="H365" s="144">
        <v>12</v>
      </c>
      <c r="I365" s="145"/>
      <c r="L365" s="141"/>
      <c r="M365" s="146"/>
      <c r="T365" s="147"/>
      <c r="AT365" s="142" t="s">
        <v>159</v>
      </c>
      <c r="AU365" s="142" t="s">
        <v>77</v>
      </c>
      <c r="AV365" s="12" t="s">
        <v>79</v>
      </c>
      <c r="AW365" s="12" t="s">
        <v>30</v>
      </c>
      <c r="AX365" s="12" t="s">
        <v>69</v>
      </c>
      <c r="AY365" s="142" t="s">
        <v>151</v>
      </c>
    </row>
    <row r="366" spans="2:65" s="11" customFormat="1">
      <c r="B366" s="134"/>
      <c r="D366" s="135" t="s">
        <v>159</v>
      </c>
      <c r="E366" s="136" t="s">
        <v>19</v>
      </c>
      <c r="F366" s="137" t="s">
        <v>172</v>
      </c>
      <c r="H366" s="136" t="s">
        <v>19</v>
      </c>
      <c r="I366" s="138"/>
      <c r="L366" s="134"/>
      <c r="M366" s="139"/>
      <c r="T366" s="140"/>
      <c r="AT366" s="136" t="s">
        <v>159</v>
      </c>
      <c r="AU366" s="136" t="s">
        <v>77</v>
      </c>
      <c r="AV366" s="11" t="s">
        <v>77</v>
      </c>
      <c r="AW366" s="11" t="s">
        <v>30</v>
      </c>
      <c r="AX366" s="11" t="s">
        <v>69</v>
      </c>
      <c r="AY366" s="136" t="s">
        <v>151</v>
      </c>
    </row>
    <row r="367" spans="2:65" s="12" customFormat="1">
      <c r="B367" s="141"/>
      <c r="D367" s="135" t="s">
        <v>159</v>
      </c>
      <c r="E367" s="142" t="s">
        <v>19</v>
      </c>
      <c r="F367" s="143" t="s">
        <v>8</v>
      </c>
      <c r="H367" s="144">
        <v>12</v>
      </c>
      <c r="I367" s="145"/>
      <c r="L367" s="141"/>
      <c r="M367" s="146"/>
      <c r="T367" s="147"/>
      <c r="AT367" s="142" t="s">
        <v>159</v>
      </c>
      <c r="AU367" s="142" t="s">
        <v>77</v>
      </c>
      <c r="AV367" s="12" t="s">
        <v>79</v>
      </c>
      <c r="AW367" s="12" t="s">
        <v>30</v>
      </c>
      <c r="AX367" s="12" t="s">
        <v>69</v>
      </c>
      <c r="AY367" s="142" t="s">
        <v>151</v>
      </c>
    </row>
    <row r="368" spans="2:65" s="13" customFormat="1">
      <c r="B368" s="148"/>
      <c r="D368" s="135" t="s">
        <v>159</v>
      </c>
      <c r="E368" s="149" t="s">
        <v>19</v>
      </c>
      <c r="F368" s="150" t="s">
        <v>163</v>
      </c>
      <c r="H368" s="151">
        <v>24</v>
      </c>
      <c r="I368" s="152"/>
      <c r="L368" s="148"/>
      <c r="M368" s="153"/>
      <c r="T368" s="154"/>
      <c r="AT368" s="149" t="s">
        <v>159</v>
      </c>
      <c r="AU368" s="149" t="s">
        <v>77</v>
      </c>
      <c r="AV368" s="13" t="s">
        <v>164</v>
      </c>
      <c r="AW368" s="13" t="s">
        <v>30</v>
      </c>
      <c r="AX368" s="13" t="s">
        <v>77</v>
      </c>
      <c r="AY368" s="149" t="s">
        <v>151</v>
      </c>
    </row>
    <row r="369" spans="2:65" s="1" customFormat="1" ht="16.5" customHeight="1">
      <c r="B369" s="31"/>
      <c r="C369" s="155" t="s">
        <v>430</v>
      </c>
      <c r="D369" s="155" t="s">
        <v>342</v>
      </c>
      <c r="E369" s="156" t="s">
        <v>560</v>
      </c>
      <c r="F369" s="157" t="s">
        <v>561</v>
      </c>
      <c r="G369" s="158" t="s">
        <v>155</v>
      </c>
      <c r="H369" s="159">
        <v>24</v>
      </c>
      <c r="I369" s="160"/>
      <c r="J369" s="161">
        <f>ROUND(I369*H369,2)</f>
        <v>0</v>
      </c>
      <c r="K369" s="157" t="s">
        <v>156</v>
      </c>
      <c r="L369" s="31"/>
      <c r="M369" s="162" t="s">
        <v>19</v>
      </c>
      <c r="N369" s="163" t="s">
        <v>40</v>
      </c>
      <c r="P369" s="130">
        <f>O369*H369</f>
        <v>0</v>
      </c>
      <c r="Q369" s="130">
        <v>0</v>
      </c>
      <c r="R369" s="130">
        <f>Q369*H369</f>
        <v>0</v>
      </c>
      <c r="S369" s="130">
        <v>0</v>
      </c>
      <c r="T369" s="131">
        <f>S369*H369</f>
        <v>0</v>
      </c>
      <c r="AR369" s="132" t="s">
        <v>548</v>
      </c>
      <c r="AT369" s="132" t="s">
        <v>342</v>
      </c>
      <c r="AU369" s="132" t="s">
        <v>77</v>
      </c>
      <c r="AY369" s="16" t="s">
        <v>151</v>
      </c>
      <c r="BE369" s="133">
        <f>IF(N369="základní",J369,0)</f>
        <v>0</v>
      </c>
      <c r="BF369" s="133">
        <f>IF(N369="snížená",J369,0)</f>
        <v>0</v>
      </c>
      <c r="BG369" s="133">
        <f>IF(N369="zákl. přenesená",J369,0)</f>
        <v>0</v>
      </c>
      <c r="BH369" s="133">
        <f>IF(N369="sníž. přenesená",J369,0)</f>
        <v>0</v>
      </c>
      <c r="BI369" s="133">
        <f>IF(N369="nulová",J369,0)</f>
        <v>0</v>
      </c>
      <c r="BJ369" s="16" t="s">
        <v>77</v>
      </c>
      <c r="BK369" s="133">
        <f>ROUND(I369*H369,2)</f>
        <v>0</v>
      </c>
      <c r="BL369" s="16" t="s">
        <v>548</v>
      </c>
      <c r="BM369" s="132" t="s">
        <v>4003</v>
      </c>
    </row>
    <row r="370" spans="2:65" s="11" customFormat="1">
      <c r="B370" s="134"/>
      <c r="D370" s="135" t="s">
        <v>159</v>
      </c>
      <c r="E370" s="136" t="s">
        <v>19</v>
      </c>
      <c r="F370" s="137" t="s">
        <v>169</v>
      </c>
      <c r="H370" s="136" t="s">
        <v>19</v>
      </c>
      <c r="I370" s="138"/>
      <c r="L370" s="134"/>
      <c r="M370" s="139"/>
      <c r="T370" s="140"/>
      <c r="AT370" s="136" t="s">
        <v>159</v>
      </c>
      <c r="AU370" s="136" t="s">
        <v>77</v>
      </c>
      <c r="AV370" s="11" t="s">
        <v>77</v>
      </c>
      <c r="AW370" s="11" t="s">
        <v>30</v>
      </c>
      <c r="AX370" s="11" t="s">
        <v>69</v>
      </c>
      <c r="AY370" s="136" t="s">
        <v>151</v>
      </c>
    </row>
    <row r="371" spans="2:65" s="12" customFormat="1">
      <c r="B371" s="141"/>
      <c r="D371" s="135" t="s">
        <v>159</v>
      </c>
      <c r="E371" s="142" t="s">
        <v>19</v>
      </c>
      <c r="F371" s="143" t="s">
        <v>8</v>
      </c>
      <c r="H371" s="144">
        <v>12</v>
      </c>
      <c r="I371" s="145"/>
      <c r="L371" s="141"/>
      <c r="M371" s="146"/>
      <c r="T371" s="147"/>
      <c r="AT371" s="142" t="s">
        <v>159</v>
      </c>
      <c r="AU371" s="142" t="s">
        <v>77</v>
      </c>
      <c r="AV371" s="12" t="s">
        <v>79</v>
      </c>
      <c r="AW371" s="12" t="s">
        <v>30</v>
      </c>
      <c r="AX371" s="12" t="s">
        <v>69</v>
      </c>
      <c r="AY371" s="142" t="s">
        <v>151</v>
      </c>
    </row>
    <row r="372" spans="2:65" s="11" customFormat="1">
      <c r="B372" s="134"/>
      <c r="D372" s="135" t="s">
        <v>159</v>
      </c>
      <c r="E372" s="136" t="s">
        <v>19</v>
      </c>
      <c r="F372" s="137" t="s">
        <v>172</v>
      </c>
      <c r="H372" s="136" t="s">
        <v>19</v>
      </c>
      <c r="I372" s="138"/>
      <c r="L372" s="134"/>
      <c r="M372" s="139"/>
      <c r="T372" s="140"/>
      <c r="AT372" s="136" t="s">
        <v>159</v>
      </c>
      <c r="AU372" s="136" t="s">
        <v>77</v>
      </c>
      <c r="AV372" s="11" t="s">
        <v>77</v>
      </c>
      <c r="AW372" s="11" t="s">
        <v>30</v>
      </c>
      <c r="AX372" s="11" t="s">
        <v>69</v>
      </c>
      <c r="AY372" s="136" t="s">
        <v>151</v>
      </c>
    </row>
    <row r="373" spans="2:65" s="12" customFormat="1">
      <c r="B373" s="141"/>
      <c r="D373" s="135" t="s">
        <v>159</v>
      </c>
      <c r="E373" s="142" t="s">
        <v>19</v>
      </c>
      <c r="F373" s="143" t="s">
        <v>8</v>
      </c>
      <c r="H373" s="144">
        <v>12</v>
      </c>
      <c r="I373" s="145"/>
      <c r="L373" s="141"/>
      <c r="M373" s="146"/>
      <c r="T373" s="147"/>
      <c r="AT373" s="142" t="s">
        <v>159</v>
      </c>
      <c r="AU373" s="142" t="s">
        <v>77</v>
      </c>
      <c r="AV373" s="12" t="s">
        <v>79</v>
      </c>
      <c r="AW373" s="12" t="s">
        <v>30</v>
      </c>
      <c r="AX373" s="12" t="s">
        <v>69</v>
      </c>
      <c r="AY373" s="142" t="s">
        <v>151</v>
      </c>
    </row>
    <row r="374" spans="2:65" s="13" customFormat="1">
      <c r="B374" s="148"/>
      <c r="D374" s="135" t="s">
        <v>159</v>
      </c>
      <c r="E374" s="149" t="s">
        <v>19</v>
      </c>
      <c r="F374" s="150" t="s">
        <v>163</v>
      </c>
      <c r="H374" s="151">
        <v>24</v>
      </c>
      <c r="I374" s="152"/>
      <c r="L374" s="148"/>
      <c r="M374" s="153"/>
      <c r="T374" s="154"/>
      <c r="AT374" s="149" t="s">
        <v>159</v>
      </c>
      <c r="AU374" s="149" t="s">
        <v>77</v>
      </c>
      <c r="AV374" s="13" t="s">
        <v>164</v>
      </c>
      <c r="AW374" s="13" t="s">
        <v>30</v>
      </c>
      <c r="AX374" s="13" t="s">
        <v>77</v>
      </c>
      <c r="AY374" s="149" t="s">
        <v>151</v>
      </c>
    </row>
    <row r="375" spans="2:65" s="1" customFormat="1" ht="24.2" customHeight="1">
      <c r="B375" s="31"/>
      <c r="C375" s="155" t="s">
        <v>435</v>
      </c>
      <c r="D375" s="155" t="s">
        <v>342</v>
      </c>
      <c r="E375" s="156" t="s">
        <v>564</v>
      </c>
      <c r="F375" s="157" t="s">
        <v>565</v>
      </c>
      <c r="G375" s="158" t="s">
        <v>155</v>
      </c>
      <c r="H375" s="159">
        <v>36</v>
      </c>
      <c r="I375" s="160"/>
      <c r="J375" s="161">
        <f>ROUND(I375*H375,2)</f>
        <v>0</v>
      </c>
      <c r="K375" s="157" t="s">
        <v>156</v>
      </c>
      <c r="L375" s="31"/>
      <c r="M375" s="162" t="s">
        <v>19</v>
      </c>
      <c r="N375" s="163" t="s">
        <v>40</v>
      </c>
      <c r="P375" s="130">
        <f>O375*H375</f>
        <v>0</v>
      </c>
      <c r="Q375" s="130">
        <v>0</v>
      </c>
      <c r="R375" s="130">
        <f>Q375*H375</f>
        <v>0</v>
      </c>
      <c r="S375" s="130">
        <v>0</v>
      </c>
      <c r="T375" s="131">
        <f>S375*H375</f>
        <v>0</v>
      </c>
      <c r="AR375" s="132" t="s">
        <v>164</v>
      </c>
      <c r="AT375" s="132" t="s">
        <v>342</v>
      </c>
      <c r="AU375" s="132" t="s">
        <v>77</v>
      </c>
      <c r="AY375" s="16" t="s">
        <v>151</v>
      </c>
      <c r="BE375" s="133">
        <f>IF(N375="základní",J375,0)</f>
        <v>0</v>
      </c>
      <c r="BF375" s="133">
        <f>IF(N375="snížená",J375,0)</f>
        <v>0</v>
      </c>
      <c r="BG375" s="133">
        <f>IF(N375="zákl. přenesená",J375,0)</f>
        <v>0</v>
      </c>
      <c r="BH375" s="133">
        <f>IF(N375="sníž. přenesená",J375,0)</f>
        <v>0</v>
      </c>
      <c r="BI375" s="133">
        <f>IF(N375="nulová",J375,0)</f>
        <v>0</v>
      </c>
      <c r="BJ375" s="16" t="s">
        <v>77</v>
      </c>
      <c r="BK375" s="133">
        <f>ROUND(I375*H375,2)</f>
        <v>0</v>
      </c>
      <c r="BL375" s="16" t="s">
        <v>164</v>
      </c>
      <c r="BM375" s="132" t="s">
        <v>4004</v>
      </c>
    </row>
    <row r="376" spans="2:65" s="11" customFormat="1">
      <c r="B376" s="134"/>
      <c r="D376" s="135" t="s">
        <v>159</v>
      </c>
      <c r="E376" s="136" t="s">
        <v>19</v>
      </c>
      <c r="F376" s="137" t="s">
        <v>169</v>
      </c>
      <c r="H376" s="136" t="s">
        <v>19</v>
      </c>
      <c r="I376" s="138"/>
      <c r="L376" s="134"/>
      <c r="M376" s="139"/>
      <c r="T376" s="140"/>
      <c r="AT376" s="136" t="s">
        <v>159</v>
      </c>
      <c r="AU376" s="136" t="s">
        <v>77</v>
      </c>
      <c r="AV376" s="11" t="s">
        <v>77</v>
      </c>
      <c r="AW376" s="11" t="s">
        <v>30</v>
      </c>
      <c r="AX376" s="11" t="s">
        <v>69</v>
      </c>
      <c r="AY376" s="136" t="s">
        <v>151</v>
      </c>
    </row>
    <row r="377" spans="2:65" s="12" customFormat="1">
      <c r="B377" s="141"/>
      <c r="D377" s="135" t="s">
        <v>159</v>
      </c>
      <c r="E377" s="142" t="s">
        <v>19</v>
      </c>
      <c r="F377" s="143" t="s">
        <v>274</v>
      </c>
      <c r="H377" s="144">
        <v>20</v>
      </c>
      <c r="I377" s="145"/>
      <c r="L377" s="141"/>
      <c r="M377" s="146"/>
      <c r="T377" s="147"/>
      <c r="AT377" s="142" t="s">
        <v>159</v>
      </c>
      <c r="AU377" s="142" t="s">
        <v>77</v>
      </c>
      <c r="AV377" s="12" t="s">
        <v>79</v>
      </c>
      <c r="AW377" s="12" t="s">
        <v>30</v>
      </c>
      <c r="AX377" s="12" t="s">
        <v>69</v>
      </c>
      <c r="AY377" s="142" t="s">
        <v>151</v>
      </c>
    </row>
    <row r="378" spans="2:65" s="11" customFormat="1">
      <c r="B378" s="134"/>
      <c r="D378" s="135" t="s">
        <v>159</v>
      </c>
      <c r="E378" s="136" t="s">
        <v>19</v>
      </c>
      <c r="F378" s="137" t="s">
        <v>172</v>
      </c>
      <c r="H378" s="136" t="s">
        <v>19</v>
      </c>
      <c r="I378" s="138"/>
      <c r="L378" s="134"/>
      <c r="M378" s="139"/>
      <c r="T378" s="140"/>
      <c r="AT378" s="136" t="s">
        <v>159</v>
      </c>
      <c r="AU378" s="136" t="s">
        <v>77</v>
      </c>
      <c r="AV378" s="11" t="s">
        <v>77</v>
      </c>
      <c r="AW378" s="11" t="s">
        <v>30</v>
      </c>
      <c r="AX378" s="11" t="s">
        <v>69</v>
      </c>
      <c r="AY378" s="136" t="s">
        <v>151</v>
      </c>
    </row>
    <row r="379" spans="2:65" s="12" customFormat="1">
      <c r="B379" s="141"/>
      <c r="D379" s="135" t="s">
        <v>159</v>
      </c>
      <c r="E379" s="142" t="s">
        <v>19</v>
      </c>
      <c r="F379" s="143" t="s">
        <v>253</v>
      </c>
      <c r="H379" s="144">
        <v>16</v>
      </c>
      <c r="I379" s="145"/>
      <c r="L379" s="141"/>
      <c r="M379" s="146"/>
      <c r="T379" s="147"/>
      <c r="AT379" s="142" t="s">
        <v>159</v>
      </c>
      <c r="AU379" s="142" t="s">
        <v>77</v>
      </c>
      <c r="AV379" s="12" t="s">
        <v>79</v>
      </c>
      <c r="AW379" s="12" t="s">
        <v>30</v>
      </c>
      <c r="AX379" s="12" t="s">
        <v>69</v>
      </c>
      <c r="AY379" s="142" t="s">
        <v>151</v>
      </c>
    </row>
    <row r="380" spans="2:65" s="13" customFormat="1">
      <c r="B380" s="148"/>
      <c r="D380" s="135" t="s">
        <v>159</v>
      </c>
      <c r="E380" s="149" t="s">
        <v>19</v>
      </c>
      <c r="F380" s="150" t="s">
        <v>163</v>
      </c>
      <c r="H380" s="151">
        <v>36</v>
      </c>
      <c r="I380" s="152"/>
      <c r="L380" s="148"/>
      <c r="M380" s="153"/>
      <c r="T380" s="154"/>
      <c r="AT380" s="149" t="s">
        <v>159</v>
      </c>
      <c r="AU380" s="149" t="s">
        <v>77</v>
      </c>
      <c r="AV380" s="13" t="s">
        <v>164</v>
      </c>
      <c r="AW380" s="13" t="s">
        <v>30</v>
      </c>
      <c r="AX380" s="13" t="s">
        <v>77</v>
      </c>
      <c r="AY380" s="149" t="s">
        <v>151</v>
      </c>
    </row>
    <row r="381" spans="2:65" s="1" customFormat="1" ht="16.5" customHeight="1">
      <c r="B381" s="31"/>
      <c r="C381" s="155" t="s">
        <v>440</v>
      </c>
      <c r="D381" s="155" t="s">
        <v>342</v>
      </c>
      <c r="E381" s="156" t="s">
        <v>4005</v>
      </c>
      <c r="F381" s="157" t="s">
        <v>4006</v>
      </c>
      <c r="G381" s="158" t="s">
        <v>155</v>
      </c>
      <c r="H381" s="159">
        <v>1</v>
      </c>
      <c r="I381" s="160"/>
      <c r="J381" s="161">
        <f>ROUND(I381*H381,2)</f>
        <v>0</v>
      </c>
      <c r="K381" s="157" t="s">
        <v>156</v>
      </c>
      <c r="L381" s="31"/>
      <c r="M381" s="162" t="s">
        <v>19</v>
      </c>
      <c r="N381" s="163" t="s">
        <v>40</v>
      </c>
      <c r="P381" s="130">
        <f>O381*H381</f>
        <v>0</v>
      </c>
      <c r="Q381" s="130">
        <v>0</v>
      </c>
      <c r="R381" s="130">
        <f>Q381*H381</f>
        <v>0</v>
      </c>
      <c r="S381" s="130">
        <v>0</v>
      </c>
      <c r="T381" s="131">
        <f>S381*H381</f>
        <v>0</v>
      </c>
      <c r="AR381" s="132" t="s">
        <v>548</v>
      </c>
      <c r="AT381" s="132" t="s">
        <v>342</v>
      </c>
      <c r="AU381" s="132" t="s">
        <v>77</v>
      </c>
      <c r="AY381" s="16" t="s">
        <v>151</v>
      </c>
      <c r="BE381" s="133">
        <f>IF(N381="základní",J381,0)</f>
        <v>0</v>
      </c>
      <c r="BF381" s="133">
        <f>IF(N381="snížená",J381,0)</f>
        <v>0</v>
      </c>
      <c r="BG381" s="133">
        <f>IF(N381="zákl. přenesená",J381,0)</f>
        <v>0</v>
      </c>
      <c r="BH381" s="133">
        <f>IF(N381="sníž. přenesená",J381,0)</f>
        <v>0</v>
      </c>
      <c r="BI381" s="133">
        <f>IF(N381="nulová",J381,0)</f>
        <v>0</v>
      </c>
      <c r="BJ381" s="16" t="s">
        <v>77</v>
      </c>
      <c r="BK381" s="133">
        <f>ROUND(I381*H381,2)</f>
        <v>0</v>
      </c>
      <c r="BL381" s="16" t="s">
        <v>548</v>
      </c>
      <c r="BM381" s="132" t="s">
        <v>4007</v>
      </c>
    </row>
    <row r="382" spans="2:65" s="11" customFormat="1">
      <c r="B382" s="134"/>
      <c r="D382" s="135" t="s">
        <v>159</v>
      </c>
      <c r="E382" s="136" t="s">
        <v>19</v>
      </c>
      <c r="F382" s="137" t="s">
        <v>172</v>
      </c>
      <c r="H382" s="136" t="s">
        <v>19</v>
      </c>
      <c r="I382" s="138"/>
      <c r="L382" s="134"/>
      <c r="M382" s="139"/>
      <c r="T382" s="140"/>
      <c r="AT382" s="136" t="s">
        <v>159</v>
      </c>
      <c r="AU382" s="136" t="s">
        <v>77</v>
      </c>
      <c r="AV382" s="11" t="s">
        <v>77</v>
      </c>
      <c r="AW382" s="11" t="s">
        <v>30</v>
      </c>
      <c r="AX382" s="11" t="s">
        <v>69</v>
      </c>
      <c r="AY382" s="136" t="s">
        <v>151</v>
      </c>
    </row>
    <row r="383" spans="2:65" s="12" customFormat="1">
      <c r="B383" s="141"/>
      <c r="D383" s="135" t="s">
        <v>159</v>
      </c>
      <c r="E383" s="142" t="s">
        <v>19</v>
      </c>
      <c r="F383" s="143" t="s">
        <v>77</v>
      </c>
      <c r="H383" s="144">
        <v>1</v>
      </c>
      <c r="I383" s="145"/>
      <c r="L383" s="141"/>
      <c r="M383" s="146"/>
      <c r="T383" s="147"/>
      <c r="AT383" s="142" t="s">
        <v>159</v>
      </c>
      <c r="AU383" s="142" t="s">
        <v>77</v>
      </c>
      <c r="AV383" s="12" t="s">
        <v>79</v>
      </c>
      <c r="AW383" s="12" t="s">
        <v>30</v>
      </c>
      <c r="AX383" s="12" t="s">
        <v>69</v>
      </c>
      <c r="AY383" s="142" t="s">
        <v>151</v>
      </c>
    </row>
    <row r="384" spans="2:65" s="13" customFormat="1">
      <c r="B384" s="148"/>
      <c r="D384" s="135" t="s">
        <v>159</v>
      </c>
      <c r="E384" s="149" t="s">
        <v>19</v>
      </c>
      <c r="F384" s="150" t="s">
        <v>163</v>
      </c>
      <c r="H384" s="151">
        <v>1</v>
      </c>
      <c r="I384" s="152"/>
      <c r="L384" s="148"/>
      <c r="M384" s="153"/>
      <c r="T384" s="154"/>
      <c r="AT384" s="149" t="s">
        <v>159</v>
      </c>
      <c r="AU384" s="149" t="s">
        <v>77</v>
      </c>
      <c r="AV384" s="13" t="s">
        <v>164</v>
      </c>
      <c r="AW384" s="13" t="s">
        <v>30</v>
      </c>
      <c r="AX384" s="13" t="s">
        <v>77</v>
      </c>
      <c r="AY384" s="149" t="s">
        <v>151</v>
      </c>
    </row>
    <row r="385" spans="2:65" s="1" customFormat="1" ht="16.5" customHeight="1">
      <c r="B385" s="31"/>
      <c r="C385" s="155" t="s">
        <v>445</v>
      </c>
      <c r="D385" s="155" t="s">
        <v>342</v>
      </c>
      <c r="E385" s="156" t="s">
        <v>4008</v>
      </c>
      <c r="F385" s="157" t="s">
        <v>4009</v>
      </c>
      <c r="G385" s="158" t="s">
        <v>155</v>
      </c>
      <c r="H385" s="159">
        <v>1</v>
      </c>
      <c r="I385" s="160"/>
      <c r="J385" s="161">
        <f>ROUND(I385*H385,2)</f>
        <v>0</v>
      </c>
      <c r="K385" s="157" t="s">
        <v>156</v>
      </c>
      <c r="L385" s="31"/>
      <c r="M385" s="162" t="s">
        <v>19</v>
      </c>
      <c r="N385" s="163" t="s">
        <v>40</v>
      </c>
      <c r="P385" s="130">
        <f>O385*H385</f>
        <v>0</v>
      </c>
      <c r="Q385" s="130">
        <v>0</v>
      </c>
      <c r="R385" s="130">
        <f>Q385*H385</f>
        <v>0</v>
      </c>
      <c r="S385" s="130">
        <v>0</v>
      </c>
      <c r="T385" s="131">
        <f>S385*H385</f>
        <v>0</v>
      </c>
      <c r="AR385" s="132" t="s">
        <v>548</v>
      </c>
      <c r="AT385" s="132" t="s">
        <v>342</v>
      </c>
      <c r="AU385" s="132" t="s">
        <v>77</v>
      </c>
      <c r="AY385" s="16" t="s">
        <v>151</v>
      </c>
      <c r="BE385" s="133">
        <f>IF(N385="základní",J385,0)</f>
        <v>0</v>
      </c>
      <c r="BF385" s="133">
        <f>IF(N385="snížená",J385,0)</f>
        <v>0</v>
      </c>
      <c r="BG385" s="133">
        <f>IF(N385="zákl. přenesená",J385,0)</f>
        <v>0</v>
      </c>
      <c r="BH385" s="133">
        <f>IF(N385="sníž. přenesená",J385,0)</f>
        <v>0</v>
      </c>
      <c r="BI385" s="133">
        <f>IF(N385="nulová",J385,0)</f>
        <v>0</v>
      </c>
      <c r="BJ385" s="16" t="s">
        <v>77</v>
      </c>
      <c r="BK385" s="133">
        <f>ROUND(I385*H385,2)</f>
        <v>0</v>
      </c>
      <c r="BL385" s="16" t="s">
        <v>548</v>
      </c>
      <c r="BM385" s="132" t="s">
        <v>4010</v>
      </c>
    </row>
    <row r="386" spans="2:65" s="11" customFormat="1">
      <c r="B386" s="134"/>
      <c r="D386" s="135" t="s">
        <v>159</v>
      </c>
      <c r="E386" s="136" t="s">
        <v>19</v>
      </c>
      <c r="F386" s="137" t="s">
        <v>172</v>
      </c>
      <c r="H386" s="136" t="s">
        <v>19</v>
      </c>
      <c r="I386" s="138"/>
      <c r="L386" s="134"/>
      <c r="M386" s="139"/>
      <c r="T386" s="140"/>
      <c r="AT386" s="136" t="s">
        <v>159</v>
      </c>
      <c r="AU386" s="136" t="s">
        <v>77</v>
      </c>
      <c r="AV386" s="11" t="s">
        <v>77</v>
      </c>
      <c r="AW386" s="11" t="s">
        <v>30</v>
      </c>
      <c r="AX386" s="11" t="s">
        <v>69</v>
      </c>
      <c r="AY386" s="136" t="s">
        <v>151</v>
      </c>
    </row>
    <row r="387" spans="2:65" s="12" customFormat="1">
      <c r="B387" s="141"/>
      <c r="D387" s="135" t="s">
        <v>159</v>
      </c>
      <c r="E387" s="142" t="s">
        <v>19</v>
      </c>
      <c r="F387" s="143" t="s">
        <v>77</v>
      </c>
      <c r="H387" s="144">
        <v>1</v>
      </c>
      <c r="I387" s="145"/>
      <c r="L387" s="141"/>
      <c r="M387" s="146"/>
      <c r="T387" s="147"/>
      <c r="AT387" s="142" t="s">
        <v>159</v>
      </c>
      <c r="AU387" s="142" t="s">
        <v>77</v>
      </c>
      <c r="AV387" s="12" t="s">
        <v>79</v>
      </c>
      <c r="AW387" s="12" t="s">
        <v>30</v>
      </c>
      <c r="AX387" s="12" t="s">
        <v>69</v>
      </c>
      <c r="AY387" s="142" t="s">
        <v>151</v>
      </c>
    </row>
    <row r="388" spans="2:65" s="13" customFormat="1">
      <c r="B388" s="148"/>
      <c r="D388" s="135" t="s">
        <v>159</v>
      </c>
      <c r="E388" s="149" t="s">
        <v>19</v>
      </c>
      <c r="F388" s="150" t="s">
        <v>163</v>
      </c>
      <c r="H388" s="151">
        <v>1</v>
      </c>
      <c r="I388" s="152"/>
      <c r="L388" s="148"/>
      <c r="M388" s="153"/>
      <c r="T388" s="154"/>
      <c r="AT388" s="149" t="s">
        <v>159</v>
      </c>
      <c r="AU388" s="149" t="s">
        <v>77</v>
      </c>
      <c r="AV388" s="13" t="s">
        <v>164</v>
      </c>
      <c r="AW388" s="13" t="s">
        <v>30</v>
      </c>
      <c r="AX388" s="13" t="s">
        <v>77</v>
      </c>
      <c r="AY388" s="149" t="s">
        <v>151</v>
      </c>
    </row>
    <row r="389" spans="2:65" s="1" customFormat="1" ht="16.5" customHeight="1">
      <c r="B389" s="31"/>
      <c r="C389" s="155" t="s">
        <v>453</v>
      </c>
      <c r="D389" s="155" t="s">
        <v>342</v>
      </c>
      <c r="E389" s="156" t="s">
        <v>4011</v>
      </c>
      <c r="F389" s="157" t="s">
        <v>4012</v>
      </c>
      <c r="G389" s="158" t="s">
        <v>155</v>
      </c>
      <c r="H389" s="159">
        <v>1</v>
      </c>
      <c r="I389" s="160"/>
      <c r="J389" s="161">
        <f>ROUND(I389*H389,2)</f>
        <v>0</v>
      </c>
      <c r="K389" s="157" t="s">
        <v>156</v>
      </c>
      <c r="L389" s="31"/>
      <c r="M389" s="162" t="s">
        <v>19</v>
      </c>
      <c r="N389" s="163" t="s">
        <v>40</v>
      </c>
      <c r="P389" s="130">
        <f>O389*H389</f>
        <v>0</v>
      </c>
      <c r="Q389" s="130">
        <v>0</v>
      </c>
      <c r="R389" s="130">
        <f>Q389*H389</f>
        <v>0</v>
      </c>
      <c r="S389" s="130">
        <v>0</v>
      </c>
      <c r="T389" s="131">
        <f>S389*H389</f>
        <v>0</v>
      </c>
      <c r="AR389" s="132" t="s">
        <v>548</v>
      </c>
      <c r="AT389" s="132" t="s">
        <v>342</v>
      </c>
      <c r="AU389" s="132" t="s">
        <v>77</v>
      </c>
      <c r="AY389" s="16" t="s">
        <v>151</v>
      </c>
      <c r="BE389" s="133">
        <f>IF(N389="základní",J389,0)</f>
        <v>0</v>
      </c>
      <c r="BF389" s="133">
        <f>IF(N389="snížená",J389,0)</f>
        <v>0</v>
      </c>
      <c r="BG389" s="133">
        <f>IF(N389="zákl. přenesená",J389,0)</f>
        <v>0</v>
      </c>
      <c r="BH389" s="133">
        <f>IF(N389="sníž. přenesená",J389,0)</f>
        <v>0</v>
      </c>
      <c r="BI389" s="133">
        <f>IF(N389="nulová",J389,0)</f>
        <v>0</v>
      </c>
      <c r="BJ389" s="16" t="s">
        <v>77</v>
      </c>
      <c r="BK389" s="133">
        <f>ROUND(I389*H389,2)</f>
        <v>0</v>
      </c>
      <c r="BL389" s="16" t="s">
        <v>548</v>
      </c>
      <c r="BM389" s="132" t="s">
        <v>4013</v>
      </c>
    </row>
    <row r="390" spans="2:65" s="11" customFormat="1">
      <c r="B390" s="134"/>
      <c r="D390" s="135" t="s">
        <v>159</v>
      </c>
      <c r="E390" s="136" t="s">
        <v>19</v>
      </c>
      <c r="F390" s="137" t="s">
        <v>172</v>
      </c>
      <c r="H390" s="136" t="s">
        <v>19</v>
      </c>
      <c r="I390" s="138"/>
      <c r="L390" s="134"/>
      <c r="M390" s="139"/>
      <c r="T390" s="140"/>
      <c r="AT390" s="136" t="s">
        <v>159</v>
      </c>
      <c r="AU390" s="136" t="s">
        <v>77</v>
      </c>
      <c r="AV390" s="11" t="s">
        <v>77</v>
      </c>
      <c r="AW390" s="11" t="s">
        <v>30</v>
      </c>
      <c r="AX390" s="11" t="s">
        <v>69</v>
      </c>
      <c r="AY390" s="136" t="s">
        <v>151</v>
      </c>
    </row>
    <row r="391" spans="2:65" s="12" customFormat="1">
      <c r="B391" s="141"/>
      <c r="D391" s="135" t="s">
        <v>159</v>
      </c>
      <c r="E391" s="142" t="s">
        <v>19</v>
      </c>
      <c r="F391" s="143" t="s">
        <v>77</v>
      </c>
      <c r="H391" s="144">
        <v>1</v>
      </c>
      <c r="I391" s="145"/>
      <c r="L391" s="141"/>
      <c r="M391" s="146"/>
      <c r="T391" s="147"/>
      <c r="AT391" s="142" t="s">
        <v>159</v>
      </c>
      <c r="AU391" s="142" t="s">
        <v>77</v>
      </c>
      <c r="AV391" s="12" t="s">
        <v>79</v>
      </c>
      <c r="AW391" s="12" t="s">
        <v>30</v>
      </c>
      <c r="AX391" s="12" t="s">
        <v>69</v>
      </c>
      <c r="AY391" s="142" t="s">
        <v>151</v>
      </c>
    </row>
    <row r="392" spans="2:65" s="13" customFormat="1">
      <c r="B392" s="148"/>
      <c r="D392" s="135" t="s">
        <v>159</v>
      </c>
      <c r="E392" s="149" t="s">
        <v>19</v>
      </c>
      <c r="F392" s="150" t="s">
        <v>163</v>
      </c>
      <c r="H392" s="151">
        <v>1</v>
      </c>
      <c r="I392" s="152"/>
      <c r="L392" s="148"/>
      <c r="M392" s="153"/>
      <c r="T392" s="154"/>
      <c r="AT392" s="149" t="s">
        <v>159</v>
      </c>
      <c r="AU392" s="149" t="s">
        <v>77</v>
      </c>
      <c r="AV392" s="13" t="s">
        <v>164</v>
      </c>
      <c r="AW392" s="13" t="s">
        <v>30</v>
      </c>
      <c r="AX392" s="13" t="s">
        <v>77</v>
      </c>
      <c r="AY392" s="149" t="s">
        <v>151</v>
      </c>
    </row>
    <row r="393" spans="2:65" s="1" customFormat="1" ht="16.5" customHeight="1">
      <c r="B393" s="31"/>
      <c r="C393" s="155" t="s">
        <v>452</v>
      </c>
      <c r="D393" s="155" t="s">
        <v>342</v>
      </c>
      <c r="E393" s="156" t="s">
        <v>4014</v>
      </c>
      <c r="F393" s="157" t="s">
        <v>4015</v>
      </c>
      <c r="G393" s="158" t="s">
        <v>155</v>
      </c>
      <c r="H393" s="159">
        <v>1</v>
      </c>
      <c r="I393" s="160"/>
      <c r="J393" s="161">
        <f>ROUND(I393*H393,2)</f>
        <v>0</v>
      </c>
      <c r="K393" s="157" t="s">
        <v>156</v>
      </c>
      <c r="L393" s="31"/>
      <c r="M393" s="162" t="s">
        <v>19</v>
      </c>
      <c r="N393" s="163" t="s">
        <v>40</v>
      </c>
      <c r="P393" s="130">
        <f>O393*H393</f>
        <v>0</v>
      </c>
      <c r="Q393" s="130">
        <v>0</v>
      </c>
      <c r="R393" s="130">
        <f>Q393*H393</f>
        <v>0</v>
      </c>
      <c r="S393" s="130">
        <v>0</v>
      </c>
      <c r="T393" s="131">
        <f>S393*H393</f>
        <v>0</v>
      </c>
      <c r="AR393" s="132" t="s">
        <v>548</v>
      </c>
      <c r="AT393" s="132" t="s">
        <v>342</v>
      </c>
      <c r="AU393" s="132" t="s">
        <v>77</v>
      </c>
      <c r="AY393" s="16" t="s">
        <v>151</v>
      </c>
      <c r="BE393" s="133">
        <f>IF(N393="základní",J393,0)</f>
        <v>0</v>
      </c>
      <c r="BF393" s="133">
        <f>IF(N393="snížená",J393,0)</f>
        <v>0</v>
      </c>
      <c r="BG393" s="133">
        <f>IF(N393="zákl. přenesená",J393,0)</f>
        <v>0</v>
      </c>
      <c r="BH393" s="133">
        <f>IF(N393="sníž. přenesená",J393,0)</f>
        <v>0</v>
      </c>
      <c r="BI393" s="133">
        <f>IF(N393="nulová",J393,0)</f>
        <v>0</v>
      </c>
      <c r="BJ393" s="16" t="s">
        <v>77</v>
      </c>
      <c r="BK393" s="133">
        <f>ROUND(I393*H393,2)</f>
        <v>0</v>
      </c>
      <c r="BL393" s="16" t="s">
        <v>548</v>
      </c>
      <c r="BM393" s="132" t="s">
        <v>4016</v>
      </c>
    </row>
    <row r="394" spans="2:65" s="11" customFormat="1">
      <c r="B394" s="134"/>
      <c r="D394" s="135" t="s">
        <v>159</v>
      </c>
      <c r="E394" s="136" t="s">
        <v>19</v>
      </c>
      <c r="F394" s="137" t="s">
        <v>4017</v>
      </c>
      <c r="H394" s="136" t="s">
        <v>19</v>
      </c>
      <c r="I394" s="138"/>
      <c r="L394" s="134"/>
      <c r="M394" s="139"/>
      <c r="T394" s="140"/>
      <c r="AT394" s="136" t="s">
        <v>159</v>
      </c>
      <c r="AU394" s="136" t="s">
        <v>77</v>
      </c>
      <c r="AV394" s="11" t="s">
        <v>77</v>
      </c>
      <c r="AW394" s="11" t="s">
        <v>30</v>
      </c>
      <c r="AX394" s="11" t="s">
        <v>69</v>
      </c>
      <c r="AY394" s="136" t="s">
        <v>151</v>
      </c>
    </row>
    <row r="395" spans="2:65" s="12" customFormat="1">
      <c r="B395" s="141"/>
      <c r="D395" s="135" t="s">
        <v>159</v>
      </c>
      <c r="E395" s="142" t="s">
        <v>19</v>
      </c>
      <c r="F395" s="143" t="s">
        <v>77</v>
      </c>
      <c r="H395" s="144">
        <v>1</v>
      </c>
      <c r="I395" s="145"/>
      <c r="L395" s="141"/>
      <c r="M395" s="146"/>
      <c r="T395" s="147"/>
      <c r="AT395" s="142" t="s">
        <v>159</v>
      </c>
      <c r="AU395" s="142" t="s">
        <v>77</v>
      </c>
      <c r="AV395" s="12" t="s">
        <v>79</v>
      </c>
      <c r="AW395" s="12" t="s">
        <v>30</v>
      </c>
      <c r="AX395" s="12" t="s">
        <v>69</v>
      </c>
      <c r="AY395" s="142" t="s">
        <v>151</v>
      </c>
    </row>
    <row r="396" spans="2:65" s="13" customFormat="1">
      <c r="B396" s="148"/>
      <c r="D396" s="135" t="s">
        <v>159</v>
      </c>
      <c r="E396" s="149" t="s">
        <v>19</v>
      </c>
      <c r="F396" s="150" t="s">
        <v>163</v>
      </c>
      <c r="H396" s="151">
        <v>1</v>
      </c>
      <c r="I396" s="152"/>
      <c r="L396" s="148"/>
      <c r="M396" s="153"/>
      <c r="T396" s="154"/>
      <c r="AT396" s="149" t="s">
        <v>159</v>
      </c>
      <c r="AU396" s="149" t="s">
        <v>77</v>
      </c>
      <c r="AV396" s="13" t="s">
        <v>164</v>
      </c>
      <c r="AW396" s="13" t="s">
        <v>30</v>
      </c>
      <c r="AX396" s="13" t="s">
        <v>77</v>
      </c>
      <c r="AY396" s="149" t="s">
        <v>151</v>
      </c>
    </row>
    <row r="397" spans="2:65" s="1" customFormat="1" ht="16.5" customHeight="1">
      <c r="B397" s="31"/>
      <c r="C397" s="155" t="s">
        <v>464</v>
      </c>
      <c r="D397" s="155" t="s">
        <v>342</v>
      </c>
      <c r="E397" s="156" t="s">
        <v>4018</v>
      </c>
      <c r="F397" s="157" t="s">
        <v>4019</v>
      </c>
      <c r="G397" s="158" t="s">
        <v>155</v>
      </c>
      <c r="H397" s="159">
        <v>1</v>
      </c>
      <c r="I397" s="160"/>
      <c r="J397" s="161">
        <f>ROUND(I397*H397,2)</f>
        <v>0</v>
      </c>
      <c r="K397" s="157" t="s">
        <v>156</v>
      </c>
      <c r="L397" s="31"/>
      <c r="M397" s="162" t="s">
        <v>19</v>
      </c>
      <c r="N397" s="163" t="s">
        <v>40</v>
      </c>
      <c r="P397" s="130">
        <f>O397*H397</f>
        <v>0</v>
      </c>
      <c r="Q397" s="130">
        <v>0</v>
      </c>
      <c r="R397" s="130">
        <f>Q397*H397</f>
        <v>0</v>
      </c>
      <c r="S397" s="130">
        <v>0</v>
      </c>
      <c r="T397" s="131">
        <f>S397*H397</f>
        <v>0</v>
      </c>
      <c r="AR397" s="132" t="s">
        <v>548</v>
      </c>
      <c r="AT397" s="132" t="s">
        <v>342</v>
      </c>
      <c r="AU397" s="132" t="s">
        <v>77</v>
      </c>
      <c r="AY397" s="16" t="s">
        <v>151</v>
      </c>
      <c r="BE397" s="133">
        <f>IF(N397="základní",J397,0)</f>
        <v>0</v>
      </c>
      <c r="BF397" s="133">
        <f>IF(N397="snížená",J397,0)</f>
        <v>0</v>
      </c>
      <c r="BG397" s="133">
        <f>IF(N397="zákl. přenesená",J397,0)</f>
        <v>0</v>
      </c>
      <c r="BH397" s="133">
        <f>IF(N397="sníž. přenesená",J397,0)</f>
        <v>0</v>
      </c>
      <c r="BI397" s="133">
        <f>IF(N397="nulová",J397,0)</f>
        <v>0</v>
      </c>
      <c r="BJ397" s="16" t="s">
        <v>77</v>
      </c>
      <c r="BK397" s="133">
        <f>ROUND(I397*H397,2)</f>
        <v>0</v>
      </c>
      <c r="BL397" s="16" t="s">
        <v>548</v>
      </c>
      <c r="BM397" s="132" t="s">
        <v>4020</v>
      </c>
    </row>
    <row r="398" spans="2:65" s="11" customFormat="1">
      <c r="B398" s="134"/>
      <c r="D398" s="135" t="s">
        <v>159</v>
      </c>
      <c r="E398" s="136" t="s">
        <v>19</v>
      </c>
      <c r="F398" s="137" t="s">
        <v>172</v>
      </c>
      <c r="H398" s="136" t="s">
        <v>19</v>
      </c>
      <c r="I398" s="138"/>
      <c r="L398" s="134"/>
      <c r="M398" s="139"/>
      <c r="T398" s="140"/>
      <c r="AT398" s="136" t="s">
        <v>159</v>
      </c>
      <c r="AU398" s="136" t="s">
        <v>77</v>
      </c>
      <c r="AV398" s="11" t="s">
        <v>77</v>
      </c>
      <c r="AW398" s="11" t="s">
        <v>30</v>
      </c>
      <c r="AX398" s="11" t="s">
        <v>69</v>
      </c>
      <c r="AY398" s="136" t="s">
        <v>151</v>
      </c>
    </row>
    <row r="399" spans="2:65" s="12" customFormat="1">
      <c r="B399" s="141"/>
      <c r="D399" s="135" t="s">
        <v>159</v>
      </c>
      <c r="E399" s="142" t="s">
        <v>19</v>
      </c>
      <c r="F399" s="143" t="s">
        <v>77</v>
      </c>
      <c r="H399" s="144">
        <v>1</v>
      </c>
      <c r="I399" s="145"/>
      <c r="L399" s="141"/>
      <c r="M399" s="146"/>
      <c r="T399" s="147"/>
      <c r="AT399" s="142" t="s">
        <v>159</v>
      </c>
      <c r="AU399" s="142" t="s">
        <v>77</v>
      </c>
      <c r="AV399" s="12" t="s">
        <v>79</v>
      </c>
      <c r="AW399" s="12" t="s">
        <v>30</v>
      </c>
      <c r="AX399" s="12" t="s">
        <v>69</v>
      </c>
      <c r="AY399" s="142" t="s">
        <v>151</v>
      </c>
    </row>
    <row r="400" spans="2:65" s="13" customFormat="1">
      <c r="B400" s="148"/>
      <c r="D400" s="135" t="s">
        <v>159</v>
      </c>
      <c r="E400" s="149" t="s">
        <v>19</v>
      </c>
      <c r="F400" s="150" t="s">
        <v>163</v>
      </c>
      <c r="H400" s="151">
        <v>1</v>
      </c>
      <c r="I400" s="152"/>
      <c r="L400" s="148"/>
      <c r="M400" s="153"/>
      <c r="T400" s="154"/>
      <c r="AT400" s="149" t="s">
        <v>159</v>
      </c>
      <c r="AU400" s="149" t="s">
        <v>77</v>
      </c>
      <c r="AV400" s="13" t="s">
        <v>164</v>
      </c>
      <c r="AW400" s="13" t="s">
        <v>30</v>
      </c>
      <c r="AX400" s="13" t="s">
        <v>77</v>
      </c>
      <c r="AY400" s="149" t="s">
        <v>151</v>
      </c>
    </row>
    <row r="401" spans="2:65" s="1" customFormat="1" ht="16.5" customHeight="1">
      <c r="B401" s="31"/>
      <c r="C401" s="155" t="s">
        <v>469</v>
      </c>
      <c r="D401" s="155" t="s">
        <v>342</v>
      </c>
      <c r="E401" s="156" t="s">
        <v>4021</v>
      </c>
      <c r="F401" s="157" t="s">
        <v>4022</v>
      </c>
      <c r="G401" s="158" t="s">
        <v>155</v>
      </c>
      <c r="H401" s="159">
        <v>1</v>
      </c>
      <c r="I401" s="160"/>
      <c r="J401" s="161">
        <f>ROUND(I401*H401,2)</f>
        <v>0</v>
      </c>
      <c r="K401" s="157" t="s">
        <v>156</v>
      </c>
      <c r="L401" s="31"/>
      <c r="M401" s="162" t="s">
        <v>19</v>
      </c>
      <c r="N401" s="163" t="s">
        <v>40</v>
      </c>
      <c r="P401" s="130">
        <f>O401*H401</f>
        <v>0</v>
      </c>
      <c r="Q401" s="130">
        <v>0</v>
      </c>
      <c r="R401" s="130">
        <f>Q401*H401</f>
        <v>0</v>
      </c>
      <c r="S401" s="130">
        <v>0</v>
      </c>
      <c r="T401" s="131">
        <f>S401*H401</f>
        <v>0</v>
      </c>
      <c r="AR401" s="132" t="s">
        <v>548</v>
      </c>
      <c r="AT401" s="132" t="s">
        <v>342</v>
      </c>
      <c r="AU401" s="132" t="s">
        <v>77</v>
      </c>
      <c r="AY401" s="16" t="s">
        <v>151</v>
      </c>
      <c r="BE401" s="133">
        <f>IF(N401="základní",J401,0)</f>
        <v>0</v>
      </c>
      <c r="BF401" s="133">
        <f>IF(N401="snížená",J401,0)</f>
        <v>0</v>
      </c>
      <c r="BG401" s="133">
        <f>IF(N401="zákl. přenesená",J401,0)</f>
        <v>0</v>
      </c>
      <c r="BH401" s="133">
        <f>IF(N401="sníž. přenesená",J401,0)</f>
        <v>0</v>
      </c>
      <c r="BI401" s="133">
        <f>IF(N401="nulová",J401,0)</f>
        <v>0</v>
      </c>
      <c r="BJ401" s="16" t="s">
        <v>77</v>
      </c>
      <c r="BK401" s="133">
        <f>ROUND(I401*H401,2)</f>
        <v>0</v>
      </c>
      <c r="BL401" s="16" t="s">
        <v>548</v>
      </c>
      <c r="BM401" s="132" t="s">
        <v>4023</v>
      </c>
    </row>
    <row r="402" spans="2:65" s="11" customFormat="1">
      <c r="B402" s="134"/>
      <c r="D402" s="135" t="s">
        <v>159</v>
      </c>
      <c r="E402" s="136" t="s">
        <v>19</v>
      </c>
      <c r="F402" s="137" t="s">
        <v>172</v>
      </c>
      <c r="H402" s="136" t="s">
        <v>19</v>
      </c>
      <c r="I402" s="138"/>
      <c r="L402" s="134"/>
      <c r="M402" s="139"/>
      <c r="T402" s="140"/>
      <c r="AT402" s="136" t="s">
        <v>159</v>
      </c>
      <c r="AU402" s="136" t="s">
        <v>77</v>
      </c>
      <c r="AV402" s="11" t="s">
        <v>77</v>
      </c>
      <c r="AW402" s="11" t="s">
        <v>30</v>
      </c>
      <c r="AX402" s="11" t="s">
        <v>69</v>
      </c>
      <c r="AY402" s="136" t="s">
        <v>151</v>
      </c>
    </row>
    <row r="403" spans="2:65" s="12" customFormat="1">
      <c r="B403" s="141"/>
      <c r="D403" s="135" t="s">
        <v>159</v>
      </c>
      <c r="E403" s="142" t="s">
        <v>19</v>
      </c>
      <c r="F403" s="143" t="s">
        <v>77</v>
      </c>
      <c r="H403" s="144">
        <v>1</v>
      </c>
      <c r="I403" s="145"/>
      <c r="L403" s="141"/>
      <c r="M403" s="146"/>
      <c r="T403" s="147"/>
      <c r="AT403" s="142" t="s">
        <v>159</v>
      </c>
      <c r="AU403" s="142" t="s">
        <v>77</v>
      </c>
      <c r="AV403" s="12" t="s">
        <v>79</v>
      </c>
      <c r="AW403" s="12" t="s">
        <v>30</v>
      </c>
      <c r="AX403" s="12" t="s">
        <v>69</v>
      </c>
      <c r="AY403" s="142" t="s">
        <v>151</v>
      </c>
    </row>
    <row r="404" spans="2:65" s="13" customFormat="1">
      <c r="B404" s="148"/>
      <c r="D404" s="135" t="s">
        <v>159</v>
      </c>
      <c r="E404" s="149" t="s">
        <v>19</v>
      </c>
      <c r="F404" s="150" t="s">
        <v>163</v>
      </c>
      <c r="H404" s="151">
        <v>1</v>
      </c>
      <c r="I404" s="152"/>
      <c r="L404" s="148"/>
      <c r="M404" s="153"/>
      <c r="T404" s="154"/>
      <c r="AT404" s="149" t="s">
        <v>159</v>
      </c>
      <c r="AU404" s="149" t="s">
        <v>77</v>
      </c>
      <c r="AV404" s="13" t="s">
        <v>164</v>
      </c>
      <c r="AW404" s="13" t="s">
        <v>30</v>
      </c>
      <c r="AX404" s="13" t="s">
        <v>77</v>
      </c>
      <c r="AY404" s="149" t="s">
        <v>151</v>
      </c>
    </row>
    <row r="405" spans="2:65" s="1" customFormat="1" ht="16.5" customHeight="1">
      <c r="B405" s="31"/>
      <c r="C405" s="155" t="s">
        <v>473</v>
      </c>
      <c r="D405" s="155" t="s">
        <v>342</v>
      </c>
      <c r="E405" s="156" t="s">
        <v>4024</v>
      </c>
      <c r="F405" s="157" t="s">
        <v>4025</v>
      </c>
      <c r="G405" s="158" t="s">
        <v>155</v>
      </c>
      <c r="H405" s="159">
        <v>1</v>
      </c>
      <c r="I405" s="160"/>
      <c r="J405" s="161">
        <f>ROUND(I405*H405,2)</f>
        <v>0</v>
      </c>
      <c r="K405" s="157" t="s">
        <v>156</v>
      </c>
      <c r="L405" s="31"/>
      <c r="M405" s="162" t="s">
        <v>19</v>
      </c>
      <c r="N405" s="163" t="s">
        <v>40</v>
      </c>
      <c r="P405" s="130">
        <f>O405*H405</f>
        <v>0</v>
      </c>
      <c r="Q405" s="130">
        <v>0</v>
      </c>
      <c r="R405" s="130">
        <f>Q405*H405</f>
        <v>0</v>
      </c>
      <c r="S405" s="130">
        <v>0</v>
      </c>
      <c r="T405" s="131">
        <f>S405*H405</f>
        <v>0</v>
      </c>
      <c r="AR405" s="132" t="s">
        <v>548</v>
      </c>
      <c r="AT405" s="132" t="s">
        <v>342</v>
      </c>
      <c r="AU405" s="132" t="s">
        <v>77</v>
      </c>
      <c r="AY405" s="16" t="s">
        <v>151</v>
      </c>
      <c r="BE405" s="133">
        <f>IF(N405="základní",J405,0)</f>
        <v>0</v>
      </c>
      <c r="BF405" s="133">
        <f>IF(N405="snížená",J405,0)</f>
        <v>0</v>
      </c>
      <c r="BG405" s="133">
        <f>IF(N405="zákl. přenesená",J405,0)</f>
        <v>0</v>
      </c>
      <c r="BH405" s="133">
        <f>IF(N405="sníž. přenesená",J405,0)</f>
        <v>0</v>
      </c>
      <c r="BI405" s="133">
        <f>IF(N405="nulová",J405,0)</f>
        <v>0</v>
      </c>
      <c r="BJ405" s="16" t="s">
        <v>77</v>
      </c>
      <c r="BK405" s="133">
        <f>ROUND(I405*H405,2)</f>
        <v>0</v>
      </c>
      <c r="BL405" s="16" t="s">
        <v>548</v>
      </c>
      <c r="BM405" s="132" t="s">
        <v>4026</v>
      </c>
    </row>
    <row r="406" spans="2:65" s="11" customFormat="1">
      <c r="B406" s="134"/>
      <c r="D406" s="135" t="s">
        <v>159</v>
      </c>
      <c r="E406" s="136" t="s">
        <v>19</v>
      </c>
      <c r="F406" s="137" t="s">
        <v>172</v>
      </c>
      <c r="H406" s="136" t="s">
        <v>19</v>
      </c>
      <c r="I406" s="138"/>
      <c r="L406" s="134"/>
      <c r="M406" s="139"/>
      <c r="T406" s="140"/>
      <c r="AT406" s="136" t="s">
        <v>159</v>
      </c>
      <c r="AU406" s="136" t="s">
        <v>77</v>
      </c>
      <c r="AV406" s="11" t="s">
        <v>77</v>
      </c>
      <c r="AW406" s="11" t="s">
        <v>30</v>
      </c>
      <c r="AX406" s="11" t="s">
        <v>69</v>
      </c>
      <c r="AY406" s="136" t="s">
        <v>151</v>
      </c>
    </row>
    <row r="407" spans="2:65" s="12" customFormat="1">
      <c r="B407" s="141"/>
      <c r="D407" s="135" t="s">
        <v>159</v>
      </c>
      <c r="E407" s="142" t="s">
        <v>19</v>
      </c>
      <c r="F407" s="143" t="s">
        <v>77</v>
      </c>
      <c r="H407" s="144">
        <v>1</v>
      </c>
      <c r="I407" s="145"/>
      <c r="L407" s="141"/>
      <c r="M407" s="146"/>
      <c r="T407" s="147"/>
      <c r="AT407" s="142" t="s">
        <v>159</v>
      </c>
      <c r="AU407" s="142" t="s">
        <v>77</v>
      </c>
      <c r="AV407" s="12" t="s">
        <v>79</v>
      </c>
      <c r="AW407" s="12" t="s">
        <v>30</v>
      </c>
      <c r="AX407" s="12" t="s">
        <v>69</v>
      </c>
      <c r="AY407" s="142" t="s">
        <v>151</v>
      </c>
    </row>
    <row r="408" spans="2:65" s="13" customFormat="1">
      <c r="B408" s="148"/>
      <c r="D408" s="135" t="s">
        <v>159</v>
      </c>
      <c r="E408" s="149" t="s">
        <v>19</v>
      </c>
      <c r="F408" s="150" t="s">
        <v>163</v>
      </c>
      <c r="H408" s="151">
        <v>1</v>
      </c>
      <c r="I408" s="152"/>
      <c r="L408" s="148"/>
      <c r="M408" s="153"/>
      <c r="T408" s="154"/>
      <c r="AT408" s="149" t="s">
        <v>159</v>
      </c>
      <c r="AU408" s="149" t="s">
        <v>77</v>
      </c>
      <c r="AV408" s="13" t="s">
        <v>164</v>
      </c>
      <c r="AW408" s="13" t="s">
        <v>30</v>
      </c>
      <c r="AX408" s="13" t="s">
        <v>77</v>
      </c>
      <c r="AY408" s="149" t="s">
        <v>151</v>
      </c>
    </row>
    <row r="409" spans="2:65" s="1" customFormat="1" ht="16.5" customHeight="1">
      <c r="B409" s="31"/>
      <c r="C409" s="155" t="s">
        <v>479</v>
      </c>
      <c r="D409" s="155" t="s">
        <v>342</v>
      </c>
      <c r="E409" s="156" t="s">
        <v>4027</v>
      </c>
      <c r="F409" s="157" t="s">
        <v>4028</v>
      </c>
      <c r="G409" s="158" t="s">
        <v>155</v>
      </c>
      <c r="H409" s="159">
        <v>1</v>
      </c>
      <c r="I409" s="160"/>
      <c r="J409" s="161">
        <f>ROUND(I409*H409,2)</f>
        <v>0</v>
      </c>
      <c r="K409" s="157" t="s">
        <v>156</v>
      </c>
      <c r="L409" s="31"/>
      <c r="M409" s="162" t="s">
        <v>19</v>
      </c>
      <c r="N409" s="163" t="s">
        <v>40</v>
      </c>
      <c r="P409" s="130">
        <f>O409*H409</f>
        <v>0</v>
      </c>
      <c r="Q409" s="130">
        <v>0</v>
      </c>
      <c r="R409" s="130">
        <f>Q409*H409</f>
        <v>0</v>
      </c>
      <c r="S409" s="130">
        <v>0</v>
      </c>
      <c r="T409" s="131">
        <f>S409*H409</f>
        <v>0</v>
      </c>
      <c r="AR409" s="132" t="s">
        <v>548</v>
      </c>
      <c r="AT409" s="132" t="s">
        <v>342</v>
      </c>
      <c r="AU409" s="132" t="s">
        <v>77</v>
      </c>
      <c r="AY409" s="16" t="s">
        <v>151</v>
      </c>
      <c r="BE409" s="133">
        <f>IF(N409="základní",J409,0)</f>
        <v>0</v>
      </c>
      <c r="BF409" s="133">
        <f>IF(N409="snížená",J409,0)</f>
        <v>0</v>
      </c>
      <c r="BG409" s="133">
        <f>IF(N409="zákl. přenesená",J409,0)</f>
        <v>0</v>
      </c>
      <c r="BH409" s="133">
        <f>IF(N409="sníž. přenesená",J409,0)</f>
        <v>0</v>
      </c>
      <c r="BI409" s="133">
        <f>IF(N409="nulová",J409,0)</f>
        <v>0</v>
      </c>
      <c r="BJ409" s="16" t="s">
        <v>77</v>
      </c>
      <c r="BK409" s="133">
        <f>ROUND(I409*H409,2)</f>
        <v>0</v>
      </c>
      <c r="BL409" s="16" t="s">
        <v>548</v>
      </c>
      <c r="BM409" s="132" t="s">
        <v>4029</v>
      </c>
    </row>
    <row r="410" spans="2:65" s="11" customFormat="1">
      <c r="B410" s="134"/>
      <c r="D410" s="135" t="s">
        <v>159</v>
      </c>
      <c r="E410" s="136" t="s">
        <v>19</v>
      </c>
      <c r="F410" s="137" t="s">
        <v>172</v>
      </c>
      <c r="H410" s="136" t="s">
        <v>19</v>
      </c>
      <c r="I410" s="138"/>
      <c r="L410" s="134"/>
      <c r="M410" s="139"/>
      <c r="T410" s="140"/>
      <c r="AT410" s="136" t="s">
        <v>159</v>
      </c>
      <c r="AU410" s="136" t="s">
        <v>77</v>
      </c>
      <c r="AV410" s="11" t="s">
        <v>77</v>
      </c>
      <c r="AW410" s="11" t="s">
        <v>30</v>
      </c>
      <c r="AX410" s="11" t="s">
        <v>69</v>
      </c>
      <c r="AY410" s="136" t="s">
        <v>151</v>
      </c>
    </row>
    <row r="411" spans="2:65" s="12" customFormat="1">
      <c r="B411" s="141"/>
      <c r="D411" s="135" t="s">
        <v>159</v>
      </c>
      <c r="E411" s="142" t="s">
        <v>19</v>
      </c>
      <c r="F411" s="143" t="s">
        <v>77</v>
      </c>
      <c r="H411" s="144">
        <v>1</v>
      </c>
      <c r="I411" s="145"/>
      <c r="L411" s="141"/>
      <c r="M411" s="146"/>
      <c r="T411" s="147"/>
      <c r="AT411" s="142" t="s">
        <v>159</v>
      </c>
      <c r="AU411" s="142" t="s">
        <v>77</v>
      </c>
      <c r="AV411" s="12" t="s">
        <v>79</v>
      </c>
      <c r="AW411" s="12" t="s">
        <v>30</v>
      </c>
      <c r="AX411" s="12" t="s">
        <v>69</v>
      </c>
      <c r="AY411" s="142" t="s">
        <v>151</v>
      </c>
    </row>
    <row r="412" spans="2:65" s="13" customFormat="1">
      <c r="B412" s="148"/>
      <c r="D412" s="135" t="s">
        <v>159</v>
      </c>
      <c r="E412" s="149" t="s">
        <v>19</v>
      </c>
      <c r="F412" s="150" t="s">
        <v>163</v>
      </c>
      <c r="H412" s="151">
        <v>1</v>
      </c>
      <c r="I412" s="152"/>
      <c r="L412" s="148"/>
      <c r="M412" s="153"/>
      <c r="T412" s="154"/>
      <c r="AT412" s="149" t="s">
        <v>159</v>
      </c>
      <c r="AU412" s="149" t="s">
        <v>77</v>
      </c>
      <c r="AV412" s="13" t="s">
        <v>164</v>
      </c>
      <c r="AW412" s="13" t="s">
        <v>30</v>
      </c>
      <c r="AX412" s="13" t="s">
        <v>77</v>
      </c>
      <c r="AY412" s="149" t="s">
        <v>151</v>
      </c>
    </row>
    <row r="413" spans="2:65" s="1" customFormat="1" ht="16.5" customHeight="1">
      <c r="B413" s="31"/>
      <c r="C413" s="155" t="s">
        <v>483</v>
      </c>
      <c r="D413" s="155" t="s">
        <v>342</v>
      </c>
      <c r="E413" s="156" t="s">
        <v>4030</v>
      </c>
      <c r="F413" s="157" t="s">
        <v>4031</v>
      </c>
      <c r="G413" s="158" t="s">
        <v>155</v>
      </c>
      <c r="H413" s="159">
        <v>1</v>
      </c>
      <c r="I413" s="160"/>
      <c r="J413" s="161">
        <f>ROUND(I413*H413,2)</f>
        <v>0</v>
      </c>
      <c r="K413" s="157" t="s">
        <v>156</v>
      </c>
      <c r="L413" s="31"/>
      <c r="M413" s="162" t="s">
        <v>19</v>
      </c>
      <c r="N413" s="163" t="s">
        <v>40</v>
      </c>
      <c r="P413" s="130">
        <f>O413*H413</f>
        <v>0</v>
      </c>
      <c r="Q413" s="130">
        <v>0</v>
      </c>
      <c r="R413" s="130">
        <f>Q413*H413</f>
        <v>0</v>
      </c>
      <c r="S413" s="130">
        <v>0</v>
      </c>
      <c r="T413" s="131">
        <f>S413*H413</f>
        <v>0</v>
      </c>
      <c r="AR413" s="132" t="s">
        <v>548</v>
      </c>
      <c r="AT413" s="132" t="s">
        <v>342</v>
      </c>
      <c r="AU413" s="132" t="s">
        <v>77</v>
      </c>
      <c r="AY413" s="16" t="s">
        <v>151</v>
      </c>
      <c r="BE413" s="133">
        <f>IF(N413="základní",J413,0)</f>
        <v>0</v>
      </c>
      <c r="BF413" s="133">
        <f>IF(N413="snížená",J413,0)</f>
        <v>0</v>
      </c>
      <c r="BG413" s="133">
        <f>IF(N413="zákl. přenesená",J413,0)</f>
        <v>0</v>
      </c>
      <c r="BH413" s="133">
        <f>IF(N413="sníž. přenesená",J413,0)</f>
        <v>0</v>
      </c>
      <c r="BI413" s="133">
        <f>IF(N413="nulová",J413,0)</f>
        <v>0</v>
      </c>
      <c r="BJ413" s="16" t="s">
        <v>77</v>
      </c>
      <c r="BK413" s="133">
        <f>ROUND(I413*H413,2)</f>
        <v>0</v>
      </c>
      <c r="BL413" s="16" t="s">
        <v>548</v>
      </c>
      <c r="BM413" s="132" t="s">
        <v>4032</v>
      </c>
    </row>
    <row r="414" spans="2:65" s="11" customFormat="1">
      <c r="B414" s="134"/>
      <c r="D414" s="135" t="s">
        <v>159</v>
      </c>
      <c r="E414" s="136" t="s">
        <v>19</v>
      </c>
      <c r="F414" s="137" t="s">
        <v>172</v>
      </c>
      <c r="H414" s="136" t="s">
        <v>19</v>
      </c>
      <c r="I414" s="138"/>
      <c r="L414" s="134"/>
      <c r="M414" s="139"/>
      <c r="T414" s="140"/>
      <c r="AT414" s="136" t="s">
        <v>159</v>
      </c>
      <c r="AU414" s="136" t="s">
        <v>77</v>
      </c>
      <c r="AV414" s="11" t="s">
        <v>77</v>
      </c>
      <c r="AW414" s="11" t="s">
        <v>30</v>
      </c>
      <c r="AX414" s="11" t="s">
        <v>69</v>
      </c>
      <c r="AY414" s="136" t="s">
        <v>151</v>
      </c>
    </row>
    <row r="415" spans="2:65" s="12" customFormat="1">
      <c r="B415" s="141"/>
      <c r="D415" s="135" t="s">
        <v>159</v>
      </c>
      <c r="E415" s="142" t="s">
        <v>19</v>
      </c>
      <c r="F415" s="143" t="s">
        <v>77</v>
      </c>
      <c r="H415" s="144">
        <v>1</v>
      </c>
      <c r="I415" s="145"/>
      <c r="L415" s="141"/>
      <c r="M415" s="146"/>
      <c r="T415" s="147"/>
      <c r="AT415" s="142" t="s">
        <v>159</v>
      </c>
      <c r="AU415" s="142" t="s">
        <v>77</v>
      </c>
      <c r="AV415" s="12" t="s">
        <v>79</v>
      </c>
      <c r="AW415" s="12" t="s">
        <v>30</v>
      </c>
      <c r="AX415" s="12" t="s">
        <v>69</v>
      </c>
      <c r="AY415" s="142" t="s">
        <v>151</v>
      </c>
    </row>
    <row r="416" spans="2:65" s="13" customFormat="1">
      <c r="B416" s="148"/>
      <c r="D416" s="135" t="s">
        <v>159</v>
      </c>
      <c r="E416" s="149" t="s">
        <v>19</v>
      </c>
      <c r="F416" s="150" t="s">
        <v>163</v>
      </c>
      <c r="H416" s="151">
        <v>1</v>
      </c>
      <c r="I416" s="152"/>
      <c r="L416" s="148"/>
      <c r="M416" s="153"/>
      <c r="T416" s="154"/>
      <c r="AT416" s="149" t="s">
        <v>159</v>
      </c>
      <c r="AU416" s="149" t="s">
        <v>77</v>
      </c>
      <c r="AV416" s="13" t="s">
        <v>164</v>
      </c>
      <c r="AW416" s="13" t="s">
        <v>30</v>
      </c>
      <c r="AX416" s="13" t="s">
        <v>77</v>
      </c>
      <c r="AY416" s="149" t="s">
        <v>151</v>
      </c>
    </row>
    <row r="417" spans="2:65" s="1" customFormat="1" ht="16.5" customHeight="1">
      <c r="B417" s="31"/>
      <c r="C417" s="155" t="s">
        <v>490</v>
      </c>
      <c r="D417" s="155" t="s">
        <v>342</v>
      </c>
      <c r="E417" s="156" t="s">
        <v>4033</v>
      </c>
      <c r="F417" s="157" t="s">
        <v>4034</v>
      </c>
      <c r="G417" s="158" t="s">
        <v>155</v>
      </c>
      <c r="H417" s="159">
        <v>1</v>
      </c>
      <c r="I417" s="160"/>
      <c r="J417" s="161">
        <f>ROUND(I417*H417,2)</f>
        <v>0</v>
      </c>
      <c r="K417" s="157" t="s">
        <v>156</v>
      </c>
      <c r="L417" s="31"/>
      <c r="M417" s="162" t="s">
        <v>19</v>
      </c>
      <c r="N417" s="163" t="s">
        <v>40</v>
      </c>
      <c r="P417" s="130">
        <f>O417*H417</f>
        <v>0</v>
      </c>
      <c r="Q417" s="130">
        <v>0</v>
      </c>
      <c r="R417" s="130">
        <f>Q417*H417</f>
        <v>0</v>
      </c>
      <c r="S417" s="130">
        <v>0</v>
      </c>
      <c r="T417" s="131">
        <f>S417*H417</f>
        <v>0</v>
      </c>
      <c r="AR417" s="132" t="s">
        <v>548</v>
      </c>
      <c r="AT417" s="132" t="s">
        <v>342</v>
      </c>
      <c r="AU417" s="132" t="s">
        <v>77</v>
      </c>
      <c r="AY417" s="16" t="s">
        <v>151</v>
      </c>
      <c r="BE417" s="133">
        <f>IF(N417="základní",J417,0)</f>
        <v>0</v>
      </c>
      <c r="BF417" s="133">
        <f>IF(N417="snížená",J417,0)</f>
        <v>0</v>
      </c>
      <c r="BG417" s="133">
        <f>IF(N417="zákl. přenesená",J417,0)</f>
        <v>0</v>
      </c>
      <c r="BH417" s="133">
        <f>IF(N417="sníž. přenesená",J417,0)</f>
        <v>0</v>
      </c>
      <c r="BI417" s="133">
        <f>IF(N417="nulová",J417,0)</f>
        <v>0</v>
      </c>
      <c r="BJ417" s="16" t="s">
        <v>77</v>
      </c>
      <c r="BK417" s="133">
        <f>ROUND(I417*H417,2)</f>
        <v>0</v>
      </c>
      <c r="BL417" s="16" t="s">
        <v>548</v>
      </c>
      <c r="BM417" s="132" t="s">
        <v>4035</v>
      </c>
    </row>
    <row r="418" spans="2:65" s="11" customFormat="1">
      <c r="B418" s="134"/>
      <c r="D418" s="135" t="s">
        <v>159</v>
      </c>
      <c r="E418" s="136" t="s">
        <v>19</v>
      </c>
      <c r="F418" s="137" t="s">
        <v>172</v>
      </c>
      <c r="H418" s="136" t="s">
        <v>19</v>
      </c>
      <c r="I418" s="138"/>
      <c r="L418" s="134"/>
      <c r="M418" s="139"/>
      <c r="T418" s="140"/>
      <c r="AT418" s="136" t="s">
        <v>159</v>
      </c>
      <c r="AU418" s="136" t="s">
        <v>77</v>
      </c>
      <c r="AV418" s="11" t="s">
        <v>77</v>
      </c>
      <c r="AW418" s="11" t="s">
        <v>30</v>
      </c>
      <c r="AX418" s="11" t="s">
        <v>69</v>
      </c>
      <c r="AY418" s="136" t="s">
        <v>151</v>
      </c>
    </row>
    <row r="419" spans="2:65" s="12" customFormat="1">
      <c r="B419" s="141"/>
      <c r="D419" s="135" t="s">
        <v>159</v>
      </c>
      <c r="E419" s="142" t="s">
        <v>19</v>
      </c>
      <c r="F419" s="143" t="s">
        <v>77</v>
      </c>
      <c r="H419" s="144">
        <v>1</v>
      </c>
      <c r="I419" s="145"/>
      <c r="L419" s="141"/>
      <c r="M419" s="146"/>
      <c r="T419" s="147"/>
      <c r="AT419" s="142" t="s">
        <v>159</v>
      </c>
      <c r="AU419" s="142" t="s">
        <v>77</v>
      </c>
      <c r="AV419" s="12" t="s">
        <v>79</v>
      </c>
      <c r="AW419" s="12" t="s">
        <v>30</v>
      </c>
      <c r="AX419" s="12" t="s">
        <v>69</v>
      </c>
      <c r="AY419" s="142" t="s">
        <v>151</v>
      </c>
    </row>
    <row r="420" spans="2:65" s="13" customFormat="1">
      <c r="B420" s="148"/>
      <c r="D420" s="135" t="s">
        <v>159</v>
      </c>
      <c r="E420" s="149" t="s">
        <v>19</v>
      </c>
      <c r="F420" s="150" t="s">
        <v>163</v>
      </c>
      <c r="H420" s="151">
        <v>1</v>
      </c>
      <c r="I420" s="152"/>
      <c r="L420" s="148"/>
      <c r="M420" s="153"/>
      <c r="T420" s="154"/>
      <c r="AT420" s="149" t="s">
        <v>159</v>
      </c>
      <c r="AU420" s="149" t="s">
        <v>77</v>
      </c>
      <c r="AV420" s="13" t="s">
        <v>164</v>
      </c>
      <c r="AW420" s="13" t="s">
        <v>30</v>
      </c>
      <c r="AX420" s="13" t="s">
        <v>77</v>
      </c>
      <c r="AY420" s="149" t="s">
        <v>151</v>
      </c>
    </row>
    <row r="421" spans="2:65" s="1" customFormat="1" ht="16.5" customHeight="1">
      <c r="B421" s="31"/>
      <c r="C421" s="155" t="s">
        <v>497</v>
      </c>
      <c r="D421" s="155" t="s">
        <v>342</v>
      </c>
      <c r="E421" s="156" t="s">
        <v>4036</v>
      </c>
      <c r="F421" s="157" t="s">
        <v>4037</v>
      </c>
      <c r="G421" s="158" t="s">
        <v>155</v>
      </c>
      <c r="H421" s="159">
        <v>1</v>
      </c>
      <c r="I421" s="160"/>
      <c r="J421" s="161">
        <f>ROUND(I421*H421,2)</f>
        <v>0</v>
      </c>
      <c r="K421" s="157" t="s">
        <v>156</v>
      </c>
      <c r="L421" s="31"/>
      <c r="M421" s="162" t="s">
        <v>19</v>
      </c>
      <c r="N421" s="163" t="s">
        <v>40</v>
      </c>
      <c r="P421" s="130">
        <f>O421*H421</f>
        <v>0</v>
      </c>
      <c r="Q421" s="130">
        <v>0</v>
      </c>
      <c r="R421" s="130">
        <f>Q421*H421</f>
        <v>0</v>
      </c>
      <c r="S421" s="130">
        <v>0</v>
      </c>
      <c r="T421" s="131">
        <f>S421*H421</f>
        <v>0</v>
      </c>
      <c r="AR421" s="132" t="s">
        <v>548</v>
      </c>
      <c r="AT421" s="132" t="s">
        <v>342</v>
      </c>
      <c r="AU421" s="132" t="s">
        <v>77</v>
      </c>
      <c r="AY421" s="16" t="s">
        <v>151</v>
      </c>
      <c r="BE421" s="133">
        <f>IF(N421="základní",J421,0)</f>
        <v>0</v>
      </c>
      <c r="BF421" s="133">
        <f>IF(N421="snížená",J421,0)</f>
        <v>0</v>
      </c>
      <c r="BG421" s="133">
        <f>IF(N421="zákl. přenesená",J421,0)</f>
        <v>0</v>
      </c>
      <c r="BH421" s="133">
        <f>IF(N421="sníž. přenesená",J421,0)</f>
        <v>0</v>
      </c>
      <c r="BI421" s="133">
        <f>IF(N421="nulová",J421,0)</f>
        <v>0</v>
      </c>
      <c r="BJ421" s="16" t="s">
        <v>77</v>
      </c>
      <c r="BK421" s="133">
        <f>ROUND(I421*H421,2)</f>
        <v>0</v>
      </c>
      <c r="BL421" s="16" t="s">
        <v>548</v>
      </c>
      <c r="BM421" s="132" t="s">
        <v>4038</v>
      </c>
    </row>
    <row r="422" spans="2:65" s="11" customFormat="1">
      <c r="B422" s="134"/>
      <c r="D422" s="135" t="s">
        <v>159</v>
      </c>
      <c r="E422" s="136" t="s">
        <v>19</v>
      </c>
      <c r="F422" s="137" t="s">
        <v>172</v>
      </c>
      <c r="H422" s="136" t="s">
        <v>19</v>
      </c>
      <c r="I422" s="138"/>
      <c r="L422" s="134"/>
      <c r="M422" s="139"/>
      <c r="T422" s="140"/>
      <c r="AT422" s="136" t="s">
        <v>159</v>
      </c>
      <c r="AU422" s="136" t="s">
        <v>77</v>
      </c>
      <c r="AV422" s="11" t="s">
        <v>77</v>
      </c>
      <c r="AW422" s="11" t="s">
        <v>30</v>
      </c>
      <c r="AX422" s="11" t="s">
        <v>69</v>
      </c>
      <c r="AY422" s="136" t="s">
        <v>151</v>
      </c>
    </row>
    <row r="423" spans="2:65" s="12" customFormat="1">
      <c r="B423" s="141"/>
      <c r="D423" s="135" t="s">
        <v>159</v>
      </c>
      <c r="E423" s="142" t="s">
        <v>19</v>
      </c>
      <c r="F423" s="143" t="s">
        <v>77</v>
      </c>
      <c r="H423" s="144">
        <v>1</v>
      </c>
      <c r="I423" s="145"/>
      <c r="L423" s="141"/>
      <c r="M423" s="146"/>
      <c r="T423" s="147"/>
      <c r="AT423" s="142" t="s">
        <v>159</v>
      </c>
      <c r="AU423" s="142" t="s">
        <v>77</v>
      </c>
      <c r="AV423" s="12" t="s">
        <v>79</v>
      </c>
      <c r="AW423" s="12" t="s">
        <v>30</v>
      </c>
      <c r="AX423" s="12" t="s">
        <v>69</v>
      </c>
      <c r="AY423" s="142" t="s">
        <v>151</v>
      </c>
    </row>
    <row r="424" spans="2:65" s="13" customFormat="1">
      <c r="B424" s="148"/>
      <c r="D424" s="135" t="s">
        <v>159</v>
      </c>
      <c r="E424" s="149" t="s">
        <v>19</v>
      </c>
      <c r="F424" s="150" t="s">
        <v>163</v>
      </c>
      <c r="H424" s="151">
        <v>1</v>
      </c>
      <c r="I424" s="152"/>
      <c r="L424" s="148"/>
      <c r="M424" s="153"/>
      <c r="T424" s="154"/>
      <c r="AT424" s="149" t="s">
        <v>159</v>
      </c>
      <c r="AU424" s="149" t="s">
        <v>77</v>
      </c>
      <c r="AV424" s="13" t="s">
        <v>164</v>
      </c>
      <c r="AW424" s="13" t="s">
        <v>30</v>
      </c>
      <c r="AX424" s="13" t="s">
        <v>77</v>
      </c>
      <c r="AY424" s="149" t="s">
        <v>151</v>
      </c>
    </row>
    <row r="425" spans="2:65" s="1" customFormat="1" ht="16.5" customHeight="1">
      <c r="B425" s="31"/>
      <c r="C425" s="155" t="s">
        <v>501</v>
      </c>
      <c r="D425" s="155" t="s">
        <v>342</v>
      </c>
      <c r="E425" s="156" t="s">
        <v>4039</v>
      </c>
      <c r="F425" s="157" t="s">
        <v>4040</v>
      </c>
      <c r="G425" s="158" t="s">
        <v>155</v>
      </c>
      <c r="H425" s="159">
        <v>1</v>
      </c>
      <c r="I425" s="160"/>
      <c r="J425" s="161">
        <f>ROUND(I425*H425,2)</f>
        <v>0</v>
      </c>
      <c r="K425" s="157" t="s">
        <v>156</v>
      </c>
      <c r="L425" s="31"/>
      <c r="M425" s="162" t="s">
        <v>19</v>
      </c>
      <c r="N425" s="163" t="s">
        <v>40</v>
      </c>
      <c r="P425" s="130">
        <f>O425*H425</f>
        <v>0</v>
      </c>
      <c r="Q425" s="130">
        <v>0</v>
      </c>
      <c r="R425" s="130">
        <f>Q425*H425</f>
        <v>0</v>
      </c>
      <c r="S425" s="130">
        <v>0</v>
      </c>
      <c r="T425" s="131">
        <f>S425*H425</f>
        <v>0</v>
      </c>
      <c r="AR425" s="132" t="s">
        <v>548</v>
      </c>
      <c r="AT425" s="132" t="s">
        <v>342</v>
      </c>
      <c r="AU425" s="132" t="s">
        <v>77</v>
      </c>
      <c r="AY425" s="16" t="s">
        <v>151</v>
      </c>
      <c r="BE425" s="133">
        <f>IF(N425="základní",J425,0)</f>
        <v>0</v>
      </c>
      <c r="BF425" s="133">
        <f>IF(N425="snížená",J425,0)</f>
        <v>0</v>
      </c>
      <c r="BG425" s="133">
        <f>IF(N425="zákl. přenesená",J425,0)</f>
        <v>0</v>
      </c>
      <c r="BH425" s="133">
        <f>IF(N425="sníž. přenesená",J425,0)</f>
        <v>0</v>
      </c>
      <c r="BI425" s="133">
        <f>IF(N425="nulová",J425,0)</f>
        <v>0</v>
      </c>
      <c r="BJ425" s="16" t="s">
        <v>77</v>
      </c>
      <c r="BK425" s="133">
        <f>ROUND(I425*H425,2)</f>
        <v>0</v>
      </c>
      <c r="BL425" s="16" t="s">
        <v>548</v>
      </c>
      <c r="BM425" s="132" t="s">
        <v>4041</v>
      </c>
    </row>
    <row r="426" spans="2:65" s="11" customFormat="1">
      <c r="B426" s="134"/>
      <c r="D426" s="135" t="s">
        <v>159</v>
      </c>
      <c r="E426" s="136" t="s">
        <v>19</v>
      </c>
      <c r="F426" s="137" t="s">
        <v>172</v>
      </c>
      <c r="H426" s="136" t="s">
        <v>19</v>
      </c>
      <c r="I426" s="138"/>
      <c r="L426" s="134"/>
      <c r="M426" s="139"/>
      <c r="T426" s="140"/>
      <c r="AT426" s="136" t="s">
        <v>159</v>
      </c>
      <c r="AU426" s="136" t="s">
        <v>77</v>
      </c>
      <c r="AV426" s="11" t="s">
        <v>77</v>
      </c>
      <c r="AW426" s="11" t="s">
        <v>30</v>
      </c>
      <c r="AX426" s="11" t="s">
        <v>69</v>
      </c>
      <c r="AY426" s="136" t="s">
        <v>151</v>
      </c>
    </row>
    <row r="427" spans="2:65" s="12" customFormat="1">
      <c r="B427" s="141"/>
      <c r="D427" s="135" t="s">
        <v>159</v>
      </c>
      <c r="E427" s="142" t="s">
        <v>19</v>
      </c>
      <c r="F427" s="143" t="s">
        <v>77</v>
      </c>
      <c r="H427" s="144">
        <v>1</v>
      </c>
      <c r="I427" s="145"/>
      <c r="L427" s="141"/>
      <c r="M427" s="146"/>
      <c r="T427" s="147"/>
      <c r="AT427" s="142" t="s">
        <v>159</v>
      </c>
      <c r="AU427" s="142" t="s">
        <v>77</v>
      </c>
      <c r="AV427" s="12" t="s">
        <v>79</v>
      </c>
      <c r="AW427" s="12" t="s">
        <v>30</v>
      </c>
      <c r="AX427" s="12" t="s">
        <v>69</v>
      </c>
      <c r="AY427" s="142" t="s">
        <v>151</v>
      </c>
    </row>
    <row r="428" spans="2:65" s="13" customFormat="1">
      <c r="B428" s="148"/>
      <c r="D428" s="135" t="s">
        <v>159</v>
      </c>
      <c r="E428" s="149" t="s">
        <v>19</v>
      </c>
      <c r="F428" s="150" t="s">
        <v>163</v>
      </c>
      <c r="H428" s="151">
        <v>1</v>
      </c>
      <c r="I428" s="152"/>
      <c r="L428" s="148"/>
      <c r="M428" s="153"/>
      <c r="T428" s="154"/>
      <c r="AT428" s="149" t="s">
        <v>159</v>
      </c>
      <c r="AU428" s="149" t="s">
        <v>77</v>
      </c>
      <c r="AV428" s="13" t="s">
        <v>164</v>
      </c>
      <c r="AW428" s="13" t="s">
        <v>30</v>
      </c>
      <c r="AX428" s="13" t="s">
        <v>77</v>
      </c>
      <c r="AY428" s="149" t="s">
        <v>151</v>
      </c>
    </row>
    <row r="429" spans="2:65" s="10" customFormat="1" ht="25.9" customHeight="1">
      <c r="B429" s="110"/>
      <c r="D429" s="111" t="s">
        <v>68</v>
      </c>
      <c r="E429" s="112" t="s">
        <v>568</v>
      </c>
      <c r="F429" s="112" t="s">
        <v>569</v>
      </c>
      <c r="I429" s="113"/>
      <c r="J429" s="114">
        <f>BK429</f>
        <v>0</v>
      </c>
      <c r="L429" s="110"/>
      <c r="M429" s="115"/>
      <c r="P429" s="116">
        <f>SUM(P430:P481)</f>
        <v>0</v>
      </c>
      <c r="R429" s="116">
        <f>SUM(R430:R481)</f>
        <v>0</v>
      </c>
      <c r="T429" s="117">
        <f>SUM(T430:T481)</f>
        <v>0</v>
      </c>
      <c r="AR429" s="111" t="s">
        <v>185</v>
      </c>
      <c r="AT429" s="118" t="s">
        <v>68</v>
      </c>
      <c r="AU429" s="118" t="s">
        <v>69</v>
      </c>
      <c r="AY429" s="111" t="s">
        <v>151</v>
      </c>
      <c r="BK429" s="119">
        <f>SUM(BK430:BK481)</f>
        <v>0</v>
      </c>
    </row>
    <row r="430" spans="2:65" s="1" customFormat="1" ht="55.5" customHeight="1">
      <c r="B430" s="31"/>
      <c r="C430" s="155" t="s">
        <v>507</v>
      </c>
      <c r="D430" s="155" t="s">
        <v>342</v>
      </c>
      <c r="E430" s="156" t="s">
        <v>571</v>
      </c>
      <c r="F430" s="157" t="s">
        <v>572</v>
      </c>
      <c r="G430" s="158" t="s">
        <v>280</v>
      </c>
      <c r="H430" s="159">
        <v>11206.022000000001</v>
      </c>
      <c r="I430" s="160"/>
      <c r="J430" s="161">
        <f>ROUND(I430*H430,2)</f>
        <v>0</v>
      </c>
      <c r="K430" s="157" t="s">
        <v>156</v>
      </c>
      <c r="L430" s="31"/>
      <c r="M430" s="162" t="s">
        <v>19</v>
      </c>
      <c r="N430" s="163" t="s">
        <v>40</v>
      </c>
      <c r="P430" s="130">
        <f>O430*H430</f>
        <v>0</v>
      </c>
      <c r="Q430" s="130">
        <v>0</v>
      </c>
      <c r="R430" s="130">
        <f>Q430*H430</f>
        <v>0</v>
      </c>
      <c r="S430" s="130">
        <v>0</v>
      </c>
      <c r="T430" s="131">
        <f>S430*H430</f>
        <v>0</v>
      </c>
      <c r="AR430" s="132" t="s">
        <v>548</v>
      </c>
      <c r="AT430" s="132" t="s">
        <v>342</v>
      </c>
      <c r="AU430" s="132" t="s">
        <v>77</v>
      </c>
      <c r="AY430" s="16" t="s">
        <v>151</v>
      </c>
      <c r="BE430" s="133">
        <f>IF(N430="základní",J430,0)</f>
        <v>0</v>
      </c>
      <c r="BF430" s="133">
        <f>IF(N430="snížená",J430,0)</f>
        <v>0</v>
      </c>
      <c r="BG430" s="133">
        <f>IF(N430="zákl. přenesená",J430,0)</f>
        <v>0</v>
      </c>
      <c r="BH430" s="133">
        <f>IF(N430="sníž. přenesená",J430,0)</f>
        <v>0</v>
      </c>
      <c r="BI430" s="133">
        <f>IF(N430="nulová",J430,0)</f>
        <v>0</v>
      </c>
      <c r="BJ430" s="16" t="s">
        <v>77</v>
      </c>
      <c r="BK430" s="133">
        <f>ROUND(I430*H430,2)</f>
        <v>0</v>
      </c>
      <c r="BL430" s="16" t="s">
        <v>548</v>
      </c>
      <c r="BM430" s="132" t="s">
        <v>4042</v>
      </c>
    </row>
    <row r="431" spans="2:65" s="11" customFormat="1">
      <c r="B431" s="134"/>
      <c r="D431" s="135" t="s">
        <v>159</v>
      </c>
      <c r="E431" s="136" t="s">
        <v>19</v>
      </c>
      <c r="F431" s="137" t="s">
        <v>574</v>
      </c>
      <c r="H431" s="136" t="s">
        <v>19</v>
      </c>
      <c r="I431" s="138"/>
      <c r="L431" s="134"/>
      <c r="M431" s="139"/>
      <c r="T431" s="140"/>
      <c r="AT431" s="136" t="s">
        <v>159</v>
      </c>
      <c r="AU431" s="136" t="s">
        <v>77</v>
      </c>
      <c r="AV431" s="11" t="s">
        <v>77</v>
      </c>
      <c r="AW431" s="11" t="s">
        <v>30</v>
      </c>
      <c r="AX431" s="11" t="s">
        <v>69</v>
      </c>
      <c r="AY431" s="136" t="s">
        <v>151</v>
      </c>
    </row>
    <row r="432" spans="2:65" s="12" customFormat="1">
      <c r="B432" s="141"/>
      <c r="D432" s="135" t="s">
        <v>159</v>
      </c>
      <c r="E432" s="142" t="s">
        <v>19</v>
      </c>
      <c r="F432" s="143" t="s">
        <v>4043</v>
      </c>
      <c r="H432" s="144">
        <v>0.61</v>
      </c>
      <c r="I432" s="145"/>
      <c r="L432" s="141"/>
      <c r="M432" s="146"/>
      <c r="T432" s="147"/>
      <c r="AT432" s="142" t="s">
        <v>159</v>
      </c>
      <c r="AU432" s="142" t="s">
        <v>77</v>
      </c>
      <c r="AV432" s="12" t="s">
        <v>79</v>
      </c>
      <c r="AW432" s="12" t="s">
        <v>30</v>
      </c>
      <c r="AX432" s="12" t="s">
        <v>69</v>
      </c>
      <c r="AY432" s="142" t="s">
        <v>151</v>
      </c>
    </row>
    <row r="433" spans="2:65" s="11" customFormat="1">
      <c r="B433" s="134"/>
      <c r="D433" s="135" t="s">
        <v>159</v>
      </c>
      <c r="E433" s="136" t="s">
        <v>19</v>
      </c>
      <c r="F433" s="137" t="s">
        <v>3366</v>
      </c>
      <c r="H433" s="136" t="s">
        <v>19</v>
      </c>
      <c r="I433" s="138"/>
      <c r="L433" s="134"/>
      <c r="M433" s="139"/>
      <c r="T433" s="140"/>
      <c r="AT433" s="136" t="s">
        <v>159</v>
      </c>
      <c r="AU433" s="136" t="s">
        <v>77</v>
      </c>
      <c r="AV433" s="11" t="s">
        <v>77</v>
      </c>
      <c r="AW433" s="11" t="s">
        <v>30</v>
      </c>
      <c r="AX433" s="11" t="s">
        <v>69</v>
      </c>
      <c r="AY433" s="136" t="s">
        <v>151</v>
      </c>
    </row>
    <row r="434" spans="2:65" s="12" customFormat="1">
      <c r="B434" s="141"/>
      <c r="D434" s="135" t="s">
        <v>159</v>
      </c>
      <c r="E434" s="142" t="s">
        <v>19</v>
      </c>
      <c r="F434" s="143" t="s">
        <v>4044</v>
      </c>
      <c r="H434" s="144">
        <v>0.10199999999999999</v>
      </c>
      <c r="I434" s="145"/>
      <c r="L434" s="141"/>
      <c r="M434" s="146"/>
      <c r="T434" s="147"/>
      <c r="AT434" s="142" t="s">
        <v>159</v>
      </c>
      <c r="AU434" s="142" t="s">
        <v>77</v>
      </c>
      <c r="AV434" s="12" t="s">
        <v>79</v>
      </c>
      <c r="AW434" s="12" t="s">
        <v>30</v>
      </c>
      <c r="AX434" s="12" t="s">
        <v>69</v>
      </c>
      <c r="AY434" s="142" t="s">
        <v>151</v>
      </c>
    </row>
    <row r="435" spans="2:65" s="11" customFormat="1">
      <c r="B435" s="134"/>
      <c r="D435" s="135" t="s">
        <v>159</v>
      </c>
      <c r="E435" s="136" t="s">
        <v>19</v>
      </c>
      <c r="F435" s="137" t="s">
        <v>580</v>
      </c>
      <c r="H435" s="136" t="s">
        <v>19</v>
      </c>
      <c r="I435" s="138"/>
      <c r="L435" s="134"/>
      <c r="M435" s="139"/>
      <c r="T435" s="140"/>
      <c r="AT435" s="136" t="s">
        <v>159</v>
      </c>
      <c r="AU435" s="136" t="s">
        <v>77</v>
      </c>
      <c r="AV435" s="11" t="s">
        <v>77</v>
      </c>
      <c r="AW435" s="11" t="s">
        <v>30</v>
      </c>
      <c r="AX435" s="11" t="s">
        <v>69</v>
      </c>
      <c r="AY435" s="136" t="s">
        <v>151</v>
      </c>
    </row>
    <row r="436" spans="2:65" s="12" customFormat="1">
      <c r="B436" s="141"/>
      <c r="D436" s="135" t="s">
        <v>159</v>
      </c>
      <c r="E436" s="142" t="s">
        <v>19</v>
      </c>
      <c r="F436" s="143" t="s">
        <v>4045</v>
      </c>
      <c r="H436" s="144">
        <v>4563.3599999999997</v>
      </c>
      <c r="I436" s="145"/>
      <c r="L436" s="141"/>
      <c r="M436" s="146"/>
      <c r="T436" s="147"/>
      <c r="AT436" s="142" t="s">
        <v>159</v>
      </c>
      <c r="AU436" s="142" t="s">
        <v>77</v>
      </c>
      <c r="AV436" s="12" t="s">
        <v>79</v>
      </c>
      <c r="AW436" s="12" t="s">
        <v>30</v>
      </c>
      <c r="AX436" s="12" t="s">
        <v>69</v>
      </c>
      <c r="AY436" s="142" t="s">
        <v>151</v>
      </c>
    </row>
    <row r="437" spans="2:65" s="11" customFormat="1">
      <c r="B437" s="134"/>
      <c r="D437" s="135" t="s">
        <v>159</v>
      </c>
      <c r="E437" s="136" t="s">
        <v>19</v>
      </c>
      <c r="F437" s="137" t="s">
        <v>582</v>
      </c>
      <c r="H437" s="136" t="s">
        <v>19</v>
      </c>
      <c r="I437" s="138"/>
      <c r="L437" s="134"/>
      <c r="M437" s="139"/>
      <c r="T437" s="140"/>
      <c r="AT437" s="136" t="s">
        <v>159</v>
      </c>
      <c r="AU437" s="136" t="s">
        <v>77</v>
      </c>
      <c r="AV437" s="11" t="s">
        <v>77</v>
      </c>
      <c r="AW437" s="11" t="s">
        <v>30</v>
      </c>
      <c r="AX437" s="11" t="s">
        <v>69</v>
      </c>
      <c r="AY437" s="136" t="s">
        <v>151</v>
      </c>
    </row>
    <row r="438" spans="2:65" s="12" customFormat="1">
      <c r="B438" s="141"/>
      <c r="D438" s="135" t="s">
        <v>159</v>
      </c>
      <c r="E438" s="142" t="s">
        <v>19</v>
      </c>
      <c r="F438" s="143" t="s">
        <v>4046</v>
      </c>
      <c r="H438" s="144">
        <v>139.55000000000001</v>
      </c>
      <c r="I438" s="145"/>
      <c r="L438" s="141"/>
      <c r="M438" s="146"/>
      <c r="T438" s="147"/>
      <c r="AT438" s="142" t="s">
        <v>159</v>
      </c>
      <c r="AU438" s="142" t="s">
        <v>77</v>
      </c>
      <c r="AV438" s="12" t="s">
        <v>79</v>
      </c>
      <c r="AW438" s="12" t="s">
        <v>30</v>
      </c>
      <c r="AX438" s="12" t="s">
        <v>69</v>
      </c>
      <c r="AY438" s="142" t="s">
        <v>151</v>
      </c>
    </row>
    <row r="439" spans="2:65" s="11" customFormat="1">
      <c r="B439" s="134"/>
      <c r="D439" s="135" t="s">
        <v>159</v>
      </c>
      <c r="E439" s="136" t="s">
        <v>19</v>
      </c>
      <c r="F439" s="137" t="s">
        <v>2378</v>
      </c>
      <c r="H439" s="136" t="s">
        <v>19</v>
      </c>
      <c r="I439" s="138"/>
      <c r="L439" s="134"/>
      <c r="M439" s="139"/>
      <c r="T439" s="140"/>
      <c r="AT439" s="136" t="s">
        <v>159</v>
      </c>
      <c r="AU439" s="136" t="s">
        <v>77</v>
      </c>
      <c r="AV439" s="11" t="s">
        <v>77</v>
      </c>
      <c r="AW439" s="11" t="s">
        <v>30</v>
      </c>
      <c r="AX439" s="11" t="s">
        <v>69</v>
      </c>
      <c r="AY439" s="136" t="s">
        <v>151</v>
      </c>
    </row>
    <row r="440" spans="2:65" s="12" customFormat="1">
      <c r="B440" s="141"/>
      <c r="D440" s="135" t="s">
        <v>159</v>
      </c>
      <c r="E440" s="142" t="s">
        <v>19</v>
      </c>
      <c r="F440" s="143" t="s">
        <v>4047</v>
      </c>
      <c r="H440" s="144">
        <v>6502.4</v>
      </c>
      <c r="I440" s="145"/>
      <c r="L440" s="141"/>
      <c r="M440" s="146"/>
      <c r="T440" s="147"/>
      <c r="AT440" s="142" t="s">
        <v>159</v>
      </c>
      <c r="AU440" s="142" t="s">
        <v>77</v>
      </c>
      <c r="AV440" s="12" t="s">
        <v>79</v>
      </c>
      <c r="AW440" s="12" t="s">
        <v>30</v>
      </c>
      <c r="AX440" s="12" t="s">
        <v>69</v>
      </c>
      <c r="AY440" s="142" t="s">
        <v>151</v>
      </c>
    </row>
    <row r="441" spans="2:65" s="13" customFormat="1">
      <c r="B441" s="148"/>
      <c r="D441" s="135" t="s">
        <v>159</v>
      </c>
      <c r="E441" s="149" t="s">
        <v>19</v>
      </c>
      <c r="F441" s="150" t="s">
        <v>163</v>
      </c>
      <c r="H441" s="151">
        <v>11206.022000000001</v>
      </c>
      <c r="I441" s="152"/>
      <c r="L441" s="148"/>
      <c r="M441" s="153"/>
      <c r="T441" s="154"/>
      <c r="AT441" s="149" t="s">
        <v>159</v>
      </c>
      <c r="AU441" s="149" t="s">
        <v>77</v>
      </c>
      <c r="AV441" s="13" t="s">
        <v>164</v>
      </c>
      <c r="AW441" s="13" t="s">
        <v>30</v>
      </c>
      <c r="AX441" s="13" t="s">
        <v>77</v>
      </c>
      <c r="AY441" s="149" t="s">
        <v>151</v>
      </c>
    </row>
    <row r="442" spans="2:65" s="1" customFormat="1" ht="55.5" customHeight="1">
      <c r="B442" s="31"/>
      <c r="C442" s="155" t="s">
        <v>511</v>
      </c>
      <c r="D442" s="155" t="s">
        <v>342</v>
      </c>
      <c r="E442" s="156" t="s">
        <v>591</v>
      </c>
      <c r="F442" s="157" t="s">
        <v>592</v>
      </c>
      <c r="G442" s="158" t="s">
        <v>280</v>
      </c>
      <c r="H442" s="159">
        <v>9584.3709999999992</v>
      </c>
      <c r="I442" s="160"/>
      <c r="J442" s="161">
        <f>ROUND(I442*H442,2)</f>
        <v>0</v>
      </c>
      <c r="K442" s="157" t="s">
        <v>156</v>
      </c>
      <c r="L442" s="31"/>
      <c r="M442" s="162" t="s">
        <v>19</v>
      </c>
      <c r="N442" s="163" t="s">
        <v>40</v>
      </c>
      <c r="P442" s="130">
        <f>O442*H442</f>
        <v>0</v>
      </c>
      <c r="Q442" s="130">
        <v>0</v>
      </c>
      <c r="R442" s="130">
        <f>Q442*H442</f>
        <v>0</v>
      </c>
      <c r="S442" s="130">
        <v>0</v>
      </c>
      <c r="T442" s="131">
        <f>S442*H442</f>
        <v>0</v>
      </c>
      <c r="AR442" s="132" t="s">
        <v>548</v>
      </c>
      <c r="AT442" s="132" t="s">
        <v>342</v>
      </c>
      <c r="AU442" s="132" t="s">
        <v>77</v>
      </c>
      <c r="AY442" s="16" t="s">
        <v>151</v>
      </c>
      <c r="BE442" s="133">
        <f>IF(N442="základní",J442,0)</f>
        <v>0</v>
      </c>
      <c r="BF442" s="133">
        <f>IF(N442="snížená",J442,0)</f>
        <v>0</v>
      </c>
      <c r="BG442" s="133">
        <f>IF(N442="zákl. přenesená",J442,0)</f>
        <v>0</v>
      </c>
      <c r="BH442" s="133">
        <f>IF(N442="sníž. přenesená",J442,0)</f>
        <v>0</v>
      </c>
      <c r="BI442" s="133">
        <f>IF(N442="nulová",J442,0)</f>
        <v>0</v>
      </c>
      <c r="BJ442" s="16" t="s">
        <v>77</v>
      </c>
      <c r="BK442" s="133">
        <f>ROUND(I442*H442,2)</f>
        <v>0</v>
      </c>
      <c r="BL442" s="16" t="s">
        <v>548</v>
      </c>
      <c r="BM442" s="132" t="s">
        <v>4048</v>
      </c>
    </row>
    <row r="443" spans="2:65" s="11" customFormat="1">
      <c r="B443" s="134"/>
      <c r="D443" s="135" t="s">
        <v>159</v>
      </c>
      <c r="E443" s="136" t="s">
        <v>19</v>
      </c>
      <c r="F443" s="137" t="s">
        <v>574</v>
      </c>
      <c r="H443" s="136" t="s">
        <v>19</v>
      </c>
      <c r="I443" s="138"/>
      <c r="L443" s="134"/>
      <c r="M443" s="139"/>
      <c r="T443" s="140"/>
      <c r="AT443" s="136" t="s">
        <v>159</v>
      </c>
      <c r="AU443" s="136" t="s">
        <v>77</v>
      </c>
      <c r="AV443" s="11" t="s">
        <v>77</v>
      </c>
      <c r="AW443" s="11" t="s">
        <v>30</v>
      </c>
      <c r="AX443" s="11" t="s">
        <v>69</v>
      </c>
      <c r="AY443" s="136" t="s">
        <v>151</v>
      </c>
    </row>
    <row r="444" spans="2:65" s="12" customFormat="1">
      <c r="B444" s="141"/>
      <c r="D444" s="135" t="s">
        <v>159</v>
      </c>
      <c r="E444" s="142" t="s">
        <v>19</v>
      </c>
      <c r="F444" s="143" t="s">
        <v>4049</v>
      </c>
      <c r="H444" s="144">
        <v>0.24399999999999999</v>
      </c>
      <c r="I444" s="145"/>
      <c r="L444" s="141"/>
      <c r="M444" s="146"/>
      <c r="T444" s="147"/>
      <c r="AT444" s="142" t="s">
        <v>159</v>
      </c>
      <c r="AU444" s="142" t="s">
        <v>77</v>
      </c>
      <c r="AV444" s="12" t="s">
        <v>79</v>
      </c>
      <c r="AW444" s="12" t="s">
        <v>30</v>
      </c>
      <c r="AX444" s="12" t="s">
        <v>69</v>
      </c>
      <c r="AY444" s="142" t="s">
        <v>151</v>
      </c>
    </row>
    <row r="445" spans="2:65" s="11" customFormat="1">
      <c r="B445" s="134"/>
      <c r="D445" s="135" t="s">
        <v>159</v>
      </c>
      <c r="E445" s="136" t="s">
        <v>19</v>
      </c>
      <c r="F445" s="137" t="s">
        <v>3366</v>
      </c>
      <c r="H445" s="136" t="s">
        <v>19</v>
      </c>
      <c r="I445" s="138"/>
      <c r="L445" s="134"/>
      <c r="M445" s="139"/>
      <c r="T445" s="140"/>
      <c r="AT445" s="136" t="s">
        <v>159</v>
      </c>
      <c r="AU445" s="136" t="s">
        <v>77</v>
      </c>
      <c r="AV445" s="11" t="s">
        <v>77</v>
      </c>
      <c r="AW445" s="11" t="s">
        <v>30</v>
      </c>
      <c r="AX445" s="11" t="s">
        <v>69</v>
      </c>
      <c r="AY445" s="136" t="s">
        <v>151</v>
      </c>
    </row>
    <row r="446" spans="2:65" s="12" customFormat="1">
      <c r="B446" s="141"/>
      <c r="D446" s="135" t="s">
        <v>159</v>
      </c>
      <c r="E446" s="142" t="s">
        <v>19</v>
      </c>
      <c r="F446" s="143" t="s">
        <v>4050</v>
      </c>
      <c r="H446" s="144">
        <v>1.071</v>
      </c>
      <c r="I446" s="145"/>
      <c r="L446" s="141"/>
      <c r="M446" s="146"/>
      <c r="T446" s="147"/>
      <c r="AT446" s="142" t="s">
        <v>159</v>
      </c>
      <c r="AU446" s="142" t="s">
        <v>77</v>
      </c>
      <c r="AV446" s="12" t="s">
        <v>79</v>
      </c>
      <c r="AW446" s="12" t="s">
        <v>30</v>
      </c>
      <c r="AX446" s="12" t="s">
        <v>69</v>
      </c>
      <c r="AY446" s="142" t="s">
        <v>151</v>
      </c>
    </row>
    <row r="447" spans="2:65" s="11" customFormat="1">
      <c r="B447" s="134"/>
      <c r="D447" s="135" t="s">
        <v>159</v>
      </c>
      <c r="E447" s="136" t="s">
        <v>19</v>
      </c>
      <c r="F447" s="137" t="s">
        <v>580</v>
      </c>
      <c r="H447" s="136" t="s">
        <v>19</v>
      </c>
      <c r="I447" s="138"/>
      <c r="L447" s="134"/>
      <c r="M447" s="139"/>
      <c r="T447" s="140"/>
      <c r="AT447" s="136" t="s">
        <v>159</v>
      </c>
      <c r="AU447" s="136" t="s">
        <v>77</v>
      </c>
      <c r="AV447" s="11" t="s">
        <v>77</v>
      </c>
      <c r="AW447" s="11" t="s">
        <v>30</v>
      </c>
      <c r="AX447" s="11" t="s">
        <v>69</v>
      </c>
      <c r="AY447" s="136" t="s">
        <v>151</v>
      </c>
    </row>
    <row r="448" spans="2:65" s="12" customFormat="1">
      <c r="B448" s="141"/>
      <c r="D448" s="135" t="s">
        <v>159</v>
      </c>
      <c r="E448" s="142" t="s">
        <v>19</v>
      </c>
      <c r="F448" s="143" t="s">
        <v>4051</v>
      </c>
      <c r="H448" s="144">
        <v>9583.0560000000005</v>
      </c>
      <c r="I448" s="145"/>
      <c r="L448" s="141"/>
      <c r="M448" s="146"/>
      <c r="T448" s="147"/>
      <c r="AT448" s="142" t="s">
        <v>159</v>
      </c>
      <c r="AU448" s="142" t="s">
        <v>77</v>
      </c>
      <c r="AV448" s="12" t="s">
        <v>79</v>
      </c>
      <c r="AW448" s="12" t="s">
        <v>30</v>
      </c>
      <c r="AX448" s="12" t="s">
        <v>69</v>
      </c>
      <c r="AY448" s="142" t="s">
        <v>151</v>
      </c>
    </row>
    <row r="449" spans="2:65" s="13" customFormat="1">
      <c r="B449" s="148"/>
      <c r="D449" s="135" t="s">
        <v>159</v>
      </c>
      <c r="E449" s="149" t="s">
        <v>19</v>
      </c>
      <c r="F449" s="150" t="s">
        <v>163</v>
      </c>
      <c r="H449" s="151">
        <v>9584.371000000001</v>
      </c>
      <c r="I449" s="152"/>
      <c r="L449" s="148"/>
      <c r="M449" s="153"/>
      <c r="T449" s="154"/>
      <c r="AT449" s="149" t="s">
        <v>159</v>
      </c>
      <c r="AU449" s="149" t="s">
        <v>77</v>
      </c>
      <c r="AV449" s="13" t="s">
        <v>164</v>
      </c>
      <c r="AW449" s="13" t="s">
        <v>30</v>
      </c>
      <c r="AX449" s="13" t="s">
        <v>77</v>
      </c>
      <c r="AY449" s="149" t="s">
        <v>151</v>
      </c>
    </row>
    <row r="450" spans="2:65" s="1" customFormat="1" ht="62.65" customHeight="1">
      <c r="B450" s="31"/>
      <c r="C450" s="155" t="s">
        <v>515</v>
      </c>
      <c r="D450" s="155" t="s">
        <v>342</v>
      </c>
      <c r="E450" s="156" t="s">
        <v>601</v>
      </c>
      <c r="F450" s="157" t="s">
        <v>602</v>
      </c>
      <c r="G450" s="158" t="s">
        <v>280</v>
      </c>
      <c r="H450" s="159">
        <v>52.258000000000003</v>
      </c>
      <c r="I450" s="160"/>
      <c r="J450" s="161">
        <f>ROUND(I450*H450,2)</f>
        <v>0</v>
      </c>
      <c r="K450" s="157" t="s">
        <v>156</v>
      </c>
      <c r="L450" s="31"/>
      <c r="M450" s="162" t="s">
        <v>19</v>
      </c>
      <c r="N450" s="163" t="s">
        <v>40</v>
      </c>
      <c r="P450" s="130">
        <f>O450*H450</f>
        <v>0</v>
      </c>
      <c r="Q450" s="130">
        <v>0</v>
      </c>
      <c r="R450" s="130">
        <f>Q450*H450</f>
        <v>0</v>
      </c>
      <c r="S450" s="130">
        <v>0</v>
      </c>
      <c r="T450" s="131">
        <f>S450*H450</f>
        <v>0</v>
      </c>
      <c r="AR450" s="132" t="s">
        <v>548</v>
      </c>
      <c r="AT450" s="132" t="s">
        <v>342</v>
      </c>
      <c r="AU450" s="132" t="s">
        <v>77</v>
      </c>
      <c r="AY450" s="16" t="s">
        <v>151</v>
      </c>
      <c r="BE450" s="133">
        <f>IF(N450="základní",J450,0)</f>
        <v>0</v>
      </c>
      <c r="BF450" s="133">
        <f>IF(N450="snížená",J450,0)</f>
        <v>0</v>
      </c>
      <c r="BG450" s="133">
        <f>IF(N450="zákl. přenesená",J450,0)</f>
        <v>0</v>
      </c>
      <c r="BH450" s="133">
        <f>IF(N450="sníž. přenesená",J450,0)</f>
        <v>0</v>
      </c>
      <c r="BI450" s="133">
        <f>IF(N450="nulová",J450,0)</f>
        <v>0</v>
      </c>
      <c r="BJ450" s="16" t="s">
        <v>77</v>
      </c>
      <c r="BK450" s="133">
        <f>ROUND(I450*H450,2)</f>
        <v>0</v>
      </c>
      <c r="BL450" s="16" t="s">
        <v>548</v>
      </c>
      <c r="BM450" s="132" t="s">
        <v>4052</v>
      </c>
    </row>
    <row r="451" spans="2:65" s="11" customFormat="1">
      <c r="B451" s="134"/>
      <c r="D451" s="135" t="s">
        <v>159</v>
      </c>
      <c r="E451" s="136" t="s">
        <v>19</v>
      </c>
      <c r="F451" s="137" t="s">
        <v>604</v>
      </c>
      <c r="H451" s="136" t="s">
        <v>19</v>
      </c>
      <c r="I451" s="138"/>
      <c r="L451" s="134"/>
      <c r="M451" s="139"/>
      <c r="T451" s="140"/>
      <c r="AT451" s="136" t="s">
        <v>159</v>
      </c>
      <c r="AU451" s="136" t="s">
        <v>77</v>
      </c>
      <c r="AV451" s="11" t="s">
        <v>77</v>
      </c>
      <c r="AW451" s="11" t="s">
        <v>30</v>
      </c>
      <c r="AX451" s="11" t="s">
        <v>69</v>
      </c>
      <c r="AY451" s="136" t="s">
        <v>151</v>
      </c>
    </row>
    <row r="452" spans="2:65" s="12" customFormat="1">
      <c r="B452" s="141"/>
      <c r="D452" s="135" t="s">
        <v>159</v>
      </c>
      <c r="E452" s="142" t="s">
        <v>19</v>
      </c>
      <c r="F452" s="143" t="s">
        <v>605</v>
      </c>
      <c r="H452" s="144">
        <v>13.407999999999999</v>
      </c>
      <c r="I452" s="145"/>
      <c r="L452" s="141"/>
      <c r="M452" s="146"/>
      <c r="T452" s="147"/>
      <c r="AT452" s="142" t="s">
        <v>159</v>
      </c>
      <c r="AU452" s="142" t="s">
        <v>77</v>
      </c>
      <c r="AV452" s="12" t="s">
        <v>79</v>
      </c>
      <c r="AW452" s="12" t="s">
        <v>30</v>
      </c>
      <c r="AX452" s="12" t="s">
        <v>69</v>
      </c>
      <c r="AY452" s="142" t="s">
        <v>151</v>
      </c>
    </row>
    <row r="453" spans="2:65" s="11" customFormat="1">
      <c r="B453" s="134"/>
      <c r="D453" s="135" t="s">
        <v>159</v>
      </c>
      <c r="E453" s="136" t="s">
        <v>19</v>
      </c>
      <c r="F453" s="137" t="s">
        <v>1733</v>
      </c>
      <c r="H453" s="136" t="s">
        <v>19</v>
      </c>
      <c r="I453" s="138"/>
      <c r="L453" s="134"/>
      <c r="M453" s="139"/>
      <c r="T453" s="140"/>
      <c r="AT453" s="136" t="s">
        <v>159</v>
      </c>
      <c r="AU453" s="136" t="s">
        <v>77</v>
      </c>
      <c r="AV453" s="11" t="s">
        <v>77</v>
      </c>
      <c r="AW453" s="11" t="s">
        <v>30</v>
      </c>
      <c r="AX453" s="11" t="s">
        <v>69</v>
      </c>
      <c r="AY453" s="136" t="s">
        <v>151</v>
      </c>
    </row>
    <row r="454" spans="2:65" s="12" customFormat="1">
      <c r="B454" s="141"/>
      <c r="D454" s="135" t="s">
        <v>159</v>
      </c>
      <c r="E454" s="142" t="s">
        <v>19</v>
      </c>
      <c r="F454" s="143" t="s">
        <v>4053</v>
      </c>
      <c r="H454" s="144">
        <v>8.85</v>
      </c>
      <c r="I454" s="145"/>
      <c r="L454" s="141"/>
      <c r="M454" s="146"/>
      <c r="T454" s="147"/>
      <c r="AT454" s="142" t="s">
        <v>159</v>
      </c>
      <c r="AU454" s="142" t="s">
        <v>77</v>
      </c>
      <c r="AV454" s="12" t="s">
        <v>79</v>
      </c>
      <c r="AW454" s="12" t="s">
        <v>30</v>
      </c>
      <c r="AX454" s="12" t="s">
        <v>69</v>
      </c>
      <c r="AY454" s="142" t="s">
        <v>151</v>
      </c>
    </row>
    <row r="455" spans="2:65" s="11" customFormat="1">
      <c r="B455" s="134"/>
      <c r="D455" s="135" t="s">
        <v>159</v>
      </c>
      <c r="E455" s="136" t="s">
        <v>19</v>
      </c>
      <c r="F455" s="137" t="s">
        <v>3380</v>
      </c>
      <c r="H455" s="136" t="s">
        <v>19</v>
      </c>
      <c r="I455" s="138"/>
      <c r="L455" s="134"/>
      <c r="M455" s="139"/>
      <c r="T455" s="140"/>
      <c r="AT455" s="136" t="s">
        <v>159</v>
      </c>
      <c r="AU455" s="136" t="s">
        <v>77</v>
      </c>
      <c r="AV455" s="11" t="s">
        <v>77</v>
      </c>
      <c r="AW455" s="11" t="s">
        <v>30</v>
      </c>
      <c r="AX455" s="11" t="s">
        <v>69</v>
      </c>
      <c r="AY455" s="136" t="s">
        <v>151</v>
      </c>
    </row>
    <row r="456" spans="2:65" s="12" customFormat="1">
      <c r="B456" s="141"/>
      <c r="D456" s="135" t="s">
        <v>159</v>
      </c>
      <c r="E456" s="142" t="s">
        <v>19</v>
      </c>
      <c r="F456" s="143" t="s">
        <v>341</v>
      </c>
      <c r="H456" s="144">
        <v>30</v>
      </c>
      <c r="I456" s="145"/>
      <c r="L456" s="141"/>
      <c r="M456" s="146"/>
      <c r="T456" s="147"/>
      <c r="AT456" s="142" t="s">
        <v>159</v>
      </c>
      <c r="AU456" s="142" t="s">
        <v>77</v>
      </c>
      <c r="AV456" s="12" t="s">
        <v>79</v>
      </c>
      <c r="AW456" s="12" t="s">
        <v>30</v>
      </c>
      <c r="AX456" s="12" t="s">
        <v>69</v>
      </c>
      <c r="AY456" s="142" t="s">
        <v>151</v>
      </c>
    </row>
    <row r="457" spans="2:65" s="13" customFormat="1">
      <c r="B457" s="148"/>
      <c r="D457" s="135" t="s">
        <v>159</v>
      </c>
      <c r="E457" s="149" t="s">
        <v>19</v>
      </c>
      <c r="F457" s="150" t="s">
        <v>163</v>
      </c>
      <c r="H457" s="151">
        <v>52.257999999999996</v>
      </c>
      <c r="I457" s="152"/>
      <c r="L457" s="148"/>
      <c r="M457" s="153"/>
      <c r="T457" s="154"/>
      <c r="AT457" s="149" t="s">
        <v>159</v>
      </c>
      <c r="AU457" s="149" t="s">
        <v>77</v>
      </c>
      <c r="AV457" s="13" t="s">
        <v>164</v>
      </c>
      <c r="AW457" s="13" t="s">
        <v>30</v>
      </c>
      <c r="AX457" s="13" t="s">
        <v>77</v>
      </c>
      <c r="AY457" s="149" t="s">
        <v>151</v>
      </c>
    </row>
    <row r="458" spans="2:65" s="1" customFormat="1" ht="62.65" customHeight="1">
      <c r="B458" s="31"/>
      <c r="C458" s="155" t="s">
        <v>439</v>
      </c>
      <c r="D458" s="155" t="s">
        <v>342</v>
      </c>
      <c r="E458" s="156" t="s">
        <v>612</v>
      </c>
      <c r="F458" s="157" t="s">
        <v>613</v>
      </c>
      <c r="G458" s="158" t="s">
        <v>280</v>
      </c>
      <c r="H458" s="159">
        <v>275.274</v>
      </c>
      <c r="I458" s="160"/>
      <c r="J458" s="161">
        <f>ROUND(I458*H458,2)</f>
        <v>0</v>
      </c>
      <c r="K458" s="157" t="s">
        <v>156</v>
      </c>
      <c r="L458" s="31"/>
      <c r="M458" s="162" t="s">
        <v>19</v>
      </c>
      <c r="N458" s="163" t="s">
        <v>40</v>
      </c>
      <c r="P458" s="130">
        <f>O458*H458</f>
        <v>0</v>
      </c>
      <c r="Q458" s="130">
        <v>0</v>
      </c>
      <c r="R458" s="130">
        <f>Q458*H458</f>
        <v>0</v>
      </c>
      <c r="S458" s="130">
        <v>0</v>
      </c>
      <c r="T458" s="131">
        <f>S458*H458</f>
        <v>0</v>
      </c>
      <c r="AR458" s="132" t="s">
        <v>548</v>
      </c>
      <c r="AT458" s="132" t="s">
        <v>342</v>
      </c>
      <c r="AU458" s="132" t="s">
        <v>77</v>
      </c>
      <c r="AY458" s="16" t="s">
        <v>151</v>
      </c>
      <c r="BE458" s="133">
        <f>IF(N458="základní",J458,0)</f>
        <v>0</v>
      </c>
      <c r="BF458" s="133">
        <f>IF(N458="snížená",J458,0)</f>
        <v>0</v>
      </c>
      <c r="BG458" s="133">
        <f>IF(N458="zákl. přenesená",J458,0)</f>
        <v>0</v>
      </c>
      <c r="BH458" s="133">
        <f>IF(N458="sníž. přenesená",J458,0)</f>
        <v>0</v>
      </c>
      <c r="BI458" s="133">
        <f>IF(N458="nulová",J458,0)</f>
        <v>0</v>
      </c>
      <c r="BJ458" s="16" t="s">
        <v>77</v>
      </c>
      <c r="BK458" s="133">
        <f>ROUND(I458*H458,2)</f>
        <v>0</v>
      </c>
      <c r="BL458" s="16" t="s">
        <v>548</v>
      </c>
      <c r="BM458" s="132" t="s">
        <v>4054</v>
      </c>
    </row>
    <row r="459" spans="2:65" s="11" customFormat="1">
      <c r="B459" s="134"/>
      <c r="D459" s="135" t="s">
        <v>159</v>
      </c>
      <c r="E459" s="136" t="s">
        <v>19</v>
      </c>
      <c r="F459" s="137" t="s">
        <v>604</v>
      </c>
      <c r="H459" s="136" t="s">
        <v>19</v>
      </c>
      <c r="I459" s="138"/>
      <c r="L459" s="134"/>
      <c r="M459" s="139"/>
      <c r="T459" s="140"/>
      <c r="AT459" s="136" t="s">
        <v>159</v>
      </c>
      <c r="AU459" s="136" t="s">
        <v>77</v>
      </c>
      <c r="AV459" s="11" t="s">
        <v>77</v>
      </c>
      <c r="AW459" s="11" t="s">
        <v>30</v>
      </c>
      <c r="AX459" s="11" t="s">
        <v>69</v>
      </c>
      <c r="AY459" s="136" t="s">
        <v>151</v>
      </c>
    </row>
    <row r="460" spans="2:65" s="12" customFormat="1">
      <c r="B460" s="141"/>
      <c r="D460" s="135" t="s">
        <v>159</v>
      </c>
      <c r="E460" s="142" t="s">
        <v>19</v>
      </c>
      <c r="F460" s="143" t="s">
        <v>4055</v>
      </c>
      <c r="H460" s="144">
        <v>182.34899999999999</v>
      </c>
      <c r="I460" s="145"/>
      <c r="L460" s="141"/>
      <c r="M460" s="146"/>
      <c r="T460" s="147"/>
      <c r="AT460" s="142" t="s">
        <v>159</v>
      </c>
      <c r="AU460" s="142" t="s">
        <v>77</v>
      </c>
      <c r="AV460" s="12" t="s">
        <v>79</v>
      </c>
      <c r="AW460" s="12" t="s">
        <v>30</v>
      </c>
      <c r="AX460" s="12" t="s">
        <v>69</v>
      </c>
      <c r="AY460" s="142" t="s">
        <v>151</v>
      </c>
    </row>
    <row r="461" spans="2:65" s="11" customFormat="1">
      <c r="B461" s="134"/>
      <c r="D461" s="135" t="s">
        <v>159</v>
      </c>
      <c r="E461" s="136" t="s">
        <v>19</v>
      </c>
      <c r="F461" s="137" t="s">
        <v>1733</v>
      </c>
      <c r="H461" s="136" t="s">
        <v>19</v>
      </c>
      <c r="I461" s="138"/>
      <c r="L461" s="134"/>
      <c r="M461" s="139"/>
      <c r="T461" s="140"/>
      <c r="AT461" s="136" t="s">
        <v>159</v>
      </c>
      <c r="AU461" s="136" t="s">
        <v>77</v>
      </c>
      <c r="AV461" s="11" t="s">
        <v>77</v>
      </c>
      <c r="AW461" s="11" t="s">
        <v>30</v>
      </c>
      <c r="AX461" s="11" t="s">
        <v>69</v>
      </c>
      <c r="AY461" s="136" t="s">
        <v>151</v>
      </c>
    </row>
    <row r="462" spans="2:65" s="12" customFormat="1">
      <c r="B462" s="141"/>
      <c r="D462" s="135" t="s">
        <v>159</v>
      </c>
      <c r="E462" s="142" t="s">
        <v>19</v>
      </c>
      <c r="F462" s="143" t="s">
        <v>4056</v>
      </c>
      <c r="H462" s="144">
        <v>92.924999999999997</v>
      </c>
      <c r="I462" s="145"/>
      <c r="L462" s="141"/>
      <c r="M462" s="146"/>
      <c r="T462" s="147"/>
      <c r="AT462" s="142" t="s">
        <v>159</v>
      </c>
      <c r="AU462" s="142" t="s">
        <v>77</v>
      </c>
      <c r="AV462" s="12" t="s">
        <v>79</v>
      </c>
      <c r="AW462" s="12" t="s">
        <v>30</v>
      </c>
      <c r="AX462" s="12" t="s">
        <v>69</v>
      </c>
      <c r="AY462" s="142" t="s">
        <v>151</v>
      </c>
    </row>
    <row r="463" spans="2:65" s="13" customFormat="1">
      <c r="B463" s="148"/>
      <c r="D463" s="135" t="s">
        <v>159</v>
      </c>
      <c r="E463" s="149" t="s">
        <v>19</v>
      </c>
      <c r="F463" s="150" t="s">
        <v>163</v>
      </c>
      <c r="H463" s="151">
        <v>275.274</v>
      </c>
      <c r="I463" s="152"/>
      <c r="L463" s="148"/>
      <c r="M463" s="153"/>
      <c r="T463" s="154"/>
      <c r="AT463" s="149" t="s">
        <v>159</v>
      </c>
      <c r="AU463" s="149" t="s">
        <v>77</v>
      </c>
      <c r="AV463" s="13" t="s">
        <v>164</v>
      </c>
      <c r="AW463" s="13" t="s">
        <v>30</v>
      </c>
      <c r="AX463" s="13" t="s">
        <v>77</v>
      </c>
      <c r="AY463" s="149" t="s">
        <v>151</v>
      </c>
    </row>
    <row r="464" spans="2:65" s="1" customFormat="1" ht="44.25" customHeight="1">
      <c r="B464" s="31"/>
      <c r="C464" s="155" t="s">
        <v>522</v>
      </c>
      <c r="D464" s="155" t="s">
        <v>342</v>
      </c>
      <c r="E464" s="156" t="s">
        <v>619</v>
      </c>
      <c r="F464" s="157" t="s">
        <v>620</v>
      </c>
      <c r="G464" s="158" t="s">
        <v>280</v>
      </c>
      <c r="H464" s="159">
        <v>30</v>
      </c>
      <c r="I464" s="160"/>
      <c r="J464" s="161">
        <f>ROUND(I464*H464,2)</f>
        <v>0</v>
      </c>
      <c r="K464" s="157" t="s">
        <v>156</v>
      </c>
      <c r="L464" s="31"/>
      <c r="M464" s="162" t="s">
        <v>19</v>
      </c>
      <c r="N464" s="163" t="s">
        <v>40</v>
      </c>
      <c r="P464" s="130">
        <f>O464*H464</f>
        <v>0</v>
      </c>
      <c r="Q464" s="130">
        <v>0</v>
      </c>
      <c r="R464" s="130">
        <f>Q464*H464</f>
        <v>0</v>
      </c>
      <c r="S464" s="130">
        <v>0</v>
      </c>
      <c r="T464" s="131">
        <f>S464*H464</f>
        <v>0</v>
      </c>
      <c r="AR464" s="132" t="s">
        <v>548</v>
      </c>
      <c r="AT464" s="132" t="s">
        <v>342</v>
      </c>
      <c r="AU464" s="132" t="s">
        <v>77</v>
      </c>
      <c r="AY464" s="16" t="s">
        <v>151</v>
      </c>
      <c r="BE464" s="133">
        <f>IF(N464="základní",J464,0)</f>
        <v>0</v>
      </c>
      <c r="BF464" s="133">
        <f>IF(N464="snížená",J464,0)</f>
        <v>0</v>
      </c>
      <c r="BG464" s="133">
        <f>IF(N464="zákl. přenesená",J464,0)</f>
        <v>0</v>
      </c>
      <c r="BH464" s="133">
        <f>IF(N464="sníž. přenesená",J464,0)</f>
        <v>0</v>
      </c>
      <c r="BI464" s="133">
        <f>IF(N464="nulová",J464,0)</f>
        <v>0</v>
      </c>
      <c r="BJ464" s="16" t="s">
        <v>77</v>
      </c>
      <c r="BK464" s="133">
        <f>ROUND(I464*H464,2)</f>
        <v>0</v>
      </c>
      <c r="BL464" s="16" t="s">
        <v>548</v>
      </c>
      <c r="BM464" s="132" t="s">
        <v>4057</v>
      </c>
    </row>
    <row r="465" spans="2:65" s="11" customFormat="1">
      <c r="B465" s="134"/>
      <c r="D465" s="135" t="s">
        <v>159</v>
      </c>
      <c r="E465" s="136" t="s">
        <v>19</v>
      </c>
      <c r="F465" s="137" t="s">
        <v>3380</v>
      </c>
      <c r="H465" s="136" t="s">
        <v>19</v>
      </c>
      <c r="I465" s="138"/>
      <c r="L465" s="134"/>
      <c r="M465" s="139"/>
      <c r="T465" s="140"/>
      <c r="AT465" s="136" t="s">
        <v>159</v>
      </c>
      <c r="AU465" s="136" t="s">
        <v>77</v>
      </c>
      <c r="AV465" s="11" t="s">
        <v>77</v>
      </c>
      <c r="AW465" s="11" t="s">
        <v>30</v>
      </c>
      <c r="AX465" s="11" t="s">
        <v>69</v>
      </c>
      <c r="AY465" s="136" t="s">
        <v>151</v>
      </c>
    </row>
    <row r="466" spans="2:65" s="12" customFormat="1">
      <c r="B466" s="141"/>
      <c r="D466" s="135" t="s">
        <v>159</v>
      </c>
      <c r="E466" s="142" t="s">
        <v>19</v>
      </c>
      <c r="F466" s="143" t="s">
        <v>341</v>
      </c>
      <c r="H466" s="144">
        <v>30</v>
      </c>
      <c r="I466" s="145"/>
      <c r="L466" s="141"/>
      <c r="M466" s="146"/>
      <c r="T466" s="147"/>
      <c r="AT466" s="142" t="s">
        <v>159</v>
      </c>
      <c r="AU466" s="142" t="s">
        <v>77</v>
      </c>
      <c r="AV466" s="12" t="s">
        <v>79</v>
      </c>
      <c r="AW466" s="12" t="s">
        <v>30</v>
      </c>
      <c r="AX466" s="12" t="s">
        <v>69</v>
      </c>
      <c r="AY466" s="142" t="s">
        <v>151</v>
      </c>
    </row>
    <row r="467" spans="2:65" s="13" customFormat="1">
      <c r="B467" s="148"/>
      <c r="D467" s="135" t="s">
        <v>159</v>
      </c>
      <c r="E467" s="149" t="s">
        <v>19</v>
      </c>
      <c r="F467" s="150" t="s">
        <v>163</v>
      </c>
      <c r="H467" s="151">
        <v>30</v>
      </c>
      <c r="I467" s="152"/>
      <c r="L467" s="148"/>
      <c r="M467" s="153"/>
      <c r="T467" s="154"/>
      <c r="AT467" s="149" t="s">
        <v>159</v>
      </c>
      <c r="AU467" s="149" t="s">
        <v>77</v>
      </c>
      <c r="AV467" s="13" t="s">
        <v>164</v>
      </c>
      <c r="AW467" s="13" t="s">
        <v>30</v>
      </c>
      <c r="AX467" s="13" t="s">
        <v>77</v>
      </c>
      <c r="AY467" s="149" t="s">
        <v>151</v>
      </c>
    </row>
    <row r="468" spans="2:65" s="1" customFormat="1" ht="49.15" customHeight="1">
      <c r="B468" s="31"/>
      <c r="C468" s="155" t="s">
        <v>528</v>
      </c>
      <c r="D468" s="155" t="s">
        <v>342</v>
      </c>
      <c r="E468" s="156" t="s">
        <v>623</v>
      </c>
      <c r="F468" s="157" t="s">
        <v>624</v>
      </c>
      <c r="G468" s="158" t="s">
        <v>280</v>
      </c>
      <c r="H468" s="159">
        <v>4596.6000000000004</v>
      </c>
      <c r="I468" s="160"/>
      <c r="J468" s="161">
        <f>ROUND(I468*H468,2)</f>
        <v>0</v>
      </c>
      <c r="K468" s="157" t="s">
        <v>156</v>
      </c>
      <c r="L468" s="31"/>
      <c r="M468" s="162" t="s">
        <v>19</v>
      </c>
      <c r="N468" s="163" t="s">
        <v>40</v>
      </c>
      <c r="P468" s="130">
        <f>O468*H468</f>
        <v>0</v>
      </c>
      <c r="Q468" s="130">
        <v>0</v>
      </c>
      <c r="R468" s="130">
        <f>Q468*H468</f>
        <v>0</v>
      </c>
      <c r="S468" s="130">
        <v>0</v>
      </c>
      <c r="T468" s="131">
        <f>S468*H468</f>
        <v>0</v>
      </c>
      <c r="AR468" s="132" t="s">
        <v>548</v>
      </c>
      <c r="AT468" s="132" t="s">
        <v>342</v>
      </c>
      <c r="AU468" s="132" t="s">
        <v>77</v>
      </c>
      <c r="AY468" s="16" t="s">
        <v>151</v>
      </c>
      <c r="BE468" s="133">
        <f>IF(N468="základní",J468,0)</f>
        <v>0</v>
      </c>
      <c r="BF468" s="133">
        <f>IF(N468="snížená",J468,0)</f>
        <v>0</v>
      </c>
      <c r="BG468" s="133">
        <f>IF(N468="zákl. přenesená",J468,0)</f>
        <v>0</v>
      </c>
      <c r="BH468" s="133">
        <f>IF(N468="sníž. přenesená",J468,0)</f>
        <v>0</v>
      </c>
      <c r="BI468" s="133">
        <f>IF(N468="nulová",J468,0)</f>
        <v>0</v>
      </c>
      <c r="BJ468" s="16" t="s">
        <v>77</v>
      </c>
      <c r="BK468" s="133">
        <f>ROUND(I468*H468,2)</f>
        <v>0</v>
      </c>
      <c r="BL468" s="16" t="s">
        <v>548</v>
      </c>
      <c r="BM468" s="132" t="s">
        <v>4058</v>
      </c>
    </row>
    <row r="469" spans="2:65" s="11" customFormat="1">
      <c r="B469" s="134"/>
      <c r="D469" s="135" t="s">
        <v>159</v>
      </c>
      <c r="E469" s="136" t="s">
        <v>19</v>
      </c>
      <c r="F469" s="137" t="s">
        <v>1740</v>
      </c>
      <c r="H469" s="136" t="s">
        <v>19</v>
      </c>
      <c r="I469" s="138"/>
      <c r="L469" s="134"/>
      <c r="M469" s="139"/>
      <c r="T469" s="140"/>
      <c r="AT469" s="136" t="s">
        <v>159</v>
      </c>
      <c r="AU469" s="136" t="s">
        <v>77</v>
      </c>
      <c r="AV469" s="11" t="s">
        <v>77</v>
      </c>
      <c r="AW469" s="11" t="s">
        <v>30</v>
      </c>
      <c r="AX469" s="11" t="s">
        <v>69</v>
      </c>
      <c r="AY469" s="136" t="s">
        <v>151</v>
      </c>
    </row>
    <row r="470" spans="2:65" s="12" customFormat="1">
      <c r="B470" s="141"/>
      <c r="D470" s="135" t="s">
        <v>159</v>
      </c>
      <c r="E470" s="142" t="s">
        <v>19</v>
      </c>
      <c r="F470" s="143" t="s">
        <v>4059</v>
      </c>
      <c r="H470" s="144">
        <v>4596.6000000000004</v>
      </c>
      <c r="I470" s="145"/>
      <c r="L470" s="141"/>
      <c r="M470" s="146"/>
      <c r="T470" s="147"/>
      <c r="AT470" s="142" t="s">
        <v>159</v>
      </c>
      <c r="AU470" s="142" t="s">
        <v>77</v>
      </c>
      <c r="AV470" s="12" t="s">
        <v>79</v>
      </c>
      <c r="AW470" s="12" t="s">
        <v>30</v>
      </c>
      <c r="AX470" s="12" t="s">
        <v>69</v>
      </c>
      <c r="AY470" s="142" t="s">
        <v>151</v>
      </c>
    </row>
    <row r="471" spans="2:65" s="13" customFormat="1">
      <c r="B471" s="148"/>
      <c r="D471" s="135" t="s">
        <v>159</v>
      </c>
      <c r="E471" s="149" t="s">
        <v>19</v>
      </c>
      <c r="F471" s="150" t="s">
        <v>163</v>
      </c>
      <c r="H471" s="151">
        <v>4596.6000000000004</v>
      </c>
      <c r="I471" s="152"/>
      <c r="L471" s="148"/>
      <c r="M471" s="153"/>
      <c r="T471" s="154"/>
      <c r="AT471" s="149" t="s">
        <v>159</v>
      </c>
      <c r="AU471" s="149" t="s">
        <v>77</v>
      </c>
      <c r="AV471" s="13" t="s">
        <v>164</v>
      </c>
      <c r="AW471" s="13" t="s">
        <v>30</v>
      </c>
      <c r="AX471" s="13" t="s">
        <v>77</v>
      </c>
      <c r="AY471" s="149" t="s">
        <v>151</v>
      </c>
    </row>
    <row r="472" spans="2:65" s="1" customFormat="1" ht="49.15" customHeight="1">
      <c r="B472" s="31"/>
      <c r="C472" s="155" t="s">
        <v>534</v>
      </c>
      <c r="D472" s="155" t="s">
        <v>342</v>
      </c>
      <c r="E472" s="156" t="s">
        <v>629</v>
      </c>
      <c r="F472" s="157" t="s">
        <v>630</v>
      </c>
      <c r="G472" s="158" t="s">
        <v>280</v>
      </c>
      <c r="H472" s="159">
        <v>1765.8</v>
      </c>
      <c r="I472" s="160"/>
      <c r="J472" s="161">
        <f>ROUND(I472*H472,2)</f>
        <v>0</v>
      </c>
      <c r="K472" s="157" t="s">
        <v>156</v>
      </c>
      <c r="L472" s="31"/>
      <c r="M472" s="162" t="s">
        <v>19</v>
      </c>
      <c r="N472" s="163" t="s">
        <v>40</v>
      </c>
      <c r="P472" s="130">
        <f>O472*H472</f>
        <v>0</v>
      </c>
      <c r="Q472" s="130">
        <v>0</v>
      </c>
      <c r="R472" s="130">
        <f>Q472*H472</f>
        <v>0</v>
      </c>
      <c r="S472" s="130">
        <v>0</v>
      </c>
      <c r="T472" s="131">
        <f>S472*H472</f>
        <v>0</v>
      </c>
      <c r="AR472" s="132" t="s">
        <v>548</v>
      </c>
      <c r="AT472" s="132" t="s">
        <v>342</v>
      </c>
      <c r="AU472" s="132" t="s">
        <v>77</v>
      </c>
      <c r="AY472" s="16" t="s">
        <v>151</v>
      </c>
      <c r="BE472" s="133">
        <f>IF(N472="základní",J472,0)</f>
        <v>0</v>
      </c>
      <c r="BF472" s="133">
        <f>IF(N472="snížená",J472,0)</f>
        <v>0</v>
      </c>
      <c r="BG472" s="133">
        <f>IF(N472="zákl. přenesená",J472,0)</f>
        <v>0</v>
      </c>
      <c r="BH472" s="133">
        <f>IF(N472="sníž. přenesená",J472,0)</f>
        <v>0</v>
      </c>
      <c r="BI472" s="133">
        <f>IF(N472="nulová",J472,0)</f>
        <v>0</v>
      </c>
      <c r="BJ472" s="16" t="s">
        <v>77</v>
      </c>
      <c r="BK472" s="133">
        <f>ROUND(I472*H472,2)</f>
        <v>0</v>
      </c>
      <c r="BL472" s="16" t="s">
        <v>548</v>
      </c>
      <c r="BM472" s="132" t="s">
        <v>4060</v>
      </c>
    </row>
    <row r="473" spans="2:65" s="11" customFormat="1">
      <c r="B473" s="134"/>
      <c r="D473" s="135" t="s">
        <v>159</v>
      </c>
      <c r="E473" s="136" t="s">
        <v>19</v>
      </c>
      <c r="F473" s="137" t="s">
        <v>632</v>
      </c>
      <c r="H473" s="136" t="s">
        <v>19</v>
      </c>
      <c r="I473" s="138"/>
      <c r="L473" s="134"/>
      <c r="M473" s="139"/>
      <c r="T473" s="140"/>
      <c r="AT473" s="136" t="s">
        <v>159</v>
      </c>
      <c r="AU473" s="136" t="s">
        <v>77</v>
      </c>
      <c r="AV473" s="11" t="s">
        <v>77</v>
      </c>
      <c r="AW473" s="11" t="s">
        <v>30</v>
      </c>
      <c r="AX473" s="11" t="s">
        <v>69</v>
      </c>
      <c r="AY473" s="136" t="s">
        <v>151</v>
      </c>
    </row>
    <row r="474" spans="2:65" s="12" customFormat="1">
      <c r="B474" s="141"/>
      <c r="D474" s="135" t="s">
        <v>159</v>
      </c>
      <c r="E474" s="142" t="s">
        <v>19</v>
      </c>
      <c r="F474" s="143" t="s">
        <v>4061</v>
      </c>
      <c r="H474" s="144">
        <v>1765.8</v>
      </c>
      <c r="I474" s="145"/>
      <c r="L474" s="141"/>
      <c r="M474" s="146"/>
      <c r="T474" s="147"/>
      <c r="AT474" s="142" t="s">
        <v>159</v>
      </c>
      <c r="AU474" s="142" t="s">
        <v>77</v>
      </c>
      <c r="AV474" s="12" t="s">
        <v>79</v>
      </c>
      <c r="AW474" s="12" t="s">
        <v>30</v>
      </c>
      <c r="AX474" s="12" t="s">
        <v>69</v>
      </c>
      <c r="AY474" s="142" t="s">
        <v>151</v>
      </c>
    </row>
    <row r="475" spans="2:65" s="13" customFormat="1">
      <c r="B475" s="148"/>
      <c r="D475" s="135" t="s">
        <v>159</v>
      </c>
      <c r="E475" s="149" t="s">
        <v>19</v>
      </c>
      <c r="F475" s="150" t="s">
        <v>163</v>
      </c>
      <c r="H475" s="151">
        <v>1765.8</v>
      </c>
      <c r="I475" s="152"/>
      <c r="L475" s="148"/>
      <c r="M475" s="153"/>
      <c r="T475" s="154"/>
      <c r="AT475" s="149" t="s">
        <v>159</v>
      </c>
      <c r="AU475" s="149" t="s">
        <v>77</v>
      </c>
      <c r="AV475" s="13" t="s">
        <v>164</v>
      </c>
      <c r="AW475" s="13" t="s">
        <v>30</v>
      </c>
      <c r="AX475" s="13" t="s">
        <v>77</v>
      </c>
      <c r="AY475" s="149" t="s">
        <v>151</v>
      </c>
    </row>
    <row r="476" spans="2:65" s="1" customFormat="1" ht="49.15" customHeight="1">
      <c r="B476" s="31"/>
      <c r="C476" s="155" t="s">
        <v>538</v>
      </c>
      <c r="D476" s="155" t="s">
        <v>342</v>
      </c>
      <c r="E476" s="156" t="s">
        <v>635</v>
      </c>
      <c r="F476" s="157" t="s">
        <v>636</v>
      </c>
      <c r="G476" s="158" t="s">
        <v>280</v>
      </c>
      <c r="H476" s="159">
        <v>0.5</v>
      </c>
      <c r="I476" s="160"/>
      <c r="J476" s="161">
        <f>ROUND(I476*H476,2)</f>
        <v>0</v>
      </c>
      <c r="K476" s="157" t="s">
        <v>156</v>
      </c>
      <c r="L476" s="31"/>
      <c r="M476" s="162" t="s">
        <v>19</v>
      </c>
      <c r="N476" s="163" t="s">
        <v>40</v>
      </c>
      <c r="P476" s="130">
        <f>O476*H476</f>
        <v>0</v>
      </c>
      <c r="Q476" s="130">
        <v>0</v>
      </c>
      <c r="R476" s="130">
        <f>Q476*H476</f>
        <v>0</v>
      </c>
      <c r="S476" s="130">
        <v>0</v>
      </c>
      <c r="T476" s="131">
        <f>S476*H476</f>
        <v>0</v>
      </c>
      <c r="AR476" s="132" t="s">
        <v>548</v>
      </c>
      <c r="AT476" s="132" t="s">
        <v>342</v>
      </c>
      <c r="AU476" s="132" t="s">
        <v>77</v>
      </c>
      <c r="AY476" s="16" t="s">
        <v>151</v>
      </c>
      <c r="BE476" s="133">
        <f>IF(N476="základní",J476,0)</f>
        <v>0</v>
      </c>
      <c r="BF476" s="133">
        <f>IF(N476="snížená",J476,0)</f>
        <v>0</v>
      </c>
      <c r="BG476" s="133">
        <f>IF(N476="zákl. přenesená",J476,0)</f>
        <v>0</v>
      </c>
      <c r="BH476" s="133">
        <f>IF(N476="sníž. přenesená",J476,0)</f>
        <v>0</v>
      </c>
      <c r="BI476" s="133">
        <f>IF(N476="nulová",J476,0)</f>
        <v>0</v>
      </c>
      <c r="BJ476" s="16" t="s">
        <v>77</v>
      </c>
      <c r="BK476" s="133">
        <f>ROUND(I476*H476,2)</f>
        <v>0</v>
      </c>
      <c r="BL476" s="16" t="s">
        <v>548</v>
      </c>
      <c r="BM476" s="132" t="s">
        <v>4062</v>
      </c>
    </row>
    <row r="477" spans="2:65" s="12" customFormat="1">
      <c r="B477" s="141"/>
      <c r="D477" s="135" t="s">
        <v>159</v>
      </c>
      <c r="E477" s="142" t="s">
        <v>19</v>
      </c>
      <c r="F477" s="143" t="s">
        <v>638</v>
      </c>
      <c r="H477" s="144">
        <v>0.5</v>
      </c>
      <c r="I477" s="145"/>
      <c r="L477" s="141"/>
      <c r="M477" s="146"/>
      <c r="T477" s="147"/>
      <c r="AT477" s="142" t="s">
        <v>159</v>
      </c>
      <c r="AU477" s="142" t="s">
        <v>77</v>
      </c>
      <c r="AV477" s="12" t="s">
        <v>79</v>
      </c>
      <c r="AW477" s="12" t="s">
        <v>30</v>
      </c>
      <c r="AX477" s="12" t="s">
        <v>69</v>
      </c>
      <c r="AY477" s="142" t="s">
        <v>151</v>
      </c>
    </row>
    <row r="478" spans="2:65" s="13" customFormat="1">
      <c r="B478" s="148"/>
      <c r="D478" s="135" t="s">
        <v>159</v>
      </c>
      <c r="E478" s="149" t="s">
        <v>19</v>
      </c>
      <c r="F478" s="150" t="s">
        <v>163</v>
      </c>
      <c r="H478" s="151">
        <v>0.5</v>
      </c>
      <c r="I478" s="152"/>
      <c r="L478" s="148"/>
      <c r="M478" s="153"/>
      <c r="T478" s="154"/>
      <c r="AT478" s="149" t="s">
        <v>159</v>
      </c>
      <c r="AU478" s="149" t="s">
        <v>77</v>
      </c>
      <c r="AV478" s="13" t="s">
        <v>164</v>
      </c>
      <c r="AW478" s="13" t="s">
        <v>30</v>
      </c>
      <c r="AX478" s="13" t="s">
        <v>77</v>
      </c>
      <c r="AY478" s="149" t="s">
        <v>151</v>
      </c>
    </row>
    <row r="479" spans="2:65" s="1" customFormat="1" ht="49.15" customHeight="1">
      <c r="B479" s="31"/>
      <c r="C479" s="155" t="s">
        <v>545</v>
      </c>
      <c r="D479" s="155" t="s">
        <v>342</v>
      </c>
      <c r="E479" s="156" t="s">
        <v>640</v>
      </c>
      <c r="F479" s="157" t="s">
        <v>641</v>
      </c>
      <c r="G479" s="158" t="s">
        <v>280</v>
      </c>
      <c r="H479" s="159">
        <v>139.5</v>
      </c>
      <c r="I479" s="160"/>
      <c r="J479" s="161">
        <f>ROUND(I479*H479,2)</f>
        <v>0</v>
      </c>
      <c r="K479" s="157" t="s">
        <v>156</v>
      </c>
      <c r="L479" s="31"/>
      <c r="M479" s="162" t="s">
        <v>19</v>
      </c>
      <c r="N479" s="163" t="s">
        <v>40</v>
      </c>
      <c r="P479" s="130">
        <f>O479*H479</f>
        <v>0</v>
      </c>
      <c r="Q479" s="130">
        <v>0</v>
      </c>
      <c r="R479" s="130">
        <f>Q479*H479</f>
        <v>0</v>
      </c>
      <c r="S479" s="130">
        <v>0</v>
      </c>
      <c r="T479" s="131">
        <f>S479*H479</f>
        <v>0</v>
      </c>
      <c r="AR479" s="132" t="s">
        <v>548</v>
      </c>
      <c r="AT479" s="132" t="s">
        <v>342</v>
      </c>
      <c r="AU479" s="132" t="s">
        <v>77</v>
      </c>
      <c r="AY479" s="16" t="s">
        <v>151</v>
      </c>
      <c r="BE479" s="133">
        <f>IF(N479="základní",J479,0)</f>
        <v>0</v>
      </c>
      <c r="BF479" s="133">
        <f>IF(N479="snížená",J479,0)</f>
        <v>0</v>
      </c>
      <c r="BG479" s="133">
        <f>IF(N479="zákl. přenesená",J479,0)</f>
        <v>0</v>
      </c>
      <c r="BH479" s="133">
        <f>IF(N479="sníž. přenesená",J479,0)</f>
        <v>0</v>
      </c>
      <c r="BI479" s="133">
        <f>IF(N479="nulová",J479,0)</f>
        <v>0</v>
      </c>
      <c r="BJ479" s="16" t="s">
        <v>77</v>
      </c>
      <c r="BK479" s="133">
        <f>ROUND(I479*H479,2)</f>
        <v>0</v>
      </c>
      <c r="BL479" s="16" t="s">
        <v>548</v>
      </c>
      <c r="BM479" s="132" t="s">
        <v>4063</v>
      </c>
    </row>
    <row r="480" spans="2:65" s="12" customFormat="1">
      <c r="B480" s="141"/>
      <c r="D480" s="135" t="s">
        <v>159</v>
      </c>
      <c r="E480" s="142" t="s">
        <v>19</v>
      </c>
      <c r="F480" s="143" t="s">
        <v>4064</v>
      </c>
      <c r="H480" s="144">
        <v>139.5</v>
      </c>
      <c r="I480" s="145"/>
      <c r="L480" s="141"/>
      <c r="M480" s="146"/>
      <c r="T480" s="147"/>
      <c r="AT480" s="142" t="s">
        <v>159</v>
      </c>
      <c r="AU480" s="142" t="s">
        <v>77</v>
      </c>
      <c r="AV480" s="12" t="s">
        <v>79</v>
      </c>
      <c r="AW480" s="12" t="s">
        <v>30</v>
      </c>
      <c r="AX480" s="12" t="s">
        <v>69</v>
      </c>
      <c r="AY480" s="142" t="s">
        <v>151</v>
      </c>
    </row>
    <row r="481" spans="2:51" s="13" customFormat="1">
      <c r="B481" s="148"/>
      <c r="D481" s="135" t="s">
        <v>159</v>
      </c>
      <c r="E481" s="149" t="s">
        <v>19</v>
      </c>
      <c r="F481" s="150" t="s">
        <v>163</v>
      </c>
      <c r="H481" s="151">
        <v>139.5</v>
      </c>
      <c r="I481" s="152"/>
      <c r="L481" s="148"/>
      <c r="M481" s="167"/>
      <c r="N481" s="168"/>
      <c r="O481" s="168"/>
      <c r="P481" s="168"/>
      <c r="Q481" s="168"/>
      <c r="R481" s="168"/>
      <c r="S481" s="168"/>
      <c r="T481" s="169"/>
      <c r="AT481" s="149" t="s">
        <v>159</v>
      </c>
      <c r="AU481" s="149" t="s">
        <v>77</v>
      </c>
      <c r="AV481" s="13" t="s">
        <v>164</v>
      </c>
      <c r="AW481" s="13" t="s">
        <v>30</v>
      </c>
      <c r="AX481" s="13" t="s">
        <v>77</v>
      </c>
      <c r="AY481" s="149" t="s">
        <v>151</v>
      </c>
    </row>
    <row r="482" spans="2:51" s="1" customFormat="1" ht="6.95" customHeight="1">
      <c r="B482" s="39"/>
      <c r="C482" s="40"/>
      <c r="D482" s="40"/>
      <c r="E482" s="40"/>
      <c r="F482" s="40"/>
      <c r="G482" s="40"/>
      <c r="H482" s="40"/>
      <c r="I482" s="40"/>
      <c r="J482" s="40"/>
      <c r="K482" s="40"/>
      <c r="L482" s="31"/>
    </row>
  </sheetData>
  <sheetProtection algorithmName="SHA-512" hashValue="HNhuk1Jaj4OLXz7zIgXo7z+brNhwXIEr2JaI5zd1laEUfshT900XX+nuEsROdQaUEEaquLGBHY+Ax6lQKcySCQ==" saltValue="xDUiPM1NlZTVXUCkfZFZdw==" spinCount="100000" sheet="1" objects="1" scenarios="1" formatColumns="0" formatRows="0" autoFilter="0"/>
  <autoFilter ref="C83:K481" xr:uid="{00000000-0009-0000-0000-00000A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763"/>
  <sheetViews>
    <sheetView showGridLines="0" topLeftCell="A66" zoomScaleNormal="100" workbookViewId="0">
      <selection activeCell="F102" sqref="F102"/>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109</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4065</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ROUND((SUM(BE84:BE762)),  2)</f>
        <v>0</v>
      </c>
      <c r="I33" s="88">
        <v>0.21</v>
      </c>
      <c r="J33" s="87">
        <f>ROUND(((SUM(BE84:BE762))*I33),  2)</f>
        <v>0</v>
      </c>
      <c r="L33" s="31"/>
    </row>
    <row r="34" spans="2:12" s="1" customFormat="1" ht="14.45" customHeight="1">
      <c r="B34" s="31"/>
      <c r="E34" s="26" t="s">
        <v>41</v>
      </c>
      <c r="F34" s="87">
        <f>ROUND((SUM(BF84:BF762)),  2)</f>
        <v>0</v>
      </c>
      <c r="I34" s="88">
        <v>0.12</v>
      </c>
      <c r="J34" s="87">
        <f>ROUND(((SUM(BF84:BF762))*I34),  2)</f>
        <v>0</v>
      </c>
      <c r="L34" s="31"/>
    </row>
    <row r="35" spans="2:12" s="1" customFormat="1" ht="14.45" hidden="1" customHeight="1">
      <c r="B35" s="31"/>
      <c r="E35" s="26" t="s">
        <v>42</v>
      </c>
      <c r="F35" s="87">
        <f>ROUND((SUM(BG84:BG762)),  2)</f>
        <v>0</v>
      </c>
      <c r="I35" s="88">
        <v>0.21</v>
      </c>
      <c r="J35" s="87">
        <f>0</f>
        <v>0</v>
      </c>
      <c r="L35" s="31"/>
    </row>
    <row r="36" spans="2:12" s="1" customFormat="1" ht="14.45" hidden="1" customHeight="1">
      <c r="B36" s="31"/>
      <c r="E36" s="26" t="s">
        <v>43</v>
      </c>
      <c r="F36" s="87">
        <f>ROUND((SUM(BH84:BH762)),  2)</f>
        <v>0</v>
      </c>
      <c r="I36" s="88">
        <v>0.12</v>
      </c>
      <c r="J36" s="87">
        <f>0</f>
        <v>0</v>
      </c>
      <c r="L36" s="31"/>
    </row>
    <row r="37" spans="2:12" s="1" customFormat="1" ht="14.45" hidden="1" customHeight="1">
      <c r="B37" s="31"/>
      <c r="E37" s="26" t="s">
        <v>44</v>
      </c>
      <c r="F37" s="87">
        <f>ROUND((SUM(BI84:BI762)),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 xml:space="preserve">SO 11 - Obnova žst. Čáslav </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J175</f>
        <v>0</v>
      </c>
      <c r="L61" s="98"/>
    </row>
    <row r="62" spans="2:47" s="8" customFormat="1" ht="24.95" customHeight="1">
      <c r="B62" s="98"/>
      <c r="D62" s="99" t="s">
        <v>133</v>
      </c>
      <c r="E62" s="100"/>
      <c r="F62" s="100"/>
      <c r="G62" s="100"/>
      <c r="H62" s="100"/>
      <c r="I62" s="100"/>
      <c r="J62" s="101">
        <f>J385</f>
        <v>0</v>
      </c>
      <c r="L62" s="98"/>
    </row>
    <row r="63" spans="2:47" s="8" customFormat="1" ht="24.95" customHeight="1">
      <c r="B63" s="98"/>
      <c r="D63" s="99" t="s">
        <v>134</v>
      </c>
      <c r="E63" s="100"/>
      <c r="F63" s="100"/>
      <c r="G63" s="100"/>
      <c r="H63" s="100"/>
      <c r="I63" s="100"/>
      <c r="J63" s="101">
        <f>J642</f>
        <v>0</v>
      </c>
      <c r="L63" s="98"/>
    </row>
    <row r="64" spans="2:47" s="8" customFormat="1" ht="24.95" customHeight="1">
      <c r="B64" s="98"/>
      <c r="D64" s="99" t="s">
        <v>135</v>
      </c>
      <c r="E64" s="100"/>
      <c r="F64" s="100"/>
      <c r="G64" s="100"/>
      <c r="H64" s="100"/>
      <c r="I64" s="100"/>
      <c r="J64" s="101">
        <f>J711</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 xml:space="preserve">SO 11 - Obnova žst. Čáslav </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P85+P175+P385+P642+P711</f>
        <v>0</v>
      </c>
      <c r="Q84" s="48"/>
      <c r="R84" s="107">
        <f>R85+R175+R385+R642+R711</f>
        <v>895.35740499999997</v>
      </c>
      <c r="S84" s="48"/>
      <c r="T84" s="108">
        <f>T85+T175+T385+T642+T711</f>
        <v>0</v>
      </c>
      <c r="AT84" s="16" t="s">
        <v>68</v>
      </c>
      <c r="AU84" s="16" t="s">
        <v>130</v>
      </c>
      <c r="BK84" s="109">
        <f>BK85+BK175+BK385+BK642+BK711</f>
        <v>0</v>
      </c>
    </row>
    <row r="85" spans="2:65" s="10" customFormat="1" ht="25.9" customHeight="1">
      <c r="B85" s="110"/>
      <c r="D85" s="111" t="s">
        <v>68</v>
      </c>
      <c r="E85" s="112" t="s">
        <v>149</v>
      </c>
      <c r="F85" s="112" t="s">
        <v>150</v>
      </c>
      <c r="I85" s="113"/>
      <c r="J85" s="114">
        <f>BK85</f>
        <v>0</v>
      </c>
      <c r="L85" s="110"/>
      <c r="M85" s="115"/>
      <c r="P85" s="116">
        <f>SUM(P86:P174)</f>
        <v>0</v>
      </c>
      <c r="R85" s="116">
        <f>SUM(R86:R174)</f>
        <v>17.186894999999996</v>
      </c>
      <c r="T85" s="117">
        <f>SUM(T86:T174)</f>
        <v>0</v>
      </c>
      <c r="AR85" s="111" t="s">
        <v>77</v>
      </c>
      <c r="AT85" s="118" t="s">
        <v>68</v>
      </c>
      <c r="AU85" s="118" t="s">
        <v>69</v>
      </c>
      <c r="AY85" s="111" t="s">
        <v>151</v>
      </c>
      <c r="BK85" s="119">
        <f>SUM(BK86:BK174)</f>
        <v>0</v>
      </c>
    </row>
    <row r="86" spans="2:65" s="1" customFormat="1" ht="16.5" customHeight="1">
      <c r="B86" s="31"/>
      <c r="C86" s="120" t="s">
        <v>77</v>
      </c>
      <c r="D86" s="120" t="s">
        <v>152</v>
      </c>
      <c r="E86" s="121" t="s">
        <v>657</v>
      </c>
      <c r="F86" s="122" t="s">
        <v>658</v>
      </c>
      <c r="G86" s="123" t="s">
        <v>248</v>
      </c>
      <c r="H86" s="124">
        <v>202.5</v>
      </c>
      <c r="I86" s="260"/>
      <c r="J86" s="126">
        <f>ROUND(I86*H86,2)</f>
        <v>0</v>
      </c>
      <c r="K86" s="122" t="s">
        <v>156</v>
      </c>
      <c r="L86" s="127"/>
      <c r="M86" s="128" t="s">
        <v>19</v>
      </c>
      <c r="N86" s="129" t="s">
        <v>40</v>
      </c>
      <c r="P86" s="130">
        <f>O86*H86</f>
        <v>0</v>
      </c>
      <c r="Q86" s="130">
        <v>6.5030000000000004E-2</v>
      </c>
      <c r="R86" s="130">
        <f>Q86*H86</f>
        <v>13.168575000000001</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4066</v>
      </c>
    </row>
    <row r="87" spans="2:65" s="11" customFormat="1">
      <c r="B87" s="134"/>
      <c r="D87" s="135" t="s">
        <v>159</v>
      </c>
      <c r="E87" s="136" t="s">
        <v>19</v>
      </c>
      <c r="F87" s="137" t="s">
        <v>4067</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297</v>
      </c>
      <c r="H88" s="144">
        <v>23</v>
      </c>
      <c r="L88" s="141"/>
      <c r="M88" s="146"/>
      <c r="T88" s="147"/>
      <c r="AT88" s="142" t="s">
        <v>159</v>
      </c>
      <c r="AU88" s="142" t="s">
        <v>77</v>
      </c>
      <c r="AV88" s="12" t="s">
        <v>79</v>
      </c>
      <c r="AW88" s="12" t="s">
        <v>30</v>
      </c>
      <c r="AX88" s="12" t="s">
        <v>69</v>
      </c>
      <c r="AY88" s="142" t="s">
        <v>151</v>
      </c>
    </row>
    <row r="89" spans="2:65" s="11" customFormat="1">
      <c r="B89" s="134"/>
      <c r="D89" s="135" t="s">
        <v>159</v>
      </c>
      <c r="E89" s="136" t="s">
        <v>19</v>
      </c>
      <c r="F89" s="137" t="s">
        <v>4068</v>
      </c>
      <c r="H89" s="136" t="s">
        <v>19</v>
      </c>
      <c r="L89" s="134"/>
      <c r="M89" s="139"/>
      <c r="T89" s="140"/>
      <c r="AT89" s="136" t="s">
        <v>159</v>
      </c>
      <c r="AU89" s="136" t="s">
        <v>77</v>
      </c>
      <c r="AV89" s="11" t="s">
        <v>77</v>
      </c>
      <c r="AW89" s="11" t="s">
        <v>30</v>
      </c>
      <c r="AX89" s="11" t="s">
        <v>69</v>
      </c>
      <c r="AY89" s="136" t="s">
        <v>151</v>
      </c>
    </row>
    <row r="90" spans="2:65" s="12" customFormat="1">
      <c r="B90" s="141"/>
      <c r="D90" s="135" t="s">
        <v>159</v>
      </c>
      <c r="E90" s="142" t="s">
        <v>19</v>
      </c>
      <c r="F90" s="143" t="s">
        <v>341</v>
      </c>
      <c r="H90" s="144">
        <v>30</v>
      </c>
      <c r="L90" s="141"/>
      <c r="M90" s="146"/>
      <c r="T90" s="147"/>
      <c r="AT90" s="142" t="s">
        <v>159</v>
      </c>
      <c r="AU90" s="142" t="s">
        <v>77</v>
      </c>
      <c r="AV90" s="12" t="s">
        <v>79</v>
      </c>
      <c r="AW90" s="12" t="s">
        <v>30</v>
      </c>
      <c r="AX90" s="12" t="s">
        <v>69</v>
      </c>
      <c r="AY90" s="142" t="s">
        <v>151</v>
      </c>
    </row>
    <row r="91" spans="2:65" s="11" customFormat="1">
      <c r="B91" s="134"/>
      <c r="D91" s="135" t="s">
        <v>159</v>
      </c>
      <c r="E91" s="136" t="s">
        <v>19</v>
      </c>
      <c r="F91" s="137" t="s">
        <v>4069</v>
      </c>
      <c r="H91" s="136" t="s">
        <v>19</v>
      </c>
      <c r="L91" s="134"/>
      <c r="M91" s="139"/>
      <c r="T91" s="140"/>
      <c r="AT91" s="136" t="s">
        <v>159</v>
      </c>
      <c r="AU91" s="136" t="s">
        <v>77</v>
      </c>
      <c r="AV91" s="11" t="s">
        <v>77</v>
      </c>
      <c r="AW91" s="11" t="s">
        <v>30</v>
      </c>
      <c r="AX91" s="11" t="s">
        <v>69</v>
      </c>
      <c r="AY91" s="136" t="s">
        <v>151</v>
      </c>
    </row>
    <row r="92" spans="2:65" s="12" customFormat="1">
      <c r="B92" s="141"/>
      <c r="D92" s="135" t="s">
        <v>159</v>
      </c>
      <c r="E92" s="142" t="s">
        <v>19</v>
      </c>
      <c r="F92" s="143" t="s">
        <v>4070</v>
      </c>
      <c r="H92" s="144">
        <v>100</v>
      </c>
      <c r="L92" s="141"/>
      <c r="M92" s="146"/>
      <c r="T92" s="147"/>
      <c r="AT92" s="142" t="s">
        <v>159</v>
      </c>
      <c r="AU92" s="142" t="s">
        <v>77</v>
      </c>
      <c r="AV92" s="12" t="s">
        <v>79</v>
      </c>
      <c r="AW92" s="12" t="s">
        <v>30</v>
      </c>
      <c r="AX92" s="12" t="s">
        <v>69</v>
      </c>
      <c r="AY92" s="142" t="s">
        <v>151</v>
      </c>
    </row>
    <row r="93" spans="2:65" s="11" customFormat="1">
      <c r="B93" s="134"/>
      <c r="D93" s="135" t="s">
        <v>159</v>
      </c>
      <c r="E93" s="136" t="s">
        <v>19</v>
      </c>
      <c r="F93" s="137" t="s">
        <v>4071</v>
      </c>
      <c r="H93" s="136" t="s">
        <v>19</v>
      </c>
      <c r="L93" s="134"/>
      <c r="M93" s="139"/>
      <c r="T93" s="140"/>
      <c r="AT93" s="136" t="s">
        <v>159</v>
      </c>
      <c r="AU93" s="136" t="s">
        <v>77</v>
      </c>
      <c r="AV93" s="11" t="s">
        <v>77</v>
      </c>
      <c r="AW93" s="11" t="s">
        <v>30</v>
      </c>
      <c r="AX93" s="11" t="s">
        <v>69</v>
      </c>
      <c r="AY93" s="136" t="s">
        <v>151</v>
      </c>
    </row>
    <row r="94" spans="2:65" s="12" customFormat="1">
      <c r="B94" s="141"/>
      <c r="D94" s="135" t="s">
        <v>159</v>
      </c>
      <c r="E94" s="142" t="s">
        <v>19</v>
      </c>
      <c r="F94" s="143" t="s">
        <v>8</v>
      </c>
      <c r="H94" s="144">
        <v>12</v>
      </c>
      <c r="L94" s="141"/>
      <c r="M94" s="146"/>
      <c r="T94" s="147"/>
      <c r="AT94" s="142" t="s">
        <v>159</v>
      </c>
      <c r="AU94" s="142" t="s">
        <v>77</v>
      </c>
      <c r="AV94" s="12" t="s">
        <v>79</v>
      </c>
      <c r="AW94" s="12" t="s">
        <v>30</v>
      </c>
      <c r="AX94" s="12" t="s">
        <v>69</v>
      </c>
      <c r="AY94" s="142" t="s">
        <v>151</v>
      </c>
    </row>
    <row r="95" spans="2:65" s="11" customFormat="1">
      <c r="B95" s="134"/>
      <c r="D95" s="135" t="s">
        <v>159</v>
      </c>
      <c r="E95" s="136" t="s">
        <v>19</v>
      </c>
      <c r="F95" s="137" t="s">
        <v>4072</v>
      </c>
      <c r="H95" s="136" t="s">
        <v>19</v>
      </c>
      <c r="L95" s="134"/>
      <c r="M95" s="139"/>
      <c r="T95" s="140"/>
      <c r="AT95" s="136" t="s">
        <v>159</v>
      </c>
      <c r="AU95" s="136" t="s">
        <v>77</v>
      </c>
      <c r="AV95" s="11" t="s">
        <v>77</v>
      </c>
      <c r="AW95" s="11" t="s">
        <v>30</v>
      </c>
      <c r="AX95" s="11" t="s">
        <v>69</v>
      </c>
      <c r="AY95" s="136" t="s">
        <v>151</v>
      </c>
    </row>
    <row r="96" spans="2:65" s="12" customFormat="1">
      <c r="B96" s="141"/>
      <c r="D96" s="135" t="s">
        <v>159</v>
      </c>
      <c r="E96" s="142" t="s">
        <v>19</v>
      </c>
      <c r="F96" s="143" t="s">
        <v>4073</v>
      </c>
      <c r="H96" s="144">
        <v>7.5</v>
      </c>
      <c r="L96" s="141"/>
      <c r="M96" s="146"/>
      <c r="T96" s="147"/>
      <c r="AT96" s="142" t="s">
        <v>159</v>
      </c>
      <c r="AU96" s="142" t="s">
        <v>77</v>
      </c>
      <c r="AV96" s="12" t="s">
        <v>79</v>
      </c>
      <c r="AW96" s="12" t="s">
        <v>30</v>
      </c>
      <c r="AX96" s="12" t="s">
        <v>69</v>
      </c>
      <c r="AY96" s="142" t="s">
        <v>151</v>
      </c>
    </row>
    <row r="97" spans="2:65" s="11" customFormat="1">
      <c r="B97" s="134"/>
      <c r="D97" s="135" t="s">
        <v>159</v>
      </c>
      <c r="E97" s="136" t="s">
        <v>19</v>
      </c>
      <c r="F97" s="137" t="s">
        <v>4074</v>
      </c>
      <c r="H97" s="136" t="s">
        <v>19</v>
      </c>
      <c r="L97" s="134"/>
      <c r="M97" s="139"/>
      <c r="T97" s="140"/>
      <c r="AT97" s="136" t="s">
        <v>159</v>
      </c>
      <c r="AU97" s="136" t="s">
        <v>77</v>
      </c>
      <c r="AV97" s="11" t="s">
        <v>77</v>
      </c>
      <c r="AW97" s="11" t="s">
        <v>30</v>
      </c>
      <c r="AX97" s="11" t="s">
        <v>69</v>
      </c>
      <c r="AY97" s="136" t="s">
        <v>151</v>
      </c>
    </row>
    <row r="98" spans="2:65" s="12" customFormat="1">
      <c r="B98" s="141"/>
      <c r="D98" s="135" t="s">
        <v>159</v>
      </c>
      <c r="E98" s="142" t="s">
        <v>19</v>
      </c>
      <c r="F98" s="143" t="s">
        <v>274</v>
      </c>
      <c r="H98" s="144">
        <v>20</v>
      </c>
      <c r="L98" s="141"/>
      <c r="M98" s="146"/>
      <c r="T98" s="147"/>
      <c r="AT98" s="142" t="s">
        <v>159</v>
      </c>
      <c r="AU98" s="142" t="s">
        <v>77</v>
      </c>
      <c r="AV98" s="12" t="s">
        <v>79</v>
      </c>
      <c r="AW98" s="12" t="s">
        <v>30</v>
      </c>
      <c r="AX98" s="12" t="s">
        <v>69</v>
      </c>
      <c r="AY98" s="142" t="s">
        <v>151</v>
      </c>
    </row>
    <row r="99" spans="2:65" s="11" customFormat="1">
      <c r="B99" s="134"/>
      <c r="D99" s="135" t="s">
        <v>159</v>
      </c>
      <c r="E99" s="136" t="s">
        <v>19</v>
      </c>
      <c r="F99" s="137" t="s">
        <v>4075</v>
      </c>
      <c r="H99" s="136" t="s">
        <v>19</v>
      </c>
      <c r="L99" s="134"/>
      <c r="M99" s="139"/>
      <c r="T99" s="140"/>
      <c r="AT99" s="136" t="s">
        <v>159</v>
      </c>
      <c r="AU99" s="136" t="s">
        <v>77</v>
      </c>
      <c r="AV99" s="11" t="s">
        <v>77</v>
      </c>
      <c r="AW99" s="11" t="s">
        <v>30</v>
      </c>
      <c r="AX99" s="11" t="s">
        <v>69</v>
      </c>
      <c r="AY99" s="136" t="s">
        <v>151</v>
      </c>
    </row>
    <row r="100" spans="2:65" s="12" customFormat="1">
      <c r="B100" s="141"/>
      <c r="D100" s="135" t="s">
        <v>159</v>
      </c>
      <c r="E100" s="142" t="s">
        <v>19</v>
      </c>
      <c r="F100" s="143" t="s">
        <v>214</v>
      </c>
      <c r="H100" s="144">
        <v>10</v>
      </c>
      <c r="L100" s="141"/>
      <c r="M100" s="146"/>
      <c r="T100" s="147"/>
      <c r="AT100" s="142" t="s">
        <v>159</v>
      </c>
      <c r="AU100" s="142" t="s">
        <v>77</v>
      </c>
      <c r="AV100" s="12" t="s">
        <v>79</v>
      </c>
      <c r="AW100" s="12" t="s">
        <v>30</v>
      </c>
      <c r="AX100" s="12" t="s">
        <v>69</v>
      </c>
      <c r="AY100" s="142" t="s">
        <v>151</v>
      </c>
    </row>
    <row r="101" spans="2:65" s="13" customFormat="1">
      <c r="B101" s="148"/>
      <c r="D101" s="135" t="s">
        <v>159</v>
      </c>
      <c r="E101" s="149" t="s">
        <v>19</v>
      </c>
      <c r="F101" s="150" t="s">
        <v>163</v>
      </c>
      <c r="H101" s="151">
        <v>202.5</v>
      </c>
      <c r="L101" s="148"/>
      <c r="M101" s="153"/>
      <c r="T101" s="154"/>
      <c r="AT101" s="149" t="s">
        <v>159</v>
      </c>
      <c r="AU101" s="149" t="s">
        <v>77</v>
      </c>
      <c r="AV101" s="13" t="s">
        <v>164</v>
      </c>
      <c r="AW101" s="13" t="s">
        <v>30</v>
      </c>
      <c r="AX101" s="13" t="s">
        <v>77</v>
      </c>
      <c r="AY101" s="149" t="s">
        <v>151</v>
      </c>
    </row>
    <row r="102" spans="2:65" s="11" customFormat="1">
      <c r="B102" s="134"/>
      <c r="D102" s="135" t="s">
        <v>159</v>
      </c>
      <c r="E102" s="136" t="s">
        <v>19</v>
      </c>
      <c r="F102" s="137" t="s">
        <v>165</v>
      </c>
      <c r="H102" s="136" t="s">
        <v>19</v>
      </c>
      <c r="L102" s="134"/>
      <c r="M102" s="139"/>
      <c r="T102" s="140"/>
      <c r="AT102" s="136" t="s">
        <v>159</v>
      </c>
      <c r="AU102" s="136" t="s">
        <v>77</v>
      </c>
      <c r="AV102" s="11" t="s">
        <v>77</v>
      </c>
      <c r="AW102" s="11" t="s">
        <v>30</v>
      </c>
      <c r="AX102" s="11" t="s">
        <v>69</v>
      </c>
      <c r="AY102" s="136" t="s">
        <v>151</v>
      </c>
    </row>
    <row r="103" spans="2:65" s="1" customFormat="1" ht="16.5" customHeight="1">
      <c r="B103" s="31"/>
      <c r="C103" s="120" t="s">
        <v>79</v>
      </c>
      <c r="D103" s="120" t="s">
        <v>152</v>
      </c>
      <c r="E103" s="121" t="s">
        <v>4076</v>
      </c>
      <c r="F103" s="122" t="s">
        <v>4077</v>
      </c>
      <c r="G103" s="123" t="s">
        <v>155</v>
      </c>
      <c r="H103" s="124">
        <v>3</v>
      </c>
      <c r="I103" s="260"/>
      <c r="J103" s="126">
        <f>ROUND(I103*H103,2)</f>
        <v>0</v>
      </c>
      <c r="K103" s="122" t="s">
        <v>156</v>
      </c>
      <c r="L103" s="127"/>
      <c r="M103" s="128" t="s">
        <v>19</v>
      </c>
      <c r="N103" s="129" t="s">
        <v>40</v>
      </c>
      <c r="P103" s="130">
        <f>O103*H103</f>
        <v>0</v>
      </c>
      <c r="Q103" s="130">
        <v>0.26600000000000001</v>
      </c>
      <c r="R103" s="130">
        <f>Q103*H103</f>
        <v>0.79800000000000004</v>
      </c>
      <c r="S103" s="130">
        <v>0</v>
      </c>
      <c r="T103" s="131">
        <f>S103*H103</f>
        <v>0</v>
      </c>
      <c r="AR103" s="132" t="s">
        <v>157</v>
      </c>
      <c r="AT103" s="132" t="s">
        <v>152</v>
      </c>
      <c r="AU103" s="132" t="s">
        <v>77</v>
      </c>
      <c r="AY103" s="16" t="s">
        <v>151</v>
      </c>
      <c r="BE103" s="133">
        <f>IF(N103="základní",J103,0)</f>
        <v>0</v>
      </c>
      <c r="BF103" s="133">
        <f>IF(N103="snížená",J103,0)</f>
        <v>0</v>
      </c>
      <c r="BG103" s="133">
        <f>IF(N103="zákl. přenesená",J103,0)</f>
        <v>0</v>
      </c>
      <c r="BH103" s="133">
        <f>IF(N103="sníž. přenesená",J103,0)</f>
        <v>0</v>
      </c>
      <c r="BI103" s="133">
        <f>IF(N103="nulová",J103,0)</f>
        <v>0</v>
      </c>
      <c r="BJ103" s="16" t="s">
        <v>77</v>
      </c>
      <c r="BK103" s="133">
        <f>ROUND(I103*H103,2)</f>
        <v>0</v>
      </c>
      <c r="BL103" s="16" t="s">
        <v>157</v>
      </c>
      <c r="BM103" s="132" t="s">
        <v>4078</v>
      </c>
    </row>
    <row r="104" spans="2:65" s="11" customFormat="1">
      <c r="B104" s="134"/>
      <c r="D104" s="135" t="s">
        <v>159</v>
      </c>
      <c r="E104" s="136" t="s">
        <v>19</v>
      </c>
      <c r="F104" s="137" t="s">
        <v>4079</v>
      </c>
      <c r="H104" s="136" t="s">
        <v>19</v>
      </c>
      <c r="L104" s="134"/>
      <c r="M104" s="139"/>
      <c r="T104" s="140"/>
      <c r="AT104" s="136" t="s">
        <v>159</v>
      </c>
      <c r="AU104" s="136" t="s">
        <v>77</v>
      </c>
      <c r="AV104" s="11" t="s">
        <v>77</v>
      </c>
      <c r="AW104" s="11" t="s">
        <v>30</v>
      </c>
      <c r="AX104" s="11" t="s">
        <v>69</v>
      </c>
      <c r="AY104" s="136" t="s">
        <v>151</v>
      </c>
    </row>
    <row r="105" spans="2:65" s="12" customFormat="1">
      <c r="B105" s="141"/>
      <c r="D105" s="135" t="s">
        <v>159</v>
      </c>
      <c r="E105" s="142" t="s">
        <v>19</v>
      </c>
      <c r="F105" s="143" t="s">
        <v>79</v>
      </c>
      <c r="H105" s="144">
        <v>2</v>
      </c>
      <c r="L105" s="141"/>
      <c r="M105" s="146"/>
      <c r="T105" s="147"/>
      <c r="AT105" s="142" t="s">
        <v>159</v>
      </c>
      <c r="AU105" s="142" t="s">
        <v>77</v>
      </c>
      <c r="AV105" s="12" t="s">
        <v>79</v>
      </c>
      <c r="AW105" s="12" t="s">
        <v>30</v>
      </c>
      <c r="AX105" s="12" t="s">
        <v>69</v>
      </c>
      <c r="AY105" s="142" t="s">
        <v>151</v>
      </c>
    </row>
    <row r="106" spans="2:65" s="11" customFormat="1">
      <c r="B106" s="134"/>
      <c r="D106" s="135" t="s">
        <v>159</v>
      </c>
      <c r="E106" s="136" t="s">
        <v>19</v>
      </c>
      <c r="F106" s="137" t="s">
        <v>4080</v>
      </c>
      <c r="H106" s="136" t="s">
        <v>19</v>
      </c>
      <c r="L106" s="134"/>
      <c r="M106" s="139"/>
      <c r="T106" s="140"/>
      <c r="AT106" s="136" t="s">
        <v>159</v>
      </c>
      <c r="AU106" s="136" t="s">
        <v>77</v>
      </c>
      <c r="AV106" s="11" t="s">
        <v>77</v>
      </c>
      <c r="AW106" s="11" t="s">
        <v>30</v>
      </c>
      <c r="AX106" s="11" t="s">
        <v>69</v>
      </c>
      <c r="AY106" s="136" t="s">
        <v>151</v>
      </c>
    </row>
    <row r="107" spans="2:65" s="12" customFormat="1">
      <c r="B107" s="141"/>
      <c r="D107" s="135" t="s">
        <v>159</v>
      </c>
      <c r="E107" s="142" t="s">
        <v>19</v>
      </c>
      <c r="F107" s="143" t="s">
        <v>77</v>
      </c>
      <c r="H107" s="144">
        <v>1</v>
      </c>
      <c r="L107" s="141"/>
      <c r="M107" s="146"/>
      <c r="T107" s="147"/>
      <c r="AT107" s="142" t="s">
        <v>159</v>
      </c>
      <c r="AU107" s="142" t="s">
        <v>77</v>
      </c>
      <c r="AV107" s="12" t="s">
        <v>79</v>
      </c>
      <c r="AW107" s="12" t="s">
        <v>30</v>
      </c>
      <c r="AX107" s="12" t="s">
        <v>69</v>
      </c>
      <c r="AY107" s="142" t="s">
        <v>151</v>
      </c>
    </row>
    <row r="108" spans="2:65" s="13" customFormat="1">
      <c r="B108" s="148"/>
      <c r="D108" s="135" t="s">
        <v>159</v>
      </c>
      <c r="E108" s="149" t="s">
        <v>19</v>
      </c>
      <c r="F108" s="150" t="s">
        <v>163</v>
      </c>
      <c r="H108" s="151">
        <v>3</v>
      </c>
      <c r="L108" s="148"/>
      <c r="M108" s="153"/>
      <c r="T108" s="154"/>
      <c r="AT108" s="149" t="s">
        <v>159</v>
      </c>
      <c r="AU108" s="149" t="s">
        <v>77</v>
      </c>
      <c r="AV108" s="13" t="s">
        <v>164</v>
      </c>
      <c r="AW108" s="13" t="s">
        <v>30</v>
      </c>
      <c r="AX108" s="13" t="s">
        <v>77</v>
      </c>
      <c r="AY108" s="149" t="s">
        <v>151</v>
      </c>
    </row>
    <row r="109" spans="2:65" s="11" customFormat="1">
      <c r="B109" s="134"/>
      <c r="D109" s="135" t="s">
        <v>159</v>
      </c>
      <c r="E109" s="136" t="s">
        <v>19</v>
      </c>
      <c r="F109" s="137" t="s">
        <v>165</v>
      </c>
      <c r="H109" s="136" t="s">
        <v>19</v>
      </c>
      <c r="L109" s="134"/>
      <c r="M109" s="139"/>
      <c r="T109" s="140"/>
      <c r="AT109" s="136" t="s">
        <v>159</v>
      </c>
      <c r="AU109" s="136" t="s">
        <v>77</v>
      </c>
      <c r="AV109" s="11" t="s">
        <v>77</v>
      </c>
      <c r="AW109" s="11" t="s">
        <v>30</v>
      </c>
      <c r="AX109" s="11" t="s">
        <v>69</v>
      </c>
      <c r="AY109" s="136" t="s">
        <v>151</v>
      </c>
    </row>
    <row r="110" spans="2:65" s="1" customFormat="1" ht="16.5" customHeight="1">
      <c r="B110" s="31"/>
      <c r="C110" s="120" t="s">
        <v>176</v>
      </c>
      <c r="D110" s="120" t="s">
        <v>152</v>
      </c>
      <c r="E110" s="121" t="s">
        <v>687</v>
      </c>
      <c r="F110" s="122" t="s">
        <v>688</v>
      </c>
      <c r="G110" s="123" t="s">
        <v>155</v>
      </c>
      <c r="H110" s="124">
        <v>2</v>
      </c>
      <c r="I110" s="260"/>
      <c r="J110" s="126">
        <f>ROUND(I110*H110,2)</f>
        <v>0</v>
      </c>
      <c r="K110" s="122" t="s">
        <v>156</v>
      </c>
      <c r="L110" s="127"/>
      <c r="M110" s="128" t="s">
        <v>19</v>
      </c>
      <c r="N110" s="129" t="s">
        <v>40</v>
      </c>
      <c r="P110" s="130">
        <f>O110*H110</f>
        <v>0</v>
      </c>
      <c r="Q110" s="130">
        <v>0.27900000000000003</v>
      </c>
      <c r="R110" s="130">
        <f>Q110*H110</f>
        <v>0.55800000000000005</v>
      </c>
      <c r="S110" s="130">
        <v>0</v>
      </c>
      <c r="T110" s="131">
        <f>S110*H110</f>
        <v>0</v>
      </c>
      <c r="AR110" s="132" t="s">
        <v>157</v>
      </c>
      <c r="AT110" s="132" t="s">
        <v>152</v>
      </c>
      <c r="AU110" s="132" t="s">
        <v>77</v>
      </c>
      <c r="AY110" s="16" t="s">
        <v>151</v>
      </c>
      <c r="BE110" s="133">
        <f>IF(N110="základní",J110,0)</f>
        <v>0</v>
      </c>
      <c r="BF110" s="133">
        <f>IF(N110="snížená",J110,0)</f>
        <v>0</v>
      </c>
      <c r="BG110" s="133">
        <f>IF(N110="zákl. přenesená",J110,0)</f>
        <v>0</v>
      </c>
      <c r="BH110" s="133">
        <f>IF(N110="sníž. přenesená",J110,0)</f>
        <v>0</v>
      </c>
      <c r="BI110" s="133">
        <f>IF(N110="nulová",J110,0)</f>
        <v>0</v>
      </c>
      <c r="BJ110" s="16" t="s">
        <v>77</v>
      </c>
      <c r="BK110" s="133">
        <f>ROUND(I110*H110,2)</f>
        <v>0</v>
      </c>
      <c r="BL110" s="16" t="s">
        <v>157</v>
      </c>
      <c r="BM110" s="132" t="s">
        <v>4081</v>
      </c>
    </row>
    <row r="111" spans="2:65" s="11" customFormat="1">
      <c r="B111" s="134"/>
      <c r="D111" s="135" t="s">
        <v>159</v>
      </c>
      <c r="E111" s="136" t="s">
        <v>19</v>
      </c>
      <c r="F111" s="137" t="s">
        <v>684</v>
      </c>
      <c r="H111" s="136" t="s">
        <v>19</v>
      </c>
      <c r="L111" s="134"/>
      <c r="M111" s="139"/>
      <c r="T111" s="140"/>
      <c r="AT111" s="136" t="s">
        <v>159</v>
      </c>
      <c r="AU111" s="136" t="s">
        <v>77</v>
      </c>
      <c r="AV111" s="11" t="s">
        <v>77</v>
      </c>
      <c r="AW111" s="11" t="s">
        <v>30</v>
      </c>
      <c r="AX111" s="11" t="s">
        <v>69</v>
      </c>
      <c r="AY111" s="136" t="s">
        <v>151</v>
      </c>
    </row>
    <row r="112" spans="2:65" s="12" customFormat="1">
      <c r="B112" s="141"/>
      <c r="D112" s="135" t="s">
        <v>159</v>
      </c>
      <c r="E112" s="142" t="s">
        <v>19</v>
      </c>
      <c r="F112" s="143" t="s">
        <v>79</v>
      </c>
      <c r="H112" s="144">
        <v>2</v>
      </c>
      <c r="L112" s="141"/>
      <c r="M112" s="146"/>
      <c r="T112" s="147"/>
      <c r="AT112" s="142" t="s">
        <v>159</v>
      </c>
      <c r="AU112" s="142" t="s">
        <v>77</v>
      </c>
      <c r="AV112" s="12" t="s">
        <v>79</v>
      </c>
      <c r="AW112" s="12" t="s">
        <v>30</v>
      </c>
      <c r="AX112" s="12" t="s">
        <v>69</v>
      </c>
      <c r="AY112" s="142" t="s">
        <v>151</v>
      </c>
    </row>
    <row r="113" spans="2:65" s="13" customFormat="1">
      <c r="B113" s="148"/>
      <c r="D113" s="135" t="s">
        <v>159</v>
      </c>
      <c r="E113" s="149" t="s">
        <v>19</v>
      </c>
      <c r="F113" s="150" t="s">
        <v>163</v>
      </c>
      <c r="H113" s="151">
        <v>2</v>
      </c>
      <c r="L113" s="148"/>
      <c r="M113" s="153"/>
      <c r="T113" s="154"/>
      <c r="AT113" s="149" t="s">
        <v>159</v>
      </c>
      <c r="AU113" s="149" t="s">
        <v>77</v>
      </c>
      <c r="AV113" s="13" t="s">
        <v>164</v>
      </c>
      <c r="AW113" s="13" t="s">
        <v>30</v>
      </c>
      <c r="AX113" s="13" t="s">
        <v>77</v>
      </c>
      <c r="AY113" s="149" t="s">
        <v>151</v>
      </c>
    </row>
    <row r="114" spans="2:65" s="11" customFormat="1">
      <c r="B114" s="134"/>
      <c r="D114" s="135" t="s">
        <v>159</v>
      </c>
      <c r="E114" s="136" t="s">
        <v>19</v>
      </c>
      <c r="F114" s="137" t="s">
        <v>165</v>
      </c>
      <c r="H114" s="136" t="s">
        <v>19</v>
      </c>
      <c r="L114" s="134"/>
      <c r="M114" s="139"/>
      <c r="T114" s="140"/>
      <c r="AT114" s="136" t="s">
        <v>159</v>
      </c>
      <c r="AU114" s="136" t="s">
        <v>77</v>
      </c>
      <c r="AV114" s="11" t="s">
        <v>77</v>
      </c>
      <c r="AW114" s="11" t="s">
        <v>30</v>
      </c>
      <c r="AX114" s="11" t="s">
        <v>69</v>
      </c>
      <c r="AY114" s="136" t="s">
        <v>151</v>
      </c>
    </row>
    <row r="115" spans="2:65" s="1" customFormat="1" ht="16.5" customHeight="1">
      <c r="B115" s="31"/>
      <c r="C115" s="120" t="s">
        <v>164</v>
      </c>
      <c r="D115" s="120" t="s">
        <v>152</v>
      </c>
      <c r="E115" s="121" t="s">
        <v>696</v>
      </c>
      <c r="F115" s="122" t="s">
        <v>697</v>
      </c>
      <c r="G115" s="123" t="s">
        <v>155</v>
      </c>
      <c r="H115" s="124">
        <v>2</v>
      </c>
      <c r="I115" s="260"/>
      <c r="J115" s="126">
        <f>ROUND(I115*H115,2)</f>
        <v>0</v>
      </c>
      <c r="K115" s="122" t="s">
        <v>156</v>
      </c>
      <c r="L115" s="127"/>
      <c r="M115" s="128" t="s">
        <v>19</v>
      </c>
      <c r="N115" s="129" t="s">
        <v>40</v>
      </c>
      <c r="P115" s="130">
        <f>O115*H115</f>
        <v>0</v>
      </c>
      <c r="Q115" s="130">
        <v>0.29199000000000003</v>
      </c>
      <c r="R115" s="130">
        <f>Q115*H115</f>
        <v>0.58398000000000005</v>
      </c>
      <c r="S115" s="130">
        <v>0</v>
      </c>
      <c r="T115" s="131">
        <f>S115*H115</f>
        <v>0</v>
      </c>
      <c r="AR115" s="132" t="s">
        <v>157</v>
      </c>
      <c r="AT115" s="132" t="s">
        <v>152</v>
      </c>
      <c r="AU115" s="132" t="s">
        <v>77</v>
      </c>
      <c r="AY115" s="16" t="s">
        <v>151</v>
      </c>
      <c r="BE115" s="133">
        <f>IF(N115="základní",J115,0)</f>
        <v>0</v>
      </c>
      <c r="BF115" s="133">
        <f>IF(N115="snížená",J115,0)</f>
        <v>0</v>
      </c>
      <c r="BG115" s="133">
        <f>IF(N115="zákl. přenesená",J115,0)</f>
        <v>0</v>
      </c>
      <c r="BH115" s="133">
        <f>IF(N115="sníž. přenesená",J115,0)</f>
        <v>0</v>
      </c>
      <c r="BI115" s="133">
        <f>IF(N115="nulová",J115,0)</f>
        <v>0</v>
      </c>
      <c r="BJ115" s="16" t="s">
        <v>77</v>
      </c>
      <c r="BK115" s="133">
        <f>ROUND(I115*H115,2)</f>
        <v>0</v>
      </c>
      <c r="BL115" s="16" t="s">
        <v>157</v>
      </c>
      <c r="BM115" s="132" t="s">
        <v>4082</v>
      </c>
    </row>
    <row r="116" spans="2:65" s="11" customFormat="1">
      <c r="B116" s="134"/>
      <c r="D116" s="135" t="s">
        <v>159</v>
      </c>
      <c r="E116" s="136" t="s">
        <v>19</v>
      </c>
      <c r="F116" s="137" t="s">
        <v>4083</v>
      </c>
      <c r="H116" s="136" t="s">
        <v>19</v>
      </c>
      <c r="L116" s="134"/>
      <c r="M116" s="139"/>
      <c r="T116" s="140"/>
      <c r="AT116" s="136" t="s">
        <v>159</v>
      </c>
      <c r="AU116" s="136" t="s">
        <v>77</v>
      </c>
      <c r="AV116" s="11" t="s">
        <v>77</v>
      </c>
      <c r="AW116" s="11" t="s">
        <v>30</v>
      </c>
      <c r="AX116" s="11" t="s">
        <v>69</v>
      </c>
      <c r="AY116" s="136" t="s">
        <v>151</v>
      </c>
    </row>
    <row r="117" spans="2:65" s="12" customFormat="1">
      <c r="B117" s="141"/>
      <c r="D117" s="135" t="s">
        <v>159</v>
      </c>
      <c r="E117" s="142" t="s">
        <v>19</v>
      </c>
      <c r="F117" s="143" t="s">
        <v>79</v>
      </c>
      <c r="H117" s="144">
        <v>2</v>
      </c>
      <c r="L117" s="141"/>
      <c r="M117" s="146"/>
      <c r="T117" s="147"/>
      <c r="AT117" s="142" t="s">
        <v>159</v>
      </c>
      <c r="AU117" s="142" t="s">
        <v>77</v>
      </c>
      <c r="AV117" s="12" t="s">
        <v>79</v>
      </c>
      <c r="AW117" s="12" t="s">
        <v>30</v>
      </c>
      <c r="AX117" s="12" t="s">
        <v>69</v>
      </c>
      <c r="AY117" s="142" t="s">
        <v>151</v>
      </c>
    </row>
    <row r="118" spans="2:65" s="13" customFormat="1">
      <c r="B118" s="148"/>
      <c r="D118" s="135" t="s">
        <v>159</v>
      </c>
      <c r="E118" s="149" t="s">
        <v>19</v>
      </c>
      <c r="F118" s="150" t="s">
        <v>163</v>
      </c>
      <c r="H118" s="151">
        <v>2</v>
      </c>
      <c r="L118" s="148"/>
      <c r="M118" s="153"/>
      <c r="T118" s="154"/>
      <c r="AT118" s="149" t="s">
        <v>159</v>
      </c>
      <c r="AU118" s="149" t="s">
        <v>77</v>
      </c>
      <c r="AV118" s="13" t="s">
        <v>164</v>
      </c>
      <c r="AW118" s="13" t="s">
        <v>30</v>
      </c>
      <c r="AX118" s="13" t="s">
        <v>77</v>
      </c>
      <c r="AY118" s="149" t="s">
        <v>151</v>
      </c>
    </row>
    <row r="119" spans="2:65" s="11" customFormat="1">
      <c r="B119" s="134"/>
      <c r="D119" s="135" t="s">
        <v>159</v>
      </c>
      <c r="E119" s="136" t="s">
        <v>19</v>
      </c>
      <c r="F119" s="137" t="s">
        <v>165</v>
      </c>
      <c r="H119" s="136" t="s">
        <v>19</v>
      </c>
      <c r="L119" s="134"/>
      <c r="M119" s="139"/>
      <c r="T119" s="140"/>
      <c r="AT119" s="136" t="s">
        <v>159</v>
      </c>
      <c r="AU119" s="136" t="s">
        <v>77</v>
      </c>
      <c r="AV119" s="11" t="s">
        <v>77</v>
      </c>
      <c r="AW119" s="11" t="s">
        <v>30</v>
      </c>
      <c r="AX119" s="11" t="s">
        <v>69</v>
      </c>
      <c r="AY119" s="136" t="s">
        <v>151</v>
      </c>
    </row>
    <row r="120" spans="2:65" s="1" customFormat="1" ht="16.5" customHeight="1">
      <c r="B120" s="31"/>
      <c r="C120" s="120" t="s">
        <v>185</v>
      </c>
      <c r="D120" s="120" t="s">
        <v>152</v>
      </c>
      <c r="E120" s="121" t="s">
        <v>702</v>
      </c>
      <c r="F120" s="122" t="s">
        <v>703</v>
      </c>
      <c r="G120" s="123" t="s">
        <v>155</v>
      </c>
      <c r="H120" s="124">
        <v>2</v>
      </c>
      <c r="I120" s="260"/>
      <c r="J120" s="126">
        <f>ROUND(I120*H120,2)</f>
        <v>0</v>
      </c>
      <c r="K120" s="122" t="s">
        <v>156</v>
      </c>
      <c r="L120" s="127"/>
      <c r="M120" s="128" t="s">
        <v>19</v>
      </c>
      <c r="N120" s="129" t="s">
        <v>40</v>
      </c>
      <c r="P120" s="130">
        <f>O120*H120</f>
        <v>0</v>
      </c>
      <c r="Q120" s="130">
        <v>0.30498999999999998</v>
      </c>
      <c r="R120" s="130">
        <f>Q120*H120</f>
        <v>0.60997999999999997</v>
      </c>
      <c r="S120" s="130">
        <v>0</v>
      </c>
      <c r="T120" s="131">
        <f>S120*H120</f>
        <v>0</v>
      </c>
      <c r="AR120" s="132" t="s">
        <v>157</v>
      </c>
      <c r="AT120" s="132" t="s">
        <v>152</v>
      </c>
      <c r="AU120" s="132" t="s">
        <v>77</v>
      </c>
      <c r="AY120" s="16" t="s">
        <v>151</v>
      </c>
      <c r="BE120" s="133">
        <f>IF(N120="základní",J120,0)</f>
        <v>0</v>
      </c>
      <c r="BF120" s="133">
        <f>IF(N120="snížená",J120,0)</f>
        <v>0</v>
      </c>
      <c r="BG120" s="133">
        <f>IF(N120="zákl. přenesená",J120,0)</f>
        <v>0</v>
      </c>
      <c r="BH120" s="133">
        <f>IF(N120="sníž. přenesená",J120,0)</f>
        <v>0</v>
      </c>
      <c r="BI120" s="133">
        <f>IF(N120="nulová",J120,0)</f>
        <v>0</v>
      </c>
      <c r="BJ120" s="16" t="s">
        <v>77</v>
      </c>
      <c r="BK120" s="133">
        <f>ROUND(I120*H120,2)</f>
        <v>0</v>
      </c>
      <c r="BL120" s="16" t="s">
        <v>157</v>
      </c>
      <c r="BM120" s="132" t="s">
        <v>4084</v>
      </c>
    </row>
    <row r="121" spans="2:65" s="11" customFormat="1">
      <c r="B121" s="134"/>
      <c r="D121" s="135" t="s">
        <v>159</v>
      </c>
      <c r="E121" s="136" t="s">
        <v>19</v>
      </c>
      <c r="F121" s="137" t="s">
        <v>713</v>
      </c>
      <c r="H121" s="136" t="s">
        <v>19</v>
      </c>
      <c r="L121" s="134"/>
      <c r="M121" s="139"/>
      <c r="T121" s="140"/>
      <c r="AT121" s="136" t="s">
        <v>159</v>
      </c>
      <c r="AU121" s="136" t="s">
        <v>77</v>
      </c>
      <c r="AV121" s="11" t="s">
        <v>77</v>
      </c>
      <c r="AW121" s="11" t="s">
        <v>30</v>
      </c>
      <c r="AX121" s="11" t="s">
        <v>69</v>
      </c>
      <c r="AY121" s="136" t="s">
        <v>151</v>
      </c>
    </row>
    <row r="122" spans="2:65" s="12" customFormat="1">
      <c r="B122" s="141"/>
      <c r="D122" s="135" t="s">
        <v>159</v>
      </c>
      <c r="E122" s="142" t="s">
        <v>19</v>
      </c>
      <c r="F122" s="143" t="s">
        <v>79</v>
      </c>
      <c r="H122" s="144">
        <v>2</v>
      </c>
      <c r="L122" s="141"/>
      <c r="M122" s="146"/>
      <c r="T122" s="147"/>
      <c r="AT122" s="142" t="s">
        <v>159</v>
      </c>
      <c r="AU122" s="142" t="s">
        <v>77</v>
      </c>
      <c r="AV122" s="12" t="s">
        <v>79</v>
      </c>
      <c r="AW122" s="12" t="s">
        <v>30</v>
      </c>
      <c r="AX122" s="12" t="s">
        <v>69</v>
      </c>
      <c r="AY122" s="142" t="s">
        <v>151</v>
      </c>
    </row>
    <row r="123" spans="2:65" s="13" customFormat="1">
      <c r="B123" s="148"/>
      <c r="D123" s="135" t="s">
        <v>159</v>
      </c>
      <c r="E123" s="149" t="s">
        <v>19</v>
      </c>
      <c r="F123" s="150" t="s">
        <v>163</v>
      </c>
      <c r="H123" s="151">
        <v>2</v>
      </c>
      <c r="L123" s="148"/>
      <c r="M123" s="153"/>
      <c r="T123" s="154"/>
      <c r="AT123" s="149" t="s">
        <v>159</v>
      </c>
      <c r="AU123" s="149" t="s">
        <v>77</v>
      </c>
      <c r="AV123" s="13" t="s">
        <v>164</v>
      </c>
      <c r="AW123" s="13" t="s">
        <v>30</v>
      </c>
      <c r="AX123" s="13" t="s">
        <v>77</v>
      </c>
      <c r="AY123" s="149" t="s">
        <v>151</v>
      </c>
    </row>
    <row r="124" spans="2:65" s="11" customFormat="1">
      <c r="B124" s="134"/>
      <c r="D124" s="135" t="s">
        <v>159</v>
      </c>
      <c r="E124" s="136" t="s">
        <v>19</v>
      </c>
      <c r="F124" s="137" t="s">
        <v>165</v>
      </c>
      <c r="H124" s="136" t="s">
        <v>19</v>
      </c>
      <c r="L124" s="134"/>
      <c r="M124" s="139"/>
      <c r="T124" s="140"/>
      <c r="AT124" s="136" t="s">
        <v>159</v>
      </c>
      <c r="AU124" s="136" t="s">
        <v>77</v>
      </c>
      <c r="AV124" s="11" t="s">
        <v>77</v>
      </c>
      <c r="AW124" s="11" t="s">
        <v>30</v>
      </c>
      <c r="AX124" s="11" t="s">
        <v>69</v>
      </c>
      <c r="AY124" s="136" t="s">
        <v>151</v>
      </c>
    </row>
    <row r="125" spans="2:65" s="1" customFormat="1" ht="16.5" customHeight="1">
      <c r="B125" s="31"/>
      <c r="C125" s="120" t="s">
        <v>192</v>
      </c>
      <c r="D125" s="120" t="s">
        <v>152</v>
      </c>
      <c r="E125" s="121" t="s">
        <v>2574</v>
      </c>
      <c r="F125" s="122" t="s">
        <v>2575</v>
      </c>
      <c r="G125" s="123" t="s">
        <v>155</v>
      </c>
      <c r="H125" s="124">
        <v>2</v>
      </c>
      <c r="I125" s="260"/>
      <c r="J125" s="126">
        <f>ROUND(I125*H125,2)</f>
        <v>0</v>
      </c>
      <c r="K125" s="122" t="s">
        <v>156</v>
      </c>
      <c r="L125" s="127"/>
      <c r="M125" s="128" t="s">
        <v>19</v>
      </c>
      <c r="N125" s="129" t="s">
        <v>40</v>
      </c>
      <c r="P125" s="130">
        <f>O125*H125</f>
        <v>0</v>
      </c>
      <c r="Q125" s="130">
        <v>0.36997000000000002</v>
      </c>
      <c r="R125" s="130">
        <f>Q125*H125</f>
        <v>0.73994000000000004</v>
      </c>
      <c r="S125" s="130">
        <v>0</v>
      </c>
      <c r="T125" s="131">
        <f>S125*H125</f>
        <v>0</v>
      </c>
      <c r="AR125" s="132" t="s">
        <v>157</v>
      </c>
      <c r="AT125" s="132" t="s">
        <v>152</v>
      </c>
      <c r="AU125" s="132" t="s">
        <v>77</v>
      </c>
      <c r="AY125" s="16" t="s">
        <v>151</v>
      </c>
      <c r="BE125" s="133">
        <f>IF(N125="základní",J125,0)</f>
        <v>0</v>
      </c>
      <c r="BF125" s="133">
        <f>IF(N125="snížená",J125,0)</f>
        <v>0</v>
      </c>
      <c r="BG125" s="133">
        <f>IF(N125="zákl. přenesená",J125,0)</f>
        <v>0</v>
      </c>
      <c r="BH125" s="133">
        <f>IF(N125="sníž. přenesená",J125,0)</f>
        <v>0</v>
      </c>
      <c r="BI125" s="133">
        <f>IF(N125="nulová",J125,0)</f>
        <v>0</v>
      </c>
      <c r="BJ125" s="16" t="s">
        <v>77</v>
      </c>
      <c r="BK125" s="133">
        <f>ROUND(I125*H125,2)</f>
        <v>0</v>
      </c>
      <c r="BL125" s="16" t="s">
        <v>157</v>
      </c>
      <c r="BM125" s="132" t="s">
        <v>4085</v>
      </c>
    </row>
    <row r="126" spans="2:65" s="11" customFormat="1">
      <c r="B126" s="134"/>
      <c r="D126" s="135" t="s">
        <v>159</v>
      </c>
      <c r="E126" s="136" t="s">
        <v>19</v>
      </c>
      <c r="F126" s="137" t="s">
        <v>4086</v>
      </c>
      <c r="H126" s="136" t="s">
        <v>19</v>
      </c>
      <c r="L126" s="134"/>
      <c r="M126" s="139"/>
      <c r="T126" s="140"/>
      <c r="AT126" s="136" t="s">
        <v>159</v>
      </c>
      <c r="AU126" s="136" t="s">
        <v>77</v>
      </c>
      <c r="AV126" s="11" t="s">
        <v>77</v>
      </c>
      <c r="AW126" s="11" t="s">
        <v>30</v>
      </c>
      <c r="AX126" s="11" t="s">
        <v>69</v>
      </c>
      <c r="AY126" s="136" t="s">
        <v>151</v>
      </c>
    </row>
    <row r="127" spans="2:65" s="12" customFormat="1">
      <c r="B127" s="141"/>
      <c r="D127" s="135" t="s">
        <v>159</v>
      </c>
      <c r="E127" s="142" t="s">
        <v>19</v>
      </c>
      <c r="F127" s="143" t="s">
        <v>79</v>
      </c>
      <c r="H127" s="144">
        <v>2</v>
      </c>
      <c r="L127" s="141"/>
      <c r="M127" s="146"/>
      <c r="T127" s="147"/>
      <c r="AT127" s="142" t="s">
        <v>159</v>
      </c>
      <c r="AU127" s="142" t="s">
        <v>77</v>
      </c>
      <c r="AV127" s="12" t="s">
        <v>79</v>
      </c>
      <c r="AW127" s="12" t="s">
        <v>30</v>
      </c>
      <c r="AX127" s="12" t="s">
        <v>69</v>
      </c>
      <c r="AY127" s="142" t="s">
        <v>151</v>
      </c>
    </row>
    <row r="128" spans="2:65" s="13" customFormat="1">
      <c r="B128" s="148"/>
      <c r="D128" s="135" t="s">
        <v>159</v>
      </c>
      <c r="E128" s="149" t="s">
        <v>19</v>
      </c>
      <c r="F128" s="150" t="s">
        <v>163</v>
      </c>
      <c r="H128" s="151">
        <v>2</v>
      </c>
      <c r="L128" s="148"/>
      <c r="M128" s="153"/>
      <c r="T128" s="154"/>
      <c r="AT128" s="149" t="s">
        <v>159</v>
      </c>
      <c r="AU128" s="149" t="s">
        <v>77</v>
      </c>
      <c r="AV128" s="13" t="s">
        <v>164</v>
      </c>
      <c r="AW128" s="13" t="s">
        <v>30</v>
      </c>
      <c r="AX128" s="13" t="s">
        <v>77</v>
      </c>
      <c r="AY128" s="149" t="s">
        <v>151</v>
      </c>
    </row>
    <row r="129" spans="2:65" s="11" customFormat="1">
      <c r="B129" s="134"/>
      <c r="D129" s="135" t="s">
        <v>159</v>
      </c>
      <c r="E129" s="136" t="s">
        <v>19</v>
      </c>
      <c r="F129" s="137" t="s">
        <v>165</v>
      </c>
      <c r="H129" s="136" t="s">
        <v>19</v>
      </c>
      <c r="L129" s="134"/>
      <c r="M129" s="139"/>
      <c r="T129" s="140"/>
      <c r="AT129" s="136" t="s">
        <v>159</v>
      </c>
      <c r="AU129" s="136" t="s">
        <v>77</v>
      </c>
      <c r="AV129" s="11" t="s">
        <v>77</v>
      </c>
      <c r="AW129" s="11" t="s">
        <v>30</v>
      </c>
      <c r="AX129" s="11" t="s">
        <v>69</v>
      </c>
      <c r="AY129" s="136" t="s">
        <v>151</v>
      </c>
    </row>
    <row r="130" spans="2:65" s="1" customFormat="1" ht="16.5" customHeight="1">
      <c r="B130" s="31"/>
      <c r="C130" s="120" t="s">
        <v>197</v>
      </c>
      <c r="D130" s="120" t="s">
        <v>152</v>
      </c>
      <c r="E130" s="121" t="s">
        <v>1794</v>
      </c>
      <c r="F130" s="122" t="s">
        <v>4087</v>
      </c>
      <c r="G130" s="123" t="s">
        <v>155</v>
      </c>
      <c r="H130" s="124">
        <v>1</v>
      </c>
      <c r="I130" s="260"/>
      <c r="J130" s="126">
        <f>ROUND(I130*H130,2)</f>
        <v>0</v>
      </c>
      <c r="K130" s="122" t="s">
        <v>19</v>
      </c>
      <c r="L130" s="127"/>
      <c r="M130" s="128" t="s">
        <v>19</v>
      </c>
      <c r="N130" s="129" t="s">
        <v>40</v>
      </c>
      <c r="P130" s="130">
        <f>O130*H130</f>
        <v>0</v>
      </c>
      <c r="Q130" s="130">
        <v>0.15</v>
      </c>
      <c r="R130" s="130">
        <f>Q130*H130</f>
        <v>0.15</v>
      </c>
      <c r="S130" s="130">
        <v>0</v>
      </c>
      <c r="T130" s="131">
        <f>S130*H130</f>
        <v>0</v>
      </c>
      <c r="AR130" s="132" t="s">
        <v>157</v>
      </c>
      <c r="AT130" s="132" t="s">
        <v>152</v>
      </c>
      <c r="AU130" s="132" t="s">
        <v>77</v>
      </c>
      <c r="AY130" s="16" t="s">
        <v>151</v>
      </c>
      <c r="BE130" s="133">
        <f>IF(N130="základní",J130,0)</f>
        <v>0</v>
      </c>
      <c r="BF130" s="133">
        <f>IF(N130="snížená",J130,0)</f>
        <v>0</v>
      </c>
      <c r="BG130" s="133">
        <f>IF(N130="zákl. přenesená",J130,0)</f>
        <v>0</v>
      </c>
      <c r="BH130" s="133">
        <f>IF(N130="sníž. přenesená",J130,0)</f>
        <v>0</v>
      </c>
      <c r="BI130" s="133">
        <f>IF(N130="nulová",J130,0)</f>
        <v>0</v>
      </c>
      <c r="BJ130" s="16" t="s">
        <v>77</v>
      </c>
      <c r="BK130" s="133">
        <f>ROUND(I130*H130,2)</f>
        <v>0</v>
      </c>
      <c r="BL130" s="16" t="s">
        <v>157</v>
      </c>
      <c r="BM130" s="132" t="s">
        <v>4088</v>
      </c>
    </row>
    <row r="131" spans="2:65" s="11" customFormat="1">
      <c r="B131" s="134"/>
      <c r="D131" s="135" t="s">
        <v>159</v>
      </c>
      <c r="E131" s="136" t="s">
        <v>19</v>
      </c>
      <c r="F131" s="137" t="s">
        <v>1258</v>
      </c>
      <c r="H131" s="136" t="s">
        <v>19</v>
      </c>
      <c r="L131" s="134"/>
      <c r="M131" s="139"/>
      <c r="T131" s="140"/>
      <c r="AT131" s="136" t="s">
        <v>159</v>
      </c>
      <c r="AU131" s="136" t="s">
        <v>77</v>
      </c>
      <c r="AV131" s="11" t="s">
        <v>77</v>
      </c>
      <c r="AW131" s="11" t="s">
        <v>30</v>
      </c>
      <c r="AX131" s="11" t="s">
        <v>69</v>
      </c>
      <c r="AY131" s="136" t="s">
        <v>151</v>
      </c>
    </row>
    <row r="132" spans="2:65" s="12" customFormat="1">
      <c r="B132" s="141"/>
      <c r="D132" s="135" t="s">
        <v>159</v>
      </c>
      <c r="E132" s="142" t="s">
        <v>19</v>
      </c>
      <c r="F132" s="143" t="s">
        <v>77</v>
      </c>
      <c r="H132" s="144">
        <v>1</v>
      </c>
      <c r="L132" s="141"/>
      <c r="M132" s="146"/>
      <c r="T132" s="147"/>
      <c r="AT132" s="142" t="s">
        <v>159</v>
      </c>
      <c r="AU132" s="142" t="s">
        <v>77</v>
      </c>
      <c r="AV132" s="12" t="s">
        <v>79</v>
      </c>
      <c r="AW132" s="12" t="s">
        <v>30</v>
      </c>
      <c r="AX132" s="12" t="s">
        <v>69</v>
      </c>
      <c r="AY132" s="142" t="s">
        <v>151</v>
      </c>
    </row>
    <row r="133" spans="2:65" s="13" customFormat="1">
      <c r="B133" s="148"/>
      <c r="D133" s="135" t="s">
        <v>159</v>
      </c>
      <c r="E133" s="149" t="s">
        <v>19</v>
      </c>
      <c r="F133" s="150" t="s">
        <v>163</v>
      </c>
      <c r="H133" s="151">
        <v>1</v>
      </c>
      <c r="L133" s="148"/>
      <c r="M133" s="153"/>
      <c r="T133" s="154"/>
      <c r="AT133" s="149" t="s">
        <v>159</v>
      </c>
      <c r="AU133" s="149" t="s">
        <v>77</v>
      </c>
      <c r="AV133" s="13" t="s">
        <v>164</v>
      </c>
      <c r="AW133" s="13" t="s">
        <v>30</v>
      </c>
      <c r="AX133" s="13" t="s">
        <v>77</v>
      </c>
      <c r="AY133" s="149" t="s">
        <v>151</v>
      </c>
    </row>
    <row r="134" spans="2:65" s="11" customFormat="1">
      <c r="B134" s="134"/>
      <c r="D134" s="135" t="s">
        <v>159</v>
      </c>
      <c r="E134" s="136" t="s">
        <v>19</v>
      </c>
      <c r="F134" s="137" t="s">
        <v>165</v>
      </c>
      <c r="H134" s="136" t="s">
        <v>19</v>
      </c>
      <c r="L134" s="134"/>
      <c r="M134" s="139"/>
      <c r="T134" s="140"/>
      <c r="AT134" s="136" t="s">
        <v>159</v>
      </c>
      <c r="AU134" s="136" t="s">
        <v>77</v>
      </c>
      <c r="AV134" s="11" t="s">
        <v>77</v>
      </c>
      <c r="AW134" s="11" t="s">
        <v>30</v>
      </c>
      <c r="AX134" s="11" t="s">
        <v>69</v>
      </c>
      <c r="AY134" s="136" t="s">
        <v>151</v>
      </c>
    </row>
    <row r="135" spans="2:65" s="1" customFormat="1" ht="16.5" customHeight="1">
      <c r="B135" s="31"/>
      <c r="C135" s="120" t="s">
        <v>200</v>
      </c>
      <c r="D135" s="120" t="s">
        <v>152</v>
      </c>
      <c r="E135" s="121" t="s">
        <v>198</v>
      </c>
      <c r="F135" s="122" t="s">
        <v>199</v>
      </c>
      <c r="G135" s="123" t="s">
        <v>155</v>
      </c>
      <c r="H135" s="124">
        <v>320</v>
      </c>
      <c r="I135" s="260"/>
      <c r="J135" s="126">
        <f>ROUND(I135*H135,2)</f>
        <v>0</v>
      </c>
      <c r="K135" s="122" t="s">
        <v>156</v>
      </c>
      <c r="L135" s="127"/>
      <c r="M135" s="128" t="s">
        <v>19</v>
      </c>
      <c r="N135" s="129" t="s">
        <v>40</v>
      </c>
      <c r="P135" s="130">
        <f>O135*H135</f>
        <v>0</v>
      </c>
      <c r="Q135" s="130">
        <v>6.3000000000000003E-4</v>
      </c>
      <c r="R135" s="130">
        <f>Q135*H135</f>
        <v>0.2016</v>
      </c>
      <c r="S135" s="130">
        <v>0</v>
      </c>
      <c r="T135" s="131">
        <f>S135*H135</f>
        <v>0</v>
      </c>
      <c r="AR135" s="132" t="s">
        <v>200</v>
      </c>
      <c r="AT135" s="132" t="s">
        <v>152</v>
      </c>
      <c r="AU135" s="132" t="s">
        <v>77</v>
      </c>
      <c r="AY135" s="16" t="s">
        <v>151</v>
      </c>
      <c r="BE135" s="133">
        <f>IF(N135="základní",J135,0)</f>
        <v>0</v>
      </c>
      <c r="BF135" s="133">
        <f>IF(N135="snížená",J135,0)</f>
        <v>0</v>
      </c>
      <c r="BG135" s="133">
        <f>IF(N135="zákl. přenesená",J135,0)</f>
        <v>0</v>
      </c>
      <c r="BH135" s="133">
        <f>IF(N135="sníž. přenesená",J135,0)</f>
        <v>0</v>
      </c>
      <c r="BI135" s="133">
        <f>IF(N135="nulová",J135,0)</f>
        <v>0</v>
      </c>
      <c r="BJ135" s="16" t="s">
        <v>77</v>
      </c>
      <c r="BK135" s="133">
        <f>ROUND(I135*H135,2)</f>
        <v>0</v>
      </c>
      <c r="BL135" s="16" t="s">
        <v>164</v>
      </c>
      <c r="BM135" s="132" t="s">
        <v>4089</v>
      </c>
    </row>
    <row r="136" spans="2:65" s="11" customFormat="1">
      <c r="B136" s="134"/>
      <c r="D136" s="135" t="s">
        <v>159</v>
      </c>
      <c r="E136" s="136" t="s">
        <v>19</v>
      </c>
      <c r="F136" s="137" t="s">
        <v>1913</v>
      </c>
      <c r="H136" s="136" t="s">
        <v>19</v>
      </c>
      <c r="L136" s="134"/>
      <c r="M136" s="139"/>
      <c r="T136" s="140"/>
      <c r="AT136" s="136" t="s">
        <v>159</v>
      </c>
      <c r="AU136" s="136" t="s">
        <v>77</v>
      </c>
      <c r="AV136" s="11" t="s">
        <v>77</v>
      </c>
      <c r="AW136" s="11" t="s">
        <v>30</v>
      </c>
      <c r="AX136" s="11" t="s">
        <v>69</v>
      </c>
      <c r="AY136" s="136" t="s">
        <v>151</v>
      </c>
    </row>
    <row r="137" spans="2:65" s="12" customFormat="1">
      <c r="B137" s="141"/>
      <c r="D137" s="135" t="s">
        <v>159</v>
      </c>
      <c r="E137" s="142" t="s">
        <v>19</v>
      </c>
      <c r="F137" s="143" t="s">
        <v>4090</v>
      </c>
      <c r="H137" s="144">
        <v>320</v>
      </c>
      <c r="L137" s="141"/>
      <c r="M137" s="146"/>
      <c r="T137" s="147"/>
      <c r="AT137" s="142" t="s">
        <v>159</v>
      </c>
      <c r="AU137" s="142" t="s">
        <v>77</v>
      </c>
      <c r="AV137" s="12" t="s">
        <v>79</v>
      </c>
      <c r="AW137" s="12" t="s">
        <v>30</v>
      </c>
      <c r="AX137" s="12" t="s">
        <v>69</v>
      </c>
      <c r="AY137" s="142" t="s">
        <v>151</v>
      </c>
    </row>
    <row r="138" spans="2:65" s="13" customFormat="1">
      <c r="B138" s="148"/>
      <c r="D138" s="135" t="s">
        <v>159</v>
      </c>
      <c r="E138" s="149" t="s">
        <v>19</v>
      </c>
      <c r="F138" s="150" t="s">
        <v>163</v>
      </c>
      <c r="H138" s="151">
        <v>320</v>
      </c>
      <c r="L138" s="148"/>
      <c r="M138" s="153"/>
      <c r="T138" s="154"/>
      <c r="AT138" s="149" t="s">
        <v>159</v>
      </c>
      <c r="AU138" s="149" t="s">
        <v>77</v>
      </c>
      <c r="AV138" s="13" t="s">
        <v>164</v>
      </c>
      <c r="AW138" s="13" t="s">
        <v>30</v>
      </c>
      <c r="AX138" s="13" t="s">
        <v>77</v>
      </c>
      <c r="AY138" s="149" t="s">
        <v>151</v>
      </c>
    </row>
    <row r="139" spans="2:65" s="11" customFormat="1">
      <c r="B139" s="134"/>
      <c r="D139" s="135" t="s">
        <v>159</v>
      </c>
      <c r="E139" s="136" t="s">
        <v>19</v>
      </c>
      <c r="F139" s="137" t="s">
        <v>165</v>
      </c>
      <c r="H139" s="136" t="s">
        <v>19</v>
      </c>
      <c r="L139" s="134"/>
      <c r="M139" s="139"/>
      <c r="T139" s="140"/>
      <c r="AT139" s="136" t="s">
        <v>159</v>
      </c>
      <c r="AU139" s="136" t="s">
        <v>77</v>
      </c>
      <c r="AV139" s="11" t="s">
        <v>77</v>
      </c>
      <c r="AW139" s="11" t="s">
        <v>30</v>
      </c>
      <c r="AX139" s="11" t="s">
        <v>69</v>
      </c>
      <c r="AY139" s="136" t="s">
        <v>151</v>
      </c>
    </row>
    <row r="140" spans="2:65" s="1" customFormat="1" ht="16.5" customHeight="1">
      <c r="B140" s="31"/>
      <c r="C140" s="120" t="s">
        <v>210</v>
      </c>
      <c r="D140" s="120" t="s">
        <v>152</v>
      </c>
      <c r="E140" s="121" t="s">
        <v>207</v>
      </c>
      <c r="F140" s="122" t="s">
        <v>208</v>
      </c>
      <c r="G140" s="123" t="s">
        <v>155</v>
      </c>
      <c r="H140" s="124">
        <v>320</v>
      </c>
      <c r="I140" s="260"/>
      <c r="J140" s="126">
        <f>ROUND(I140*H140,2)</f>
        <v>0</v>
      </c>
      <c r="K140" s="122" t="s">
        <v>156</v>
      </c>
      <c r="L140" s="127"/>
      <c r="M140" s="128" t="s">
        <v>19</v>
      </c>
      <c r="N140" s="129" t="s">
        <v>40</v>
      </c>
      <c r="P140" s="130">
        <f>O140*H140</f>
        <v>0</v>
      </c>
      <c r="Q140" s="130">
        <v>4.8999999999999998E-4</v>
      </c>
      <c r="R140" s="130">
        <f>Q140*H140</f>
        <v>0.15679999999999999</v>
      </c>
      <c r="S140" s="130">
        <v>0</v>
      </c>
      <c r="T140" s="131">
        <f>S140*H140</f>
        <v>0</v>
      </c>
      <c r="AR140" s="132" t="s">
        <v>200</v>
      </c>
      <c r="AT140" s="132" t="s">
        <v>152</v>
      </c>
      <c r="AU140" s="132" t="s">
        <v>77</v>
      </c>
      <c r="AY140" s="16" t="s">
        <v>151</v>
      </c>
      <c r="BE140" s="133">
        <f>IF(N140="základní",J140,0)</f>
        <v>0</v>
      </c>
      <c r="BF140" s="133">
        <f>IF(N140="snížená",J140,0)</f>
        <v>0</v>
      </c>
      <c r="BG140" s="133">
        <f>IF(N140="zákl. přenesená",J140,0)</f>
        <v>0</v>
      </c>
      <c r="BH140" s="133">
        <f>IF(N140="sníž. přenesená",J140,0)</f>
        <v>0</v>
      </c>
      <c r="BI140" s="133">
        <f>IF(N140="nulová",J140,0)</f>
        <v>0</v>
      </c>
      <c r="BJ140" s="16" t="s">
        <v>77</v>
      </c>
      <c r="BK140" s="133">
        <f>ROUND(I140*H140,2)</f>
        <v>0</v>
      </c>
      <c r="BL140" s="16" t="s">
        <v>164</v>
      </c>
      <c r="BM140" s="132" t="s">
        <v>4091</v>
      </c>
    </row>
    <row r="141" spans="2:65" s="11" customFormat="1">
      <c r="B141" s="134"/>
      <c r="D141" s="135" t="s">
        <v>159</v>
      </c>
      <c r="E141" s="136" t="s">
        <v>19</v>
      </c>
      <c r="F141" s="137" t="s">
        <v>1913</v>
      </c>
      <c r="H141" s="136" t="s">
        <v>19</v>
      </c>
      <c r="L141" s="134"/>
      <c r="M141" s="139"/>
      <c r="T141" s="140"/>
      <c r="AT141" s="136" t="s">
        <v>159</v>
      </c>
      <c r="AU141" s="136" t="s">
        <v>77</v>
      </c>
      <c r="AV141" s="11" t="s">
        <v>77</v>
      </c>
      <c r="AW141" s="11" t="s">
        <v>30</v>
      </c>
      <c r="AX141" s="11" t="s">
        <v>69</v>
      </c>
      <c r="AY141" s="136" t="s">
        <v>151</v>
      </c>
    </row>
    <row r="142" spans="2:65" s="12" customFormat="1">
      <c r="B142" s="141"/>
      <c r="D142" s="135" t="s">
        <v>159</v>
      </c>
      <c r="E142" s="142" t="s">
        <v>19</v>
      </c>
      <c r="F142" s="143" t="s">
        <v>4090</v>
      </c>
      <c r="H142" s="144">
        <v>320</v>
      </c>
      <c r="L142" s="141"/>
      <c r="M142" s="146"/>
      <c r="T142" s="147"/>
      <c r="AT142" s="142" t="s">
        <v>159</v>
      </c>
      <c r="AU142" s="142" t="s">
        <v>77</v>
      </c>
      <c r="AV142" s="12" t="s">
        <v>79</v>
      </c>
      <c r="AW142" s="12" t="s">
        <v>30</v>
      </c>
      <c r="AX142" s="12" t="s">
        <v>69</v>
      </c>
      <c r="AY142" s="142" t="s">
        <v>151</v>
      </c>
    </row>
    <row r="143" spans="2:65" s="13" customFormat="1">
      <c r="B143" s="148"/>
      <c r="D143" s="135" t="s">
        <v>159</v>
      </c>
      <c r="E143" s="149" t="s">
        <v>19</v>
      </c>
      <c r="F143" s="150" t="s">
        <v>163</v>
      </c>
      <c r="H143" s="151">
        <v>320</v>
      </c>
      <c r="L143" s="148"/>
      <c r="M143" s="153"/>
      <c r="T143" s="154"/>
      <c r="AT143" s="149" t="s">
        <v>159</v>
      </c>
      <c r="AU143" s="149" t="s">
        <v>77</v>
      </c>
      <c r="AV143" s="13" t="s">
        <v>164</v>
      </c>
      <c r="AW143" s="13" t="s">
        <v>30</v>
      </c>
      <c r="AX143" s="13" t="s">
        <v>77</v>
      </c>
      <c r="AY143" s="149" t="s">
        <v>151</v>
      </c>
    </row>
    <row r="144" spans="2:65" s="11" customFormat="1">
      <c r="B144" s="134"/>
      <c r="D144" s="135" t="s">
        <v>159</v>
      </c>
      <c r="E144" s="136" t="s">
        <v>19</v>
      </c>
      <c r="F144" s="137" t="s">
        <v>165</v>
      </c>
      <c r="H144" s="136" t="s">
        <v>19</v>
      </c>
      <c r="L144" s="134"/>
      <c r="M144" s="139"/>
      <c r="T144" s="140"/>
      <c r="AT144" s="136" t="s">
        <v>159</v>
      </c>
      <c r="AU144" s="136" t="s">
        <v>77</v>
      </c>
      <c r="AV144" s="11" t="s">
        <v>77</v>
      </c>
      <c r="AW144" s="11" t="s">
        <v>30</v>
      </c>
      <c r="AX144" s="11" t="s">
        <v>69</v>
      </c>
      <c r="AY144" s="136" t="s">
        <v>151</v>
      </c>
    </row>
    <row r="145" spans="2:65" s="1" customFormat="1" ht="16.5" customHeight="1">
      <c r="B145" s="31"/>
      <c r="C145" s="120" t="s">
        <v>214</v>
      </c>
      <c r="D145" s="120" t="s">
        <v>152</v>
      </c>
      <c r="E145" s="121" t="s">
        <v>211</v>
      </c>
      <c r="F145" s="122" t="s">
        <v>212</v>
      </c>
      <c r="G145" s="123" t="s">
        <v>155</v>
      </c>
      <c r="H145" s="124">
        <v>320</v>
      </c>
      <c r="I145" s="260"/>
      <c r="J145" s="126">
        <f>ROUND(I145*H145,2)</f>
        <v>0</v>
      </c>
      <c r="K145" s="122" t="s">
        <v>156</v>
      </c>
      <c r="L145" s="127"/>
      <c r="M145" s="128" t="s">
        <v>19</v>
      </c>
      <c r="N145" s="129" t="s">
        <v>40</v>
      </c>
      <c r="P145" s="130">
        <f>O145*H145</f>
        <v>0</v>
      </c>
      <c r="Q145" s="130">
        <v>1.4999999999999999E-4</v>
      </c>
      <c r="R145" s="130">
        <f>Q145*H145</f>
        <v>4.7999999999999994E-2</v>
      </c>
      <c r="S145" s="130">
        <v>0</v>
      </c>
      <c r="T145" s="131">
        <f>S145*H145</f>
        <v>0</v>
      </c>
      <c r="AR145" s="132" t="s">
        <v>200</v>
      </c>
      <c r="AT145" s="132" t="s">
        <v>152</v>
      </c>
      <c r="AU145" s="132" t="s">
        <v>77</v>
      </c>
      <c r="AY145" s="16" t="s">
        <v>151</v>
      </c>
      <c r="BE145" s="133">
        <f>IF(N145="základní",J145,0)</f>
        <v>0</v>
      </c>
      <c r="BF145" s="133">
        <f>IF(N145="snížená",J145,0)</f>
        <v>0</v>
      </c>
      <c r="BG145" s="133">
        <f>IF(N145="zákl. přenesená",J145,0)</f>
        <v>0</v>
      </c>
      <c r="BH145" s="133">
        <f>IF(N145="sníž. přenesená",J145,0)</f>
        <v>0</v>
      </c>
      <c r="BI145" s="133">
        <f>IF(N145="nulová",J145,0)</f>
        <v>0</v>
      </c>
      <c r="BJ145" s="16" t="s">
        <v>77</v>
      </c>
      <c r="BK145" s="133">
        <f>ROUND(I145*H145,2)</f>
        <v>0</v>
      </c>
      <c r="BL145" s="16" t="s">
        <v>164</v>
      </c>
      <c r="BM145" s="132" t="s">
        <v>4092</v>
      </c>
    </row>
    <row r="146" spans="2:65" s="11" customFormat="1">
      <c r="B146" s="134"/>
      <c r="D146" s="135" t="s">
        <v>159</v>
      </c>
      <c r="E146" s="136" t="s">
        <v>19</v>
      </c>
      <c r="F146" s="137" t="s">
        <v>1913</v>
      </c>
      <c r="H146" s="136" t="s">
        <v>19</v>
      </c>
      <c r="L146" s="134"/>
      <c r="M146" s="139"/>
      <c r="T146" s="140"/>
      <c r="AT146" s="136" t="s">
        <v>159</v>
      </c>
      <c r="AU146" s="136" t="s">
        <v>77</v>
      </c>
      <c r="AV146" s="11" t="s">
        <v>77</v>
      </c>
      <c r="AW146" s="11" t="s">
        <v>30</v>
      </c>
      <c r="AX146" s="11" t="s">
        <v>69</v>
      </c>
      <c r="AY146" s="136" t="s">
        <v>151</v>
      </c>
    </row>
    <row r="147" spans="2:65" s="12" customFormat="1">
      <c r="B147" s="141"/>
      <c r="D147" s="135" t="s">
        <v>159</v>
      </c>
      <c r="E147" s="142" t="s">
        <v>19</v>
      </c>
      <c r="F147" s="143" t="s">
        <v>4090</v>
      </c>
      <c r="H147" s="144">
        <v>320</v>
      </c>
      <c r="L147" s="141"/>
      <c r="M147" s="146"/>
      <c r="T147" s="147"/>
      <c r="AT147" s="142" t="s">
        <v>159</v>
      </c>
      <c r="AU147" s="142" t="s">
        <v>77</v>
      </c>
      <c r="AV147" s="12" t="s">
        <v>79</v>
      </c>
      <c r="AW147" s="12" t="s">
        <v>30</v>
      </c>
      <c r="AX147" s="12" t="s">
        <v>69</v>
      </c>
      <c r="AY147" s="142" t="s">
        <v>151</v>
      </c>
    </row>
    <row r="148" spans="2:65" s="13" customFormat="1">
      <c r="B148" s="148"/>
      <c r="D148" s="135" t="s">
        <v>159</v>
      </c>
      <c r="E148" s="149" t="s">
        <v>19</v>
      </c>
      <c r="F148" s="150" t="s">
        <v>163</v>
      </c>
      <c r="H148" s="151">
        <v>320</v>
      </c>
      <c r="L148" s="148"/>
      <c r="M148" s="153"/>
      <c r="T148" s="154"/>
      <c r="AT148" s="149" t="s">
        <v>159</v>
      </c>
      <c r="AU148" s="149" t="s">
        <v>77</v>
      </c>
      <c r="AV148" s="13" t="s">
        <v>164</v>
      </c>
      <c r="AW148" s="13" t="s">
        <v>30</v>
      </c>
      <c r="AX148" s="13" t="s">
        <v>77</v>
      </c>
      <c r="AY148" s="149" t="s">
        <v>151</v>
      </c>
    </row>
    <row r="149" spans="2:65" s="11" customFormat="1">
      <c r="B149" s="134"/>
      <c r="D149" s="135" t="s">
        <v>159</v>
      </c>
      <c r="E149" s="136" t="s">
        <v>19</v>
      </c>
      <c r="F149" s="137" t="s">
        <v>165</v>
      </c>
      <c r="H149" s="136" t="s">
        <v>19</v>
      </c>
      <c r="L149" s="134"/>
      <c r="M149" s="139"/>
      <c r="T149" s="140"/>
      <c r="AT149" s="136" t="s">
        <v>159</v>
      </c>
      <c r="AU149" s="136" t="s">
        <v>77</v>
      </c>
      <c r="AV149" s="11" t="s">
        <v>77</v>
      </c>
      <c r="AW149" s="11" t="s">
        <v>30</v>
      </c>
      <c r="AX149" s="11" t="s">
        <v>69</v>
      </c>
      <c r="AY149" s="136" t="s">
        <v>151</v>
      </c>
    </row>
    <row r="150" spans="2:65" s="1" customFormat="1" ht="16.5" customHeight="1">
      <c r="B150" s="31"/>
      <c r="C150" s="120" t="s">
        <v>219</v>
      </c>
      <c r="D150" s="120" t="s">
        <v>152</v>
      </c>
      <c r="E150" s="121" t="s">
        <v>215</v>
      </c>
      <c r="F150" s="122" t="s">
        <v>216</v>
      </c>
      <c r="G150" s="123" t="s">
        <v>155</v>
      </c>
      <c r="H150" s="124">
        <v>320</v>
      </c>
      <c r="I150" s="260"/>
      <c r="J150" s="126">
        <f>ROUND(I150*H150,2)</f>
        <v>0</v>
      </c>
      <c r="K150" s="122" t="s">
        <v>156</v>
      </c>
      <c r="L150" s="127"/>
      <c r="M150" s="128" t="s">
        <v>19</v>
      </c>
      <c r="N150" s="129" t="s">
        <v>40</v>
      </c>
      <c r="P150" s="130">
        <f>O150*H150</f>
        <v>0</v>
      </c>
      <c r="Q150" s="130">
        <v>9.0000000000000006E-5</v>
      </c>
      <c r="R150" s="130">
        <f>Q150*H150</f>
        <v>2.8800000000000003E-2</v>
      </c>
      <c r="S150" s="130">
        <v>0</v>
      </c>
      <c r="T150" s="131">
        <f>S150*H150</f>
        <v>0</v>
      </c>
      <c r="AR150" s="132" t="s">
        <v>200</v>
      </c>
      <c r="AT150" s="132" t="s">
        <v>152</v>
      </c>
      <c r="AU150" s="132" t="s">
        <v>77</v>
      </c>
      <c r="AY150" s="16" t="s">
        <v>151</v>
      </c>
      <c r="BE150" s="133">
        <f>IF(N150="základní",J150,0)</f>
        <v>0</v>
      </c>
      <c r="BF150" s="133">
        <f>IF(N150="snížená",J150,0)</f>
        <v>0</v>
      </c>
      <c r="BG150" s="133">
        <f>IF(N150="zákl. přenesená",J150,0)</f>
        <v>0</v>
      </c>
      <c r="BH150" s="133">
        <f>IF(N150="sníž. přenesená",J150,0)</f>
        <v>0</v>
      </c>
      <c r="BI150" s="133">
        <f>IF(N150="nulová",J150,0)</f>
        <v>0</v>
      </c>
      <c r="BJ150" s="16" t="s">
        <v>77</v>
      </c>
      <c r="BK150" s="133">
        <f>ROUND(I150*H150,2)</f>
        <v>0</v>
      </c>
      <c r="BL150" s="16" t="s">
        <v>164</v>
      </c>
      <c r="BM150" s="132" t="s">
        <v>4093</v>
      </c>
    </row>
    <row r="151" spans="2:65" s="12" customFormat="1">
      <c r="B151" s="141"/>
      <c r="D151" s="135" t="s">
        <v>159</v>
      </c>
      <c r="E151" s="142" t="s">
        <v>19</v>
      </c>
      <c r="F151" s="143" t="s">
        <v>4094</v>
      </c>
      <c r="H151" s="144">
        <v>320</v>
      </c>
      <c r="L151" s="141"/>
      <c r="M151" s="146"/>
      <c r="T151" s="147"/>
      <c r="AT151" s="142" t="s">
        <v>159</v>
      </c>
      <c r="AU151" s="142" t="s">
        <v>77</v>
      </c>
      <c r="AV151" s="12" t="s">
        <v>79</v>
      </c>
      <c r="AW151" s="12" t="s">
        <v>30</v>
      </c>
      <c r="AX151" s="12" t="s">
        <v>69</v>
      </c>
      <c r="AY151" s="142" t="s">
        <v>151</v>
      </c>
    </row>
    <row r="152" spans="2:65" s="13" customFormat="1">
      <c r="B152" s="148"/>
      <c r="D152" s="135" t="s">
        <v>159</v>
      </c>
      <c r="E152" s="149" t="s">
        <v>19</v>
      </c>
      <c r="F152" s="150" t="s">
        <v>163</v>
      </c>
      <c r="H152" s="151">
        <v>320</v>
      </c>
      <c r="L152" s="148"/>
      <c r="M152" s="153"/>
      <c r="T152" s="154"/>
      <c r="AT152" s="149" t="s">
        <v>159</v>
      </c>
      <c r="AU152" s="149" t="s">
        <v>77</v>
      </c>
      <c r="AV152" s="13" t="s">
        <v>164</v>
      </c>
      <c r="AW152" s="13" t="s">
        <v>30</v>
      </c>
      <c r="AX152" s="13" t="s">
        <v>77</v>
      </c>
      <c r="AY152" s="149" t="s">
        <v>151</v>
      </c>
    </row>
    <row r="153" spans="2:65" s="11" customFormat="1">
      <c r="B153" s="134"/>
      <c r="D153" s="135" t="s">
        <v>159</v>
      </c>
      <c r="E153" s="136" t="s">
        <v>19</v>
      </c>
      <c r="F153" s="137" t="s">
        <v>165</v>
      </c>
      <c r="H153" s="136" t="s">
        <v>19</v>
      </c>
      <c r="L153" s="134"/>
      <c r="M153" s="139"/>
      <c r="T153" s="140"/>
      <c r="AT153" s="136" t="s">
        <v>159</v>
      </c>
      <c r="AU153" s="136" t="s">
        <v>77</v>
      </c>
      <c r="AV153" s="11" t="s">
        <v>77</v>
      </c>
      <c r="AW153" s="11" t="s">
        <v>30</v>
      </c>
      <c r="AX153" s="11" t="s">
        <v>69</v>
      </c>
      <c r="AY153" s="136" t="s">
        <v>151</v>
      </c>
    </row>
    <row r="154" spans="2:65" s="1" customFormat="1" ht="16.5" customHeight="1">
      <c r="B154" s="31"/>
      <c r="C154" s="120" t="s">
        <v>8</v>
      </c>
      <c r="D154" s="120" t="s">
        <v>152</v>
      </c>
      <c r="E154" s="121" t="s">
        <v>220</v>
      </c>
      <c r="F154" s="122" t="s">
        <v>221</v>
      </c>
      <c r="G154" s="123" t="s">
        <v>155</v>
      </c>
      <c r="H154" s="124">
        <v>682</v>
      </c>
      <c r="I154" s="260"/>
      <c r="J154" s="126">
        <f>ROUND(I154*H154,2)</f>
        <v>0</v>
      </c>
      <c r="K154" s="122" t="s">
        <v>156</v>
      </c>
      <c r="L154" s="127"/>
      <c r="M154" s="128" t="s">
        <v>19</v>
      </c>
      <c r="N154" s="129" t="s">
        <v>40</v>
      </c>
      <c r="P154" s="130">
        <f>O154*H154</f>
        <v>0</v>
      </c>
      <c r="Q154" s="130">
        <v>2.1000000000000001E-4</v>
      </c>
      <c r="R154" s="130">
        <f>Q154*H154</f>
        <v>0.14322000000000001</v>
      </c>
      <c r="S154" s="130">
        <v>0</v>
      </c>
      <c r="T154" s="131">
        <f>S154*H154</f>
        <v>0</v>
      </c>
      <c r="AR154" s="132" t="s">
        <v>200</v>
      </c>
      <c r="AT154" s="132" t="s">
        <v>152</v>
      </c>
      <c r="AU154" s="132" t="s">
        <v>77</v>
      </c>
      <c r="AY154" s="16" t="s">
        <v>151</v>
      </c>
      <c r="BE154" s="133">
        <f>IF(N154="základní",J154,0)</f>
        <v>0</v>
      </c>
      <c r="BF154" s="133">
        <f>IF(N154="snížená",J154,0)</f>
        <v>0</v>
      </c>
      <c r="BG154" s="133">
        <f>IF(N154="zákl. přenesená",J154,0)</f>
        <v>0</v>
      </c>
      <c r="BH154" s="133">
        <f>IF(N154="sníž. přenesená",J154,0)</f>
        <v>0</v>
      </c>
      <c r="BI154" s="133">
        <f>IF(N154="nulová",J154,0)</f>
        <v>0</v>
      </c>
      <c r="BJ154" s="16" t="s">
        <v>77</v>
      </c>
      <c r="BK154" s="133">
        <f>ROUND(I154*H154,2)</f>
        <v>0</v>
      </c>
      <c r="BL154" s="16" t="s">
        <v>164</v>
      </c>
      <c r="BM154" s="132" t="s">
        <v>4095</v>
      </c>
    </row>
    <row r="155" spans="2:65" s="11" customFormat="1">
      <c r="B155" s="134"/>
      <c r="D155" s="135" t="s">
        <v>159</v>
      </c>
      <c r="E155" s="136" t="s">
        <v>19</v>
      </c>
      <c r="F155" s="137" t="s">
        <v>2774</v>
      </c>
      <c r="H155" s="136" t="s">
        <v>19</v>
      </c>
      <c r="I155" s="138"/>
      <c r="L155" s="134"/>
      <c r="M155" s="139"/>
      <c r="T155" s="140"/>
      <c r="AT155" s="136" t="s">
        <v>159</v>
      </c>
      <c r="AU155" s="136" t="s">
        <v>77</v>
      </c>
      <c r="AV155" s="11" t="s">
        <v>77</v>
      </c>
      <c r="AW155" s="11" t="s">
        <v>30</v>
      </c>
      <c r="AX155" s="11" t="s">
        <v>69</v>
      </c>
      <c r="AY155" s="136" t="s">
        <v>151</v>
      </c>
    </row>
    <row r="156" spans="2:65" s="12" customFormat="1">
      <c r="B156" s="141"/>
      <c r="D156" s="135" t="s">
        <v>159</v>
      </c>
      <c r="E156" s="142" t="s">
        <v>19</v>
      </c>
      <c r="F156" s="143" t="s">
        <v>1331</v>
      </c>
      <c r="H156" s="144">
        <v>140</v>
      </c>
      <c r="I156" s="145"/>
      <c r="L156" s="141"/>
      <c r="M156" s="146"/>
      <c r="T156" s="147"/>
      <c r="AT156" s="142" t="s">
        <v>159</v>
      </c>
      <c r="AU156" s="142" t="s">
        <v>77</v>
      </c>
      <c r="AV156" s="12" t="s">
        <v>79</v>
      </c>
      <c r="AW156" s="12" t="s">
        <v>30</v>
      </c>
      <c r="AX156" s="12" t="s">
        <v>69</v>
      </c>
      <c r="AY156" s="142" t="s">
        <v>151</v>
      </c>
    </row>
    <row r="157" spans="2:65" s="11" customFormat="1">
      <c r="B157" s="134"/>
      <c r="D157" s="135" t="s">
        <v>159</v>
      </c>
      <c r="E157" s="136" t="s">
        <v>19</v>
      </c>
      <c r="F157" s="137" t="s">
        <v>1913</v>
      </c>
      <c r="H157" s="136" t="s">
        <v>19</v>
      </c>
      <c r="I157" s="138"/>
      <c r="L157" s="134"/>
      <c r="M157" s="139"/>
      <c r="T157" s="140"/>
      <c r="AT157" s="136" t="s">
        <v>159</v>
      </c>
      <c r="AU157" s="136" t="s">
        <v>77</v>
      </c>
      <c r="AV157" s="11" t="s">
        <v>77</v>
      </c>
      <c r="AW157" s="11" t="s">
        <v>30</v>
      </c>
      <c r="AX157" s="11" t="s">
        <v>69</v>
      </c>
      <c r="AY157" s="136" t="s">
        <v>151</v>
      </c>
    </row>
    <row r="158" spans="2:65" s="12" customFormat="1">
      <c r="B158" s="141"/>
      <c r="D158" s="135" t="s">
        <v>159</v>
      </c>
      <c r="E158" s="142" t="s">
        <v>19</v>
      </c>
      <c r="F158" s="143" t="s">
        <v>4096</v>
      </c>
      <c r="H158" s="144">
        <v>160</v>
      </c>
      <c r="I158" s="145"/>
      <c r="L158" s="141"/>
      <c r="M158" s="146"/>
      <c r="T158" s="147"/>
      <c r="AT158" s="142" t="s">
        <v>159</v>
      </c>
      <c r="AU158" s="142" t="s">
        <v>77</v>
      </c>
      <c r="AV158" s="12" t="s">
        <v>79</v>
      </c>
      <c r="AW158" s="12" t="s">
        <v>30</v>
      </c>
      <c r="AX158" s="12" t="s">
        <v>69</v>
      </c>
      <c r="AY158" s="142" t="s">
        <v>151</v>
      </c>
    </row>
    <row r="159" spans="2:65" s="11" customFormat="1">
      <c r="B159" s="134"/>
      <c r="D159" s="135" t="s">
        <v>159</v>
      </c>
      <c r="E159" s="136" t="s">
        <v>19</v>
      </c>
      <c r="F159" s="137" t="s">
        <v>4067</v>
      </c>
      <c r="H159" s="136" t="s">
        <v>19</v>
      </c>
      <c r="I159" s="138"/>
      <c r="L159" s="134"/>
      <c r="M159" s="139"/>
      <c r="T159" s="140"/>
      <c r="AT159" s="136" t="s">
        <v>159</v>
      </c>
      <c r="AU159" s="136" t="s">
        <v>77</v>
      </c>
      <c r="AV159" s="11" t="s">
        <v>77</v>
      </c>
      <c r="AW159" s="11" t="s">
        <v>30</v>
      </c>
      <c r="AX159" s="11" t="s">
        <v>69</v>
      </c>
      <c r="AY159" s="136" t="s">
        <v>151</v>
      </c>
    </row>
    <row r="160" spans="2:65" s="12" customFormat="1">
      <c r="B160" s="141"/>
      <c r="D160" s="135" t="s">
        <v>159</v>
      </c>
      <c r="E160" s="142" t="s">
        <v>19</v>
      </c>
      <c r="F160" s="143" t="s">
        <v>409</v>
      </c>
      <c r="H160" s="144">
        <v>40</v>
      </c>
      <c r="I160" s="145"/>
      <c r="L160" s="141"/>
      <c r="M160" s="146"/>
      <c r="T160" s="147"/>
      <c r="AT160" s="142" t="s">
        <v>159</v>
      </c>
      <c r="AU160" s="142" t="s">
        <v>77</v>
      </c>
      <c r="AV160" s="12" t="s">
        <v>79</v>
      </c>
      <c r="AW160" s="12" t="s">
        <v>30</v>
      </c>
      <c r="AX160" s="12" t="s">
        <v>69</v>
      </c>
      <c r="AY160" s="142" t="s">
        <v>151</v>
      </c>
    </row>
    <row r="161" spans="2:65" s="11" customFormat="1">
      <c r="B161" s="134"/>
      <c r="D161" s="135" t="s">
        <v>159</v>
      </c>
      <c r="E161" s="136" t="s">
        <v>19</v>
      </c>
      <c r="F161" s="137" t="s">
        <v>4068</v>
      </c>
      <c r="H161" s="136" t="s">
        <v>19</v>
      </c>
      <c r="I161" s="138"/>
      <c r="L161" s="134"/>
      <c r="M161" s="139"/>
      <c r="T161" s="140"/>
      <c r="AT161" s="136" t="s">
        <v>159</v>
      </c>
      <c r="AU161" s="136" t="s">
        <v>77</v>
      </c>
      <c r="AV161" s="11" t="s">
        <v>77</v>
      </c>
      <c r="AW161" s="11" t="s">
        <v>30</v>
      </c>
      <c r="AX161" s="11" t="s">
        <v>69</v>
      </c>
      <c r="AY161" s="136" t="s">
        <v>151</v>
      </c>
    </row>
    <row r="162" spans="2:65" s="12" customFormat="1">
      <c r="B162" s="141"/>
      <c r="D162" s="135" t="s">
        <v>159</v>
      </c>
      <c r="E162" s="142" t="s">
        <v>19</v>
      </c>
      <c r="F162" s="143" t="s">
        <v>469</v>
      </c>
      <c r="H162" s="144">
        <v>50</v>
      </c>
      <c r="I162" s="145"/>
      <c r="L162" s="141"/>
      <c r="M162" s="146"/>
      <c r="T162" s="147"/>
      <c r="AT162" s="142" t="s">
        <v>159</v>
      </c>
      <c r="AU162" s="142" t="s">
        <v>77</v>
      </c>
      <c r="AV162" s="12" t="s">
        <v>79</v>
      </c>
      <c r="AW162" s="12" t="s">
        <v>30</v>
      </c>
      <c r="AX162" s="12" t="s">
        <v>69</v>
      </c>
      <c r="AY162" s="142" t="s">
        <v>151</v>
      </c>
    </row>
    <row r="163" spans="2:65" s="11" customFormat="1">
      <c r="B163" s="134"/>
      <c r="D163" s="135" t="s">
        <v>159</v>
      </c>
      <c r="E163" s="136" t="s">
        <v>19</v>
      </c>
      <c r="F163" s="137" t="s">
        <v>4069</v>
      </c>
      <c r="H163" s="136" t="s">
        <v>19</v>
      </c>
      <c r="I163" s="138"/>
      <c r="L163" s="134"/>
      <c r="M163" s="139"/>
      <c r="T163" s="140"/>
      <c r="AT163" s="136" t="s">
        <v>159</v>
      </c>
      <c r="AU163" s="136" t="s">
        <v>77</v>
      </c>
      <c r="AV163" s="11" t="s">
        <v>77</v>
      </c>
      <c r="AW163" s="11" t="s">
        <v>30</v>
      </c>
      <c r="AX163" s="11" t="s">
        <v>69</v>
      </c>
      <c r="AY163" s="136" t="s">
        <v>151</v>
      </c>
    </row>
    <row r="164" spans="2:65" s="12" customFormat="1">
      <c r="B164" s="141"/>
      <c r="D164" s="135" t="s">
        <v>159</v>
      </c>
      <c r="E164" s="142" t="s">
        <v>19</v>
      </c>
      <c r="F164" s="143" t="s">
        <v>946</v>
      </c>
      <c r="H164" s="144">
        <v>200</v>
      </c>
      <c r="I164" s="145"/>
      <c r="L164" s="141"/>
      <c r="M164" s="146"/>
      <c r="T164" s="147"/>
      <c r="AT164" s="142" t="s">
        <v>159</v>
      </c>
      <c r="AU164" s="142" t="s">
        <v>77</v>
      </c>
      <c r="AV164" s="12" t="s">
        <v>79</v>
      </c>
      <c r="AW164" s="12" t="s">
        <v>30</v>
      </c>
      <c r="AX164" s="12" t="s">
        <v>69</v>
      </c>
      <c r="AY164" s="142" t="s">
        <v>151</v>
      </c>
    </row>
    <row r="165" spans="2:65" s="11" customFormat="1">
      <c r="B165" s="134"/>
      <c r="D165" s="135" t="s">
        <v>159</v>
      </c>
      <c r="E165" s="136" t="s">
        <v>19</v>
      </c>
      <c r="F165" s="137" t="s">
        <v>4071</v>
      </c>
      <c r="H165" s="136" t="s">
        <v>19</v>
      </c>
      <c r="I165" s="138"/>
      <c r="L165" s="134"/>
      <c r="M165" s="139"/>
      <c r="T165" s="140"/>
      <c r="AT165" s="136" t="s">
        <v>159</v>
      </c>
      <c r="AU165" s="136" t="s">
        <v>77</v>
      </c>
      <c r="AV165" s="11" t="s">
        <v>77</v>
      </c>
      <c r="AW165" s="11" t="s">
        <v>30</v>
      </c>
      <c r="AX165" s="11" t="s">
        <v>69</v>
      </c>
      <c r="AY165" s="136" t="s">
        <v>151</v>
      </c>
    </row>
    <row r="166" spans="2:65" s="12" customFormat="1">
      <c r="B166" s="141"/>
      <c r="D166" s="135" t="s">
        <v>159</v>
      </c>
      <c r="E166" s="142" t="s">
        <v>19</v>
      </c>
      <c r="F166" s="143" t="s">
        <v>274</v>
      </c>
      <c r="H166" s="144">
        <v>20</v>
      </c>
      <c r="I166" s="145"/>
      <c r="L166" s="141"/>
      <c r="M166" s="146"/>
      <c r="T166" s="147"/>
      <c r="AT166" s="142" t="s">
        <v>159</v>
      </c>
      <c r="AU166" s="142" t="s">
        <v>77</v>
      </c>
      <c r="AV166" s="12" t="s">
        <v>79</v>
      </c>
      <c r="AW166" s="12" t="s">
        <v>30</v>
      </c>
      <c r="AX166" s="12" t="s">
        <v>69</v>
      </c>
      <c r="AY166" s="142" t="s">
        <v>151</v>
      </c>
    </row>
    <row r="167" spans="2:65" s="11" customFormat="1">
      <c r="B167" s="134"/>
      <c r="D167" s="135" t="s">
        <v>159</v>
      </c>
      <c r="E167" s="136" t="s">
        <v>19</v>
      </c>
      <c r="F167" s="137" t="s">
        <v>4072</v>
      </c>
      <c r="H167" s="136" t="s">
        <v>19</v>
      </c>
      <c r="I167" s="138"/>
      <c r="L167" s="134"/>
      <c r="M167" s="139"/>
      <c r="T167" s="140"/>
      <c r="AT167" s="136" t="s">
        <v>159</v>
      </c>
      <c r="AU167" s="136" t="s">
        <v>77</v>
      </c>
      <c r="AV167" s="11" t="s">
        <v>77</v>
      </c>
      <c r="AW167" s="11" t="s">
        <v>30</v>
      </c>
      <c r="AX167" s="11" t="s">
        <v>69</v>
      </c>
      <c r="AY167" s="136" t="s">
        <v>151</v>
      </c>
    </row>
    <row r="168" spans="2:65" s="12" customFormat="1">
      <c r="B168" s="141"/>
      <c r="D168" s="135" t="s">
        <v>159</v>
      </c>
      <c r="E168" s="142" t="s">
        <v>19</v>
      </c>
      <c r="F168" s="143" t="s">
        <v>8</v>
      </c>
      <c r="H168" s="144">
        <v>12</v>
      </c>
      <c r="I168" s="145"/>
      <c r="L168" s="141"/>
      <c r="M168" s="146"/>
      <c r="T168" s="147"/>
      <c r="AT168" s="142" t="s">
        <v>159</v>
      </c>
      <c r="AU168" s="142" t="s">
        <v>77</v>
      </c>
      <c r="AV168" s="12" t="s">
        <v>79</v>
      </c>
      <c r="AW168" s="12" t="s">
        <v>30</v>
      </c>
      <c r="AX168" s="12" t="s">
        <v>69</v>
      </c>
      <c r="AY168" s="142" t="s">
        <v>151</v>
      </c>
    </row>
    <row r="169" spans="2:65" s="11" customFormat="1">
      <c r="B169" s="134"/>
      <c r="D169" s="135" t="s">
        <v>159</v>
      </c>
      <c r="E169" s="136" t="s">
        <v>19</v>
      </c>
      <c r="F169" s="137" t="s">
        <v>4074</v>
      </c>
      <c r="H169" s="136" t="s">
        <v>19</v>
      </c>
      <c r="I169" s="138"/>
      <c r="L169" s="134"/>
      <c r="M169" s="139"/>
      <c r="T169" s="140"/>
      <c r="AT169" s="136" t="s">
        <v>159</v>
      </c>
      <c r="AU169" s="136" t="s">
        <v>77</v>
      </c>
      <c r="AV169" s="11" t="s">
        <v>77</v>
      </c>
      <c r="AW169" s="11" t="s">
        <v>30</v>
      </c>
      <c r="AX169" s="11" t="s">
        <v>69</v>
      </c>
      <c r="AY169" s="136" t="s">
        <v>151</v>
      </c>
    </row>
    <row r="170" spans="2:65" s="12" customFormat="1">
      <c r="B170" s="141"/>
      <c r="D170" s="135" t="s">
        <v>159</v>
      </c>
      <c r="E170" s="142" t="s">
        <v>19</v>
      </c>
      <c r="F170" s="143" t="s">
        <v>409</v>
      </c>
      <c r="H170" s="144">
        <v>40</v>
      </c>
      <c r="I170" s="145"/>
      <c r="L170" s="141"/>
      <c r="M170" s="146"/>
      <c r="T170" s="147"/>
      <c r="AT170" s="142" t="s">
        <v>159</v>
      </c>
      <c r="AU170" s="142" t="s">
        <v>77</v>
      </c>
      <c r="AV170" s="12" t="s">
        <v>79</v>
      </c>
      <c r="AW170" s="12" t="s">
        <v>30</v>
      </c>
      <c r="AX170" s="12" t="s">
        <v>69</v>
      </c>
      <c r="AY170" s="142" t="s">
        <v>151</v>
      </c>
    </row>
    <row r="171" spans="2:65" s="11" customFormat="1">
      <c r="B171" s="134"/>
      <c r="D171" s="135" t="s">
        <v>159</v>
      </c>
      <c r="E171" s="136" t="s">
        <v>19</v>
      </c>
      <c r="F171" s="137" t="s">
        <v>4075</v>
      </c>
      <c r="H171" s="136" t="s">
        <v>19</v>
      </c>
      <c r="I171" s="138"/>
      <c r="L171" s="134"/>
      <c r="M171" s="139"/>
      <c r="T171" s="140"/>
      <c r="AT171" s="136" t="s">
        <v>159</v>
      </c>
      <c r="AU171" s="136" t="s">
        <v>77</v>
      </c>
      <c r="AV171" s="11" t="s">
        <v>77</v>
      </c>
      <c r="AW171" s="11" t="s">
        <v>30</v>
      </c>
      <c r="AX171" s="11" t="s">
        <v>69</v>
      </c>
      <c r="AY171" s="136" t="s">
        <v>151</v>
      </c>
    </row>
    <row r="172" spans="2:65" s="12" customFormat="1">
      <c r="B172" s="141"/>
      <c r="D172" s="135" t="s">
        <v>159</v>
      </c>
      <c r="E172" s="142" t="s">
        <v>19</v>
      </c>
      <c r="F172" s="143" t="s">
        <v>274</v>
      </c>
      <c r="H172" s="144">
        <v>20</v>
      </c>
      <c r="I172" s="145"/>
      <c r="L172" s="141"/>
      <c r="M172" s="146"/>
      <c r="T172" s="147"/>
      <c r="AT172" s="142" t="s">
        <v>159</v>
      </c>
      <c r="AU172" s="142" t="s">
        <v>77</v>
      </c>
      <c r="AV172" s="12" t="s">
        <v>79</v>
      </c>
      <c r="AW172" s="12" t="s">
        <v>30</v>
      </c>
      <c r="AX172" s="12" t="s">
        <v>69</v>
      </c>
      <c r="AY172" s="142" t="s">
        <v>151</v>
      </c>
    </row>
    <row r="173" spans="2:65" s="13" customFormat="1">
      <c r="B173" s="148"/>
      <c r="D173" s="135" t="s">
        <v>159</v>
      </c>
      <c r="E173" s="149" t="s">
        <v>19</v>
      </c>
      <c r="F173" s="150" t="s">
        <v>163</v>
      </c>
      <c r="H173" s="151">
        <v>682</v>
      </c>
      <c r="I173" s="152"/>
      <c r="L173" s="148"/>
      <c r="M173" s="153"/>
      <c r="T173" s="154"/>
      <c r="AT173" s="149" t="s">
        <v>159</v>
      </c>
      <c r="AU173" s="149" t="s">
        <v>77</v>
      </c>
      <c r="AV173" s="13" t="s">
        <v>164</v>
      </c>
      <c r="AW173" s="13" t="s">
        <v>30</v>
      </c>
      <c r="AX173" s="13" t="s">
        <v>77</v>
      </c>
      <c r="AY173" s="149" t="s">
        <v>151</v>
      </c>
    </row>
    <row r="174" spans="2:65" s="11" customFormat="1">
      <c r="B174" s="134"/>
      <c r="D174" s="135" t="s">
        <v>159</v>
      </c>
      <c r="E174" s="136" t="s">
        <v>19</v>
      </c>
      <c r="F174" s="137" t="s">
        <v>165</v>
      </c>
      <c r="H174" s="136" t="s">
        <v>19</v>
      </c>
      <c r="I174" s="138"/>
      <c r="L174" s="134"/>
      <c r="M174" s="139"/>
      <c r="T174" s="140"/>
      <c r="AT174" s="136" t="s">
        <v>159</v>
      </c>
      <c r="AU174" s="136" t="s">
        <v>77</v>
      </c>
      <c r="AV174" s="11" t="s">
        <v>77</v>
      </c>
      <c r="AW174" s="11" t="s">
        <v>30</v>
      </c>
      <c r="AX174" s="11" t="s">
        <v>69</v>
      </c>
      <c r="AY174" s="136" t="s">
        <v>151</v>
      </c>
    </row>
    <row r="175" spans="2:65" s="10" customFormat="1" ht="25.9" customHeight="1">
      <c r="B175" s="110"/>
      <c r="D175" s="111" t="s">
        <v>68</v>
      </c>
      <c r="E175" s="112" t="s">
        <v>152</v>
      </c>
      <c r="F175" s="112" t="s">
        <v>232</v>
      </c>
      <c r="I175" s="113"/>
      <c r="J175" s="114">
        <f>BK175</f>
        <v>0</v>
      </c>
      <c r="L175" s="110"/>
      <c r="M175" s="115"/>
      <c r="P175" s="116">
        <f>SUM(P176:P384)</f>
        <v>0</v>
      </c>
      <c r="R175" s="116">
        <f>SUM(R176:R384)</f>
        <v>878.16210999999987</v>
      </c>
      <c r="T175" s="117">
        <f>SUM(T176:T384)</f>
        <v>0</v>
      </c>
      <c r="AR175" s="111" t="s">
        <v>176</v>
      </c>
      <c r="AT175" s="118" t="s">
        <v>68</v>
      </c>
      <c r="AU175" s="118" t="s">
        <v>69</v>
      </c>
      <c r="AY175" s="111" t="s">
        <v>151</v>
      </c>
      <c r="BK175" s="119">
        <f>SUM(BK176:BK384)</f>
        <v>0</v>
      </c>
    </row>
    <row r="176" spans="2:65" s="1" customFormat="1" ht="21.75" customHeight="1">
      <c r="B176" s="31"/>
      <c r="C176" s="120" t="s">
        <v>233</v>
      </c>
      <c r="D176" s="120" t="s">
        <v>152</v>
      </c>
      <c r="E176" s="121" t="s">
        <v>234</v>
      </c>
      <c r="F176" s="122" t="s">
        <v>235</v>
      </c>
      <c r="G176" s="123" t="s">
        <v>155</v>
      </c>
      <c r="H176" s="124">
        <v>200</v>
      </c>
      <c r="I176" s="125"/>
      <c r="J176" s="126">
        <f>ROUND(I176*H176,2)</f>
        <v>0</v>
      </c>
      <c r="K176" s="122" t="s">
        <v>156</v>
      </c>
      <c r="L176" s="127"/>
      <c r="M176" s="128" t="s">
        <v>19</v>
      </c>
      <c r="N176" s="129" t="s">
        <v>40</v>
      </c>
      <c r="P176" s="130">
        <f>O176*H176</f>
        <v>0</v>
      </c>
      <c r="Q176" s="130">
        <v>1.23E-3</v>
      </c>
      <c r="R176" s="130">
        <f>Q176*H176</f>
        <v>0.246</v>
      </c>
      <c r="S176" s="130">
        <v>0</v>
      </c>
      <c r="T176" s="131">
        <f>S176*H176</f>
        <v>0</v>
      </c>
      <c r="AR176" s="132" t="s">
        <v>200</v>
      </c>
      <c r="AT176" s="132" t="s">
        <v>152</v>
      </c>
      <c r="AU176" s="132" t="s">
        <v>77</v>
      </c>
      <c r="AY176" s="16" t="s">
        <v>151</v>
      </c>
      <c r="BE176" s="133">
        <f>IF(N176="základní",J176,0)</f>
        <v>0</v>
      </c>
      <c r="BF176" s="133">
        <f>IF(N176="snížená",J176,0)</f>
        <v>0</v>
      </c>
      <c r="BG176" s="133">
        <f>IF(N176="zákl. přenesená",J176,0)</f>
        <v>0</v>
      </c>
      <c r="BH176" s="133">
        <f>IF(N176="sníž. přenesená",J176,0)</f>
        <v>0</v>
      </c>
      <c r="BI176" s="133">
        <f>IF(N176="nulová",J176,0)</f>
        <v>0</v>
      </c>
      <c r="BJ176" s="16" t="s">
        <v>77</v>
      </c>
      <c r="BK176" s="133">
        <f>ROUND(I176*H176,2)</f>
        <v>0</v>
      </c>
      <c r="BL176" s="16" t="s">
        <v>164</v>
      </c>
      <c r="BM176" s="132" t="s">
        <v>4097</v>
      </c>
    </row>
    <row r="177" spans="2:65" s="11" customFormat="1">
      <c r="B177" s="134"/>
      <c r="D177" s="135" t="s">
        <v>159</v>
      </c>
      <c r="E177" s="136" t="s">
        <v>19</v>
      </c>
      <c r="F177" s="137" t="s">
        <v>4098</v>
      </c>
      <c r="H177" s="136" t="s">
        <v>19</v>
      </c>
      <c r="I177" s="138"/>
      <c r="L177" s="134"/>
      <c r="M177" s="139"/>
      <c r="T177" s="140"/>
      <c r="AT177" s="136" t="s">
        <v>159</v>
      </c>
      <c r="AU177" s="136" t="s">
        <v>77</v>
      </c>
      <c r="AV177" s="11" t="s">
        <v>77</v>
      </c>
      <c r="AW177" s="11" t="s">
        <v>30</v>
      </c>
      <c r="AX177" s="11" t="s">
        <v>69</v>
      </c>
      <c r="AY177" s="136" t="s">
        <v>151</v>
      </c>
    </row>
    <row r="178" spans="2:65" s="12" customFormat="1">
      <c r="B178" s="141"/>
      <c r="D178" s="135" t="s">
        <v>159</v>
      </c>
      <c r="E178" s="142" t="s">
        <v>19</v>
      </c>
      <c r="F178" s="143" t="s">
        <v>946</v>
      </c>
      <c r="H178" s="144">
        <v>200</v>
      </c>
      <c r="I178" s="145"/>
      <c r="L178" s="141"/>
      <c r="M178" s="146"/>
      <c r="T178" s="147"/>
      <c r="AT178" s="142" t="s">
        <v>159</v>
      </c>
      <c r="AU178" s="142" t="s">
        <v>77</v>
      </c>
      <c r="AV178" s="12" t="s">
        <v>79</v>
      </c>
      <c r="AW178" s="12" t="s">
        <v>30</v>
      </c>
      <c r="AX178" s="12" t="s">
        <v>69</v>
      </c>
      <c r="AY178" s="142" t="s">
        <v>151</v>
      </c>
    </row>
    <row r="179" spans="2:65" s="13" customFormat="1">
      <c r="B179" s="148"/>
      <c r="D179" s="135" t="s">
        <v>159</v>
      </c>
      <c r="E179" s="149" t="s">
        <v>19</v>
      </c>
      <c r="F179" s="150" t="s">
        <v>163</v>
      </c>
      <c r="H179" s="151">
        <v>200</v>
      </c>
      <c r="I179" s="152"/>
      <c r="L179" s="148"/>
      <c r="M179" s="153"/>
      <c r="T179" s="154"/>
      <c r="AT179" s="149" t="s">
        <v>159</v>
      </c>
      <c r="AU179" s="149" t="s">
        <v>77</v>
      </c>
      <c r="AV179" s="13" t="s">
        <v>164</v>
      </c>
      <c r="AW179" s="13" t="s">
        <v>30</v>
      </c>
      <c r="AX179" s="13" t="s">
        <v>77</v>
      </c>
      <c r="AY179" s="149" t="s">
        <v>151</v>
      </c>
    </row>
    <row r="180" spans="2:65" s="1" customFormat="1" ht="16.5" customHeight="1">
      <c r="B180" s="31"/>
      <c r="C180" s="120" t="s">
        <v>240</v>
      </c>
      <c r="D180" s="120" t="s">
        <v>152</v>
      </c>
      <c r="E180" s="121" t="s">
        <v>947</v>
      </c>
      <c r="F180" s="122" t="s">
        <v>948</v>
      </c>
      <c r="G180" s="123" t="s">
        <v>155</v>
      </c>
      <c r="H180" s="124">
        <v>10</v>
      </c>
      <c r="I180" s="125"/>
      <c r="J180" s="126">
        <f>ROUND(I180*H180,2)</f>
        <v>0</v>
      </c>
      <c r="K180" s="122" t="s">
        <v>156</v>
      </c>
      <c r="L180" s="127"/>
      <c r="M180" s="128" t="s">
        <v>19</v>
      </c>
      <c r="N180" s="129" t="s">
        <v>40</v>
      </c>
      <c r="P180" s="130">
        <f>O180*H180</f>
        <v>0</v>
      </c>
      <c r="Q180" s="130">
        <v>1.49E-3</v>
      </c>
      <c r="R180" s="130">
        <f>Q180*H180</f>
        <v>1.49E-2</v>
      </c>
      <c r="S180" s="130">
        <v>0</v>
      </c>
      <c r="T180" s="131">
        <f>S180*H180</f>
        <v>0</v>
      </c>
      <c r="AR180" s="132" t="s">
        <v>200</v>
      </c>
      <c r="AT180" s="132" t="s">
        <v>152</v>
      </c>
      <c r="AU180" s="132" t="s">
        <v>77</v>
      </c>
      <c r="AY180" s="16" t="s">
        <v>151</v>
      </c>
      <c r="BE180" s="133">
        <f>IF(N180="základní",J180,0)</f>
        <v>0</v>
      </c>
      <c r="BF180" s="133">
        <f>IF(N180="snížená",J180,0)</f>
        <v>0</v>
      </c>
      <c r="BG180" s="133">
        <f>IF(N180="zákl. přenesená",J180,0)</f>
        <v>0</v>
      </c>
      <c r="BH180" s="133">
        <f>IF(N180="sníž. přenesená",J180,0)</f>
        <v>0</v>
      </c>
      <c r="BI180" s="133">
        <f>IF(N180="nulová",J180,0)</f>
        <v>0</v>
      </c>
      <c r="BJ180" s="16" t="s">
        <v>77</v>
      </c>
      <c r="BK180" s="133">
        <f>ROUND(I180*H180,2)</f>
        <v>0</v>
      </c>
      <c r="BL180" s="16" t="s">
        <v>164</v>
      </c>
      <c r="BM180" s="132" t="s">
        <v>4099</v>
      </c>
    </row>
    <row r="181" spans="2:65" s="11" customFormat="1">
      <c r="B181" s="134"/>
      <c r="D181" s="135" t="s">
        <v>159</v>
      </c>
      <c r="E181" s="136" t="s">
        <v>19</v>
      </c>
      <c r="F181" s="137" t="s">
        <v>4100</v>
      </c>
      <c r="H181" s="136" t="s">
        <v>19</v>
      </c>
      <c r="I181" s="138"/>
      <c r="L181" s="134"/>
      <c r="M181" s="139"/>
      <c r="T181" s="140"/>
      <c r="AT181" s="136" t="s">
        <v>159</v>
      </c>
      <c r="AU181" s="136" t="s">
        <v>77</v>
      </c>
      <c r="AV181" s="11" t="s">
        <v>77</v>
      </c>
      <c r="AW181" s="11" t="s">
        <v>30</v>
      </c>
      <c r="AX181" s="11" t="s">
        <v>69</v>
      </c>
      <c r="AY181" s="136" t="s">
        <v>151</v>
      </c>
    </row>
    <row r="182" spans="2:65" s="12" customFormat="1">
      <c r="B182" s="141"/>
      <c r="D182" s="135" t="s">
        <v>159</v>
      </c>
      <c r="E182" s="142" t="s">
        <v>19</v>
      </c>
      <c r="F182" s="143" t="s">
        <v>1940</v>
      </c>
      <c r="H182" s="144">
        <v>10</v>
      </c>
      <c r="I182" s="145"/>
      <c r="L182" s="141"/>
      <c r="M182" s="146"/>
      <c r="T182" s="147"/>
      <c r="AT182" s="142" t="s">
        <v>159</v>
      </c>
      <c r="AU182" s="142" t="s">
        <v>77</v>
      </c>
      <c r="AV182" s="12" t="s">
        <v>79</v>
      </c>
      <c r="AW182" s="12" t="s">
        <v>30</v>
      </c>
      <c r="AX182" s="12" t="s">
        <v>69</v>
      </c>
      <c r="AY182" s="142" t="s">
        <v>151</v>
      </c>
    </row>
    <row r="183" spans="2:65" s="13" customFormat="1">
      <c r="B183" s="148"/>
      <c r="D183" s="135" t="s">
        <v>159</v>
      </c>
      <c r="E183" s="149" t="s">
        <v>19</v>
      </c>
      <c r="F183" s="150" t="s">
        <v>163</v>
      </c>
      <c r="H183" s="151">
        <v>10</v>
      </c>
      <c r="I183" s="152"/>
      <c r="L183" s="148"/>
      <c r="M183" s="153"/>
      <c r="T183" s="154"/>
      <c r="AT183" s="149" t="s">
        <v>159</v>
      </c>
      <c r="AU183" s="149" t="s">
        <v>77</v>
      </c>
      <c r="AV183" s="13" t="s">
        <v>164</v>
      </c>
      <c r="AW183" s="13" t="s">
        <v>30</v>
      </c>
      <c r="AX183" s="13" t="s">
        <v>77</v>
      </c>
      <c r="AY183" s="149" t="s">
        <v>151</v>
      </c>
    </row>
    <row r="184" spans="2:65" s="1" customFormat="1" ht="16.5" customHeight="1">
      <c r="B184" s="31"/>
      <c r="C184" s="120" t="s">
        <v>14</v>
      </c>
      <c r="D184" s="120" t="s">
        <v>152</v>
      </c>
      <c r="E184" s="121" t="s">
        <v>952</v>
      </c>
      <c r="F184" s="122" t="s">
        <v>953</v>
      </c>
      <c r="G184" s="123" t="s">
        <v>155</v>
      </c>
      <c r="H184" s="124">
        <v>5</v>
      </c>
      <c r="I184" s="125"/>
      <c r="J184" s="126">
        <f>ROUND(I184*H184,2)</f>
        <v>0</v>
      </c>
      <c r="K184" s="122" t="s">
        <v>156</v>
      </c>
      <c r="L184" s="127"/>
      <c r="M184" s="128" t="s">
        <v>19</v>
      </c>
      <c r="N184" s="129" t="s">
        <v>40</v>
      </c>
      <c r="P184" s="130">
        <f>O184*H184</f>
        <v>0</v>
      </c>
      <c r="Q184" s="130">
        <v>1.58E-3</v>
      </c>
      <c r="R184" s="130">
        <f>Q184*H184</f>
        <v>7.9000000000000008E-3</v>
      </c>
      <c r="S184" s="130">
        <v>0</v>
      </c>
      <c r="T184" s="131">
        <f>S184*H184</f>
        <v>0</v>
      </c>
      <c r="AR184" s="132" t="s">
        <v>200</v>
      </c>
      <c r="AT184" s="132" t="s">
        <v>152</v>
      </c>
      <c r="AU184" s="132" t="s">
        <v>77</v>
      </c>
      <c r="AY184" s="16" t="s">
        <v>151</v>
      </c>
      <c r="BE184" s="133">
        <f>IF(N184="základní",J184,0)</f>
        <v>0</v>
      </c>
      <c r="BF184" s="133">
        <f>IF(N184="snížená",J184,0)</f>
        <v>0</v>
      </c>
      <c r="BG184" s="133">
        <f>IF(N184="zákl. přenesená",J184,0)</f>
        <v>0</v>
      </c>
      <c r="BH184" s="133">
        <f>IF(N184="sníž. přenesená",J184,0)</f>
        <v>0</v>
      </c>
      <c r="BI184" s="133">
        <f>IF(N184="nulová",J184,0)</f>
        <v>0</v>
      </c>
      <c r="BJ184" s="16" t="s">
        <v>77</v>
      </c>
      <c r="BK184" s="133">
        <f>ROUND(I184*H184,2)</f>
        <v>0</v>
      </c>
      <c r="BL184" s="16" t="s">
        <v>164</v>
      </c>
      <c r="BM184" s="132" t="s">
        <v>4101</v>
      </c>
    </row>
    <row r="185" spans="2:65" s="11" customFormat="1">
      <c r="B185" s="134"/>
      <c r="D185" s="135" t="s">
        <v>159</v>
      </c>
      <c r="E185" s="136" t="s">
        <v>19</v>
      </c>
      <c r="F185" s="137" t="s">
        <v>4100</v>
      </c>
      <c r="H185" s="136" t="s">
        <v>19</v>
      </c>
      <c r="I185" s="138"/>
      <c r="L185" s="134"/>
      <c r="M185" s="139"/>
      <c r="T185" s="140"/>
      <c r="AT185" s="136" t="s">
        <v>159</v>
      </c>
      <c r="AU185" s="136" t="s">
        <v>77</v>
      </c>
      <c r="AV185" s="11" t="s">
        <v>77</v>
      </c>
      <c r="AW185" s="11" t="s">
        <v>30</v>
      </c>
      <c r="AX185" s="11" t="s">
        <v>69</v>
      </c>
      <c r="AY185" s="136" t="s">
        <v>151</v>
      </c>
    </row>
    <row r="186" spans="2:65" s="12" customFormat="1">
      <c r="B186" s="141"/>
      <c r="D186" s="135" t="s">
        <v>159</v>
      </c>
      <c r="E186" s="142" t="s">
        <v>19</v>
      </c>
      <c r="F186" s="143" t="s">
        <v>2279</v>
      </c>
      <c r="H186" s="144">
        <v>5</v>
      </c>
      <c r="I186" s="145"/>
      <c r="L186" s="141"/>
      <c r="M186" s="146"/>
      <c r="T186" s="147"/>
      <c r="AT186" s="142" t="s">
        <v>159</v>
      </c>
      <c r="AU186" s="142" t="s">
        <v>77</v>
      </c>
      <c r="AV186" s="12" t="s">
        <v>79</v>
      </c>
      <c r="AW186" s="12" t="s">
        <v>30</v>
      </c>
      <c r="AX186" s="12" t="s">
        <v>69</v>
      </c>
      <c r="AY186" s="142" t="s">
        <v>151</v>
      </c>
    </row>
    <row r="187" spans="2:65" s="13" customFormat="1">
      <c r="B187" s="148"/>
      <c r="D187" s="135" t="s">
        <v>159</v>
      </c>
      <c r="E187" s="149" t="s">
        <v>19</v>
      </c>
      <c r="F187" s="150" t="s">
        <v>163</v>
      </c>
      <c r="H187" s="151">
        <v>5</v>
      </c>
      <c r="I187" s="152"/>
      <c r="L187" s="148"/>
      <c r="M187" s="153"/>
      <c r="T187" s="154"/>
      <c r="AT187" s="149" t="s">
        <v>159</v>
      </c>
      <c r="AU187" s="149" t="s">
        <v>77</v>
      </c>
      <c r="AV187" s="13" t="s">
        <v>164</v>
      </c>
      <c r="AW187" s="13" t="s">
        <v>30</v>
      </c>
      <c r="AX187" s="13" t="s">
        <v>77</v>
      </c>
      <c r="AY187" s="149" t="s">
        <v>151</v>
      </c>
    </row>
    <row r="188" spans="2:65" s="1" customFormat="1" ht="16.5" customHeight="1">
      <c r="B188" s="31"/>
      <c r="C188" s="120" t="s">
        <v>253</v>
      </c>
      <c r="D188" s="120" t="s">
        <v>152</v>
      </c>
      <c r="E188" s="121" t="s">
        <v>956</v>
      </c>
      <c r="F188" s="122" t="s">
        <v>957</v>
      </c>
      <c r="G188" s="123" t="s">
        <v>155</v>
      </c>
      <c r="H188" s="124">
        <v>5</v>
      </c>
      <c r="I188" s="125"/>
      <c r="J188" s="126">
        <f>ROUND(I188*H188,2)</f>
        <v>0</v>
      </c>
      <c r="K188" s="122" t="s">
        <v>156</v>
      </c>
      <c r="L188" s="127"/>
      <c r="M188" s="128" t="s">
        <v>19</v>
      </c>
      <c r="N188" s="129" t="s">
        <v>40</v>
      </c>
      <c r="P188" s="130">
        <f>O188*H188</f>
        <v>0</v>
      </c>
      <c r="Q188" s="130">
        <v>1.6100000000000001E-3</v>
      </c>
      <c r="R188" s="130">
        <f>Q188*H188</f>
        <v>8.0499999999999999E-3</v>
      </c>
      <c r="S188" s="130">
        <v>0</v>
      </c>
      <c r="T188" s="131">
        <f>S188*H188</f>
        <v>0</v>
      </c>
      <c r="AR188" s="132" t="s">
        <v>200</v>
      </c>
      <c r="AT188" s="132" t="s">
        <v>152</v>
      </c>
      <c r="AU188" s="132" t="s">
        <v>77</v>
      </c>
      <c r="AY188" s="16" t="s">
        <v>151</v>
      </c>
      <c r="BE188" s="133">
        <f>IF(N188="základní",J188,0)</f>
        <v>0</v>
      </c>
      <c r="BF188" s="133">
        <f>IF(N188="snížená",J188,0)</f>
        <v>0</v>
      </c>
      <c r="BG188" s="133">
        <f>IF(N188="zákl. přenesená",J188,0)</f>
        <v>0</v>
      </c>
      <c r="BH188" s="133">
        <f>IF(N188="sníž. přenesená",J188,0)</f>
        <v>0</v>
      </c>
      <c r="BI188" s="133">
        <f>IF(N188="nulová",J188,0)</f>
        <v>0</v>
      </c>
      <c r="BJ188" s="16" t="s">
        <v>77</v>
      </c>
      <c r="BK188" s="133">
        <f>ROUND(I188*H188,2)</f>
        <v>0</v>
      </c>
      <c r="BL188" s="16" t="s">
        <v>164</v>
      </c>
      <c r="BM188" s="132" t="s">
        <v>4102</v>
      </c>
    </row>
    <row r="189" spans="2:65" s="11" customFormat="1">
      <c r="B189" s="134"/>
      <c r="D189" s="135" t="s">
        <v>159</v>
      </c>
      <c r="E189" s="136" t="s">
        <v>19</v>
      </c>
      <c r="F189" s="137" t="s">
        <v>4100</v>
      </c>
      <c r="H189" s="136" t="s">
        <v>19</v>
      </c>
      <c r="I189" s="138"/>
      <c r="L189" s="134"/>
      <c r="M189" s="139"/>
      <c r="T189" s="140"/>
      <c r="AT189" s="136" t="s">
        <v>159</v>
      </c>
      <c r="AU189" s="136" t="s">
        <v>77</v>
      </c>
      <c r="AV189" s="11" t="s">
        <v>77</v>
      </c>
      <c r="AW189" s="11" t="s">
        <v>30</v>
      </c>
      <c r="AX189" s="11" t="s">
        <v>69</v>
      </c>
      <c r="AY189" s="136" t="s">
        <v>151</v>
      </c>
    </row>
    <row r="190" spans="2:65" s="12" customFormat="1">
      <c r="B190" s="141"/>
      <c r="D190" s="135" t="s">
        <v>159</v>
      </c>
      <c r="E190" s="142" t="s">
        <v>19</v>
      </c>
      <c r="F190" s="143" t="s">
        <v>2279</v>
      </c>
      <c r="H190" s="144">
        <v>5</v>
      </c>
      <c r="I190" s="145"/>
      <c r="L190" s="141"/>
      <c r="M190" s="146"/>
      <c r="T190" s="147"/>
      <c r="AT190" s="142" t="s">
        <v>159</v>
      </c>
      <c r="AU190" s="142" t="s">
        <v>77</v>
      </c>
      <c r="AV190" s="12" t="s">
        <v>79</v>
      </c>
      <c r="AW190" s="12" t="s">
        <v>30</v>
      </c>
      <c r="AX190" s="12" t="s">
        <v>69</v>
      </c>
      <c r="AY190" s="142" t="s">
        <v>151</v>
      </c>
    </row>
    <row r="191" spans="2:65" s="13" customFormat="1">
      <c r="B191" s="148"/>
      <c r="D191" s="135" t="s">
        <v>159</v>
      </c>
      <c r="E191" s="149" t="s">
        <v>19</v>
      </c>
      <c r="F191" s="150" t="s">
        <v>163</v>
      </c>
      <c r="H191" s="151">
        <v>5</v>
      </c>
      <c r="I191" s="152"/>
      <c r="L191" s="148"/>
      <c r="M191" s="153"/>
      <c r="T191" s="154"/>
      <c r="AT191" s="149" t="s">
        <v>159</v>
      </c>
      <c r="AU191" s="149" t="s">
        <v>77</v>
      </c>
      <c r="AV191" s="13" t="s">
        <v>164</v>
      </c>
      <c r="AW191" s="13" t="s">
        <v>30</v>
      </c>
      <c r="AX191" s="13" t="s">
        <v>77</v>
      </c>
      <c r="AY191" s="149" t="s">
        <v>151</v>
      </c>
    </row>
    <row r="192" spans="2:65" s="1" customFormat="1" ht="16.5" customHeight="1">
      <c r="B192" s="31"/>
      <c r="C192" s="120" t="s">
        <v>258</v>
      </c>
      <c r="D192" s="120" t="s">
        <v>152</v>
      </c>
      <c r="E192" s="121" t="s">
        <v>1957</v>
      </c>
      <c r="F192" s="122" t="s">
        <v>1958</v>
      </c>
      <c r="G192" s="123" t="s">
        <v>155</v>
      </c>
      <c r="H192" s="124">
        <v>1</v>
      </c>
      <c r="I192" s="125"/>
      <c r="J192" s="126">
        <f>ROUND(I192*H192,2)</f>
        <v>0</v>
      </c>
      <c r="K192" s="122" t="s">
        <v>156</v>
      </c>
      <c r="L192" s="127"/>
      <c r="M192" s="128" t="s">
        <v>19</v>
      </c>
      <c r="N192" s="129" t="s">
        <v>40</v>
      </c>
      <c r="P192" s="130">
        <f>O192*H192</f>
        <v>0</v>
      </c>
      <c r="Q192" s="130">
        <v>1.64E-3</v>
      </c>
      <c r="R192" s="130">
        <f>Q192*H192</f>
        <v>1.64E-3</v>
      </c>
      <c r="S192" s="130">
        <v>0</v>
      </c>
      <c r="T192" s="131">
        <f>S192*H192</f>
        <v>0</v>
      </c>
      <c r="AR192" s="132" t="s">
        <v>200</v>
      </c>
      <c r="AT192" s="132" t="s">
        <v>152</v>
      </c>
      <c r="AU192" s="132" t="s">
        <v>77</v>
      </c>
      <c r="AY192" s="16" t="s">
        <v>151</v>
      </c>
      <c r="BE192" s="133">
        <f>IF(N192="základní",J192,0)</f>
        <v>0</v>
      </c>
      <c r="BF192" s="133">
        <f>IF(N192="snížená",J192,0)</f>
        <v>0</v>
      </c>
      <c r="BG192" s="133">
        <f>IF(N192="zákl. přenesená",J192,0)</f>
        <v>0</v>
      </c>
      <c r="BH192" s="133">
        <f>IF(N192="sníž. přenesená",J192,0)</f>
        <v>0</v>
      </c>
      <c r="BI192" s="133">
        <f>IF(N192="nulová",J192,0)</f>
        <v>0</v>
      </c>
      <c r="BJ192" s="16" t="s">
        <v>77</v>
      </c>
      <c r="BK192" s="133">
        <f>ROUND(I192*H192,2)</f>
        <v>0</v>
      </c>
      <c r="BL192" s="16" t="s">
        <v>164</v>
      </c>
      <c r="BM192" s="132" t="s">
        <v>4103</v>
      </c>
    </row>
    <row r="193" spans="2:65" s="11" customFormat="1">
      <c r="B193" s="134"/>
      <c r="D193" s="135" t="s">
        <v>159</v>
      </c>
      <c r="E193" s="136" t="s">
        <v>19</v>
      </c>
      <c r="F193" s="137" t="s">
        <v>4104</v>
      </c>
      <c r="H193" s="136" t="s">
        <v>19</v>
      </c>
      <c r="I193" s="138"/>
      <c r="L193" s="134"/>
      <c r="M193" s="139"/>
      <c r="T193" s="140"/>
      <c r="AT193" s="136" t="s">
        <v>159</v>
      </c>
      <c r="AU193" s="136" t="s">
        <v>77</v>
      </c>
      <c r="AV193" s="11" t="s">
        <v>77</v>
      </c>
      <c r="AW193" s="11" t="s">
        <v>30</v>
      </c>
      <c r="AX193" s="11" t="s">
        <v>69</v>
      </c>
      <c r="AY193" s="136" t="s">
        <v>151</v>
      </c>
    </row>
    <row r="194" spans="2:65" s="12" customFormat="1">
      <c r="B194" s="141"/>
      <c r="D194" s="135" t="s">
        <v>159</v>
      </c>
      <c r="E194" s="142" t="s">
        <v>19</v>
      </c>
      <c r="F194" s="143" t="s">
        <v>77</v>
      </c>
      <c r="H194" s="144">
        <v>1</v>
      </c>
      <c r="I194" s="145"/>
      <c r="L194" s="141"/>
      <c r="M194" s="146"/>
      <c r="T194" s="147"/>
      <c r="AT194" s="142" t="s">
        <v>159</v>
      </c>
      <c r="AU194" s="142" t="s">
        <v>77</v>
      </c>
      <c r="AV194" s="12" t="s">
        <v>79</v>
      </c>
      <c r="AW194" s="12" t="s">
        <v>30</v>
      </c>
      <c r="AX194" s="12" t="s">
        <v>69</v>
      </c>
      <c r="AY194" s="142" t="s">
        <v>151</v>
      </c>
    </row>
    <row r="195" spans="2:65" s="13" customFormat="1">
      <c r="B195" s="148"/>
      <c r="D195" s="135" t="s">
        <v>159</v>
      </c>
      <c r="E195" s="149" t="s">
        <v>19</v>
      </c>
      <c r="F195" s="150" t="s">
        <v>163</v>
      </c>
      <c r="H195" s="151">
        <v>1</v>
      </c>
      <c r="I195" s="152"/>
      <c r="L195" s="148"/>
      <c r="M195" s="153"/>
      <c r="T195" s="154"/>
      <c r="AT195" s="149" t="s">
        <v>159</v>
      </c>
      <c r="AU195" s="149" t="s">
        <v>77</v>
      </c>
      <c r="AV195" s="13" t="s">
        <v>164</v>
      </c>
      <c r="AW195" s="13" t="s">
        <v>30</v>
      </c>
      <c r="AX195" s="13" t="s">
        <v>77</v>
      </c>
      <c r="AY195" s="149" t="s">
        <v>151</v>
      </c>
    </row>
    <row r="196" spans="2:65" s="1" customFormat="1" ht="16.5" customHeight="1">
      <c r="B196" s="31"/>
      <c r="C196" s="120" t="s">
        <v>262</v>
      </c>
      <c r="D196" s="120" t="s">
        <v>152</v>
      </c>
      <c r="E196" s="121" t="s">
        <v>959</v>
      </c>
      <c r="F196" s="122" t="s">
        <v>960</v>
      </c>
      <c r="G196" s="123" t="s">
        <v>155</v>
      </c>
      <c r="H196" s="124">
        <v>10</v>
      </c>
      <c r="I196" s="125"/>
      <c r="J196" s="126">
        <f>ROUND(I196*H196,2)</f>
        <v>0</v>
      </c>
      <c r="K196" s="122" t="s">
        <v>156</v>
      </c>
      <c r="L196" s="127"/>
      <c r="M196" s="128" t="s">
        <v>19</v>
      </c>
      <c r="N196" s="129" t="s">
        <v>40</v>
      </c>
      <c r="P196" s="130">
        <f>O196*H196</f>
        <v>0</v>
      </c>
      <c r="Q196" s="130">
        <v>1.67E-3</v>
      </c>
      <c r="R196" s="130">
        <f>Q196*H196</f>
        <v>1.67E-2</v>
      </c>
      <c r="S196" s="130">
        <v>0</v>
      </c>
      <c r="T196" s="131">
        <f>S196*H196</f>
        <v>0</v>
      </c>
      <c r="AR196" s="132" t="s">
        <v>200</v>
      </c>
      <c r="AT196" s="132" t="s">
        <v>152</v>
      </c>
      <c r="AU196" s="132" t="s">
        <v>77</v>
      </c>
      <c r="AY196" s="16" t="s">
        <v>151</v>
      </c>
      <c r="BE196" s="133">
        <f>IF(N196="základní",J196,0)</f>
        <v>0</v>
      </c>
      <c r="BF196" s="133">
        <f>IF(N196="snížená",J196,0)</f>
        <v>0</v>
      </c>
      <c r="BG196" s="133">
        <f>IF(N196="zákl. přenesená",J196,0)</f>
        <v>0</v>
      </c>
      <c r="BH196" s="133">
        <f>IF(N196="sníž. přenesená",J196,0)</f>
        <v>0</v>
      </c>
      <c r="BI196" s="133">
        <f>IF(N196="nulová",J196,0)</f>
        <v>0</v>
      </c>
      <c r="BJ196" s="16" t="s">
        <v>77</v>
      </c>
      <c r="BK196" s="133">
        <f>ROUND(I196*H196,2)</f>
        <v>0</v>
      </c>
      <c r="BL196" s="16" t="s">
        <v>164</v>
      </c>
      <c r="BM196" s="132" t="s">
        <v>4105</v>
      </c>
    </row>
    <row r="197" spans="2:65" s="11" customFormat="1">
      <c r="B197" s="134"/>
      <c r="D197" s="135" t="s">
        <v>159</v>
      </c>
      <c r="E197" s="136" t="s">
        <v>19</v>
      </c>
      <c r="F197" s="137" t="s">
        <v>4104</v>
      </c>
      <c r="H197" s="136" t="s">
        <v>19</v>
      </c>
      <c r="I197" s="138"/>
      <c r="L197" s="134"/>
      <c r="M197" s="139"/>
      <c r="T197" s="140"/>
      <c r="AT197" s="136" t="s">
        <v>159</v>
      </c>
      <c r="AU197" s="136" t="s">
        <v>77</v>
      </c>
      <c r="AV197" s="11" t="s">
        <v>77</v>
      </c>
      <c r="AW197" s="11" t="s">
        <v>30</v>
      </c>
      <c r="AX197" s="11" t="s">
        <v>69</v>
      </c>
      <c r="AY197" s="136" t="s">
        <v>151</v>
      </c>
    </row>
    <row r="198" spans="2:65" s="12" customFormat="1">
      <c r="B198" s="141"/>
      <c r="D198" s="135" t="s">
        <v>159</v>
      </c>
      <c r="E198" s="142" t="s">
        <v>19</v>
      </c>
      <c r="F198" s="143" t="s">
        <v>77</v>
      </c>
      <c r="H198" s="144">
        <v>1</v>
      </c>
      <c r="I198" s="145"/>
      <c r="L198" s="141"/>
      <c r="M198" s="146"/>
      <c r="T198" s="147"/>
      <c r="AT198" s="142" t="s">
        <v>159</v>
      </c>
      <c r="AU198" s="142" t="s">
        <v>77</v>
      </c>
      <c r="AV198" s="12" t="s">
        <v>79</v>
      </c>
      <c r="AW198" s="12" t="s">
        <v>30</v>
      </c>
      <c r="AX198" s="12" t="s">
        <v>69</v>
      </c>
      <c r="AY198" s="142" t="s">
        <v>151</v>
      </c>
    </row>
    <row r="199" spans="2:65" s="11" customFormat="1">
      <c r="B199" s="134"/>
      <c r="D199" s="135" t="s">
        <v>159</v>
      </c>
      <c r="E199" s="136" t="s">
        <v>19</v>
      </c>
      <c r="F199" s="137" t="s">
        <v>4100</v>
      </c>
      <c r="H199" s="136" t="s">
        <v>19</v>
      </c>
      <c r="I199" s="138"/>
      <c r="L199" s="134"/>
      <c r="M199" s="139"/>
      <c r="T199" s="140"/>
      <c r="AT199" s="136" t="s">
        <v>159</v>
      </c>
      <c r="AU199" s="136" t="s">
        <v>77</v>
      </c>
      <c r="AV199" s="11" t="s">
        <v>77</v>
      </c>
      <c r="AW199" s="11" t="s">
        <v>30</v>
      </c>
      <c r="AX199" s="11" t="s">
        <v>69</v>
      </c>
      <c r="AY199" s="136" t="s">
        <v>151</v>
      </c>
    </row>
    <row r="200" spans="2:65" s="12" customFormat="1">
      <c r="B200" s="141"/>
      <c r="D200" s="135" t="s">
        <v>159</v>
      </c>
      <c r="E200" s="142" t="s">
        <v>19</v>
      </c>
      <c r="F200" s="143" t="s">
        <v>2279</v>
      </c>
      <c r="H200" s="144">
        <v>5</v>
      </c>
      <c r="I200" s="145"/>
      <c r="L200" s="141"/>
      <c r="M200" s="146"/>
      <c r="T200" s="147"/>
      <c r="AT200" s="142" t="s">
        <v>159</v>
      </c>
      <c r="AU200" s="142" t="s">
        <v>77</v>
      </c>
      <c r="AV200" s="12" t="s">
        <v>79</v>
      </c>
      <c r="AW200" s="12" t="s">
        <v>30</v>
      </c>
      <c r="AX200" s="12" t="s">
        <v>69</v>
      </c>
      <c r="AY200" s="142" t="s">
        <v>151</v>
      </c>
    </row>
    <row r="201" spans="2:65" s="11" customFormat="1">
      <c r="B201" s="134"/>
      <c r="D201" s="135" t="s">
        <v>159</v>
      </c>
      <c r="E201" s="136" t="s">
        <v>19</v>
      </c>
      <c r="F201" s="137" t="s">
        <v>4106</v>
      </c>
      <c r="H201" s="136" t="s">
        <v>19</v>
      </c>
      <c r="I201" s="138"/>
      <c r="L201" s="134"/>
      <c r="M201" s="139"/>
      <c r="T201" s="140"/>
      <c r="AT201" s="136" t="s">
        <v>159</v>
      </c>
      <c r="AU201" s="136" t="s">
        <v>77</v>
      </c>
      <c r="AV201" s="11" t="s">
        <v>77</v>
      </c>
      <c r="AW201" s="11" t="s">
        <v>30</v>
      </c>
      <c r="AX201" s="11" t="s">
        <v>69</v>
      </c>
      <c r="AY201" s="136" t="s">
        <v>151</v>
      </c>
    </row>
    <row r="202" spans="2:65" s="12" customFormat="1">
      <c r="B202" s="141"/>
      <c r="D202" s="135" t="s">
        <v>159</v>
      </c>
      <c r="E202" s="142" t="s">
        <v>19</v>
      </c>
      <c r="F202" s="143" t="s">
        <v>829</v>
      </c>
      <c r="H202" s="144">
        <v>4</v>
      </c>
      <c r="I202" s="145"/>
      <c r="L202" s="141"/>
      <c r="M202" s="146"/>
      <c r="T202" s="147"/>
      <c r="AT202" s="142" t="s">
        <v>159</v>
      </c>
      <c r="AU202" s="142" t="s">
        <v>77</v>
      </c>
      <c r="AV202" s="12" t="s">
        <v>79</v>
      </c>
      <c r="AW202" s="12" t="s">
        <v>30</v>
      </c>
      <c r="AX202" s="12" t="s">
        <v>69</v>
      </c>
      <c r="AY202" s="142" t="s">
        <v>151</v>
      </c>
    </row>
    <row r="203" spans="2:65" s="13" customFormat="1">
      <c r="B203" s="148"/>
      <c r="D203" s="135" t="s">
        <v>159</v>
      </c>
      <c r="E203" s="149" t="s">
        <v>19</v>
      </c>
      <c r="F203" s="150" t="s">
        <v>163</v>
      </c>
      <c r="H203" s="151">
        <v>10</v>
      </c>
      <c r="I203" s="152"/>
      <c r="L203" s="148"/>
      <c r="M203" s="153"/>
      <c r="T203" s="154"/>
      <c r="AT203" s="149" t="s">
        <v>159</v>
      </c>
      <c r="AU203" s="149" t="s">
        <v>77</v>
      </c>
      <c r="AV203" s="13" t="s">
        <v>164</v>
      </c>
      <c r="AW203" s="13" t="s">
        <v>30</v>
      </c>
      <c r="AX203" s="13" t="s">
        <v>77</v>
      </c>
      <c r="AY203" s="149" t="s">
        <v>151</v>
      </c>
    </row>
    <row r="204" spans="2:65" s="1" customFormat="1" ht="16.5" customHeight="1">
      <c r="B204" s="31"/>
      <c r="C204" s="120" t="s">
        <v>269</v>
      </c>
      <c r="D204" s="120" t="s">
        <v>152</v>
      </c>
      <c r="E204" s="121" t="s">
        <v>1962</v>
      </c>
      <c r="F204" s="122" t="s">
        <v>1963</v>
      </c>
      <c r="G204" s="123" t="s">
        <v>155</v>
      </c>
      <c r="H204" s="124">
        <v>4</v>
      </c>
      <c r="I204" s="125"/>
      <c r="J204" s="126">
        <f>ROUND(I204*H204,2)</f>
        <v>0</v>
      </c>
      <c r="K204" s="122" t="s">
        <v>156</v>
      </c>
      <c r="L204" s="127"/>
      <c r="M204" s="128" t="s">
        <v>19</v>
      </c>
      <c r="N204" s="129" t="s">
        <v>40</v>
      </c>
      <c r="P204" s="130">
        <f>O204*H204</f>
        <v>0</v>
      </c>
      <c r="Q204" s="130">
        <v>1.6999999999999999E-3</v>
      </c>
      <c r="R204" s="130">
        <f>Q204*H204</f>
        <v>6.7999999999999996E-3</v>
      </c>
      <c r="S204" s="130">
        <v>0</v>
      </c>
      <c r="T204" s="131">
        <f>S204*H204</f>
        <v>0</v>
      </c>
      <c r="AR204" s="132" t="s">
        <v>200</v>
      </c>
      <c r="AT204" s="132" t="s">
        <v>152</v>
      </c>
      <c r="AU204" s="132" t="s">
        <v>77</v>
      </c>
      <c r="AY204" s="16" t="s">
        <v>151</v>
      </c>
      <c r="BE204" s="133">
        <f>IF(N204="základní",J204,0)</f>
        <v>0</v>
      </c>
      <c r="BF204" s="133">
        <f>IF(N204="snížená",J204,0)</f>
        <v>0</v>
      </c>
      <c r="BG204" s="133">
        <f>IF(N204="zákl. přenesená",J204,0)</f>
        <v>0</v>
      </c>
      <c r="BH204" s="133">
        <f>IF(N204="sníž. přenesená",J204,0)</f>
        <v>0</v>
      </c>
      <c r="BI204" s="133">
        <f>IF(N204="nulová",J204,0)</f>
        <v>0</v>
      </c>
      <c r="BJ204" s="16" t="s">
        <v>77</v>
      </c>
      <c r="BK204" s="133">
        <f>ROUND(I204*H204,2)</f>
        <v>0</v>
      </c>
      <c r="BL204" s="16" t="s">
        <v>164</v>
      </c>
      <c r="BM204" s="132" t="s">
        <v>4107</v>
      </c>
    </row>
    <row r="205" spans="2:65" s="11" customFormat="1">
      <c r="B205" s="134"/>
      <c r="D205" s="135" t="s">
        <v>159</v>
      </c>
      <c r="E205" s="136" t="s">
        <v>19</v>
      </c>
      <c r="F205" s="137" t="s">
        <v>4106</v>
      </c>
      <c r="H205" s="136" t="s">
        <v>19</v>
      </c>
      <c r="I205" s="138"/>
      <c r="L205" s="134"/>
      <c r="M205" s="139"/>
      <c r="T205" s="140"/>
      <c r="AT205" s="136" t="s">
        <v>159</v>
      </c>
      <c r="AU205" s="136" t="s">
        <v>77</v>
      </c>
      <c r="AV205" s="11" t="s">
        <v>77</v>
      </c>
      <c r="AW205" s="11" t="s">
        <v>30</v>
      </c>
      <c r="AX205" s="11" t="s">
        <v>69</v>
      </c>
      <c r="AY205" s="136" t="s">
        <v>151</v>
      </c>
    </row>
    <row r="206" spans="2:65" s="12" customFormat="1">
      <c r="B206" s="141"/>
      <c r="D206" s="135" t="s">
        <v>159</v>
      </c>
      <c r="E206" s="142" t="s">
        <v>19</v>
      </c>
      <c r="F206" s="143" t="s">
        <v>829</v>
      </c>
      <c r="H206" s="144">
        <v>4</v>
      </c>
      <c r="I206" s="145"/>
      <c r="L206" s="141"/>
      <c r="M206" s="146"/>
      <c r="T206" s="147"/>
      <c r="AT206" s="142" t="s">
        <v>159</v>
      </c>
      <c r="AU206" s="142" t="s">
        <v>77</v>
      </c>
      <c r="AV206" s="12" t="s">
        <v>79</v>
      </c>
      <c r="AW206" s="12" t="s">
        <v>30</v>
      </c>
      <c r="AX206" s="12" t="s">
        <v>69</v>
      </c>
      <c r="AY206" s="142" t="s">
        <v>151</v>
      </c>
    </row>
    <row r="207" spans="2:65" s="13" customFormat="1">
      <c r="B207" s="148"/>
      <c r="D207" s="135" t="s">
        <v>159</v>
      </c>
      <c r="E207" s="149" t="s">
        <v>19</v>
      </c>
      <c r="F207" s="150" t="s">
        <v>163</v>
      </c>
      <c r="H207" s="151">
        <v>4</v>
      </c>
      <c r="I207" s="152"/>
      <c r="L207" s="148"/>
      <c r="M207" s="153"/>
      <c r="T207" s="154"/>
      <c r="AT207" s="149" t="s">
        <v>159</v>
      </c>
      <c r="AU207" s="149" t="s">
        <v>77</v>
      </c>
      <c r="AV207" s="13" t="s">
        <v>164</v>
      </c>
      <c r="AW207" s="13" t="s">
        <v>30</v>
      </c>
      <c r="AX207" s="13" t="s">
        <v>77</v>
      </c>
      <c r="AY207" s="149" t="s">
        <v>151</v>
      </c>
    </row>
    <row r="208" spans="2:65" s="1" customFormat="1" ht="16.5" customHeight="1">
      <c r="B208" s="31"/>
      <c r="C208" s="120" t="s">
        <v>274</v>
      </c>
      <c r="D208" s="120" t="s">
        <v>152</v>
      </c>
      <c r="E208" s="121" t="s">
        <v>962</v>
      </c>
      <c r="F208" s="122" t="s">
        <v>963</v>
      </c>
      <c r="G208" s="123" t="s">
        <v>155</v>
      </c>
      <c r="H208" s="124">
        <v>5</v>
      </c>
      <c r="I208" s="125"/>
      <c r="J208" s="126">
        <f>ROUND(I208*H208,2)</f>
        <v>0</v>
      </c>
      <c r="K208" s="122" t="s">
        <v>156</v>
      </c>
      <c r="L208" s="127"/>
      <c r="M208" s="128" t="s">
        <v>19</v>
      </c>
      <c r="N208" s="129" t="s">
        <v>40</v>
      </c>
      <c r="P208" s="130">
        <f>O208*H208</f>
        <v>0</v>
      </c>
      <c r="Q208" s="130">
        <v>1.73E-3</v>
      </c>
      <c r="R208" s="130">
        <f>Q208*H208</f>
        <v>8.6499999999999997E-3</v>
      </c>
      <c r="S208" s="130">
        <v>0</v>
      </c>
      <c r="T208" s="131">
        <f>S208*H208</f>
        <v>0</v>
      </c>
      <c r="AR208" s="132" t="s">
        <v>200</v>
      </c>
      <c r="AT208" s="132" t="s">
        <v>152</v>
      </c>
      <c r="AU208" s="132" t="s">
        <v>77</v>
      </c>
      <c r="AY208" s="16" t="s">
        <v>151</v>
      </c>
      <c r="BE208" s="133">
        <f>IF(N208="základní",J208,0)</f>
        <v>0</v>
      </c>
      <c r="BF208" s="133">
        <f>IF(N208="snížená",J208,0)</f>
        <v>0</v>
      </c>
      <c r="BG208" s="133">
        <f>IF(N208="zákl. přenesená",J208,0)</f>
        <v>0</v>
      </c>
      <c r="BH208" s="133">
        <f>IF(N208="sníž. přenesená",J208,0)</f>
        <v>0</v>
      </c>
      <c r="BI208" s="133">
        <f>IF(N208="nulová",J208,0)</f>
        <v>0</v>
      </c>
      <c r="BJ208" s="16" t="s">
        <v>77</v>
      </c>
      <c r="BK208" s="133">
        <f>ROUND(I208*H208,2)</f>
        <v>0</v>
      </c>
      <c r="BL208" s="16" t="s">
        <v>164</v>
      </c>
      <c r="BM208" s="132" t="s">
        <v>4108</v>
      </c>
    </row>
    <row r="209" spans="2:65" s="11" customFormat="1">
      <c r="B209" s="134"/>
      <c r="D209" s="135" t="s">
        <v>159</v>
      </c>
      <c r="E209" s="136" t="s">
        <v>19</v>
      </c>
      <c r="F209" s="137" t="s">
        <v>4100</v>
      </c>
      <c r="H209" s="136" t="s">
        <v>19</v>
      </c>
      <c r="I209" s="138"/>
      <c r="L209" s="134"/>
      <c r="M209" s="139"/>
      <c r="T209" s="140"/>
      <c r="AT209" s="136" t="s">
        <v>159</v>
      </c>
      <c r="AU209" s="136" t="s">
        <v>77</v>
      </c>
      <c r="AV209" s="11" t="s">
        <v>77</v>
      </c>
      <c r="AW209" s="11" t="s">
        <v>30</v>
      </c>
      <c r="AX209" s="11" t="s">
        <v>69</v>
      </c>
      <c r="AY209" s="136" t="s">
        <v>151</v>
      </c>
    </row>
    <row r="210" spans="2:65" s="12" customFormat="1">
      <c r="B210" s="141"/>
      <c r="D210" s="135" t="s">
        <v>159</v>
      </c>
      <c r="E210" s="142" t="s">
        <v>19</v>
      </c>
      <c r="F210" s="143" t="s">
        <v>2279</v>
      </c>
      <c r="H210" s="144">
        <v>5</v>
      </c>
      <c r="I210" s="145"/>
      <c r="L210" s="141"/>
      <c r="M210" s="146"/>
      <c r="T210" s="147"/>
      <c r="AT210" s="142" t="s">
        <v>159</v>
      </c>
      <c r="AU210" s="142" t="s">
        <v>77</v>
      </c>
      <c r="AV210" s="12" t="s">
        <v>79</v>
      </c>
      <c r="AW210" s="12" t="s">
        <v>30</v>
      </c>
      <c r="AX210" s="12" t="s">
        <v>69</v>
      </c>
      <c r="AY210" s="142" t="s">
        <v>151</v>
      </c>
    </row>
    <row r="211" spans="2:65" s="13" customFormat="1">
      <c r="B211" s="148"/>
      <c r="D211" s="135" t="s">
        <v>159</v>
      </c>
      <c r="E211" s="149" t="s">
        <v>19</v>
      </c>
      <c r="F211" s="150" t="s">
        <v>163</v>
      </c>
      <c r="H211" s="151">
        <v>5</v>
      </c>
      <c r="I211" s="152"/>
      <c r="L211" s="148"/>
      <c r="M211" s="153"/>
      <c r="T211" s="154"/>
      <c r="AT211" s="149" t="s">
        <v>159</v>
      </c>
      <c r="AU211" s="149" t="s">
        <v>77</v>
      </c>
      <c r="AV211" s="13" t="s">
        <v>164</v>
      </c>
      <c r="AW211" s="13" t="s">
        <v>30</v>
      </c>
      <c r="AX211" s="13" t="s">
        <v>77</v>
      </c>
      <c r="AY211" s="149" t="s">
        <v>151</v>
      </c>
    </row>
    <row r="212" spans="2:65" s="1" customFormat="1" ht="16.5" customHeight="1">
      <c r="B212" s="31"/>
      <c r="C212" s="120" t="s">
        <v>7</v>
      </c>
      <c r="D212" s="120" t="s">
        <v>152</v>
      </c>
      <c r="E212" s="121" t="s">
        <v>1966</v>
      </c>
      <c r="F212" s="122" t="s">
        <v>1967</v>
      </c>
      <c r="G212" s="123" t="s">
        <v>155</v>
      </c>
      <c r="H212" s="124">
        <v>4</v>
      </c>
      <c r="I212" s="125"/>
      <c r="J212" s="126">
        <f>ROUND(I212*H212,2)</f>
        <v>0</v>
      </c>
      <c r="K212" s="122" t="s">
        <v>156</v>
      </c>
      <c r="L212" s="127"/>
      <c r="M212" s="128" t="s">
        <v>19</v>
      </c>
      <c r="N212" s="129" t="s">
        <v>40</v>
      </c>
      <c r="P212" s="130">
        <f>O212*H212</f>
        <v>0</v>
      </c>
      <c r="Q212" s="130">
        <v>1.75E-3</v>
      </c>
      <c r="R212" s="130">
        <f>Q212*H212</f>
        <v>7.0000000000000001E-3</v>
      </c>
      <c r="S212" s="130">
        <v>0</v>
      </c>
      <c r="T212" s="131">
        <f>S212*H212</f>
        <v>0</v>
      </c>
      <c r="AR212" s="132" t="s">
        <v>200</v>
      </c>
      <c r="AT212" s="132" t="s">
        <v>152</v>
      </c>
      <c r="AU212" s="132" t="s">
        <v>77</v>
      </c>
      <c r="AY212" s="16" t="s">
        <v>151</v>
      </c>
      <c r="BE212" s="133">
        <f>IF(N212="základní",J212,0)</f>
        <v>0</v>
      </c>
      <c r="BF212" s="133">
        <f>IF(N212="snížená",J212,0)</f>
        <v>0</v>
      </c>
      <c r="BG212" s="133">
        <f>IF(N212="zákl. přenesená",J212,0)</f>
        <v>0</v>
      </c>
      <c r="BH212" s="133">
        <f>IF(N212="sníž. přenesená",J212,0)</f>
        <v>0</v>
      </c>
      <c r="BI212" s="133">
        <f>IF(N212="nulová",J212,0)</f>
        <v>0</v>
      </c>
      <c r="BJ212" s="16" t="s">
        <v>77</v>
      </c>
      <c r="BK212" s="133">
        <f>ROUND(I212*H212,2)</f>
        <v>0</v>
      </c>
      <c r="BL212" s="16" t="s">
        <v>164</v>
      </c>
      <c r="BM212" s="132" t="s">
        <v>4109</v>
      </c>
    </row>
    <row r="213" spans="2:65" s="11" customFormat="1">
      <c r="B213" s="134"/>
      <c r="D213" s="135" t="s">
        <v>159</v>
      </c>
      <c r="E213" s="136" t="s">
        <v>19</v>
      </c>
      <c r="F213" s="137" t="s">
        <v>4106</v>
      </c>
      <c r="H213" s="136" t="s">
        <v>19</v>
      </c>
      <c r="I213" s="138"/>
      <c r="L213" s="134"/>
      <c r="M213" s="139"/>
      <c r="T213" s="140"/>
      <c r="AT213" s="136" t="s">
        <v>159</v>
      </c>
      <c r="AU213" s="136" t="s">
        <v>77</v>
      </c>
      <c r="AV213" s="11" t="s">
        <v>77</v>
      </c>
      <c r="AW213" s="11" t="s">
        <v>30</v>
      </c>
      <c r="AX213" s="11" t="s">
        <v>69</v>
      </c>
      <c r="AY213" s="136" t="s">
        <v>151</v>
      </c>
    </row>
    <row r="214" spans="2:65" s="12" customFormat="1">
      <c r="B214" s="141"/>
      <c r="D214" s="135" t="s">
        <v>159</v>
      </c>
      <c r="E214" s="142" t="s">
        <v>19</v>
      </c>
      <c r="F214" s="143" t="s">
        <v>829</v>
      </c>
      <c r="H214" s="144">
        <v>4</v>
      </c>
      <c r="I214" s="145"/>
      <c r="L214" s="141"/>
      <c r="M214" s="146"/>
      <c r="T214" s="147"/>
      <c r="AT214" s="142" t="s">
        <v>159</v>
      </c>
      <c r="AU214" s="142" t="s">
        <v>77</v>
      </c>
      <c r="AV214" s="12" t="s">
        <v>79</v>
      </c>
      <c r="AW214" s="12" t="s">
        <v>30</v>
      </c>
      <c r="AX214" s="12" t="s">
        <v>69</v>
      </c>
      <c r="AY214" s="142" t="s">
        <v>151</v>
      </c>
    </row>
    <row r="215" spans="2:65" s="13" customFormat="1">
      <c r="B215" s="148"/>
      <c r="D215" s="135" t="s">
        <v>159</v>
      </c>
      <c r="E215" s="149" t="s">
        <v>19</v>
      </c>
      <c r="F215" s="150" t="s">
        <v>163</v>
      </c>
      <c r="H215" s="151">
        <v>4</v>
      </c>
      <c r="I215" s="152"/>
      <c r="L215" s="148"/>
      <c r="M215" s="153"/>
      <c r="T215" s="154"/>
      <c r="AT215" s="149" t="s">
        <v>159</v>
      </c>
      <c r="AU215" s="149" t="s">
        <v>77</v>
      </c>
      <c r="AV215" s="13" t="s">
        <v>164</v>
      </c>
      <c r="AW215" s="13" t="s">
        <v>30</v>
      </c>
      <c r="AX215" s="13" t="s">
        <v>77</v>
      </c>
      <c r="AY215" s="149" t="s">
        <v>151</v>
      </c>
    </row>
    <row r="216" spans="2:65" s="1" customFormat="1" ht="16.5" customHeight="1">
      <c r="B216" s="31"/>
      <c r="C216" s="120" t="s">
        <v>285</v>
      </c>
      <c r="D216" s="120" t="s">
        <v>152</v>
      </c>
      <c r="E216" s="121" t="s">
        <v>965</v>
      </c>
      <c r="F216" s="122" t="s">
        <v>966</v>
      </c>
      <c r="G216" s="123" t="s">
        <v>155</v>
      </c>
      <c r="H216" s="124">
        <v>9</v>
      </c>
      <c r="I216" s="125"/>
      <c r="J216" s="126">
        <f>ROUND(I216*H216,2)</f>
        <v>0</v>
      </c>
      <c r="K216" s="122" t="s">
        <v>156</v>
      </c>
      <c r="L216" s="127"/>
      <c r="M216" s="128" t="s">
        <v>19</v>
      </c>
      <c r="N216" s="129" t="s">
        <v>40</v>
      </c>
      <c r="P216" s="130">
        <f>O216*H216</f>
        <v>0</v>
      </c>
      <c r="Q216" s="130">
        <v>1.7899999999999999E-3</v>
      </c>
      <c r="R216" s="130">
        <f>Q216*H216</f>
        <v>1.6109999999999999E-2</v>
      </c>
      <c r="S216" s="130">
        <v>0</v>
      </c>
      <c r="T216" s="131">
        <f>S216*H216</f>
        <v>0</v>
      </c>
      <c r="AR216" s="132" t="s">
        <v>200</v>
      </c>
      <c r="AT216" s="132" t="s">
        <v>152</v>
      </c>
      <c r="AU216" s="132" t="s">
        <v>77</v>
      </c>
      <c r="AY216" s="16" t="s">
        <v>151</v>
      </c>
      <c r="BE216" s="133">
        <f>IF(N216="základní",J216,0)</f>
        <v>0</v>
      </c>
      <c r="BF216" s="133">
        <f>IF(N216="snížená",J216,0)</f>
        <v>0</v>
      </c>
      <c r="BG216" s="133">
        <f>IF(N216="zákl. přenesená",J216,0)</f>
        <v>0</v>
      </c>
      <c r="BH216" s="133">
        <f>IF(N216="sníž. přenesená",J216,0)</f>
        <v>0</v>
      </c>
      <c r="BI216" s="133">
        <f>IF(N216="nulová",J216,0)</f>
        <v>0</v>
      </c>
      <c r="BJ216" s="16" t="s">
        <v>77</v>
      </c>
      <c r="BK216" s="133">
        <f>ROUND(I216*H216,2)</f>
        <v>0</v>
      </c>
      <c r="BL216" s="16" t="s">
        <v>164</v>
      </c>
      <c r="BM216" s="132" t="s">
        <v>4110</v>
      </c>
    </row>
    <row r="217" spans="2:65" s="11" customFormat="1">
      <c r="B217" s="134"/>
      <c r="D217" s="135" t="s">
        <v>159</v>
      </c>
      <c r="E217" s="136" t="s">
        <v>19</v>
      </c>
      <c r="F217" s="137" t="s">
        <v>4100</v>
      </c>
      <c r="H217" s="136" t="s">
        <v>19</v>
      </c>
      <c r="I217" s="138"/>
      <c r="L217" s="134"/>
      <c r="M217" s="139"/>
      <c r="T217" s="140"/>
      <c r="AT217" s="136" t="s">
        <v>159</v>
      </c>
      <c r="AU217" s="136" t="s">
        <v>77</v>
      </c>
      <c r="AV217" s="11" t="s">
        <v>77</v>
      </c>
      <c r="AW217" s="11" t="s">
        <v>30</v>
      </c>
      <c r="AX217" s="11" t="s">
        <v>69</v>
      </c>
      <c r="AY217" s="136" t="s">
        <v>151</v>
      </c>
    </row>
    <row r="218" spans="2:65" s="12" customFormat="1">
      <c r="B218" s="141"/>
      <c r="D218" s="135" t="s">
        <v>159</v>
      </c>
      <c r="E218" s="142" t="s">
        <v>19</v>
      </c>
      <c r="F218" s="143" t="s">
        <v>2279</v>
      </c>
      <c r="H218" s="144">
        <v>5</v>
      </c>
      <c r="I218" s="145"/>
      <c r="L218" s="141"/>
      <c r="M218" s="146"/>
      <c r="T218" s="147"/>
      <c r="AT218" s="142" t="s">
        <v>159</v>
      </c>
      <c r="AU218" s="142" t="s">
        <v>77</v>
      </c>
      <c r="AV218" s="12" t="s">
        <v>79</v>
      </c>
      <c r="AW218" s="12" t="s">
        <v>30</v>
      </c>
      <c r="AX218" s="12" t="s">
        <v>69</v>
      </c>
      <c r="AY218" s="142" t="s">
        <v>151</v>
      </c>
    </row>
    <row r="219" spans="2:65" s="11" customFormat="1">
      <c r="B219" s="134"/>
      <c r="D219" s="135" t="s">
        <v>159</v>
      </c>
      <c r="E219" s="136" t="s">
        <v>19</v>
      </c>
      <c r="F219" s="137" t="s">
        <v>4106</v>
      </c>
      <c r="H219" s="136" t="s">
        <v>19</v>
      </c>
      <c r="I219" s="138"/>
      <c r="L219" s="134"/>
      <c r="M219" s="139"/>
      <c r="T219" s="140"/>
      <c r="AT219" s="136" t="s">
        <v>159</v>
      </c>
      <c r="AU219" s="136" t="s">
        <v>77</v>
      </c>
      <c r="AV219" s="11" t="s">
        <v>77</v>
      </c>
      <c r="AW219" s="11" t="s">
        <v>30</v>
      </c>
      <c r="AX219" s="11" t="s">
        <v>69</v>
      </c>
      <c r="AY219" s="136" t="s">
        <v>151</v>
      </c>
    </row>
    <row r="220" spans="2:65" s="12" customFormat="1">
      <c r="B220" s="141"/>
      <c r="D220" s="135" t="s">
        <v>159</v>
      </c>
      <c r="E220" s="142" t="s">
        <v>19</v>
      </c>
      <c r="F220" s="143" t="s">
        <v>829</v>
      </c>
      <c r="H220" s="144">
        <v>4</v>
      </c>
      <c r="I220" s="145"/>
      <c r="L220" s="141"/>
      <c r="M220" s="146"/>
      <c r="T220" s="147"/>
      <c r="AT220" s="142" t="s">
        <v>159</v>
      </c>
      <c r="AU220" s="142" t="s">
        <v>77</v>
      </c>
      <c r="AV220" s="12" t="s">
        <v>79</v>
      </c>
      <c r="AW220" s="12" t="s">
        <v>30</v>
      </c>
      <c r="AX220" s="12" t="s">
        <v>69</v>
      </c>
      <c r="AY220" s="142" t="s">
        <v>151</v>
      </c>
    </row>
    <row r="221" spans="2:65" s="13" customFormat="1">
      <c r="B221" s="148"/>
      <c r="D221" s="135" t="s">
        <v>159</v>
      </c>
      <c r="E221" s="149" t="s">
        <v>19</v>
      </c>
      <c r="F221" s="150" t="s">
        <v>163</v>
      </c>
      <c r="H221" s="151">
        <v>9</v>
      </c>
      <c r="I221" s="152"/>
      <c r="L221" s="148"/>
      <c r="M221" s="153"/>
      <c r="T221" s="154"/>
      <c r="AT221" s="149" t="s">
        <v>159</v>
      </c>
      <c r="AU221" s="149" t="s">
        <v>77</v>
      </c>
      <c r="AV221" s="13" t="s">
        <v>164</v>
      </c>
      <c r="AW221" s="13" t="s">
        <v>30</v>
      </c>
      <c r="AX221" s="13" t="s">
        <v>77</v>
      </c>
      <c r="AY221" s="149" t="s">
        <v>151</v>
      </c>
    </row>
    <row r="222" spans="2:65" s="1" customFormat="1" ht="16.5" customHeight="1">
      <c r="B222" s="31"/>
      <c r="C222" s="120" t="s">
        <v>297</v>
      </c>
      <c r="D222" s="120" t="s">
        <v>152</v>
      </c>
      <c r="E222" s="121" t="s">
        <v>1970</v>
      </c>
      <c r="F222" s="122" t="s">
        <v>1971</v>
      </c>
      <c r="G222" s="123" t="s">
        <v>155</v>
      </c>
      <c r="H222" s="124">
        <v>5</v>
      </c>
      <c r="I222" s="125"/>
      <c r="J222" s="126">
        <f>ROUND(I222*H222,2)</f>
        <v>0</v>
      </c>
      <c r="K222" s="122" t="s">
        <v>156</v>
      </c>
      <c r="L222" s="127"/>
      <c r="M222" s="128" t="s">
        <v>19</v>
      </c>
      <c r="N222" s="129" t="s">
        <v>40</v>
      </c>
      <c r="P222" s="130">
        <f>O222*H222</f>
        <v>0</v>
      </c>
      <c r="Q222" s="130">
        <v>1.82E-3</v>
      </c>
      <c r="R222" s="130">
        <f>Q222*H222</f>
        <v>9.1000000000000004E-3</v>
      </c>
      <c r="S222" s="130">
        <v>0</v>
      </c>
      <c r="T222" s="131">
        <f>S222*H222</f>
        <v>0</v>
      </c>
      <c r="AR222" s="132" t="s">
        <v>200</v>
      </c>
      <c r="AT222" s="132" t="s">
        <v>152</v>
      </c>
      <c r="AU222" s="132" t="s">
        <v>77</v>
      </c>
      <c r="AY222" s="16" t="s">
        <v>151</v>
      </c>
      <c r="BE222" s="133">
        <f>IF(N222="základní",J222,0)</f>
        <v>0</v>
      </c>
      <c r="BF222" s="133">
        <f>IF(N222="snížená",J222,0)</f>
        <v>0</v>
      </c>
      <c r="BG222" s="133">
        <f>IF(N222="zákl. přenesená",J222,0)</f>
        <v>0</v>
      </c>
      <c r="BH222" s="133">
        <f>IF(N222="sníž. přenesená",J222,0)</f>
        <v>0</v>
      </c>
      <c r="BI222" s="133">
        <f>IF(N222="nulová",J222,0)</f>
        <v>0</v>
      </c>
      <c r="BJ222" s="16" t="s">
        <v>77</v>
      </c>
      <c r="BK222" s="133">
        <f>ROUND(I222*H222,2)</f>
        <v>0</v>
      </c>
      <c r="BL222" s="16" t="s">
        <v>164</v>
      </c>
      <c r="BM222" s="132" t="s">
        <v>4111</v>
      </c>
    </row>
    <row r="223" spans="2:65" s="11" customFormat="1">
      <c r="B223" s="134"/>
      <c r="D223" s="135" t="s">
        <v>159</v>
      </c>
      <c r="E223" s="136" t="s">
        <v>19</v>
      </c>
      <c r="F223" s="137" t="s">
        <v>4104</v>
      </c>
      <c r="H223" s="136" t="s">
        <v>19</v>
      </c>
      <c r="I223" s="138"/>
      <c r="L223" s="134"/>
      <c r="M223" s="139"/>
      <c r="T223" s="140"/>
      <c r="AT223" s="136" t="s">
        <v>159</v>
      </c>
      <c r="AU223" s="136" t="s">
        <v>77</v>
      </c>
      <c r="AV223" s="11" t="s">
        <v>77</v>
      </c>
      <c r="AW223" s="11" t="s">
        <v>30</v>
      </c>
      <c r="AX223" s="11" t="s">
        <v>69</v>
      </c>
      <c r="AY223" s="136" t="s">
        <v>151</v>
      </c>
    </row>
    <row r="224" spans="2:65" s="12" customFormat="1">
      <c r="B224" s="141"/>
      <c r="D224" s="135" t="s">
        <v>159</v>
      </c>
      <c r="E224" s="142" t="s">
        <v>19</v>
      </c>
      <c r="F224" s="143" t="s">
        <v>77</v>
      </c>
      <c r="H224" s="144">
        <v>1</v>
      </c>
      <c r="I224" s="145"/>
      <c r="L224" s="141"/>
      <c r="M224" s="146"/>
      <c r="T224" s="147"/>
      <c r="AT224" s="142" t="s">
        <v>159</v>
      </c>
      <c r="AU224" s="142" t="s">
        <v>77</v>
      </c>
      <c r="AV224" s="12" t="s">
        <v>79</v>
      </c>
      <c r="AW224" s="12" t="s">
        <v>30</v>
      </c>
      <c r="AX224" s="12" t="s">
        <v>69</v>
      </c>
      <c r="AY224" s="142" t="s">
        <v>151</v>
      </c>
    </row>
    <row r="225" spans="2:65" s="11" customFormat="1">
      <c r="B225" s="134"/>
      <c r="D225" s="135" t="s">
        <v>159</v>
      </c>
      <c r="E225" s="136" t="s">
        <v>19</v>
      </c>
      <c r="F225" s="137" t="s">
        <v>4106</v>
      </c>
      <c r="H225" s="136" t="s">
        <v>19</v>
      </c>
      <c r="I225" s="138"/>
      <c r="L225" s="134"/>
      <c r="M225" s="139"/>
      <c r="T225" s="140"/>
      <c r="AT225" s="136" t="s">
        <v>159</v>
      </c>
      <c r="AU225" s="136" t="s">
        <v>77</v>
      </c>
      <c r="AV225" s="11" t="s">
        <v>77</v>
      </c>
      <c r="AW225" s="11" t="s">
        <v>30</v>
      </c>
      <c r="AX225" s="11" t="s">
        <v>69</v>
      </c>
      <c r="AY225" s="136" t="s">
        <v>151</v>
      </c>
    </row>
    <row r="226" spans="2:65" s="12" customFormat="1">
      <c r="B226" s="141"/>
      <c r="D226" s="135" t="s">
        <v>159</v>
      </c>
      <c r="E226" s="142" t="s">
        <v>19</v>
      </c>
      <c r="F226" s="143" t="s">
        <v>829</v>
      </c>
      <c r="H226" s="144">
        <v>4</v>
      </c>
      <c r="I226" s="145"/>
      <c r="L226" s="141"/>
      <c r="M226" s="146"/>
      <c r="T226" s="147"/>
      <c r="AT226" s="142" t="s">
        <v>159</v>
      </c>
      <c r="AU226" s="142" t="s">
        <v>77</v>
      </c>
      <c r="AV226" s="12" t="s">
        <v>79</v>
      </c>
      <c r="AW226" s="12" t="s">
        <v>30</v>
      </c>
      <c r="AX226" s="12" t="s">
        <v>69</v>
      </c>
      <c r="AY226" s="142" t="s">
        <v>151</v>
      </c>
    </row>
    <row r="227" spans="2:65" s="13" customFormat="1">
      <c r="B227" s="148"/>
      <c r="D227" s="135" t="s">
        <v>159</v>
      </c>
      <c r="E227" s="149" t="s">
        <v>19</v>
      </c>
      <c r="F227" s="150" t="s">
        <v>163</v>
      </c>
      <c r="H227" s="151">
        <v>5</v>
      </c>
      <c r="I227" s="152"/>
      <c r="L227" s="148"/>
      <c r="M227" s="153"/>
      <c r="T227" s="154"/>
      <c r="AT227" s="149" t="s">
        <v>159</v>
      </c>
      <c r="AU227" s="149" t="s">
        <v>77</v>
      </c>
      <c r="AV227" s="13" t="s">
        <v>164</v>
      </c>
      <c r="AW227" s="13" t="s">
        <v>30</v>
      </c>
      <c r="AX227" s="13" t="s">
        <v>77</v>
      </c>
      <c r="AY227" s="149" t="s">
        <v>151</v>
      </c>
    </row>
    <row r="228" spans="2:65" s="1" customFormat="1" ht="16.5" customHeight="1">
      <c r="B228" s="31"/>
      <c r="C228" s="120" t="s">
        <v>301</v>
      </c>
      <c r="D228" s="120" t="s">
        <v>152</v>
      </c>
      <c r="E228" s="121" t="s">
        <v>1973</v>
      </c>
      <c r="F228" s="122" t="s">
        <v>1974</v>
      </c>
      <c r="G228" s="123" t="s">
        <v>155</v>
      </c>
      <c r="H228" s="124">
        <v>5</v>
      </c>
      <c r="I228" s="125"/>
      <c r="J228" s="126">
        <f>ROUND(I228*H228,2)</f>
        <v>0</v>
      </c>
      <c r="K228" s="122" t="s">
        <v>156</v>
      </c>
      <c r="L228" s="127"/>
      <c r="M228" s="128" t="s">
        <v>19</v>
      </c>
      <c r="N228" s="129" t="s">
        <v>40</v>
      </c>
      <c r="P228" s="130">
        <f>O228*H228</f>
        <v>0</v>
      </c>
      <c r="Q228" s="130">
        <v>1.8500000000000001E-3</v>
      </c>
      <c r="R228" s="130">
        <f>Q228*H228</f>
        <v>9.2500000000000013E-3</v>
      </c>
      <c r="S228" s="130">
        <v>0</v>
      </c>
      <c r="T228" s="131">
        <f>S228*H228</f>
        <v>0</v>
      </c>
      <c r="AR228" s="132" t="s">
        <v>200</v>
      </c>
      <c r="AT228" s="132" t="s">
        <v>152</v>
      </c>
      <c r="AU228" s="132" t="s">
        <v>77</v>
      </c>
      <c r="AY228" s="16" t="s">
        <v>151</v>
      </c>
      <c r="BE228" s="133">
        <f>IF(N228="základní",J228,0)</f>
        <v>0</v>
      </c>
      <c r="BF228" s="133">
        <f>IF(N228="snížená",J228,0)</f>
        <v>0</v>
      </c>
      <c r="BG228" s="133">
        <f>IF(N228="zákl. přenesená",J228,0)</f>
        <v>0</v>
      </c>
      <c r="BH228" s="133">
        <f>IF(N228="sníž. přenesená",J228,0)</f>
        <v>0</v>
      </c>
      <c r="BI228" s="133">
        <f>IF(N228="nulová",J228,0)</f>
        <v>0</v>
      </c>
      <c r="BJ228" s="16" t="s">
        <v>77</v>
      </c>
      <c r="BK228" s="133">
        <f>ROUND(I228*H228,2)</f>
        <v>0</v>
      </c>
      <c r="BL228" s="16" t="s">
        <v>164</v>
      </c>
      <c r="BM228" s="132" t="s">
        <v>4112</v>
      </c>
    </row>
    <row r="229" spans="2:65" s="11" customFormat="1">
      <c r="B229" s="134"/>
      <c r="D229" s="135" t="s">
        <v>159</v>
      </c>
      <c r="E229" s="136" t="s">
        <v>19</v>
      </c>
      <c r="F229" s="137" t="s">
        <v>4104</v>
      </c>
      <c r="H229" s="136" t="s">
        <v>19</v>
      </c>
      <c r="I229" s="138"/>
      <c r="L229" s="134"/>
      <c r="M229" s="139"/>
      <c r="T229" s="140"/>
      <c r="AT229" s="136" t="s">
        <v>159</v>
      </c>
      <c r="AU229" s="136" t="s">
        <v>77</v>
      </c>
      <c r="AV229" s="11" t="s">
        <v>77</v>
      </c>
      <c r="AW229" s="11" t="s">
        <v>30</v>
      </c>
      <c r="AX229" s="11" t="s">
        <v>69</v>
      </c>
      <c r="AY229" s="136" t="s">
        <v>151</v>
      </c>
    </row>
    <row r="230" spans="2:65" s="12" customFormat="1">
      <c r="B230" s="141"/>
      <c r="D230" s="135" t="s">
        <v>159</v>
      </c>
      <c r="E230" s="142" t="s">
        <v>19</v>
      </c>
      <c r="F230" s="143" t="s">
        <v>77</v>
      </c>
      <c r="H230" s="144">
        <v>1</v>
      </c>
      <c r="I230" s="145"/>
      <c r="L230" s="141"/>
      <c r="M230" s="146"/>
      <c r="T230" s="147"/>
      <c r="AT230" s="142" t="s">
        <v>159</v>
      </c>
      <c r="AU230" s="142" t="s">
        <v>77</v>
      </c>
      <c r="AV230" s="12" t="s">
        <v>79</v>
      </c>
      <c r="AW230" s="12" t="s">
        <v>30</v>
      </c>
      <c r="AX230" s="12" t="s">
        <v>69</v>
      </c>
      <c r="AY230" s="142" t="s">
        <v>151</v>
      </c>
    </row>
    <row r="231" spans="2:65" s="11" customFormat="1">
      <c r="B231" s="134"/>
      <c r="D231" s="135" t="s">
        <v>159</v>
      </c>
      <c r="E231" s="136" t="s">
        <v>19</v>
      </c>
      <c r="F231" s="137" t="s">
        <v>4106</v>
      </c>
      <c r="H231" s="136" t="s">
        <v>19</v>
      </c>
      <c r="I231" s="138"/>
      <c r="L231" s="134"/>
      <c r="M231" s="139"/>
      <c r="T231" s="140"/>
      <c r="AT231" s="136" t="s">
        <v>159</v>
      </c>
      <c r="AU231" s="136" t="s">
        <v>77</v>
      </c>
      <c r="AV231" s="11" t="s">
        <v>77</v>
      </c>
      <c r="AW231" s="11" t="s">
        <v>30</v>
      </c>
      <c r="AX231" s="11" t="s">
        <v>69</v>
      </c>
      <c r="AY231" s="136" t="s">
        <v>151</v>
      </c>
    </row>
    <row r="232" spans="2:65" s="12" customFormat="1">
      <c r="B232" s="141"/>
      <c r="D232" s="135" t="s">
        <v>159</v>
      </c>
      <c r="E232" s="142" t="s">
        <v>19</v>
      </c>
      <c r="F232" s="143" t="s">
        <v>829</v>
      </c>
      <c r="H232" s="144">
        <v>4</v>
      </c>
      <c r="I232" s="145"/>
      <c r="L232" s="141"/>
      <c r="M232" s="146"/>
      <c r="T232" s="147"/>
      <c r="AT232" s="142" t="s">
        <v>159</v>
      </c>
      <c r="AU232" s="142" t="s">
        <v>77</v>
      </c>
      <c r="AV232" s="12" t="s">
        <v>79</v>
      </c>
      <c r="AW232" s="12" t="s">
        <v>30</v>
      </c>
      <c r="AX232" s="12" t="s">
        <v>69</v>
      </c>
      <c r="AY232" s="142" t="s">
        <v>151</v>
      </c>
    </row>
    <row r="233" spans="2:65" s="13" customFormat="1">
      <c r="B233" s="148"/>
      <c r="D233" s="135" t="s">
        <v>159</v>
      </c>
      <c r="E233" s="149" t="s">
        <v>19</v>
      </c>
      <c r="F233" s="150" t="s">
        <v>163</v>
      </c>
      <c r="H233" s="151">
        <v>5</v>
      </c>
      <c r="I233" s="152"/>
      <c r="L233" s="148"/>
      <c r="M233" s="153"/>
      <c r="T233" s="154"/>
      <c r="AT233" s="149" t="s">
        <v>159</v>
      </c>
      <c r="AU233" s="149" t="s">
        <v>77</v>
      </c>
      <c r="AV233" s="13" t="s">
        <v>164</v>
      </c>
      <c r="AW233" s="13" t="s">
        <v>30</v>
      </c>
      <c r="AX233" s="13" t="s">
        <v>77</v>
      </c>
      <c r="AY233" s="149" t="s">
        <v>151</v>
      </c>
    </row>
    <row r="234" spans="2:65" s="1" customFormat="1" ht="16.5" customHeight="1">
      <c r="B234" s="31"/>
      <c r="C234" s="120" t="s">
        <v>311</v>
      </c>
      <c r="D234" s="120" t="s">
        <v>152</v>
      </c>
      <c r="E234" s="121" t="s">
        <v>2843</v>
      </c>
      <c r="F234" s="122" t="s">
        <v>2844</v>
      </c>
      <c r="G234" s="123" t="s">
        <v>155</v>
      </c>
      <c r="H234" s="124">
        <v>1</v>
      </c>
      <c r="I234" s="125"/>
      <c r="J234" s="126">
        <f>ROUND(I234*H234,2)</f>
        <v>0</v>
      </c>
      <c r="K234" s="122" t="s">
        <v>156</v>
      </c>
      <c r="L234" s="127"/>
      <c r="M234" s="128" t="s">
        <v>19</v>
      </c>
      <c r="N234" s="129" t="s">
        <v>40</v>
      </c>
      <c r="P234" s="130">
        <f>O234*H234</f>
        <v>0</v>
      </c>
      <c r="Q234" s="130">
        <v>1.8799999999999999E-3</v>
      </c>
      <c r="R234" s="130">
        <f>Q234*H234</f>
        <v>1.8799999999999999E-3</v>
      </c>
      <c r="S234" s="130">
        <v>0</v>
      </c>
      <c r="T234" s="131">
        <f>S234*H234</f>
        <v>0</v>
      </c>
      <c r="AR234" s="132" t="s">
        <v>200</v>
      </c>
      <c r="AT234" s="132" t="s">
        <v>152</v>
      </c>
      <c r="AU234" s="132" t="s">
        <v>77</v>
      </c>
      <c r="AY234" s="16" t="s">
        <v>151</v>
      </c>
      <c r="BE234" s="133">
        <f>IF(N234="základní",J234,0)</f>
        <v>0</v>
      </c>
      <c r="BF234" s="133">
        <f>IF(N234="snížená",J234,0)</f>
        <v>0</v>
      </c>
      <c r="BG234" s="133">
        <f>IF(N234="zákl. přenesená",J234,0)</f>
        <v>0</v>
      </c>
      <c r="BH234" s="133">
        <f>IF(N234="sníž. přenesená",J234,0)</f>
        <v>0</v>
      </c>
      <c r="BI234" s="133">
        <f>IF(N234="nulová",J234,0)</f>
        <v>0</v>
      </c>
      <c r="BJ234" s="16" t="s">
        <v>77</v>
      </c>
      <c r="BK234" s="133">
        <f>ROUND(I234*H234,2)</f>
        <v>0</v>
      </c>
      <c r="BL234" s="16" t="s">
        <v>164</v>
      </c>
      <c r="BM234" s="132" t="s">
        <v>4113</v>
      </c>
    </row>
    <row r="235" spans="2:65" s="11" customFormat="1">
      <c r="B235" s="134"/>
      <c r="D235" s="135" t="s">
        <v>159</v>
      </c>
      <c r="E235" s="136" t="s">
        <v>19</v>
      </c>
      <c r="F235" s="137" t="s">
        <v>4104</v>
      </c>
      <c r="H235" s="136" t="s">
        <v>19</v>
      </c>
      <c r="I235" s="138"/>
      <c r="L235" s="134"/>
      <c r="M235" s="139"/>
      <c r="T235" s="140"/>
      <c r="AT235" s="136" t="s">
        <v>159</v>
      </c>
      <c r="AU235" s="136" t="s">
        <v>77</v>
      </c>
      <c r="AV235" s="11" t="s">
        <v>77</v>
      </c>
      <c r="AW235" s="11" t="s">
        <v>30</v>
      </c>
      <c r="AX235" s="11" t="s">
        <v>69</v>
      </c>
      <c r="AY235" s="136" t="s">
        <v>151</v>
      </c>
    </row>
    <row r="236" spans="2:65" s="12" customFormat="1">
      <c r="B236" s="141"/>
      <c r="D236" s="135" t="s">
        <v>159</v>
      </c>
      <c r="E236" s="142" t="s">
        <v>19</v>
      </c>
      <c r="F236" s="143" t="s">
        <v>77</v>
      </c>
      <c r="H236" s="144">
        <v>1</v>
      </c>
      <c r="I236" s="145"/>
      <c r="L236" s="141"/>
      <c r="M236" s="146"/>
      <c r="T236" s="147"/>
      <c r="AT236" s="142" t="s">
        <v>159</v>
      </c>
      <c r="AU236" s="142" t="s">
        <v>77</v>
      </c>
      <c r="AV236" s="12" t="s">
        <v>79</v>
      </c>
      <c r="AW236" s="12" t="s">
        <v>30</v>
      </c>
      <c r="AX236" s="12" t="s">
        <v>69</v>
      </c>
      <c r="AY236" s="142" t="s">
        <v>151</v>
      </c>
    </row>
    <row r="237" spans="2:65" s="13" customFormat="1">
      <c r="B237" s="148"/>
      <c r="D237" s="135" t="s">
        <v>159</v>
      </c>
      <c r="E237" s="149" t="s">
        <v>19</v>
      </c>
      <c r="F237" s="150" t="s">
        <v>163</v>
      </c>
      <c r="H237" s="151">
        <v>1</v>
      </c>
      <c r="I237" s="152"/>
      <c r="L237" s="148"/>
      <c r="M237" s="153"/>
      <c r="T237" s="154"/>
      <c r="AT237" s="149" t="s">
        <v>159</v>
      </c>
      <c r="AU237" s="149" t="s">
        <v>77</v>
      </c>
      <c r="AV237" s="13" t="s">
        <v>164</v>
      </c>
      <c r="AW237" s="13" t="s">
        <v>30</v>
      </c>
      <c r="AX237" s="13" t="s">
        <v>77</v>
      </c>
      <c r="AY237" s="149" t="s">
        <v>151</v>
      </c>
    </row>
    <row r="238" spans="2:65" s="1" customFormat="1" ht="16.5" customHeight="1">
      <c r="B238" s="31"/>
      <c r="C238" s="120" t="s">
        <v>316</v>
      </c>
      <c r="D238" s="120" t="s">
        <v>152</v>
      </c>
      <c r="E238" s="121" t="s">
        <v>968</v>
      </c>
      <c r="F238" s="122" t="s">
        <v>969</v>
      </c>
      <c r="G238" s="123" t="s">
        <v>155</v>
      </c>
      <c r="H238" s="124">
        <v>6</v>
      </c>
      <c r="I238" s="125"/>
      <c r="J238" s="126">
        <f>ROUND(I238*H238,2)</f>
        <v>0</v>
      </c>
      <c r="K238" s="122" t="s">
        <v>156</v>
      </c>
      <c r="L238" s="127"/>
      <c r="M238" s="128" t="s">
        <v>19</v>
      </c>
      <c r="N238" s="129" t="s">
        <v>40</v>
      </c>
      <c r="P238" s="130">
        <f>O238*H238</f>
        <v>0</v>
      </c>
      <c r="Q238" s="130">
        <v>1.91E-3</v>
      </c>
      <c r="R238" s="130">
        <f>Q238*H238</f>
        <v>1.146E-2</v>
      </c>
      <c r="S238" s="130">
        <v>0</v>
      </c>
      <c r="T238" s="131">
        <f>S238*H238</f>
        <v>0</v>
      </c>
      <c r="AR238" s="132" t="s">
        <v>200</v>
      </c>
      <c r="AT238" s="132" t="s">
        <v>152</v>
      </c>
      <c r="AU238" s="132" t="s">
        <v>77</v>
      </c>
      <c r="AY238" s="16" t="s">
        <v>151</v>
      </c>
      <c r="BE238" s="133">
        <f>IF(N238="základní",J238,0)</f>
        <v>0</v>
      </c>
      <c r="BF238" s="133">
        <f>IF(N238="snížená",J238,0)</f>
        <v>0</v>
      </c>
      <c r="BG238" s="133">
        <f>IF(N238="zákl. přenesená",J238,0)</f>
        <v>0</v>
      </c>
      <c r="BH238" s="133">
        <f>IF(N238="sníž. přenesená",J238,0)</f>
        <v>0</v>
      </c>
      <c r="BI238" s="133">
        <f>IF(N238="nulová",J238,0)</f>
        <v>0</v>
      </c>
      <c r="BJ238" s="16" t="s">
        <v>77</v>
      </c>
      <c r="BK238" s="133">
        <f>ROUND(I238*H238,2)</f>
        <v>0</v>
      </c>
      <c r="BL238" s="16" t="s">
        <v>164</v>
      </c>
      <c r="BM238" s="132" t="s">
        <v>4114</v>
      </c>
    </row>
    <row r="239" spans="2:65" s="11" customFormat="1">
      <c r="B239" s="134"/>
      <c r="D239" s="135" t="s">
        <v>159</v>
      </c>
      <c r="E239" s="136" t="s">
        <v>19</v>
      </c>
      <c r="F239" s="137" t="s">
        <v>4104</v>
      </c>
      <c r="H239" s="136" t="s">
        <v>19</v>
      </c>
      <c r="I239" s="138"/>
      <c r="L239" s="134"/>
      <c r="M239" s="139"/>
      <c r="T239" s="140"/>
      <c r="AT239" s="136" t="s">
        <v>159</v>
      </c>
      <c r="AU239" s="136" t="s">
        <v>77</v>
      </c>
      <c r="AV239" s="11" t="s">
        <v>77</v>
      </c>
      <c r="AW239" s="11" t="s">
        <v>30</v>
      </c>
      <c r="AX239" s="11" t="s">
        <v>69</v>
      </c>
      <c r="AY239" s="136" t="s">
        <v>151</v>
      </c>
    </row>
    <row r="240" spans="2:65" s="12" customFormat="1">
      <c r="B240" s="141"/>
      <c r="D240" s="135" t="s">
        <v>159</v>
      </c>
      <c r="E240" s="142" t="s">
        <v>19</v>
      </c>
      <c r="F240" s="143" t="s">
        <v>77</v>
      </c>
      <c r="H240" s="144">
        <v>1</v>
      </c>
      <c r="I240" s="145"/>
      <c r="L240" s="141"/>
      <c r="M240" s="146"/>
      <c r="T240" s="147"/>
      <c r="AT240" s="142" t="s">
        <v>159</v>
      </c>
      <c r="AU240" s="142" t="s">
        <v>77</v>
      </c>
      <c r="AV240" s="12" t="s">
        <v>79</v>
      </c>
      <c r="AW240" s="12" t="s">
        <v>30</v>
      </c>
      <c r="AX240" s="12" t="s">
        <v>69</v>
      </c>
      <c r="AY240" s="142" t="s">
        <v>151</v>
      </c>
    </row>
    <row r="241" spans="2:65" s="11" customFormat="1">
      <c r="B241" s="134"/>
      <c r="D241" s="135" t="s">
        <v>159</v>
      </c>
      <c r="E241" s="136" t="s">
        <v>19</v>
      </c>
      <c r="F241" s="137" t="s">
        <v>4100</v>
      </c>
      <c r="H241" s="136" t="s">
        <v>19</v>
      </c>
      <c r="I241" s="138"/>
      <c r="L241" s="134"/>
      <c r="M241" s="139"/>
      <c r="T241" s="140"/>
      <c r="AT241" s="136" t="s">
        <v>159</v>
      </c>
      <c r="AU241" s="136" t="s">
        <v>77</v>
      </c>
      <c r="AV241" s="11" t="s">
        <v>77</v>
      </c>
      <c r="AW241" s="11" t="s">
        <v>30</v>
      </c>
      <c r="AX241" s="11" t="s">
        <v>69</v>
      </c>
      <c r="AY241" s="136" t="s">
        <v>151</v>
      </c>
    </row>
    <row r="242" spans="2:65" s="12" customFormat="1">
      <c r="B242" s="141"/>
      <c r="D242" s="135" t="s">
        <v>159</v>
      </c>
      <c r="E242" s="142" t="s">
        <v>19</v>
      </c>
      <c r="F242" s="143" t="s">
        <v>2279</v>
      </c>
      <c r="H242" s="144">
        <v>5</v>
      </c>
      <c r="I242" s="145"/>
      <c r="L242" s="141"/>
      <c r="M242" s="146"/>
      <c r="T242" s="147"/>
      <c r="AT242" s="142" t="s">
        <v>159</v>
      </c>
      <c r="AU242" s="142" t="s">
        <v>77</v>
      </c>
      <c r="AV242" s="12" t="s">
        <v>79</v>
      </c>
      <c r="AW242" s="12" t="s">
        <v>30</v>
      </c>
      <c r="AX242" s="12" t="s">
        <v>69</v>
      </c>
      <c r="AY242" s="142" t="s">
        <v>151</v>
      </c>
    </row>
    <row r="243" spans="2:65" s="13" customFormat="1">
      <c r="B243" s="148"/>
      <c r="D243" s="135" t="s">
        <v>159</v>
      </c>
      <c r="E243" s="149" t="s">
        <v>19</v>
      </c>
      <c r="F243" s="150" t="s">
        <v>163</v>
      </c>
      <c r="H243" s="151">
        <v>6</v>
      </c>
      <c r="I243" s="152"/>
      <c r="L243" s="148"/>
      <c r="M243" s="153"/>
      <c r="T243" s="154"/>
      <c r="AT243" s="149" t="s">
        <v>159</v>
      </c>
      <c r="AU243" s="149" t="s">
        <v>77</v>
      </c>
      <c r="AV243" s="13" t="s">
        <v>164</v>
      </c>
      <c r="AW243" s="13" t="s">
        <v>30</v>
      </c>
      <c r="AX243" s="13" t="s">
        <v>77</v>
      </c>
      <c r="AY243" s="149" t="s">
        <v>151</v>
      </c>
    </row>
    <row r="244" spans="2:65" s="1" customFormat="1" ht="16.5" customHeight="1">
      <c r="B244" s="31"/>
      <c r="C244" s="120" t="s">
        <v>321</v>
      </c>
      <c r="D244" s="120" t="s">
        <v>152</v>
      </c>
      <c r="E244" s="121" t="s">
        <v>1977</v>
      </c>
      <c r="F244" s="122" t="s">
        <v>1978</v>
      </c>
      <c r="G244" s="123" t="s">
        <v>155</v>
      </c>
      <c r="H244" s="124">
        <v>1</v>
      </c>
      <c r="I244" s="125"/>
      <c r="J244" s="126">
        <f>ROUND(I244*H244,2)</f>
        <v>0</v>
      </c>
      <c r="K244" s="122" t="s">
        <v>156</v>
      </c>
      <c r="L244" s="127"/>
      <c r="M244" s="128" t="s">
        <v>19</v>
      </c>
      <c r="N244" s="129" t="s">
        <v>40</v>
      </c>
      <c r="P244" s="130">
        <f>O244*H244</f>
        <v>0</v>
      </c>
      <c r="Q244" s="130">
        <v>1.9400000000000001E-3</v>
      </c>
      <c r="R244" s="130">
        <f>Q244*H244</f>
        <v>1.9400000000000001E-3</v>
      </c>
      <c r="S244" s="130">
        <v>0</v>
      </c>
      <c r="T244" s="131">
        <f>S244*H244</f>
        <v>0</v>
      </c>
      <c r="AR244" s="132" t="s">
        <v>200</v>
      </c>
      <c r="AT244" s="132" t="s">
        <v>152</v>
      </c>
      <c r="AU244" s="132" t="s">
        <v>77</v>
      </c>
      <c r="AY244" s="16" t="s">
        <v>151</v>
      </c>
      <c r="BE244" s="133">
        <f>IF(N244="základní",J244,0)</f>
        <v>0</v>
      </c>
      <c r="BF244" s="133">
        <f>IF(N244="snížená",J244,0)</f>
        <v>0</v>
      </c>
      <c r="BG244" s="133">
        <f>IF(N244="zákl. přenesená",J244,0)</f>
        <v>0</v>
      </c>
      <c r="BH244" s="133">
        <f>IF(N244="sníž. přenesená",J244,0)</f>
        <v>0</v>
      </c>
      <c r="BI244" s="133">
        <f>IF(N244="nulová",J244,0)</f>
        <v>0</v>
      </c>
      <c r="BJ244" s="16" t="s">
        <v>77</v>
      </c>
      <c r="BK244" s="133">
        <f>ROUND(I244*H244,2)</f>
        <v>0</v>
      </c>
      <c r="BL244" s="16" t="s">
        <v>164</v>
      </c>
      <c r="BM244" s="132" t="s">
        <v>4115</v>
      </c>
    </row>
    <row r="245" spans="2:65" s="11" customFormat="1">
      <c r="B245" s="134"/>
      <c r="D245" s="135" t="s">
        <v>159</v>
      </c>
      <c r="E245" s="136" t="s">
        <v>19</v>
      </c>
      <c r="F245" s="137" t="s">
        <v>4104</v>
      </c>
      <c r="H245" s="136" t="s">
        <v>19</v>
      </c>
      <c r="I245" s="138"/>
      <c r="L245" s="134"/>
      <c r="M245" s="139"/>
      <c r="T245" s="140"/>
      <c r="AT245" s="136" t="s">
        <v>159</v>
      </c>
      <c r="AU245" s="136" t="s">
        <v>77</v>
      </c>
      <c r="AV245" s="11" t="s">
        <v>77</v>
      </c>
      <c r="AW245" s="11" t="s">
        <v>30</v>
      </c>
      <c r="AX245" s="11" t="s">
        <v>69</v>
      </c>
      <c r="AY245" s="136" t="s">
        <v>151</v>
      </c>
    </row>
    <row r="246" spans="2:65" s="12" customFormat="1">
      <c r="B246" s="141"/>
      <c r="D246" s="135" t="s">
        <v>159</v>
      </c>
      <c r="E246" s="142" t="s">
        <v>19</v>
      </c>
      <c r="F246" s="143" t="s">
        <v>77</v>
      </c>
      <c r="H246" s="144">
        <v>1</v>
      </c>
      <c r="I246" s="145"/>
      <c r="L246" s="141"/>
      <c r="M246" s="146"/>
      <c r="T246" s="147"/>
      <c r="AT246" s="142" t="s">
        <v>159</v>
      </c>
      <c r="AU246" s="142" t="s">
        <v>77</v>
      </c>
      <c r="AV246" s="12" t="s">
        <v>79</v>
      </c>
      <c r="AW246" s="12" t="s">
        <v>30</v>
      </c>
      <c r="AX246" s="12" t="s">
        <v>69</v>
      </c>
      <c r="AY246" s="142" t="s">
        <v>151</v>
      </c>
    </row>
    <row r="247" spans="2:65" s="13" customFormat="1">
      <c r="B247" s="148"/>
      <c r="D247" s="135" t="s">
        <v>159</v>
      </c>
      <c r="E247" s="149" t="s">
        <v>19</v>
      </c>
      <c r="F247" s="150" t="s">
        <v>163</v>
      </c>
      <c r="H247" s="151">
        <v>1</v>
      </c>
      <c r="I247" s="152"/>
      <c r="L247" s="148"/>
      <c r="M247" s="153"/>
      <c r="T247" s="154"/>
      <c r="AT247" s="149" t="s">
        <v>159</v>
      </c>
      <c r="AU247" s="149" t="s">
        <v>77</v>
      </c>
      <c r="AV247" s="13" t="s">
        <v>164</v>
      </c>
      <c r="AW247" s="13" t="s">
        <v>30</v>
      </c>
      <c r="AX247" s="13" t="s">
        <v>77</v>
      </c>
      <c r="AY247" s="149" t="s">
        <v>151</v>
      </c>
    </row>
    <row r="248" spans="2:65" s="1" customFormat="1" ht="16.5" customHeight="1">
      <c r="B248" s="31"/>
      <c r="C248" s="120" t="s">
        <v>328</v>
      </c>
      <c r="D248" s="120" t="s">
        <v>152</v>
      </c>
      <c r="E248" s="121" t="s">
        <v>971</v>
      </c>
      <c r="F248" s="122" t="s">
        <v>972</v>
      </c>
      <c r="G248" s="123" t="s">
        <v>155</v>
      </c>
      <c r="H248" s="124">
        <v>5</v>
      </c>
      <c r="I248" s="125"/>
      <c r="J248" s="126">
        <f>ROUND(I248*H248,2)</f>
        <v>0</v>
      </c>
      <c r="K248" s="122" t="s">
        <v>156</v>
      </c>
      <c r="L248" s="127"/>
      <c r="M248" s="128" t="s">
        <v>19</v>
      </c>
      <c r="N248" s="129" t="s">
        <v>40</v>
      </c>
      <c r="P248" s="130">
        <f>O248*H248</f>
        <v>0</v>
      </c>
      <c r="Q248" s="130">
        <v>1.97E-3</v>
      </c>
      <c r="R248" s="130">
        <f>Q248*H248</f>
        <v>9.8499999999999994E-3</v>
      </c>
      <c r="S248" s="130">
        <v>0</v>
      </c>
      <c r="T248" s="131">
        <f>S248*H248</f>
        <v>0</v>
      </c>
      <c r="AR248" s="132" t="s">
        <v>200</v>
      </c>
      <c r="AT248" s="132" t="s">
        <v>152</v>
      </c>
      <c r="AU248" s="132" t="s">
        <v>77</v>
      </c>
      <c r="AY248" s="16" t="s">
        <v>151</v>
      </c>
      <c r="BE248" s="133">
        <f>IF(N248="základní",J248,0)</f>
        <v>0</v>
      </c>
      <c r="BF248" s="133">
        <f>IF(N248="snížená",J248,0)</f>
        <v>0</v>
      </c>
      <c r="BG248" s="133">
        <f>IF(N248="zákl. přenesená",J248,0)</f>
        <v>0</v>
      </c>
      <c r="BH248" s="133">
        <f>IF(N248="sníž. přenesená",J248,0)</f>
        <v>0</v>
      </c>
      <c r="BI248" s="133">
        <f>IF(N248="nulová",J248,0)</f>
        <v>0</v>
      </c>
      <c r="BJ248" s="16" t="s">
        <v>77</v>
      </c>
      <c r="BK248" s="133">
        <f>ROUND(I248*H248,2)</f>
        <v>0</v>
      </c>
      <c r="BL248" s="16" t="s">
        <v>164</v>
      </c>
      <c r="BM248" s="132" t="s">
        <v>4116</v>
      </c>
    </row>
    <row r="249" spans="2:65" s="11" customFormat="1">
      <c r="B249" s="134"/>
      <c r="D249" s="135" t="s">
        <v>159</v>
      </c>
      <c r="E249" s="136" t="s">
        <v>19</v>
      </c>
      <c r="F249" s="137" t="s">
        <v>4100</v>
      </c>
      <c r="H249" s="136" t="s">
        <v>19</v>
      </c>
      <c r="I249" s="138"/>
      <c r="L249" s="134"/>
      <c r="M249" s="139"/>
      <c r="T249" s="140"/>
      <c r="AT249" s="136" t="s">
        <v>159</v>
      </c>
      <c r="AU249" s="136" t="s">
        <v>77</v>
      </c>
      <c r="AV249" s="11" t="s">
        <v>77</v>
      </c>
      <c r="AW249" s="11" t="s">
        <v>30</v>
      </c>
      <c r="AX249" s="11" t="s">
        <v>69</v>
      </c>
      <c r="AY249" s="136" t="s">
        <v>151</v>
      </c>
    </row>
    <row r="250" spans="2:65" s="12" customFormat="1">
      <c r="B250" s="141"/>
      <c r="D250" s="135" t="s">
        <v>159</v>
      </c>
      <c r="E250" s="142" t="s">
        <v>19</v>
      </c>
      <c r="F250" s="143" t="s">
        <v>2279</v>
      </c>
      <c r="H250" s="144">
        <v>5</v>
      </c>
      <c r="I250" s="145"/>
      <c r="L250" s="141"/>
      <c r="M250" s="146"/>
      <c r="T250" s="147"/>
      <c r="AT250" s="142" t="s">
        <v>159</v>
      </c>
      <c r="AU250" s="142" t="s">
        <v>77</v>
      </c>
      <c r="AV250" s="12" t="s">
        <v>79</v>
      </c>
      <c r="AW250" s="12" t="s">
        <v>30</v>
      </c>
      <c r="AX250" s="12" t="s">
        <v>69</v>
      </c>
      <c r="AY250" s="142" t="s">
        <v>151</v>
      </c>
    </row>
    <row r="251" spans="2:65" s="13" customFormat="1">
      <c r="B251" s="148"/>
      <c r="D251" s="135" t="s">
        <v>159</v>
      </c>
      <c r="E251" s="149" t="s">
        <v>19</v>
      </c>
      <c r="F251" s="150" t="s">
        <v>163</v>
      </c>
      <c r="H251" s="151">
        <v>5</v>
      </c>
      <c r="I251" s="152"/>
      <c r="L251" s="148"/>
      <c r="M251" s="153"/>
      <c r="T251" s="154"/>
      <c r="AT251" s="149" t="s">
        <v>159</v>
      </c>
      <c r="AU251" s="149" t="s">
        <v>77</v>
      </c>
      <c r="AV251" s="13" t="s">
        <v>164</v>
      </c>
      <c r="AW251" s="13" t="s">
        <v>30</v>
      </c>
      <c r="AX251" s="13" t="s">
        <v>77</v>
      </c>
      <c r="AY251" s="149" t="s">
        <v>151</v>
      </c>
    </row>
    <row r="252" spans="2:65" s="1" customFormat="1" ht="16.5" customHeight="1">
      <c r="B252" s="31"/>
      <c r="C252" s="120" t="s">
        <v>334</v>
      </c>
      <c r="D252" s="120" t="s">
        <v>152</v>
      </c>
      <c r="E252" s="121" t="s">
        <v>1984</v>
      </c>
      <c r="F252" s="122" t="s">
        <v>1985</v>
      </c>
      <c r="G252" s="123" t="s">
        <v>155</v>
      </c>
      <c r="H252" s="124">
        <v>5</v>
      </c>
      <c r="I252" s="125"/>
      <c r="J252" s="126">
        <f>ROUND(I252*H252,2)</f>
        <v>0</v>
      </c>
      <c r="K252" s="122" t="s">
        <v>156</v>
      </c>
      <c r="L252" s="127"/>
      <c r="M252" s="128" t="s">
        <v>19</v>
      </c>
      <c r="N252" s="129" t="s">
        <v>40</v>
      </c>
      <c r="P252" s="130">
        <f>O252*H252</f>
        <v>0</v>
      </c>
      <c r="Q252" s="130">
        <v>2.0300000000000001E-3</v>
      </c>
      <c r="R252" s="130">
        <f>Q252*H252</f>
        <v>1.0150000000000001E-2</v>
      </c>
      <c r="S252" s="130">
        <v>0</v>
      </c>
      <c r="T252" s="131">
        <f>S252*H252</f>
        <v>0</v>
      </c>
      <c r="AR252" s="132" t="s">
        <v>200</v>
      </c>
      <c r="AT252" s="132" t="s">
        <v>152</v>
      </c>
      <c r="AU252" s="132" t="s">
        <v>77</v>
      </c>
      <c r="AY252" s="16" t="s">
        <v>151</v>
      </c>
      <c r="BE252" s="133">
        <f>IF(N252="základní",J252,0)</f>
        <v>0</v>
      </c>
      <c r="BF252" s="133">
        <f>IF(N252="snížená",J252,0)</f>
        <v>0</v>
      </c>
      <c r="BG252" s="133">
        <f>IF(N252="zákl. přenesená",J252,0)</f>
        <v>0</v>
      </c>
      <c r="BH252" s="133">
        <f>IF(N252="sníž. přenesená",J252,0)</f>
        <v>0</v>
      </c>
      <c r="BI252" s="133">
        <f>IF(N252="nulová",J252,0)</f>
        <v>0</v>
      </c>
      <c r="BJ252" s="16" t="s">
        <v>77</v>
      </c>
      <c r="BK252" s="133">
        <f>ROUND(I252*H252,2)</f>
        <v>0</v>
      </c>
      <c r="BL252" s="16" t="s">
        <v>164</v>
      </c>
      <c r="BM252" s="132" t="s">
        <v>4117</v>
      </c>
    </row>
    <row r="253" spans="2:65" s="11" customFormat="1">
      <c r="B253" s="134"/>
      <c r="D253" s="135" t="s">
        <v>159</v>
      </c>
      <c r="E253" s="136" t="s">
        <v>19</v>
      </c>
      <c r="F253" s="137" t="s">
        <v>4104</v>
      </c>
      <c r="H253" s="136" t="s">
        <v>19</v>
      </c>
      <c r="I253" s="138"/>
      <c r="L253" s="134"/>
      <c r="M253" s="139"/>
      <c r="T253" s="140"/>
      <c r="AT253" s="136" t="s">
        <v>159</v>
      </c>
      <c r="AU253" s="136" t="s">
        <v>77</v>
      </c>
      <c r="AV253" s="11" t="s">
        <v>77</v>
      </c>
      <c r="AW253" s="11" t="s">
        <v>30</v>
      </c>
      <c r="AX253" s="11" t="s">
        <v>69</v>
      </c>
      <c r="AY253" s="136" t="s">
        <v>151</v>
      </c>
    </row>
    <row r="254" spans="2:65" s="12" customFormat="1">
      <c r="B254" s="141"/>
      <c r="D254" s="135" t="s">
        <v>159</v>
      </c>
      <c r="E254" s="142" t="s">
        <v>19</v>
      </c>
      <c r="F254" s="143" t="s">
        <v>77</v>
      </c>
      <c r="H254" s="144">
        <v>1</v>
      </c>
      <c r="I254" s="145"/>
      <c r="L254" s="141"/>
      <c r="M254" s="146"/>
      <c r="T254" s="147"/>
      <c r="AT254" s="142" t="s">
        <v>159</v>
      </c>
      <c r="AU254" s="142" t="s">
        <v>77</v>
      </c>
      <c r="AV254" s="12" t="s">
        <v>79</v>
      </c>
      <c r="AW254" s="12" t="s">
        <v>30</v>
      </c>
      <c r="AX254" s="12" t="s">
        <v>69</v>
      </c>
      <c r="AY254" s="142" t="s">
        <v>151</v>
      </c>
    </row>
    <row r="255" spans="2:65" s="11" customFormat="1">
      <c r="B255" s="134"/>
      <c r="D255" s="135" t="s">
        <v>159</v>
      </c>
      <c r="E255" s="136" t="s">
        <v>19</v>
      </c>
      <c r="F255" s="137" t="s">
        <v>4106</v>
      </c>
      <c r="H255" s="136" t="s">
        <v>19</v>
      </c>
      <c r="I255" s="138"/>
      <c r="L255" s="134"/>
      <c r="M255" s="139"/>
      <c r="T255" s="140"/>
      <c r="AT255" s="136" t="s">
        <v>159</v>
      </c>
      <c r="AU255" s="136" t="s">
        <v>77</v>
      </c>
      <c r="AV255" s="11" t="s">
        <v>77</v>
      </c>
      <c r="AW255" s="11" t="s">
        <v>30</v>
      </c>
      <c r="AX255" s="11" t="s">
        <v>69</v>
      </c>
      <c r="AY255" s="136" t="s">
        <v>151</v>
      </c>
    </row>
    <row r="256" spans="2:65" s="12" customFormat="1">
      <c r="B256" s="141"/>
      <c r="D256" s="135" t="s">
        <v>159</v>
      </c>
      <c r="E256" s="142" t="s">
        <v>19</v>
      </c>
      <c r="F256" s="143" t="s">
        <v>829</v>
      </c>
      <c r="H256" s="144">
        <v>4</v>
      </c>
      <c r="I256" s="145"/>
      <c r="L256" s="141"/>
      <c r="M256" s="146"/>
      <c r="T256" s="147"/>
      <c r="AT256" s="142" t="s">
        <v>159</v>
      </c>
      <c r="AU256" s="142" t="s">
        <v>77</v>
      </c>
      <c r="AV256" s="12" t="s">
        <v>79</v>
      </c>
      <c r="AW256" s="12" t="s">
        <v>30</v>
      </c>
      <c r="AX256" s="12" t="s">
        <v>69</v>
      </c>
      <c r="AY256" s="142" t="s">
        <v>151</v>
      </c>
    </row>
    <row r="257" spans="2:65" s="13" customFormat="1">
      <c r="B257" s="148"/>
      <c r="D257" s="135" t="s">
        <v>159</v>
      </c>
      <c r="E257" s="149" t="s">
        <v>19</v>
      </c>
      <c r="F257" s="150" t="s">
        <v>163</v>
      </c>
      <c r="H257" s="151">
        <v>5</v>
      </c>
      <c r="I257" s="152"/>
      <c r="L257" s="148"/>
      <c r="M257" s="153"/>
      <c r="T257" s="154"/>
      <c r="AT257" s="149" t="s">
        <v>159</v>
      </c>
      <c r="AU257" s="149" t="s">
        <v>77</v>
      </c>
      <c r="AV257" s="13" t="s">
        <v>164</v>
      </c>
      <c r="AW257" s="13" t="s">
        <v>30</v>
      </c>
      <c r="AX257" s="13" t="s">
        <v>77</v>
      </c>
      <c r="AY257" s="149" t="s">
        <v>151</v>
      </c>
    </row>
    <row r="258" spans="2:65" s="1" customFormat="1" ht="16.5" customHeight="1">
      <c r="B258" s="31"/>
      <c r="C258" s="120" t="s">
        <v>341</v>
      </c>
      <c r="D258" s="120" t="s">
        <v>152</v>
      </c>
      <c r="E258" s="121" t="s">
        <v>1987</v>
      </c>
      <c r="F258" s="122" t="s">
        <v>1988</v>
      </c>
      <c r="G258" s="123" t="s">
        <v>155</v>
      </c>
      <c r="H258" s="124">
        <v>4</v>
      </c>
      <c r="I258" s="125"/>
      <c r="J258" s="126">
        <f>ROUND(I258*H258,2)</f>
        <v>0</v>
      </c>
      <c r="K258" s="122" t="s">
        <v>156</v>
      </c>
      <c r="L258" s="127"/>
      <c r="M258" s="128" t="s">
        <v>19</v>
      </c>
      <c r="N258" s="129" t="s">
        <v>40</v>
      </c>
      <c r="P258" s="130">
        <f>O258*H258</f>
        <v>0</v>
      </c>
      <c r="Q258" s="130">
        <v>2.0899999999999998E-3</v>
      </c>
      <c r="R258" s="130">
        <f>Q258*H258</f>
        <v>8.3599999999999994E-3</v>
      </c>
      <c r="S258" s="130">
        <v>0</v>
      </c>
      <c r="T258" s="131">
        <f>S258*H258</f>
        <v>0</v>
      </c>
      <c r="AR258" s="132" t="s">
        <v>200</v>
      </c>
      <c r="AT258" s="132" t="s">
        <v>152</v>
      </c>
      <c r="AU258" s="132" t="s">
        <v>77</v>
      </c>
      <c r="AY258" s="16" t="s">
        <v>151</v>
      </c>
      <c r="BE258" s="133">
        <f>IF(N258="základní",J258,0)</f>
        <v>0</v>
      </c>
      <c r="BF258" s="133">
        <f>IF(N258="snížená",J258,0)</f>
        <v>0</v>
      </c>
      <c r="BG258" s="133">
        <f>IF(N258="zákl. přenesená",J258,0)</f>
        <v>0</v>
      </c>
      <c r="BH258" s="133">
        <f>IF(N258="sníž. přenesená",J258,0)</f>
        <v>0</v>
      </c>
      <c r="BI258" s="133">
        <f>IF(N258="nulová",J258,0)</f>
        <v>0</v>
      </c>
      <c r="BJ258" s="16" t="s">
        <v>77</v>
      </c>
      <c r="BK258" s="133">
        <f>ROUND(I258*H258,2)</f>
        <v>0</v>
      </c>
      <c r="BL258" s="16" t="s">
        <v>164</v>
      </c>
      <c r="BM258" s="132" t="s">
        <v>4118</v>
      </c>
    </row>
    <row r="259" spans="2:65" s="11" customFormat="1">
      <c r="B259" s="134"/>
      <c r="D259" s="135" t="s">
        <v>159</v>
      </c>
      <c r="E259" s="136" t="s">
        <v>19</v>
      </c>
      <c r="F259" s="137" t="s">
        <v>4106</v>
      </c>
      <c r="H259" s="136" t="s">
        <v>19</v>
      </c>
      <c r="I259" s="138"/>
      <c r="L259" s="134"/>
      <c r="M259" s="139"/>
      <c r="T259" s="140"/>
      <c r="AT259" s="136" t="s">
        <v>159</v>
      </c>
      <c r="AU259" s="136" t="s">
        <v>77</v>
      </c>
      <c r="AV259" s="11" t="s">
        <v>77</v>
      </c>
      <c r="AW259" s="11" t="s">
        <v>30</v>
      </c>
      <c r="AX259" s="11" t="s">
        <v>69</v>
      </c>
      <c r="AY259" s="136" t="s">
        <v>151</v>
      </c>
    </row>
    <row r="260" spans="2:65" s="12" customFormat="1">
      <c r="B260" s="141"/>
      <c r="D260" s="135" t="s">
        <v>159</v>
      </c>
      <c r="E260" s="142" t="s">
        <v>19</v>
      </c>
      <c r="F260" s="143" t="s">
        <v>829</v>
      </c>
      <c r="H260" s="144">
        <v>4</v>
      </c>
      <c r="I260" s="145"/>
      <c r="L260" s="141"/>
      <c r="M260" s="146"/>
      <c r="T260" s="147"/>
      <c r="AT260" s="142" t="s">
        <v>159</v>
      </c>
      <c r="AU260" s="142" t="s">
        <v>77</v>
      </c>
      <c r="AV260" s="12" t="s">
        <v>79</v>
      </c>
      <c r="AW260" s="12" t="s">
        <v>30</v>
      </c>
      <c r="AX260" s="12" t="s">
        <v>69</v>
      </c>
      <c r="AY260" s="142" t="s">
        <v>151</v>
      </c>
    </row>
    <row r="261" spans="2:65" s="13" customFormat="1">
      <c r="B261" s="148"/>
      <c r="D261" s="135" t="s">
        <v>159</v>
      </c>
      <c r="E261" s="149" t="s">
        <v>19</v>
      </c>
      <c r="F261" s="150" t="s">
        <v>163</v>
      </c>
      <c r="H261" s="151">
        <v>4</v>
      </c>
      <c r="I261" s="152"/>
      <c r="L261" s="148"/>
      <c r="M261" s="153"/>
      <c r="T261" s="154"/>
      <c r="AT261" s="149" t="s">
        <v>159</v>
      </c>
      <c r="AU261" s="149" t="s">
        <v>77</v>
      </c>
      <c r="AV261" s="13" t="s">
        <v>164</v>
      </c>
      <c r="AW261" s="13" t="s">
        <v>30</v>
      </c>
      <c r="AX261" s="13" t="s">
        <v>77</v>
      </c>
      <c r="AY261" s="149" t="s">
        <v>151</v>
      </c>
    </row>
    <row r="262" spans="2:65" s="1" customFormat="1" ht="16.5" customHeight="1">
      <c r="B262" s="31"/>
      <c r="C262" s="120" t="s">
        <v>348</v>
      </c>
      <c r="D262" s="120" t="s">
        <v>152</v>
      </c>
      <c r="E262" s="121" t="s">
        <v>974</v>
      </c>
      <c r="F262" s="122" t="s">
        <v>975</v>
      </c>
      <c r="G262" s="123" t="s">
        <v>155</v>
      </c>
      <c r="H262" s="124">
        <v>6</v>
      </c>
      <c r="I262" s="125"/>
      <c r="J262" s="126">
        <f>ROUND(I262*H262,2)</f>
        <v>0</v>
      </c>
      <c r="K262" s="122" t="s">
        <v>156</v>
      </c>
      <c r="L262" s="127"/>
      <c r="M262" s="128" t="s">
        <v>19</v>
      </c>
      <c r="N262" s="129" t="s">
        <v>40</v>
      </c>
      <c r="P262" s="130">
        <f>O262*H262</f>
        <v>0</v>
      </c>
      <c r="Q262" s="130">
        <v>2.15E-3</v>
      </c>
      <c r="R262" s="130">
        <f>Q262*H262</f>
        <v>1.29E-2</v>
      </c>
      <c r="S262" s="130">
        <v>0</v>
      </c>
      <c r="T262" s="131">
        <f>S262*H262</f>
        <v>0</v>
      </c>
      <c r="AR262" s="132" t="s">
        <v>200</v>
      </c>
      <c r="AT262" s="132" t="s">
        <v>152</v>
      </c>
      <c r="AU262" s="132" t="s">
        <v>77</v>
      </c>
      <c r="AY262" s="16" t="s">
        <v>151</v>
      </c>
      <c r="BE262" s="133">
        <f>IF(N262="základní",J262,0)</f>
        <v>0</v>
      </c>
      <c r="BF262" s="133">
        <f>IF(N262="snížená",J262,0)</f>
        <v>0</v>
      </c>
      <c r="BG262" s="133">
        <f>IF(N262="zákl. přenesená",J262,0)</f>
        <v>0</v>
      </c>
      <c r="BH262" s="133">
        <f>IF(N262="sníž. přenesená",J262,0)</f>
        <v>0</v>
      </c>
      <c r="BI262" s="133">
        <f>IF(N262="nulová",J262,0)</f>
        <v>0</v>
      </c>
      <c r="BJ262" s="16" t="s">
        <v>77</v>
      </c>
      <c r="BK262" s="133">
        <f>ROUND(I262*H262,2)</f>
        <v>0</v>
      </c>
      <c r="BL262" s="16" t="s">
        <v>164</v>
      </c>
      <c r="BM262" s="132" t="s">
        <v>4119</v>
      </c>
    </row>
    <row r="263" spans="2:65" s="11" customFormat="1">
      <c r="B263" s="134"/>
      <c r="D263" s="135" t="s">
        <v>159</v>
      </c>
      <c r="E263" s="136" t="s">
        <v>19</v>
      </c>
      <c r="F263" s="137" t="s">
        <v>4104</v>
      </c>
      <c r="H263" s="136" t="s">
        <v>19</v>
      </c>
      <c r="I263" s="138"/>
      <c r="L263" s="134"/>
      <c r="M263" s="139"/>
      <c r="T263" s="140"/>
      <c r="AT263" s="136" t="s">
        <v>159</v>
      </c>
      <c r="AU263" s="136" t="s">
        <v>77</v>
      </c>
      <c r="AV263" s="11" t="s">
        <v>77</v>
      </c>
      <c r="AW263" s="11" t="s">
        <v>30</v>
      </c>
      <c r="AX263" s="11" t="s">
        <v>69</v>
      </c>
      <c r="AY263" s="136" t="s">
        <v>151</v>
      </c>
    </row>
    <row r="264" spans="2:65" s="12" customFormat="1">
      <c r="B264" s="141"/>
      <c r="D264" s="135" t="s">
        <v>159</v>
      </c>
      <c r="E264" s="142" t="s">
        <v>19</v>
      </c>
      <c r="F264" s="143" t="s">
        <v>77</v>
      </c>
      <c r="H264" s="144">
        <v>1</v>
      </c>
      <c r="I264" s="145"/>
      <c r="L264" s="141"/>
      <c r="M264" s="146"/>
      <c r="T264" s="147"/>
      <c r="AT264" s="142" t="s">
        <v>159</v>
      </c>
      <c r="AU264" s="142" t="s">
        <v>77</v>
      </c>
      <c r="AV264" s="12" t="s">
        <v>79</v>
      </c>
      <c r="AW264" s="12" t="s">
        <v>30</v>
      </c>
      <c r="AX264" s="12" t="s">
        <v>69</v>
      </c>
      <c r="AY264" s="142" t="s">
        <v>151</v>
      </c>
    </row>
    <row r="265" spans="2:65" s="11" customFormat="1">
      <c r="B265" s="134"/>
      <c r="D265" s="135" t="s">
        <v>159</v>
      </c>
      <c r="E265" s="136" t="s">
        <v>19</v>
      </c>
      <c r="F265" s="137" t="s">
        <v>4100</v>
      </c>
      <c r="H265" s="136" t="s">
        <v>19</v>
      </c>
      <c r="I265" s="138"/>
      <c r="L265" s="134"/>
      <c r="M265" s="139"/>
      <c r="T265" s="140"/>
      <c r="AT265" s="136" t="s">
        <v>159</v>
      </c>
      <c r="AU265" s="136" t="s">
        <v>77</v>
      </c>
      <c r="AV265" s="11" t="s">
        <v>77</v>
      </c>
      <c r="AW265" s="11" t="s">
        <v>30</v>
      </c>
      <c r="AX265" s="11" t="s">
        <v>69</v>
      </c>
      <c r="AY265" s="136" t="s">
        <v>151</v>
      </c>
    </row>
    <row r="266" spans="2:65" s="12" customFormat="1">
      <c r="B266" s="141"/>
      <c r="D266" s="135" t="s">
        <v>159</v>
      </c>
      <c r="E266" s="142" t="s">
        <v>19</v>
      </c>
      <c r="F266" s="143" t="s">
        <v>2279</v>
      </c>
      <c r="H266" s="144">
        <v>5</v>
      </c>
      <c r="I266" s="145"/>
      <c r="L266" s="141"/>
      <c r="M266" s="146"/>
      <c r="T266" s="147"/>
      <c r="AT266" s="142" t="s">
        <v>159</v>
      </c>
      <c r="AU266" s="142" t="s">
        <v>77</v>
      </c>
      <c r="AV266" s="12" t="s">
        <v>79</v>
      </c>
      <c r="AW266" s="12" t="s">
        <v>30</v>
      </c>
      <c r="AX266" s="12" t="s">
        <v>69</v>
      </c>
      <c r="AY266" s="142" t="s">
        <v>151</v>
      </c>
    </row>
    <row r="267" spans="2:65" s="13" customFormat="1">
      <c r="B267" s="148"/>
      <c r="D267" s="135" t="s">
        <v>159</v>
      </c>
      <c r="E267" s="149" t="s">
        <v>19</v>
      </c>
      <c r="F267" s="150" t="s">
        <v>163</v>
      </c>
      <c r="H267" s="151">
        <v>6</v>
      </c>
      <c r="I267" s="152"/>
      <c r="L267" s="148"/>
      <c r="M267" s="153"/>
      <c r="T267" s="154"/>
      <c r="AT267" s="149" t="s">
        <v>159</v>
      </c>
      <c r="AU267" s="149" t="s">
        <v>77</v>
      </c>
      <c r="AV267" s="13" t="s">
        <v>164</v>
      </c>
      <c r="AW267" s="13" t="s">
        <v>30</v>
      </c>
      <c r="AX267" s="13" t="s">
        <v>77</v>
      </c>
      <c r="AY267" s="149" t="s">
        <v>151</v>
      </c>
    </row>
    <row r="268" spans="2:65" s="1" customFormat="1" ht="16.5" customHeight="1">
      <c r="B268" s="31"/>
      <c r="C268" s="120" t="s">
        <v>353</v>
      </c>
      <c r="D268" s="120" t="s">
        <v>152</v>
      </c>
      <c r="E268" s="121" t="s">
        <v>1994</v>
      </c>
      <c r="F268" s="122" t="s">
        <v>1995</v>
      </c>
      <c r="G268" s="123" t="s">
        <v>155</v>
      </c>
      <c r="H268" s="124">
        <v>4</v>
      </c>
      <c r="I268" s="125"/>
      <c r="J268" s="126">
        <f>ROUND(I268*H268,2)</f>
        <v>0</v>
      </c>
      <c r="K268" s="122" t="s">
        <v>156</v>
      </c>
      <c r="L268" s="127"/>
      <c r="M268" s="128" t="s">
        <v>19</v>
      </c>
      <c r="N268" s="129" t="s">
        <v>40</v>
      </c>
      <c r="P268" s="130">
        <f>O268*H268</f>
        <v>0</v>
      </c>
      <c r="Q268" s="130">
        <v>2.1800000000000001E-3</v>
      </c>
      <c r="R268" s="130">
        <f>Q268*H268</f>
        <v>8.7200000000000003E-3</v>
      </c>
      <c r="S268" s="130">
        <v>0</v>
      </c>
      <c r="T268" s="131">
        <f>S268*H268</f>
        <v>0</v>
      </c>
      <c r="AR268" s="132" t="s">
        <v>200</v>
      </c>
      <c r="AT268" s="132" t="s">
        <v>152</v>
      </c>
      <c r="AU268" s="132" t="s">
        <v>77</v>
      </c>
      <c r="AY268" s="16" t="s">
        <v>151</v>
      </c>
      <c r="BE268" s="133">
        <f>IF(N268="základní",J268,0)</f>
        <v>0</v>
      </c>
      <c r="BF268" s="133">
        <f>IF(N268="snížená",J268,0)</f>
        <v>0</v>
      </c>
      <c r="BG268" s="133">
        <f>IF(N268="zákl. přenesená",J268,0)</f>
        <v>0</v>
      </c>
      <c r="BH268" s="133">
        <f>IF(N268="sníž. přenesená",J268,0)</f>
        <v>0</v>
      </c>
      <c r="BI268" s="133">
        <f>IF(N268="nulová",J268,0)</f>
        <v>0</v>
      </c>
      <c r="BJ268" s="16" t="s">
        <v>77</v>
      </c>
      <c r="BK268" s="133">
        <f>ROUND(I268*H268,2)</f>
        <v>0</v>
      </c>
      <c r="BL268" s="16" t="s">
        <v>164</v>
      </c>
      <c r="BM268" s="132" t="s">
        <v>4120</v>
      </c>
    </row>
    <row r="269" spans="2:65" s="11" customFormat="1">
      <c r="B269" s="134"/>
      <c r="D269" s="135" t="s">
        <v>159</v>
      </c>
      <c r="E269" s="136" t="s">
        <v>19</v>
      </c>
      <c r="F269" s="137" t="s">
        <v>4106</v>
      </c>
      <c r="H269" s="136" t="s">
        <v>19</v>
      </c>
      <c r="I269" s="138"/>
      <c r="L269" s="134"/>
      <c r="M269" s="139"/>
      <c r="T269" s="140"/>
      <c r="AT269" s="136" t="s">
        <v>159</v>
      </c>
      <c r="AU269" s="136" t="s">
        <v>77</v>
      </c>
      <c r="AV269" s="11" t="s">
        <v>77</v>
      </c>
      <c r="AW269" s="11" t="s">
        <v>30</v>
      </c>
      <c r="AX269" s="11" t="s">
        <v>69</v>
      </c>
      <c r="AY269" s="136" t="s">
        <v>151</v>
      </c>
    </row>
    <row r="270" spans="2:65" s="12" customFormat="1">
      <c r="B270" s="141"/>
      <c r="D270" s="135" t="s">
        <v>159</v>
      </c>
      <c r="E270" s="142" t="s">
        <v>19</v>
      </c>
      <c r="F270" s="143" t="s">
        <v>829</v>
      </c>
      <c r="H270" s="144">
        <v>4</v>
      </c>
      <c r="I270" s="145"/>
      <c r="L270" s="141"/>
      <c r="M270" s="146"/>
      <c r="T270" s="147"/>
      <c r="AT270" s="142" t="s">
        <v>159</v>
      </c>
      <c r="AU270" s="142" t="s">
        <v>77</v>
      </c>
      <c r="AV270" s="12" t="s">
        <v>79</v>
      </c>
      <c r="AW270" s="12" t="s">
        <v>30</v>
      </c>
      <c r="AX270" s="12" t="s">
        <v>69</v>
      </c>
      <c r="AY270" s="142" t="s">
        <v>151</v>
      </c>
    </row>
    <row r="271" spans="2:65" s="13" customFormat="1">
      <c r="B271" s="148"/>
      <c r="D271" s="135" t="s">
        <v>159</v>
      </c>
      <c r="E271" s="149" t="s">
        <v>19</v>
      </c>
      <c r="F271" s="150" t="s">
        <v>163</v>
      </c>
      <c r="H271" s="151">
        <v>4</v>
      </c>
      <c r="I271" s="152"/>
      <c r="L271" s="148"/>
      <c r="M271" s="153"/>
      <c r="T271" s="154"/>
      <c r="AT271" s="149" t="s">
        <v>159</v>
      </c>
      <c r="AU271" s="149" t="s">
        <v>77</v>
      </c>
      <c r="AV271" s="13" t="s">
        <v>164</v>
      </c>
      <c r="AW271" s="13" t="s">
        <v>30</v>
      </c>
      <c r="AX271" s="13" t="s">
        <v>77</v>
      </c>
      <c r="AY271" s="149" t="s">
        <v>151</v>
      </c>
    </row>
    <row r="272" spans="2:65" s="1" customFormat="1" ht="16.5" customHeight="1">
      <c r="B272" s="31"/>
      <c r="C272" s="120" t="s">
        <v>367</v>
      </c>
      <c r="D272" s="120" t="s">
        <v>152</v>
      </c>
      <c r="E272" s="121" t="s">
        <v>977</v>
      </c>
      <c r="F272" s="122" t="s">
        <v>978</v>
      </c>
      <c r="G272" s="123" t="s">
        <v>155</v>
      </c>
      <c r="H272" s="124">
        <v>5</v>
      </c>
      <c r="I272" s="125"/>
      <c r="J272" s="126">
        <f>ROUND(I272*H272,2)</f>
        <v>0</v>
      </c>
      <c r="K272" s="122" t="s">
        <v>156</v>
      </c>
      <c r="L272" s="127"/>
      <c r="M272" s="128" t="s">
        <v>19</v>
      </c>
      <c r="N272" s="129" t="s">
        <v>40</v>
      </c>
      <c r="P272" s="130">
        <f>O272*H272</f>
        <v>0</v>
      </c>
      <c r="Q272" s="130">
        <v>2.2100000000000002E-3</v>
      </c>
      <c r="R272" s="130">
        <f>Q272*H272</f>
        <v>1.1050000000000001E-2</v>
      </c>
      <c r="S272" s="130">
        <v>0</v>
      </c>
      <c r="T272" s="131">
        <f>S272*H272</f>
        <v>0</v>
      </c>
      <c r="AR272" s="132" t="s">
        <v>200</v>
      </c>
      <c r="AT272" s="132" t="s">
        <v>152</v>
      </c>
      <c r="AU272" s="132" t="s">
        <v>77</v>
      </c>
      <c r="AY272" s="16" t="s">
        <v>151</v>
      </c>
      <c r="BE272" s="133">
        <f>IF(N272="základní",J272,0)</f>
        <v>0</v>
      </c>
      <c r="BF272" s="133">
        <f>IF(N272="snížená",J272,0)</f>
        <v>0</v>
      </c>
      <c r="BG272" s="133">
        <f>IF(N272="zákl. přenesená",J272,0)</f>
        <v>0</v>
      </c>
      <c r="BH272" s="133">
        <f>IF(N272="sníž. přenesená",J272,0)</f>
        <v>0</v>
      </c>
      <c r="BI272" s="133">
        <f>IF(N272="nulová",J272,0)</f>
        <v>0</v>
      </c>
      <c r="BJ272" s="16" t="s">
        <v>77</v>
      </c>
      <c r="BK272" s="133">
        <f>ROUND(I272*H272,2)</f>
        <v>0</v>
      </c>
      <c r="BL272" s="16" t="s">
        <v>164</v>
      </c>
      <c r="BM272" s="132" t="s">
        <v>4121</v>
      </c>
    </row>
    <row r="273" spans="2:65" s="11" customFormat="1">
      <c r="B273" s="134"/>
      <c r="D273" s="135" t="s">
        <v>159</v>
      </c>
      <c r="E273" s="136" t="s">
        <v>19</v>
      </c>
      <c r="F273" s="137" t="s">
        <v>4100</v>
      </c>
      <c r="H273" s="136" t="s">
        <v>19</v>
      </c>
      <c r="I273" s="138"/>
      <c r="L273" s="134"/>
      <c r="M273" s="139"/>
      <c r="T273" s="140"/>
      <c r="AT273" s="136" t="s">
        <v>159</v>
      </c>
      <c r="AU273" s="136" t="s">
        <v>77</v>
      </c>
      <c r="AV273" s="11" t="s">
        <v>77</v>
      </c>
      <c r="AW273" s="11" t="s">
        <v>30</v>
      </c>
      <c r="AX273" s="11" t="s">
        <v>69</v>
      </c>
      <c r="AY273" s="136" t="s">
        <v>151</v>
      </c>
    </row>
    <row r="274" spans="2:65" s="12" customFormat="1">
      <c r="B274" s="141"/>
      <c r="D274" s="135" t="s">
        <v>159</v>
      </c>
      <c r="E274" s="142" t="s">
        <v>19</v>
      </c>
      <c r="F274" s="143" t="s">
        <v>2279</v>
      </c>
      <c r="H274" s="144">
        <v>5</v>
      </c>
      <c r="I274" s="145"/>
      <c r="L274" s="141"/>
      <c r="M274" s="146"/>
      <c r="T274" s="147"/>
      <c r="AT274" s="142" t="s">
        <v>159</v>
      </c>
      <c r="AU274" s="142" t="s">
        <v>77</v>
      </c>
      <c r="AV274" s="12" t="s">
        <v>79</v>
      </c>
      <c r="AW274" s="12" t="s">
        <v>30</v>
      </c>
      <c r="AX274" s="12" t="s">
        <v>69</v>
      </c>
      <c r="AY274" s="142" t="s">
        <v>151</v>
      </c>
    </row>
    <row r="275" spans="2:65" s="13" customFormat="1">
      <c r="B275" s="148"/>
      <c r="D275" s="135" t="s">
        <v>159</v>
      </c>
      <c r="E275" s="149" t="s">
        <v>19</v>
      </c>
      <c r="F275" s="150" t="s">
        <v>163</v>
      </c>
      <c r="H275" s="151">
        <v>5</v>
      </c>
      <c r="I275" s="152"/>
      <c r="L275" s="148"/>
      <c r="M275" s="153"/>
      <c r="T275" s="154"/>
      <c r="AT275" s="149" t="s">
        <v>159</v>
      </c>
      <c r="AU275" s="149" t="s">
        <v>77</v>
      </c>
      <c r="AV275" s="13" t="s">
        <v>164</v>
      </c>
      <c r="AW275" s="13" t="s">
        <v>30</v>
      </c>
      <c r="AX275" s="13" t="s">
        <v>77</v>
      </c>
      <c r="AY275" s="149" t="s">
        <v>151</v>
      </c>
    </row>
    <row r="276" spans="2:65" s="1" customFormat="1" ht="16.5" customHeight="1">
      <c r="B276" s="31"/>
      <c r="C276" s="120" t="s">
        <v>374</v>
      </c>
      <c r="D276" s="120" t="s">
        <v>152</v>
      </c>
      <c r="E276" s="121" t="s">
        <v>1998</v>
      </c>
      <c r="F276" s="122" t="s">
        <v>1999</v>
      </c>
      <c r="G276" s="123" t="s">
        <v>155</v>
      </c>
      <c r="H276" s="124">
        <v>5</v>
      </c>
      <c r="I276" s="125"/>
      <c r="J276" s="126">
        <f>ROUND(I276*H276,2)</f>
        <v>0</v>
      </c>
      <c r="K276" s="122" t="s">
        <v>156</v>
      </c>
      <c r="L276" s="127"/>
      <c r="M276" s="128" t="s">
        <v>19</v>
      </c>
      <c r="N276" s="129" t="s">
        <v>40</v>
      </c>
      <c r="P276" s="130">
        <f>O276*H276</f>
        <v>0</v>
      </c>
      <c r="Q276" s="130">
        <v>2.2399999999999998E-3</v>
      </c>
      <c r="R276" s="130">
        <f>Q276*H276</f>
        <v>1.1199999999999998E-2</v>
      </c>
      <c r="S276" s="130">
        <v>0</v>
      </c>
      <c r="T276" s="131">
        <f>S276*H276</f>
        <v>0</v>
      </c>
      <c r="AR276" s="132" t="s">
        <v>200</v>
      </c>
      <c r="AT276" s="132" t="s">
        <v>152</v>
      </c>
      <c r="AU276" s="132" t="s">
        <v>77</v>
      </c>
      <c r="AY276" s="16" t="s">
        <v>151</v>
      </c>
      <c r="BE276" s="133">
        <f>IF(N276="základní",J276,0)</f>
        <v>0</v>
      </c>
      <c r="BF276" s="133">
        <f>IF(N276="snížená",J276,0)</f>
        <v>0</v>
      </c>
      <c r="BG276" s="133">
        <f>IF(N276="zákl. přenesená",J276,0)</f>
        <v>0</v>
      </c>
      <c r="BH276" s="133">
        <f>IF(N276="sníž. přenesená",J276,0)</f>
        <v>0</v>
      </c>
      <c r="BI276" s="133">
        <f>IF(N276="nulová",J276,0)</f>
        <v>0</v>
      </c>
      <c r="BJ276" s="16" t="s">
        <v>77</v>
      </c>
      <c r="BK276" s="133">
        <f>ROUND(I276*H276,2)</f>
        <v>0</v>
      </c>
      <c r="BL276" s="16" t="s">
        <v>164</v>
      </c>
      <c r="BM276" s="132" t="s">
        <v>4122</v>
      </c>
    </row>
    <row r="277" spans="2:65" s="11" customFormat="1">
      <c r="B277" s="134"/>
      <c r="D277" s="135" t="s">
        <v>159</v>
      </c>
      <c r="E277" s="136" t="s">
        <v>19</v>
      </c>
      <c r="F277" s="137" t="s">
        <v>4104</v>
      </c>
      <c r="H277" s="136" t="s">
        <v>19</v>
      </c>
      <c r="I277" s="138"/>
      <c r="L277" s="134"/>
      <c r="M277" s="139"/>
      <c r="T277" s="140"/>
      <c r="AT277" s="136" t="s">
        <v>159</v>
      </c>
      <c r="AU277" s="136" t="s">
        <v>77</v>
      </c>
      <c r="AV277" s="11" t="s">
        <v>77</v>
      </c>
      <c r="AW277" s="11" t="s">
        <v>30</v>
      </c>
      <c r="AX277" s="11" t="s">
        <v>69</v>
      </c>
      <c r="AY277" s="136" t="s">
        <v>151</v>
      </c>
    </row>
    <row r="278" spans="2:65" s="12" customFormat="1">
      <c r="B278" s="141"/>
      <c r="D278" s="135" t="s">
        <v>159</v>
      </c>
      <c r="E278" s="142" t="s">
        <v>19</v>
      </c>
      <c r="F278" s="143" t="s">
        <v>77</v>
      </c>
      <c r="H278" s="144">
        <v>1</v>
      </c>
      <c r="I278" s="145"/>
      <c r="L278" s="141"/>
      <c r="M278" s="146"/>
      <c r="T278" s="147"/>
      <c r="AT278" s="142" t="s">
        <v>159</v>
      </c>
      <c r="AU278" s="142" t="s">
        <v>77</v>
      </c>
      <c r="AV278" s="12" t="s">
        <v>79</v>
      </c>
      <c r="AW278" s="12" t="s">
        <v>30</v>
      </c>
      <c r="AX278" s="12" t="s">
        <v>69</v>
      </c>
      <c r="AY278" s="142" t="s">
        <v>151</v>
      </c>
    </row>
    <row r="279" spans="2:65" s="11" customFormat="1">
      <c r="B279" s="134"/>
      <c r="D279" s="135" t="s">
        <v>159</v>
      </c>
      <c r="E279" s="136" t="s">
        <v>19</v>
      </c>
      <c r="F279" s="137" t="s">
        <v>4106</v>
      </c>
      <c r="H279" s="136" t="s">
        <v>19</v>
      </c>
      <c r="I279" s="138"/>
      <c r="L279" s="134"/>
      <c r="M279" s="139"/>
      <c r="T279" s="140"/>
      <c r="AT279" s="136" t="s">
        <v>159</v>
      </c>
      <c r="AU279" s="136" t="s">
        <v>77</v>
      </c>
      <c r="AV279" s="11" t="s">
        <v>77</v>
      </c>
      <c r="AW279" s="11" t="s">
        <v>30</v>
      </c>
      <c r="AX279" s="11" t="s">
        <v>69</v>
      </c>
      <c r="AY279" s="136" t="s">
        <v>151</v>
      </c>
    </row>
    <row r="280" spans="2:65" s="12" customFormat="1">
      <c r="B280" s="141"/>
      <c r="D280" s="135" t="s">
        <v>159</v>
      </c>
      <c r="E280" s="142" t="s">
        <v>19</v>
      </c>
      <c r="F280" s="143" t="s">
        <v>829</v>
      </c>
      <c r="H280" s="144">
        <v>4</v>
      </c>
      <c r="I280" s="145"/>
      <c r="L280" s="141"/>
      <c r="M280" s="146"/>
      <c r="T280" s="147"/>
      <c r="AT280" s="142" t="s">
        <v>159</v>
      </c>
      <c r="AU280" s="142" t="s">
        <v>77</v>
      </c>
      <c r="AV280" s="12" t="s">
        <v>79</v>
      </c>
      <c r="AW280" s="12" t="s">
        <v>30</v>
      </c>
      <c r="AX280" s="12" t="s">
        <v>69</v>
      </c>
      <c r="AY280" s="142" t="s">
        <v>151</v>
      </c>
    </row>
    <row r="281" spans="2:65" s="13" customFormat="1">
      <c r="B281" s="148"/>
      <c r="D281" s="135" t="s">
        <v>159</v>
      </c>
      <c r="E281" s="149" t="s">
        <v>19</v>
      </c>
      <c r="F281" s="150" t="s">
        <v>163</v>
      </c>
      <c r="H281" s="151">
        <v>5</v>
      </c>
      <c r="I281" s="152"/>
      <c r="L281" s="148"/>
      <c r="M281" s="153"/>
      <c r="T281" s="154"/>
      <c r="AT281" s="149" t="s">
        <v>159</v>
      </c>
      <c r="AU281" s="149" t="s">
        <v>77</v>
      </c>
      <c r="AV281" s="13" t="s">
        <v>164</v>
      </c>
      <c r="AW281" s="13" t="s">
        <v>30</v>
      </c>
      <c r="AX281" s="13" t="s">
        <v>77</v>
      </c>
      <c r="AY281" s="149" t="s">
        <v>151</v>
      </c>
    </row>
    <row r="282" spans="2:65" s="1" customFormat="1" ht="16.5" customHeight="1">
      <c r="B282" s="31"/>
      <c r="C282" s="120" t="s">
        <v>379</v>
      </c>
      <c r="D282" s="120" t="s">
        <v>152</v>
      </c>
      <c r="E282" s="121" t="s">
        <v>2863</v>
      </c>
      <c r="F282" s="122" t="s">
        <v>2864</v>
      </c>
      <c r="G282" s="123" t="s">
        <v>155</v>
      </c>
      <c r="H282" s="124">
        <v>1</v>
      </c>
      <c r="I282" s="125"/>
      <c r="J282" s="126">
        <f>ROUND(I282*H282,2)</f>
        <v>0</v>
      </c>
      <c r="K282" s="122" t="s">
        <v>156</v>
      </c>
      <c r="L282" s="127"/>
      <c r="M282" s="128" t="s">
        <v>19</v>
      </c>
      <c r="N282" s="129" t="s">
        <v>40</v>
      </c>
      <c r="P282" s="130">
        <f>O282*H282</f>
        <v>0</v>
      </c>
      <c r="Q282" s="130">
        <v>2.3E-3</v>
      </c>
      <c r="R282" s="130">
        <f>Q282*H282</f>
        <v>2.3E-3</v>
      </c>
      <c r="S282" s="130">
        <v>0</v>
      </c>
      <c r="T282" s="131">
        <f>S282*H282</f>
        <v>0</v>
      </c>
      <c r="AR282" s="132" t="s">
        <v>200</v>
      </c>
      <c r="AT282" s="132" t="s">
        <v>152</v>
      </c>
      <c r="AU282" s="132" t="s">
        <v>77</v>
      </c>
      <c r="AY282" s="16" t="s">
        <v>151</v>
      </c>
      <c r="BE282" s="133">
        <f>IF(N282="základní",J282,0)</f>
        <v>0</v>
      </c>
      <c r="BF282" s="133">
        <f>IF(N282="snížená",J282,0)</f>
        <v>0</v>
      </c>
      <c r="BG282" s="133">
        <f>IF(N282="zákl. přenesená",J282,0)</f>
        <v>0</v>
      </c>
      <c r="BH282" s="133">
        <f>IF(N282="sníž. přenesená",J282,0)</f>
        <v>0</v>
      </c>
      <c r="BI282" s="133">
        <f>IF(N282="nulová",J282,0)</f>
        <v>0</v>
      </c>
      <c r="BJ282" s="16" t="s">
        <v>77</v>
      </c>
      <c r="BK282" s="133">
        <f>ROUND(I282*H282,2)</f>
        <v>0</v>
      </c>
      <c r="BL282" s="16" t="s">
        <v>164</v>
      </c>
      <c r="BM282" s="132" t="s">
        <v>4123</v>
      </c>
    </row>
    <row r="283" spans="2:65" s="11" customFormat="1">
      <c r="B283" s="134"/>
      <c r="D283" s="135" t="s">
        <v>159</v>
      </c>
      <c r="E283" s="136" t="s">
        <v>19</v>
      </c>
      <c r="F283" s="137" t="s">
        <v>4104</v>
      </c>
      <c r="H283" s="136" t="s">
        <v>19</v>
      </c>
      <c r="I283" s="138"/>
      <c r="L283" s="134"/>
      <c r="M283" s="139"/>
      <c r="T283" s="140"/>
      <c r="AT283" s="136" t="s">
        <v>159</v>
      </c>
      <c r="AU283" s="136" t="s">
        <v>77</v>
      </c>
      <c r="AV283" s="11" t="s">
        <v>77</v>
      </c>
      <c r="AW283" s="11" t="s">
        <v>30</v>
      </c>
      <c r="AX283" s="11" t="s">
        <v>69</v>
      </c>
      <c r="AY283" s="136" t="s">
        <v>151</v>
      </c>
    </row>
    <row r="284" spans="2:65" s="12" customFormat="1">
      <c r="B284" s="141"/>
      <c r="D284" s="135" t="s">
        <v>159</v>
      </c>
      <c r="E284" s="142" t="s">
        <v>19</v>
      </c>
      <c r="F284" s="143" t="s">
        <v>77</v>
      </c>
      <c r="H284" s="144">
        <v>1</v>
      </c>
      <c r="I284" s="145"/>
      <c r="L284" s="141"/>
      <c r="M284" s="146"/>
      <c r="T284" s="147"/>
      <c r="AT284" s="142" t="s">
        <v>159</v>
      </c>
      <c r="AU284" s="142" t="s">
        <v>77</v>
      </c>
      <c r="AV284" s="12" t="s">
        <v>79</v>
      </c>
      <c r="AW284" s="12" t="s">
        <v>30</v>
      </c>
      <c r="AX284" s="12" t="s">
        <v>69</v>
      </c>
      <c r="AY284" s="142" t="s">
        <v>151</v>
      </c>
    </row>
    <row r="285" spans="2:65" s="13" customFormat="1">
      <c r="B285" s="148"/>
      <c r="D285" s="135" t="s">
        <v>159</v>
      </c>
      <c r="E285" s="149" t="s">
        <v>19</v>
      </c>
      <c r="F285" s="150" t="s">
        <v>163</v>
      </c>
      <c r="H285" s="151">
        <v>1</v>
      </c>
      <c r="I285" s="152"/>
      <c r="L285" s="148"/>
      <c r="M285" s="153"/>
      <c r="T285" s="154"/>
      <c r="AT285" s="149" t="s">
        <v>159</v>
      </c>
      <c r="AU285" s="149" t="s">
        <v>77</v>
      </c>
      <c r="AV285" s="13" t="s">
        <v>164</v>
      </c>
      <c r="AW285" s="13" t="s">
        <v>30</v>
      </c>
      <c r="AX285" s="13" t="s">
        <v>77</v>
      </c>
      <c r="AY285" s="149" t="s">
        <v>151</v>
      </c>
    </row>
    <row r="286" spans="2:65" s="1" customFormat="1" ht="16.5" customHeight="1">
      <c r="B286" s="31"/>
      <c r="C286" s="120" t="s">
        <v>385</v>
      </c>
      <c r="D286" s="120" t="s">
        <v>152</v>
      </c>
      <c r="E286" s="121" t="s">
        <v>2001</v>
      </c>
      <c r="F286" s="122" t="s">
        <v>2002</v>
      </c>
      <c r="G286" s="123" t="s">
        <v>155</v>
      </c>
      <c r="H286" s="124">
        <v>4</v>
      </c>
      <c r="I286" s="125"/>
      <c r="J286" s="126">
        <f>ROUND(I286*H286,2)</f>
        <v>0</v>
      </c>
      <c r="K286" s="122" t="s">
        <v>156</v>
      </c>
      <c r="L286" s="127"/>
      <c r="M286" s="128" t="s">
        <v>19</v>
      </c>
      <c r="N286" s="129" t="s">
        <v>40</v>
      </c>
      <c r="P286" s="130">
        <f>O286*H286</f>
        <v>0</v>
      </c>
      <c r="Q286" s="130">
        <v>2.33E-3</v>
      </c>
      <c r="R286" s="130">
        <f>Q286*H286</f>
        <v>9.3200000000000002E-3</v>
      </c>
      <c r="S286" s="130">
        <v>0</v>
      </c>
      <c r="T286" s="131">
        <f>S286*H286</f>
        <v>0</v>
      </c>
      <c r="AR286" s="132" t="s">
        <v>200</v>
      </c>
      <c r="AT286" s="132" t="s">
        <v>152</v>
      </c>
      <c r="AU286" s="132" t="s">
        <v>77</v>
      </c>
      <c r="AY286" s="16" t="s">
        <v>151</v>
      </c>
      <c r="BE286" s="133">
        <f>IF(N286="základní",J286,0)</f>
        <v>0</v>
      </c>
      <c r="BF286" s="133">
        <f>IF(N286="snížená",J286,0)</f>
        <v>0</v>
      </c>
      <c r="BG286" s="133">
        <f>IF(N286="zákl. přenesená",J286,0)</f>
        <v>0</v>
      </c>
      <c r="BH286" s="133">
        <f>IF(N286="sníž. přenesená",J286,0)</f>
        <v>0</v>
      </c>
      <c r="BI286" s="133">
        <f>IF(N286="nulová",J286,0)</f>
        <v>0</v>
      </c>
      <c r="BJ286" s="16" t="s">
        <v>77</v>
      </c>
      <c r="BK286" s="133">
        <f>ROUND(I286*H286,2)</f>
        <v>0</v>
      </c>
      <c r="BL286" s="16" t="s">
        <v>164</v>
      </c>
      <c r="BM286" s="132" t="s">
        <v>4124</v>
      </c>
    </row>
    <row r="287" spans="2:65" s="11" customFormat="1">
      <c r="B287" s="134"/>
      <c r="D287" s="135" t="s">
        <v>159</v>
      </c>
      <c r="E287" s="136" t="s">
        <v>19</v>
      </c>
      <c r="F287" s="137" t="s">
        <v>4106</v>
      </c>
      <c r="H287" s="136" t="s">
        <v>19</v>
      </c>
      <c r="I287" s="138"/>
      <c r="L287" s="134"/>
      <c r="M287" s="139"/>
      <c r="T287" s="140"/>
      <c r="AT287" s="136" t="s">
        <v>159</v>
      </c>
      <c r="AU287" s="136" t="s">
        <v>77</v>
      </c>
      <c r="AV287" s="11" t="s">
        <v>77</v>
      </c>
      <c r="AW287" s="11" t="s">
        <v>30</v>
      </c>
      <c r="AX287" s="11" t="s">
        <v>69</v>
      </c>
      <c r="AY287" s="136" t="s">
        <v>151</v>
      </c>
    </row>
    <row r="288" spans="2:65" s="12" customFormat="1">
      <c r="B288" s="141"/>
      <c r="D288" s="135" t="s">
        <v>159</v>
      </c>
      <c r="E288" s="142" t="s">
        <v>19</v>
      </c>
      <c r="F288" s="143" t="s">
        <v>829</v>
      </c>
      <c r="H288" s="144">
        <v>4</v>
      </c>
      <c r="I288" s="145"/>
      <c r="L288" s="141"/>
      <c r="M288" s="146"/>
      <c r="T288" s="147"/>
      <c r="AT288" s="142" t="s">
        <v>159</v>
      </c>
      <c r="AU288" s="142" t="s">
        <v>77</v>
      </c>
      <c r="AV288" s="12" t="s">
        <v>79</v>
      </c>
      <c r="AW288" s="12" t="s">
        <v>30</v>
      </c>
      <c r="AX288" s="12" t="s">
        <v>69</v>
      </c>
      <c r="AY288" s="142" t="s">
        <v>151</v>
      </c>
    </row>
    <row r="289" spans="2:65" s="13" customFormat="1">
      <c r="B289" s="148"/>
      <c r="D289" s="135" t="s">
        <v>159</v>
      </c>
      <c r="E289" s="149" t="s">
        <v>19</v>
      </c>
      <c r="F289" s="150" t="s">
        <v>163</v>
      </c>
      <c r="H289" s="151">
        <v>4</v>
      </c>
      <c r="I289" s="152"/>
      <c r="L289" s="148"/>
      <c r="M289" s="153"/>
      <c r="T289" s="154"/>
      <c r="AT289" s="149" t="s">
        <v>159</v>
      </c>
      <c r="AU289" s="149" t="s">
        <v>77</v>
      </c>
      <c r="AV289" s="13" t="s">
        <v>164</v>
      </c>
      <c r="AW289" s="13" t="s">
        <v>30</v>
      </c>
      <c r="AX289" s="13" t="s">
        <v>77</v>
      </c>
      <c r="AY289" s="149" t="s">
        <v>151</v>
      </c>
    </row>
    <row r="290" spans="2:65" s="1" customFormat="1" ht="16.5" customHeight="1">
      <c r="B290" s="31"/>
      <c r="C290" s="120" t="s">
        <v>390</v>
      </c>
      <c r="D290" s="120" t="s">
        <v>152</v>
      </c>
      <c r="E290" s="121" t="s">
        <v>2004</v>
      </c>
      <c r="F290" s="122" t="s">
        <v>2005</v>
      </c>
      <c r="G290" s="123" t="s">
        <v>155</v>
      </c>
      <c r="H290" s="124">
        <v>4</v>
      </c>
      <c r="I290" s="125"/>
      <c r="J290" s="126">
        <f>ROUND(I290*H290,2)</f>
        <v>0</v>
      </c>
      <c r="K290" s="122" t="s">
        <v>156</v>
      </c>
      <c r="L290" s="127"/>
      <c r="M290" s="128" t="s">
        <v>19</v>
      </c>
      <c r="N290" s="129" t="s">
        <v>40</v>
      </c>
      <c r="P290" s="130">
        <f>O290*H290</f>
        <v>0</v>
      </c>
      <c r="Q290" s="130">
        <v>2.3900000000000002E-3</v>
      </c>
      <c r="R290" s="130">
        <f>Q290*H290</f>
        <v>9.5600000000000008E-3</v>
      </c>
      <c r="S290" s="130">
        <v>0</v>
      </c>
      <c r="T290" s="131">
        <f>S290*H290</f>
        <v>0</v>
      </c>
      <c r="AR290" s="132" t="s">
        <v>200</v>
      </c>
      <c r="AT290" s="132" t="s">
        <v>152</v>
      </c>
      <c r="AU290" s="132" t="s">
        <v>77</v>
      </c>
      <c r="AY290" s="16" t="s">
        <v>151</v>
      </c>
      <c r="BE290" s="133">
        <f>IF(N290="základní",J290,0)</f>
        <v>0</v>
      </c>
      <c r="BF290" s="133">
        <f>IF(N290="snížená",J290,0)</f>
        <v>0</v>
      </c>
      <c r="BG290" s="133">
        <f>IF(N290="zákl. přenesená",J290,0)</f>
        <v>0</v>
      </c>
      <c r="BH290" s="133">
        <f>IF(N290="sníž. přenesená",J290,0)</f>
        <v>0</v>
      </c>
      <c r="BI290" s="133">
        <f>IF(N290="nulová",J290,0)</f>
        <v>0</v>
      </c>
      <c r="BJ290" s="16" t="s">
        <v>77</v>
      </c>
      <c r="BK290" s="133">
        <f>ROUND(I290*H290,2)</f>
        <v>0</v>
      </c>
      <c r="BL290" s="16" t="s">
        <v>164</v>
      </c>
      <c r="BM290" s="132" t="s">
        <v>4125</v>
      </c>
    </row>
    <row r="291" spans="2:65" s="11" customFormat="1">
      <c r="B291" s="134"/>
      <c r="D291" s="135" t="s">
        <v>159</v>
      </c>
      <c r="E291" s="136" t="s">
        <v>19</v>
      </c>
      <c r="F291" s="137" t="s">
        <v>4106</v>
      </c>
      <c r="H291" s="136" t="s">
        <v>19</v>
      </c>
      <c r="I291" s="138"/>
      <c r="L291" s="134"/>
      <c r="M291" s="139"/>
      <c r="T291" s="140"/>
      <c r="AT291" s="136" t="s">
        <v>159</v>
      </c>
      <c r="AU291" s="136" t="s">
        <v>77</v>
      </c>
      <c r="AV291" s="11" t="s">
        <v>77</v>
      </c>
      <c r="AW291" s="11" t="s">
        <v>30</v>
      </c>
      <c r="AX291" s="11" t="s">
        <v>69</v>
      </c>
      <c r="AY291" s="136" t="s">
        <v>151</v>
      </c>
    </row>
    <row r="292" spans="2:65" s="12" customFormat="1">
      <c r="B292" s="141"/>
      <c r="D292" s="135" t="s">
        <v>159</v>
      </c>
      <c r="E292" s="142" t="s">
        <v>19</v>
      </c>
      <c r="F292" s="143" t="s">
        <v>829</v>
      </c>
      <c r="H292" s="144">
        <v>4</v>
      </c>
      <c r="I292" s="145"/>
      <c r="L292" s="141"/>
      <c r="M292" s="146"/>
      <c r="T292" s="147"/>
      <c r="AT292" s="142" t="s">
        <v>159</v>
      </c>
      <c r="AU292" s="142" t="s">
        <v>77</v>
      </c>
      <c r="AV292" s="12" t="s">
        <v>79</v>
      </c>
      <c r="AW292" s="12" t="s">
        <v>30</v>
      </c>
      <c r="AX292" s="12" t="s">
        <v>69</v>
      </c>
      <c r="AY292" s="142" t="s">
        <v>151</v>
      </c>
    </row>
    <row r="293" spans="2:65" s="13" customFormat="1">
      <c r="B293" s="148"/>
      <c r="D293" s="135" t="s">
        <v>159</v>
      </c>
      <c r="E293" s="149" t="s">
        <v>19</v>
      </c>
      <c r="F293" s="150" t="s">
        <v>163</v>
      </c>
      <c r="H293" s="151">
        <v>4</v>
      </c>
      <c r="I293" s="152"/>
      <c r="L293" s="148"/>
      <c r="M293" s="153"/>
      <c r="T293" s="154"/>
      <c r="AT293" s="149" t="s">
        <v>159</v>
      </c>
      <c r="AU293" s="149" t="s">
        <v>77</v>
      </c>
      <c r="AV293" s="13" t="s">
        <v>164</v>
      </c>
      <c r="AW293" s="13" t="s">
        <v>30</v>
      </c>
      <c r="AX293" s="13" t="s">
        <v>77</v>
      </c>
      <c r="AY293" s="149" t="s">
        <v>151</v>
      </c>
    </row>
    <row r="294" spans="2:65" s="1" customFormat="1" ht="16.5" customHeight="1">
      <c r="B294" s="31"/>
      <c r="C294" s="120" t="s">
        <v>399</v>
      </c>
      <c r="D294" s="120" t="s">
        <v>152</v>
      </c>
      <c r="E294" s="121" t="s">
        <v>980</v>
      </c>
      <c r="F294" s="122" t="s">
        <v>981</v>
      </c>
      <c r="G294" s="123" t="s">
        <v>155</v>
      </c>
      <c r="H294" s="124">
        <v>228</v>
      </c>
      <c r="I294" s="125"/>
      <c r="J294" s="126">
        <f>ROUND(I294*H294,2)</f>
        <v>0</v>
      </c>
      <c r="K294" s="122" t="s">
        <v>156</v>
      </c>
      <c r="L294" s="127"/>
      <c r="M294" s="128" t="s">
        <v>19</v>
      </c>
      <c r="N294" s="129" t="s">
        <v>40</v>
      </c>
      <c r="P294" s="130">
        <f>O294*H294</f>
        <v>0</v>
      </c>
      <c r="Q294" s="130">
        <v>1E-4</v>
      </c>
      <c r="R294" s="130">
        <f>Q294*H294</f>
        <v>2.2800000000000001E-2</v>
      </c>
      <c r="S294" s="130">
        <v>0</v>
      </c>
      <c r="T294" s="131">
        <f>S294*H294</f>
        <v>0</v>
      </c>
      <c r="AR294" s="132" t="s">
        <v>200</v>
      </c>
      <c r="AT294" s="132" t="s">
        <v>152</v>
      </c>
      <c r="AU294" s="132" t="s">
        <v>77</v>
      </c>
      <c r="AY294" s="16" t="s">
        <v>151</v>
      </c>
      <c r="BE294" s="133">
        <f>IF(N294="základní",J294,0)</f>
        <v>0</v>
      </c>
      <c r="BF294" s="133">
        <f>IF(N294="snížená",J294,0)</f>
        <v>0</v>
      </c>
      <c r="BG294" s="133">
        <f>IF(N294="zákl. přenesená",J294,0)</f>
        <v>0</v>
      </c>
      <c r="BH294" s="133">
        <f>IF(N294="sníž. přenesená",J294,0)</f>
        <v>0</v>
      </c>
      <c r="BI294" s="133">
        <f>IF(N294="nulová",J294,0)</f>
        <v>0</v>
      </c>
      <c r="BJ294" s="16" t="s">
        <v>77</v>
      </c>
      <c r="BK294" s="133">
        <f>ROUND(I294*H294,2)</f>
        <v>0</v>
      </c>
      <c r="BL294" s="16" t="s">
        <v>164</v>
      </c>
      <c r="BM294" s="132" t="s">
        <v>4126</v>
      </c>
    </row>
    <row r="295" spans="2:65" s="11" customFormat="1">
      <c r="B295" s="134"/>
      <c r="D295" s="135" t="s">
        <v>159</v>
      </c>
      <c r="E295" s="136" t="s">
        <v>19</v>
      </c>
      <c r="F295" s="137" t="s">
        <v>4104</v>
      </c>
      <c r="H295" s="136" t="s">
        <v>19</v>
      </c>
      <c r="I295" s="138"/>
      <c r="L295" s="134"/>
      <c r="M295" s="139"/>
      <c r="T295" s="140"/>
      <c r="AT295" s="136" t="s">
        <v>159</v>
      </c>
      <c r="AU295" s="136" t="s">
        <v>77</v>
      </c>
      <c r="AV295" s="11" t="s">
        <v>77</v>
      </c>
      <c r="AW295" s="11" t="s">
        <v>30</v>
      </c>
      <c r="AX295" s="11" t="s">
        <v>69</v>
      </c>
      <c r="AY295" s="136" t="s">
        <v>151</v>
      </c>
    </row>
    <row r="296" spans="2:65" s="12" customFormat="1">
      <c r="B296" s="141"/>
      <c r="D296" s="135" t="s">
        <v>159</v>
      </c>
      <c r="E296" s="142" t="s">
        <v>19</v>
      </c>
      <c r="F296" s="143" t="s">
        <v>2298</v>
      </c>
      <c r="H296" s="144">
        <v>22</v>
      </c>
      <c r="I296" s="145"/>
      <c r="L296" s="141"/>
      <c r="M296" s="146"/>
      <c r="T296" s="147"/>
      <c r="AT296" s="142" t="s">
        <v>159</v>
      </c>
      <c r="AU296" s="142" t="s">
        <v>77</v>
      </c>
      <c r="AV296" s="12" t="s">
        <v>79</v>
      </c>
      <c r="AW296" s="12" t="s">
        <v>30</v>
      </c>
      <c r="AX296" s="12" t="s">
        <v>69</v>
      </c>
      <c r="AY296" s="142" t="s">
        <v>151</v>
      </c>
    </row>
    <row r="297" spans="2:65" s="11" customFormat="1">
      <c r="B297" s="134"/>
      <c r="D297" s="135" t="s">
        <v>159</v>
      </c>
      <c r="E297" s="136" t="s">
        <v>19</v>
      </c>
      <c r="F297" s="137" t="s">
        <v>4100</v>
      </c>
      <c r="H297" s="136" t="s">
        <v>19</v>
      </c>
      <c r="I297" s="138"/>
      <c r="L297" s="134"/>
      <c r="M297" s="139"/>
      <c r="T297" s="140"/>
      <c r="AT297" s="136" t="s">
        <v>159</v>
      </c>
      <c r="AU297" s="136" t="s">
        <v>77</v>
      </c>
      <c r="AV297" s="11" t="s">
        <v>77</v>
      </c>
      <c r="AW297" s="11" t="s">
        <v>30</v>
      </c>
      <c r="AX297" s="11" t="s">
        <v>69</v>
      </c>
      <c r="AY297" s="136" t="s">
        <v>151</v>
      </c>
    </row>
    <row r="298" spans="2:65" s="12" customFormat="1">
      <c r="B298" s="141"/>
      <c r="D298" s="135" t="s">
        <v>159</v>
      </c>
      <c r="E298" s="142" t="s">
        <v>19</v>
      </c>
      <c r="F298" s="143" t="s">
        <v>4127</v>
      </c>
      <c r="H298" s="144">
        <v>110</v>
      </c>
      <c r="I298" s="145"/>
      <c r="L298" s="141"/>
      <c r="M298" s="146"/>
      <c r="T298" s="147"/>
      <c r="AT298" s="142" t="s">
        <v>159</v>
      </c>
      <c r="AU298" s="142" t="s">
        <v>77</v>
      </c>
      <c r="AV298" s="12" t="s">
        <v>79</v>
      </c>
      <c r="AW298" s="12" t="s">
        <v>30</v>
      </c>
      <c r="AX298" s="12" t="s">
        <v>69</v>
      </c>
      <c r="AY298" s="142" t="s">
        <v>151</v>
      </c>
    </row>
    <row r="299" spans="2:65" s="11" customFormat="1">
      <c r="B299" s="134"/>
      <c r="D299" s="135" t="s">
        <v>159</v>
      </c>
      <c r="E299" s="136" t="s">
        <v>19</v>
      </c>
      <c r="F299" s="137" t="s">
        <v>4106</v>
      </c>
      <c r="H299" s="136" t="s">
        <v>19</v>
      </c>
      <c r="I299" s="138"/>
      <c r="L299" s="134"/>
      <c r="M299" s="139"/>
      <c r="T299" s="140"/>
      <c r="AT299" s="136" t="s">
        <v>159</v>
      </c>
      <c r="AU299" s="136" t="s">
        <v>77</v>
      </c>
      <c r="AV299" s="11" t="s">
        <v>77</v>
      </c>
      <c r="AW299" s="11" t="s">
        <v>30</v>
      </c>
      <c r="AX299" s="11" t="s">
        <v>69</v>
      </c>
      <c r="AY299" s="136" t="s">
        <v>151</v>
      </c>
    </row>
    <row r="300" spans="2:65" s="12" customFormat="1">
      <c r="B300" s="141"/>
      <c r="D300" s="135" t="s">
        <v>159</v>
      </c>
      <c r="E300" s="142" t="s">
        <v>19</v>
      </c>
      <c r="F300" s="143" t="s">
        <v>2878</v>
      </c>
      <c r="H300" s="144">
        <v>96</v>
      </c>
      <c r="I300" s="145"/>
      <c r="L300" s="141"/>
      <c r="M300" s="146"/>
      <c r="T300" s="147"/>
      <c r="AT300" s="142" t="s">
        <v>159</v>
      </c>
      <c r="AU300" s="142" t="s">
        <v>77</v>
      </c>
      <c r="AV300" s="12" t="s">
        <v>79</v>
      </c>
      <c r="AW300" s="12" t="s">
        <v>30</v>
      </c>
      <c r="AX300" s="12" t="s">
        <v>69</v>
      </c>
      <c r="AY300" s="142" t="s">
        <v>151</v>
      </c>
    </row>
    <row r="301" spans="2:65" s="13" customFormat="1">
      <c r="B301" s="148"/>
      <c r="D301" s="135" t="s">
        <v>159</v>
      </c>
      <c r="E301" s="149" t="s">
        <v>19</v>
      </c>
      <c r="F301" s="150" t="s">
        <v>163</v>
      </c>
      <c r="H301" s="151">
        <v>228</v>
      </c>
      <c r="I301" s="152"/>
      <c r="L301" s="148"/>
      <c r="M301" s="153"/>
      <c r="T301" s="154"/>
      <c r="AT301" s="149" t="s">
        <v>159</v>
      </c>
      <c r="AU301" s="149" t="s">
        <v>77</v>
      </c>
      <c r="AV301" s="13" t="s">
        <v>164</v>
      </c>
      <c r="AW301" s="13" t="s">
        <v>30</v>
      </c>
      <c r="AX301" s="13" t="s">
        <v>77</v>
      </c>
      <c r="AY301" s="149" t="s">
        <v>151</v>
      </c>
    </row>
    <row r="302" spans="2:65" s="1" customFormat="1" ht="16.5" customHeight="1">
      <c r="B302" s="31"/>
      <c r="C302" s="120" t="s">
        <v>404</v>
      </c>
      <c r="D302" s="120" t="s">
        <v>152</v>
      </c>
      <c r="E302" s="121" t="s">
        <v>984</v>
      </c>
      <c r="F302" s="122" t="s">
        <v>985</v>
      </c>
      <c r="G302" s="123" t="s">
        <v>155</v>
      </c>
      <c r="H302" s="124">
        <v>228</v>
      </c>
      <c r="I302" s="125"/>
      <c r="J302" s="126">
        <f>ROUND(I302*H302,2)</f>
        <v>0</v>
      </c>
      <c r="K302" s="122" t="s">
        <v>156</v>
      </c>
      <c r="L302" s="127"/>
      <c r="M302" s="128" t="s">
        <v>19</v>
      </c>
      <c r="N302" s="129" t="s">
        <v>40</v>
      </c>
      <c r="P302" s="130">
        <f>O302*H302</f>
        <v>0</v>
      </c>
      <c r="Q302" s="130">
        <v>1E-4</v>
      </c>
      <c r="R302" s="130">
        <f>Q302*H302</f>
        <v>2.2800000000000001E-2</v>
      </c>
      <c r="S302" s="130">
        <v>0</v>
      </c>
      <c r="T302" s="131">
        <f>S302*H302</f>
        <v>0</v>
      </c>
      <c r="AR302" s="132" t="s">
        <v>200</v>
      </c>
      <c r="AT302" s="132" t="s">
        <v>152</v>
      </c>
      <c r="AU302" s="132" t="s">
        <v>77</v>
      </c>
      <c r="AY302" s="16" t="s">
        <v>151</v>
      </c>
      <c r="BE302" s="133">
        <f>IF(N302="základní",J302,0)</f>
        <v>0</v>
      </c>
      <c r="BF302" s="133">
        <f>IF(N302="snížená",J302,0)</f>
        <v>0</v>
      </c>
      <c r="BG302" s="133">
        <f>IF(N302="zákl. přenesená",J302,0)</f>
        <v>0</v>
      </c>
      <c r="BH302" s="133">
        <f>IF(N302="sníž. přenesená",J302,0)</f>
        <v>0</v>
      </c>
      <c r="BI302" s="133">
        <f>IF(N302="nulová",J302,0)</f>
        <v>0</v>
      </c>
      <c r="BJ302" s="16" t="s">
        <v>77</v>
      </c>
      <c r="BK302" s="133">
        <f>ROUND(I302*H302,2)</f>
        <v>0</v>
      </c>
      <c r="BL302" s="16" t="s">
        <v>164</v>
      </c>
      <c r="BM302" s="132" t="s">
        <v>4128</v>
      </c>
    </row>
    <row r="303" spans="2:65" s="11" customFormat="1">
      <c r="B303" s="134"/>
      <c r="D303" s="135" t="s">
        <v>159</v>
      </c>
      <c r="E303" s="136" t="s">
        <v>19</v>
      </c>
      <c r="F303" s="137" t="s">
        <v>4104</v>
      </c>
      <c r="H303" s="136" t="s">
        <v>19</v>
      </c>
      <c r="I303" s="138"/>
      <c r="L303" s="134"/>
      <c r="M303" s="139"/>
      <c r="T303" s="140"/>
      <c r="AT303" s="136" t="s">
        <v>159</v>
      </c>
      <c r="AU303" s="136" t="s">
        <v>77</v>
      </c>
      <c r="AV303" s="11" t="s">
        <v>77</v>
      </c>
      <c r="AW303" s="11" t="s">
        <v>30</v>
      </c>
      <c r="AX303" s="11" t="s">
        <v>69</v>
      </c>
      <c r="AY303" s="136" t="s">
        <v>151</v>
      </c>
    </row>
    <row r="304" spans="2:65" s="12" customFormat="1">
      <c r="B304" s="141"/>
      <c r="D304" s="135" t="s">
        <v>159</v>
      </c>
      <c r="E304" s="142" t="s">
        <v>19</v>
      </c>
      <c r="F304" s="143" t="s">
        <v>2298</v>
      </c>
      <c r="H304" s="144">
        <v>22</v>
      </c>
      <c r="I304" s="145"/>
      <c r="L304" s="141"/>
      <c r="M304" s="146"/>
      <c r="T304" s="147"/>
      <c r="AT304" s="142" t="s">
        <v>159</v>
      </c>
      <c r="AU304" s="142" t="s">
        <v>77</v>
      </c>
      <c r="AV304" s="12" t="s">
        <v>79</v>
      </c>
      <c r="AW304" s="12" t="s">
        <v>30</v>
      </c>
      <c r="AX304" s="12" t="s">
        <v>69</v>
      </c>
      <c r="AY304" s="142" t="s">
        <v>151</v>
      </c>
    </row>
    <row r="305" spans="2:65" s="11" customFormat="1">
      <c r="B305" s="134"/>
      <c r="D305" s="135" t="s">
        <v>159</v>
      </c>
      <c r="E305" s="136" t="s">
        <v>19</v>
      </c>
      <c r="F305" s="137" t="s">
        <v>4100</v>
      </c>
      <c r="H305" s="136" t="s">
        <v>19</v>
      </c>
      <c r="I305" s="138"/>
      <c r="L305" s="134"/>
      <c r="M305" s="139"/>
      <c r="T305" s="140"/>
      <c r="AT305" s="136" t="s">
        <v>159</v>
      </c>
      <c r="AU305" s="136" t="s">
        <v>77</v>
      </c>
      <c r="AV305" s="11" t="s">
        <v>77</v>
      </c>
      <c r="AW305" s="11" t="s">
        <v>30</v>
      </c>
      <c r="AX305" s="11" t="s">
        <v>69</v>
      </c>
      <c r="AY305" s="136" t="s">
        <v>151</v>
      </c>
    </row>
    <row r="306" spans="2:65" s="12" customFormat="1">
      <c r="B306" s="141"/>
      <c r="D306" s="135" t="s">
        <v>159</v>
      </c>
      <c r="E306" s="142" t="s">
        <v>19</v>
      </c>
      <c r="F306" s="143" t="s">
        <v>4127</v>
      </c>
      <c r="H306" s="144">
        <v>110</v>
      </c>
      <c r="I306" s="145"/>
      <c r="L306" s="141"/>
      <c r="M306" s="146"/>
      <c r="T306" s="147"/>
      <c r="AT306" s="142" t="s">
        <v>159</v>
      </c>
      <c r="AU306" s="142" t="s">
        <v>77</v>
      </c>
      <c r="AV306" s="12" t="s">
        <v>79</v>
      </c>
      <c r="AW306" s="12" t="s">
        <v>30</v>
      </c>
      <c r="AX306" s="12" t="s">
        <v>69</v>
      </c>
      <c r="AY306" s="142" t="s">
        <v>151</v>
      </c>
    </row>
    <row r="307" spans="2:65" s="11" customFormat="1">
      <c r="B307" s="134"/>
      <c r="D307" s="135" t="s">
        <v>159</v>
      </c>
      <c r="E307" s="136" t="s">
        <v>19</v>
      </c>
      <c r="F307" s="137" t="s">
        <v>4106</v>
      </c>
      <c r="H307" s="136" t="s">
        <v>19</v>
      </c>
      <c r="I307" s="138"/>
      <c r="L307" s="134"/>
      <c r="M307" s="139"/>
      <c r="T307" s="140"/>
      <c r="AT307" s="136" t="s">
        <v>159</v>
      </c>
      <c r="AU307" s="136" t="s">
        <v>77</v>
      </c>
      <c r="AV307" s="11" t="s">
        <v>77</v>
      </c>
      <c r="AW307" s="11" t="s">
        <v>30</v>
      </c>
      <c r="AX307" s="11" t="s">
        <v>69</v>
      </c>
      <c r="AY307" s="136" t="s">
        <v>151</v>
      </c>
    </row>
    <row r="308" spans="2:65" s="12" customFormat="1">
      <c r="B308" s="141"/>
      <c r="D308" s="135" t="s">
        <v>159</v>
      </c>
      <c r="E308" s="142" t="s">
        <v>19</v>
      </c>
      <c r="F308" s="143" t="s">
        <v>2878</v>
      </c>
      <c r="H308" s="144">
        <v>96</v>
      </c>
      <c r="I308" s="145"/>
      <c r="L308" s="141"/>
      <c r="M308" s="146"/>
      <c r="T308" s="147"/>
      <c r="AT308" s="142" t="s">
        <v>159</v>
      </c>
      <c r="AU308" s="142" t="s">
        <v>77</v>
      </c>
      <c r="AV308" s="12" t="s">
        <v>79</v>
      </c>
      <c r="AW308" s="12" t="s">
        <v>30</v>
      </c>
      <c r="AX308" s="12" t="s">
        <v>69</v>
      </c>
      <c r="AY308" s="142" t="s">
        <v>151</v>
      </c>
    </row>
    <row r="309" spans="2:65" s="13" customFormat="1">
      <c r="B309" s="148"/>
      <c r="D309" s="135" t="s">
        <v>159</v>
      </c>
      <c r="E309" s="149" t="s">
        <v>19</v>
      </c>
      <c r="F309" s="150" t="s">
        <v>163</v>
      </c>
      <c r="H309" s="151">
        <v>228</v>
      </c>
      <c r="I309" s="152"/>
      <c r="L309" s="148"/>
      <c r="M309" s="153"/>
      <c r="T309" s="154"/>
      <c r="AT309" s="149" t="s">
        <v>159</v>
      </c>
      <c r="AU309" s="149" t="s">
        <v>77</v>
      </c>
      <c r="AV309" s="13" t="s">
        <v>164</v>
      </c>
      <c r="AW309" s="13" t="s">
        <v>30</v>
      </c>
      <c r="AX309" s="13" t="s">
        <v>77</v>
      </c>
      <c r="AY309" s="149" t="s">
        <v>151</v>
      </c>
    </row>
    <row r="310" spans="2:65" s="1" customFormat="1" ht="16.5" customHeight="1">
      <c r="B310" s="31"/>
      <c r="C310" s="120" t="s">
        <v>409</v>
      </c>
      <c r="D310" s="120" t="s">
        <v>152</v>
      </c>
      <c r="E310" s="121" t="s">
        <v>987</v>
      </c>
      <c r="F310" s="122" t="s">
        <v>988</v>
      </c>
      <c r="G310" s="123" t="s">
        <v>155</v>
      </c>
      <c r="H310" s="124">
        <v>456</v>
      </c>
      <c r="I310" s="125"/>
      <c r="J310" s="126">
        <f>ROUND(I310*H310,2)</f>
        <v>0</v>
      </c>
      <c r="K310" s="122" t="s">
        <v>156</v>
      </c>
      <c r="L310" s="127"/>
      <c r="M310" s="128" t="s">
        <v>19</v>
      </c>
      <c r="N310" s="129" t="s">
        <v>40</v>
      </c>
      <c r="P310" s="130">
        <f>O310*H310</f>
        <v>0</v>
      </c>
      <c r="Q310" s="130">
        <v>1.2E-4</v>
      </c>
      <c r="R310" s="130">
        <f>Q310*H310</f>
        <v>5.4720000000000005E-2</v>
      </c>
      <c r="S310" s="130">
        <v>0</v>
      </c>
      <c r="T310" s="131">
        <f>S310*H310</f>
        <v>0</v>
      </c>
      <c r="AR310" s="132" t="s">
        <v>200</v>
      </c>
      <c r="AT310" s="132" t="s">
        <v>152</v>
      </c>
      <c r="AU310" s="132" t="s">
        <v>77</v>
      </c>
      <c r="AY310" s="16" t="s">
        <v>151</v>
      </c>
      <c r="BE310" s="133">
        <f>IF(N310="základní",J310,0)</f>
        <v>0</v>
      </c>
      <c r="BF310" s="133">
        <f>IF(N310="snížená",J310,0)</f>
        <v>0</v>
      </c>
      <c r="BG310" s="133">
        <f>IF(N310="zákl. přenesená",J310,0)</f>
        <v>0</v>
      </c>
      <c r="BH310" s="133">
        <f>IF(N310="sníž. přenesená",J310,0)</f>
        <v>0</v>
      </c>
      <c r="BI310" s="133">
        <f>IF(N310="nulová",J310,0)</f>
        <v>0</v>
      </c>
      <c r="BJ310" s="16" t="s">
        <v>77</v>
      </c>
      <c r="BK310" s="133">
        <f>ROUND(I310*H310,2)</f>
        <v>0</v>
      </c>
      <c r="BL310" s="16" t="s">
        <v>164</v>
      </c>
      <c r="BM310" s="132" t="s">
        <v>4129</v>
      </c>
    </row>
    <row r="311" spans="2:65" s="11" customFormat="1">
      <c r="B311" s="134"/>
      <c r="D311" s="135" t="s">
        <v>159</v>
      </c>
      <c r="E311" s="136" t="s">
        <v>19</v>
      </c>
      <c r="F311" s="137" t="s">
        <v>4104</v>
      </c>
      <c r="H311" s="136" t="s">
        <v>19</v>
      </c>
      <c r="I311" s="138"/>
      <c r="L311" s="134"/>
      <c r="M311" s="139"/>
      <c r="T311" s="140"/>
      <c r="AT311" s="136" t="s">
        <v>159</v>
      </c>
      <c r="AU311" s="136" t="s">
        <v>77</v>
      </c>
      <c r="AV311" s="11" t="s">
        <v>77</v>
      </c>
      <c r="AW311" s="11" t="s">
        <v>30</v>
      </c>
      <c r="AX311" s="11" t="s">
        <v>69</v>
      </c>
      <c r="AY311" s="136" t="s">
        <v>151</v>
      </c>
    </row>
    <row r="312" spans="2:65" s="12" customFormat="1">
      <c r="B312" s="141"/>
      <c r="D312" s="135" t="s">
        <v>159</v>
      </c>
      <c r="E312" s="142" t="s">
        <v>19</v>
      </c>
      <c r="F312" s="143" t="s">
        <v>2274</v>
      </c>
      <c r="H312" s="144">
        <v>44</v>
      </c>
      <c r="I312" s="145"/>
      <c r="L312" s="141"/>
      <c r="M312" s="146"/>
      <c r="T312" s="147"/>
      <c r="AT312" s="142" t="s">
        <v>159</v>
      </c>
      <c r="AU312" s="142" t="s">
        <v>77</v>
      </c>
      <c r="AV312" s="12" t="s">
        <v>79</v>
      </c>
      <c r="AW312" s="12" t="s">
        <v>30</v>
      </c>
      <c r="AX312" s="12" t="s">
        <v>69</v>
      </c>
      <c r="AY312" s="142" t="s">
        <v>151</v>
      </c>
    </row>
    <row r="313" spans="2:65" s="11" customFormat="1">
      <c r="B313" s="134"/>
      <c r="D313" s="135" t="s">
        <v>159</v>
      </c>
      <c r="E313" s="136" t="s">
        <v>19</v>
      </c>
      <c r="F313" s="137" t="s">
        <v>4100</v>
      </c>
      <c r="H313" s="136" t="s">
        <v>19</v>
      </c>
      <c r="I313" s="138"/>
      <c r="L313" s="134"/>
      <c r="M313" s="139"/>
      <c r="T313" s="140"/>
      <c r="AT313" s="136" t="s">
        <v>159</v>
      </c>
      <c r="AU313" s="136" t="s">
        <v>77</v>
      </c>
      <c r="AV313" s="11" t="s">
        <v>77</v>
      </c>
      <c r="AW313" s="11" t="s">
        <v>30</v>
      </c>
      <c r="AX313" s="11" t="s">
        <v>69</v>
      </c>
      <c r="AY313" s="136" t="s">
        <v>151</v>
      </c>
    </row>
    <row r="314" spans="2:65" s="12" customFormat="1">
      <c r="B314" s="141"/>
      <c r="D314" s="135" t="s">
        <v>159</v>
      </c>
      <c r="E314" s="142" t="s">
        <v>19</v>
      </c>
      <c r="F314" s="143" t="s">
        <v>4130</v>
      </c>
      <c r="H314" s="144">
        <v>220</v>
      </c>
      <c r="I314" s="145"/>
      <c r="L314" s="141"/>
      <c r="M314" s="146"/>
      <c r="T314" s="147"/>
      <c r="AT314" s="142" t="s">
        <v>159</v>
      </c>
      <c r="AU314" s="142" t="s">
        <v>77</v>
      </c>
      <c r="AV314" s="12" t="s">
        <v>79</v>
      </c>
      <c r="AW314" s="12" t="s">
        <v>30</v>
      </c>
      <c r="AX314" s="12" t="s">
        <v>69</v>
      </c>
      <c r="AY314" s="142" t="s">
        <v>151</v>
      </c>
    </row>
    <row r="315" spans="2:65" s="11" customFormat="1">
      <c r="B315" s="134"/>
      <c r="D315" s="135" t="s">
        <v>159</v>
      </c>
      <c r="E315" s="136" t="s">
        <v>19</v>
      </c>
      <c r="F315" s="137" t="s">
        <v>4106</v>
      </c>
      <c r="H315" s="136" t="s">
        <v>19</v>
      </c>
      <c r="I315" s="138"/>
      <c r="L315" s="134"/>
      <c r="M315" s="139"/>
      <c r="T315" s="140"/>
      <c r="AT315" s="136" t="s">
        <v>159</v>
      </c>
      <c r="AU315" s="136" t="s">
        <v>77</v>
      </c>
      <c r="AV315" s="11" t="s">
        <v>77</v>
      </c>
      <c r="AW315" s="11" t="s">
        <v>30</v>
      </c>
      <c r="AX315" s="11" t="s">
        <v>69</v>
      </c>
      <c r="AY315" s="136" t="s">
        <v>151</v>
      </c>
    </row>
    <row r="316" spans="2:65" s="12" customFormat="1">
      <c r="B316" s="141"/>
      <c r="D316" s="135" t="s">
        <v>159</v>
      </c>
      <c r="E316" s="142" t="s">
        <v>19</v>
      </c>
      <c r="F316" s="143" t="s">
        <v>2013</v>
      </c>
      <c r="H316" s="144">
        <v>192</v>
      </c>
      <c r="I316" s="145"/>
      <c r="L316" s="141"/>
      <c r="M316" s="146"/>
      <c r="T316" s="147"/>
      <c r="AT316" s="142" t="s">
        <v>159</v>
      </c>
      <c r="AU316" s="142" t="s">
        <v>77</v>
      </c>
      <c r="AV316" s="12" t="s">
        <v>79</v>
      </c>
      <c r="AW316" s="12" t="s">
        <v>30</v>
      </c>
      <c r="AX316" s="12" t="s">
        <v>69</v>
      </c>
      <c r="AY316" s="142" t="s">
        <v>151</v>
      </c>
    </row>
    <row r="317" spans="2:65" s="13" customFormat="1">
      <c r="B317" s="148"/>
      <c r="D317" s="135" t="s">
        <v>159</v>
      </c>
      <c r="E317" s="149" t="s">
        <v>19</v>
      </c>
      <c r="F317" s="150" t="s">
        <v>163</v>
      </c>
      <c r="H317" s="151">
        <v>456</v>
      </c>
      <c r="I317" s="152"/>
      <c r="L317" s="148"/>
      <c r="M317" s="153"/>
      <c r="T317" s="154"/>
      <c r="AT317" s="149" t="s">
        <v>159</v>
      </c>
      <c r="AU317" s="149" t="s">
        <v>77</v>
      </c>
      <c r="AV317" s="13" t="s">
        <v>164</v>
      </c>
      <c r="AW317" s="13" t="s">
        <v>30</v>
      </c>
      <c r="AX317" s="13" t="s">
        <v>77</v>
      </c>
      <c r="AY317" s="149" t="s">
        <v>151</v>
      </c>
    </row>
    <row r="318" spans="2:65" s="1" customFormat="1" ht="16.5" customHeight="1">
      <c r="B318" s="31"/>
      <c r="C318" s="120" t="s">
        <v>417</v>
      </c>
      <c r="D318" s="120" t="s">
        <v>152</v>
      </c>
      <c r="E318" s="121" t="s">
        <v>991</v>
      </c>
      <c r="F318" s="122" t="s">
        <v>992</v>
      </c>
      <c r="G318" s="123" t="s">
        <v>155</v>
      </c>
      <c r="H318" s="124">
        <v>8</v>
      </c>
      <c r="I318" s="125"/>
      <c r="J318" s="126">
        <f>ROUND(I318*H318,2)</f>
        <v>0</v>
      </c>
      <c r="K318" s="122" t="s">
        <v>156</v>
      </c>
      <c r="L318" s="127"/>
      <c r="M318" s="128" t="s">
        <v>19</v>
      </c>
      <c r="N318" s="129" t="s">
        <v>40</v>
      </c>
      <c r="P318" s="130">
        <f>O318*H318</f>
        <v>0</v>
      </c>
      <c r="Q318" s="130">
        <v>1.5549999999999999</v>
      </c>
      <c r="R318" s="130">
        <f>Q318*H318</f>
        <v>12.44</v>
      </c>
      <c r="S318" s="130">
        <v>0</v>
      </c>
      <c r="T318" s="131">
        <f>S318*H318</f>
        <v>0</v>
      </c>
      <c r="AR318" s="132" t="s">
        <v>200</v>
      </c>
      <c r="AT318" s="132" t="s">
        <v>152</v>
      </c>
      <c r="AU318" s="132" t="s">
        <v>77</v>
      </c>
      <c r="AY318" s="16" t="s">
        <v>151</v>
      </c>
      <c r="BE318" s="133">
        <f>IF(N318="základní",J318,0)</f>
        <v>0</v>
      </c>
      <c r="BF318" s="133">
        <f>IF(N318="snížená",J318,0)</f>
        <v>0</v>
      </c>
      <c r="BG318" s="133">
        <f>IF(N318="zákl. přenesená",J318,0)</f>
        <v>0</v>
      </c>
      <c r="BH318" s="133">
        <f>IF(N318="sníž. přenesená",J318,0)</f>
        <v>0</v>
      </c>
      <c r="BI318" s="133">
        <f>IF(N318="nulová",J318,0)</f>
        <v>0</v>
      </c>
      <c r="BJ318" s="16" t="s">
        <v>77</v>
      </c>
      <c r="BK318" s="133">
        <f>ROUND(I318*H318,2)</f>
        <v>0</v>
      </c>
      <c r="BL318" s="16" t="s">
        <v>164</v>
      </c>
      <c r="BM318" s="132" t="s">
        <v>4131</v>
      </c>
    </row>
    <row r="319" spans="2:65" s="11" customFormat="1">
      <c r="B319" s="134"/>
      <c r="D319" s="135" t="s">
        <v>159</v>
      </c>
      <c r="E319" s="136" t="s">
        <v>19</v>
      </c>
      <c r="F319" s="137" t="s">
        <v>994</v>
      </c>
      <c r="H319" s="136" t="s">
        <v>19</v>
      </c>
      <c r="I319" s="138"/>
      <c r="L319" s="134"/>
      <c r="M319" s="139"/>
      <c r="T319" s="140"/>
      <c r="AT319" s="136" t="s">
        <v>159</v>
      </c>
      <c r="AU319" s="136" t="s">
        <v>77</v>
      </c>
      <c r="AV319" s="11" t="s">
        <v>77</v>
      </c>
      <c r="AW319" s="11" t="s">
        <v>30</v>
      </c>
      <c r="AX319" s="11" t="s">
        <v>69</v>
      </c>
      <c r="AY319" s="136" t="s">
        <v>151</v>
      </c>
    </row>
    <row r="320" spans="2:65" s="11" customFormat="1">
      <c r="B320" s="134"/>
      <c r="D320" s="135" t="s">
        <v>159</v>
      </c>
      <c r="E320" s="136" t="s">
        <v>19</v>
      </c>
      <c r="F320" s="137" t="s">
        <v>720</v>
      </c>
      <c r="H320" s="136" t="s">
        <v>19</v>
      </c>
      <c r="I320" s="138"/>
      <c r="L320" s="134"/>
      <c r="M320" s="139"/>
      <c r="T320" s="140"/>
      <c r="AT320" s="136" t="s">
        <v>159</v>
      </c>
      <c r="AU320" s="136" t="s">
        <v>77</v>
      </c>
      <c r="AV320" s="11" t="s">
        <v>77</v>
      </c>
      <c r="AW320" s="11" t="s">
        <v>30</v>
      </c>
      <c r="AX320" s="11" t="s">
        <v>69</v>
      </c>
      <c r="AY320" s="136" t="s">
        <v>151</v>
      </c>
    </row>
    <row r="321" spans="2:65" s="12" customFormat="1">
      <c r="B321" s="141"/>
      <c r="D321" s="135" t="s">
        <v>159</v>
      </c>
      <c r="E321" s="142" t="s">
        <v>19</v>
      </c>
      <c r="F321" s="143" t="s">
        <v>1003</v>
      </c>
      <c r="H321" s="144">
        <v>4</v>
      </c>
      <c r="I321" s="145"/>
      <c r="L321" s="141"/>
      <c r="M321" s="146"/>
      <c r="T321" s="147"/>
      <c r="AT321" s="142" t="s">
        <v>159</v>
      </c>
      <c r="AU321" s="142" t="s">
        <v>77</v>
      </c>
      <c r="AV321" s="12" t="s">
        <v>79</v>
      </c>
      <c r="AW321" s="12" t="s">
        <v>30</v>
      </c>
      <c r="AX321" s="12" t="s">
        <v>69</v>
      </c>
      <c r="AY321" s="142" t="s">
        <v>151</v>
      </c>
    </row>
    <row r="322" spans="2:65" s="11" customFormat="1">
      <c r="B322" s="134"/>
      <c r="D322" s="135" t="s">
        <v>159</v>
      </c>
      <c r="E322" s="136" t="s">
        <v>19</v>
      </c>
      <c r="F322" s="137" t="s">
        <v>713</v>
      </c>
      <c r="H322" s="136" t="s">
        <v>19</v>
      </c>
      <c r="I322" s="138"/>
      <c r="L322" s="134"/>
      <c r="M322" s="139"/>
      <c r="T322" s="140"/>
      <c r="AT322" s="136" t="s">
        <v>159</v>
      </c>
      <c r="AU322" s="136" t="s">
        <v>77</v>
      </c>
      <c r="AV322" s="11" t="s">
        <v>77</v>
      </c>
      <c r="AW322" s="11" t="s">
        <v>30</v>
      </c>
      <c r="AX322" s="11" t="s">
        <v>69</v>
      </c>
      <c r="AY322" s="136" t="s">
        <v>151</v>
      </c>
    </row>
    <row r="323" spans="2:65" s="12" customFormat="1">
      <c r="B323" s="141"/>
      <c r="D323" s="135" t="s">
        <v>159</v>
      </c>
      <c r="E323" s="142" t="s">
        <v>19</v>
      </c>
      <c r="F323" s="143" t="s">
        <v>1003</v>
      </c>
      <c r="H323" s="144">
        <v>4</v>
      </c>
      <c r="I323" s="145"/>
      <c r="L323" s="141"/>
      <c r="M323" s="146"/>
      <c r="T323" s="147"/>
      <c r="AT323" s="142" t="s">
        <v>159</v>
      </c>
      <c r="AU323" s="142" t="s">
        <v>77</v>
      </c>
      <c r="AV323" s="12" t="s">
        <v>79</v>
      </c>
      <c r="AW323" s="12" t="s">
        <v>30</v>
      </c>
      <c r="AX323" s="12" t="s">
        <v>69</v>
      </c>
      <c r="AY323" s="142" t="s">
        <v>151</v>
      </c>
    </row>
    <row r="324" spans="2:65" s="13" customFormat="1">
      <c r="B324" s="148"/>
      <c r="D324" s="135" t="s">
        <v>159</v>
      </c>
      <c r="E324" s="149" t="s">
        <v>19</v>
      </c>
      <c r="F324" s="150" t="s">
        <v>163</v>
      </c>
      <c r="H324" s="151">
        <v>8</v>
      </c>
      <c r="I324" s="152"/>
      <c r="L324" s="148"/>
      <c r="M324" s="153"/>
      <c r="T324" s="154"/>
      <c r="AT324" s="149" t="s">
        <v>159</v>
      </c>
      <c r="AU324" s="149" t="s">
        <v>77</v>
      </c>
      <c r="AV324" s="13" t="s">
        <v>164</v>
      </c>
      <c r="AW324" s="13" t="s">
        <v>30</v>
      </c>
      <c r="AX324" s="13" t="s">
        <v>77</v>
      </c>
      <c r="AY324" s="149" t="s">
        <v>151</v>
      </c>
    </row>
    <row r="325" spans="2:65" s="1" customFormat="1" ht="16.5" customHeight="1">
      <c r="B325" s="31"/>
      <c r="C325" s="120" t="s">
        <v>422</v>
      </c>
      <c r="D325" s="120" t="s">
        <v>152</v>
      </c>
      <c r="E325" s="121" t="s">
        <v>996</v>
      </c>
      <c r="F325" s="122" t="s">
        <v>997</v>
      </c>
      <c r="G325" s="123" t="s">
        <v>155</v>
      </c>
      <c r="H325" s="124">
        <v>16</v>
      </c>
      <c r="I325" s="125"/>
      <c r="J325" s="126">
        <f>ROUND(I325*H325,2)</f>
        <v>0</v>
      </c>
      <c r="K325" s="122" t="s">
        <v>156</v>
      </c>
      <c r="L325" s="127"/>
      <c r="M325" s="128" t="s">
        <v>19</v>
      </c>
      <c r="N325" s="129" t="s">
        <v>40</v>
      </c>
      <c r="P325" s="130">
        <f>O325*H325</f>
        <v>0</v>
      </c>
      <c r="Q325" s="130">
        <v>0.71499999999999997</v>
      </c>
      <c r="R325" s="130">
        <f>Q325*H325</f>
        <v>11.44</v>
      </c>
      <c r="S325" s="130">
        <v>0</v>
      </c>
      <c r="T325" s="131">
        <f>S325*H325</f>
        <v>0</v>
      </c>
      <c r="AR325" s="132" t="s">
        <v>200</v>
      </c>
      <c r="AT325" s="132" t="s">
        <v>152</v>
      </c>
      <c r="AU325" s="132" t="s">
        <v>77</v>
      </c>
      <c r="AY325" s="16" t="s">
        <v>151</v>
      </c>
      <c r="BE325" s="133">
        <f>IF(N325="základní",J325,0)</f>
        <v>0</v>
      </c>
      <c r="BF325" s="133">
        <f>IF(N325="snížená",J325,0)</f>
        <v>0</v>
      </c>
      <c r="BG325" s="133">
        <f>IF(N325="zákl. přenesená",J325,0)</f>
        <v>0</v>
      </c>
      <c r="BH325" s="133">
        <f>IF(N325="sníž. přenesená",J325,0)</f>
        <v>0</v>
      </c>
      <c r="BI325" s="133">
        <f>IF(N325="nulová",J325,0)</f>
        <v>0</v>
      </c>
      <c r="BJ325" s="16" t="s">
        <v>77</v>
      </c>
      <c r="BK325" s="133">
        <f>ROUND(I325*H325,2)</f>
        <v>0</v>
      </c>
      <c r="BL325" s="16" t="s">
        <v>164</v>
      </c>
      <c r="BM325" s="132" t="s">
        <v>4132</v>
      </c>
    </row>
    <row r="326" spans="2:65" s="11" customFormat="1">
      <c r="B326" s="134"/>
      <c r="D326" s="135" t="s">
        <v>159</v>
      </c>
      <c r="E326" s="136" t="s">
        <v>19</v>
      </c>
      <c r="F326" s="137" t="s">
        <v>994</v>
      </c>
      <c r="H326" s="136" t="s">
        <v>19</v>
      </c>
      <c r="I326" s="138"/>
      <c r="L326" s="134"/>
      <c r="M326" s="139"/>
      <c r="T326" s="140"/>
      <c r="AT326" s="136" t="s">
        <v>159</v>
      </c>
      <c r="AU326" s="136" t="s">
        <v>77</v>
      </c>
      <c r="AV326" s="11" t="s">
        <v>77</v>
      </c>
      <c r="AW326" s="11" t="s">
        <v>30</v>
      </c>
      <c r="AX326" s="11" t="s">
        <v>69</v>
      </c>
      <c r="AY326" s="136" t="s">
        <v>151</v>
      </c>
    </row>
    <row r="327" spans="2:65" s="11" customFormat="1">
      <c r="B327" s="134"/>
      <c r="D327" s="135" t="s">
        <v>159</v>
      </c>
      <c r="E327" s="136" t="s">
        <v>19</v>
      </c>
      <c r="F327" s="137" t="s">
        <v>720</v>
      </c>
      <c r="H327" s="136" t="s">
        <v>19</v>
      </c>
      <c r="I327" s="138"/>
      <c r="L327" s="134"/>
      <c r="M327" s="139"/>
      <c r="T327" s="140"/>
      <c r="AT327" s="136" t="s">
        <v>159</v>
      </c>
      <c r="AU327" s="136" t="s">
        <v>77</v>
      </c>
      <c r="AV327" s="11" t="s">
        <v>77</v>
      </c>
      <c r="AW327" s="11" t="s">
        <v>30</v>
      </c>
      <c r="AX327" s="11" t="s">
        <v>69</v>
      </c>
      <c r="AY327" s="136" t="s">
        <v>151</v>
      </c>
    </row>
    <row r="328" spans="2:65" s="12" customFormat="1">
      <c r="B328" s="141"/>
      <c r="D328" s="135" t="s">
        <v>159</v>
      </c>
      <c r="E328" s="142" t="s">
        <v>19</v>
      </c>
      <c r="F328" s="143" t="s">
        <v>1012</v>
      </c>
      <c r="H328" s="144">
        <v>8</v>
      </c>
      <c r="I328" s="145"/>
      <c r="L328" s="141"/>
      <c r="M328" s="146"/>
      <c r="T328" s="147"/>
      <c r="AT328" s="142" t="s">
        <v>159</v>
      </c>
      <c r="AU328" s="142" t="s">
        <v>77</v>
      </c>
      <c r="AV328" s="12" t="s">
        <v>79</v>
      </c>
      <c r="AW328" s="12" t="s">
        <v>30</v>
      </c>
      <c r="AX328" s="12" t="s">
        <v>69</v>
      </c>
      <c r="AY328" s="142" t="s">
        <v>151</v>
      </c>
    </row>
    <row r="329" spans="2:65" s="11" customFormat="1">
      <c r="B329" s="134"/>
      <c r="D329" s="135" t="s">
        <v>159</v>
      </c>
      <c r="E329" s="136" t="s">
        <v>19</v>
      </c>
      <c r="F329" s="137" t="s">
        <v>713</v>
      </c>
      <c r="H329" s="136" t="s">
        <v>19</v>
      </c>
      <c r="I329" s="138"/>
      <c r="L329" s="134"/>
      <c r="M329" s="139"/>
      <c r="T329" s="140"/>
      <c r="AT329" s="136" t="s">
        <v>159</v>
      </c>
      <c r="AU329" s="136" t="s">
        <v>77</v>
      </c>
      <c r="AV329" s="11" t="s">
        <v>77</v>
      </c>
      <c r="AW329" s="11" t="s">
        <v>30</v>
      </c>
      <c r="AX329" s="11" t="s">
        <v>69</v>
      </c>
      <c r="AY329" s="136" t="s">
        <v>151</v>
      </c>
    </row>
    <row r="330" spans="2:65" s="12" customFormat="1">
      <c r="B330" s="141"/>
      <c r="D330" s="135" t="s">
        <v>159</v>
      </c>
      <c r="E330" s="142" t="s">
        <v>19</v>
      </c>
      <c r="F330" s="143" t="s">
        <v>1012</v>
      </c>
      <c r="H330" s="144">
        <v>8</v>
      </c>
      <c r="I330" s="145"/>
      <c r="L330" s="141"/>
      <c r="M330" s="146"/>
      <c r="T330" s="147"/>
      <c r="AT330" s="142" t="s">
        <v>159</v>
      </c>
      <c r="AU330" s="142" t="s">
        <v>77</v>
      </c>
      <c r="AV330" s="12" t="s">
        <v>79</v>
      </c>
      <c r="AW330" s="12" t="s">
        <v>30</v>
      </c>
      <c r="AX330" s="12" t="s">
        <v>69</v>
      </c>
      <c r="AY330" s="142" t="s">
        <v>151</v>
      </c>
    </row>
    <row r="331" spans="2:65" s="13" customFormat="1">
      <c r="B331" s="148"/>
      <c r="D331" s="135" t="s">
        <v>159</v>
      </c>
      <c r="E331" s="149" t="s">
        <v>19</v>
      </c>
      <c r="F331" s="150" t="s">
        <v>163</v>
      </c>
      <c r="H331" s="151">
        <v>16</v>
      </c>
      <c r="I331" s="152"/>
      <c r="L331" s="148"/>
      <c r="M331" s="153"/>
      <c r="T331" s="154"/>
      <c r="AT331" s="149" t="s">
        <v>159</v>
      </c>
      <c r="AU331" s="149" t="s">
        <v>77</v>
      </c>
      <c r="AV331" s="13" t="s">
        <v>164</v>
      </c>
      <c r="AW331" s="13" t="s">
        <v>30</v>
      </c>
      <c r="AX331" s="13" t="s">
        <v>77</v>
      </c>
      <c r="AY331" s="149" t="s">
        <v>151</v>
      </c>
    </row>
    <row r="332" spans="2:65" s="1" customFormat="1" ht="16.5" customHeight="1">
      <c r="B332" s="31"/>
      <c r="C332" s="120" t="s">
        <v>430</v>
      </c>
      <c r="D332" s="120" t="s">
        <v>152</v>
      </c>
      <c r="E332" s="121" t="s">
        <v>1009</v>
      </c>
      <c r="F332" s="122" t="s">
        <v>1010</v>
      </c>
      <c r="G332" s="123" t="s">
        <v>155</v>
      </c>
      <c r="H332" s="124">
        <v>16</v>
      </c>
      <c r="I332" s="125"/>
      <c r="J332" s="126">
        <f>ROUND(I332*H332,2)</f>
        <v>0</v>
      </c>
      <c r="K332" s="122" t="s">
        <v>156</v>
      </c>
      <c r="L332" s="127"/>
      <c r="M332" s="128" t="s">
        <v>19</v>
      </c>
      <c r="N332" s="129" t="s">
        <v>40</v>
      </c>
      <c r="P332" s="130">
        <f>O332*H332</f>
        <v>0</v>
      </c>
      <c r="Q332" s="130">
        <v>2E-3</v>
      </c>
      <c r="R332" s="130">
        <f>Q332*H332</f>
        <v>3.2000000000000001E-2</v>
      </c>
      <c r="S332" s="130">
        <v>0</v>
      </c>
      <c r="T332" s="131">
        <f>S332*H332</f>
        <v>0</v>
      </c>
      <c r="AR332" s="132" t="s">
        <v>200</v>
      </c>
      <c r="AT332" s="132" t="s">
        <v>152</v>
      </c>
      <c r="AU332" s="132" t="s">
        <v>77</v>
      </c>
      <c r="AY332" s="16" t="s">
        <v>151</v>
      </c>
      <c r="BE332" s="133">
        <f>IF(N332="základní",J332,0)</f>
        <v>0</v>
      </c>
      <c r="BF332" s="133">
        <f>IF(N332="snížená",J332,0)</f>
        <v>0</v>
      </c>
      <c r="BG332" s="133">
        <f>IF(N332="zákl. přenesená",J332,0)</f>
        <v>0</v>
      </c>
      <c r="BH332" s="133">
        <f>IF(N332="sníž. přenesená",J332,0)</f>
        <v>0</v>
      </c>
      <c r="BI332" s="133">
        <f>IF(N332="nulová",J332,0)</f>
        <v>0</v>
      </c>
      <c r="BJ332" s="16" t="s">
        <v>77</v>
      </c>
      <c r="BK332" s="133">
        <f>ROUND(I332*H332,2)</f>
        <v>0</v>
      </c>
      <c r="BL332" s="16" t="s">
        <v>164</v>
      </c>
      <c r="BM332" s="132" t="s">
        <v>4133</v>
      </c>
    </row>
    <row r="333" spans="2:65" s="11" customFormat="1">
      <c r="B333" s="134"/>
      <c r="D333" s="135" t="s">
        <v>159</v>
      </c>
      <c r="E333" s="136" t="s">
        <v>19</v>
      </c>
      <c r="F333" s="137" t="s">
        <v>994</v>
      </c>
      <c r="H333" s="136" t="s">
        <v>19</v>
      </c>
      <c r="I333" s="138"/>
      <c r="L333" s="134"/>
      <c r="M333" s="139"/>
      <c r="T333" s="140"/>
      <c r="AT333" s="136" t="s">
        <v>159</v>
      </c>
      <c r="AU333" s="136" t="s">
        <v>77</v>
      </c>
      <c r="AV333" s="11" t="s">
        <v>77</v>
      </c>
      <c r="AW333" s="11" t="s">
        <v>30</v>
      </c>
      <c r="AX333" s="11" t="s">
        <v>69</v>
      </c>
      <c r="AY333" s="136" t="s">
        <v>151</v>
      </c>
    </row>
    <row r="334" spans="2:65" s="11" customFormat="1">
      <c r="B334" s="134"/>
      <c r="D334" s="135" t="s">
        <v>159</v>
      </c>
      <c r="E334" s="136" t="s">
        <v>19</v>
      </c>
      <c r="F334" s="137" t="s">
        <v>720</v>
      </c>
      <c r="H334" s="136" t="s">
        <v>19</v>
      </c>
      <c r="I334" s="138"/>
      <c r="L334" s="134"/>
      <c r="M334" s="139"/>
      <c r="T334" s="140"/>
      <c r="AT334" s="136" t="s">
        <v>159</v>
      </c>
      <c r="AU334" s="136" t="s">
        <v>77</v>
      </c>
      <c r="AV334" s="11" t="s">
        <v>77</v>
      </c>
      <c r="AW334" s="11" t="s">
        <v>30</v>
      </c>
      <c r="AX334" s="11" t="s">
        <v>69</v>
      </c>
      <c r="AY334" s="136" t="s">
        <v>151</v>
      </c>
    </row>
    <row r="335" spans="2:65" s="12" customFormat="1">
      <c r="B335" s="141"/>
      <c r="D335" s="135" t="s">
        <v>159</v>
      </c>
      <c r="E335" s="142" t="s">
        <v>19</v>
      </c>
      <c r="F335" s="143" t="s">
        <v>1012</v>
      </c>
      <c r="H335" s="144">
        <v>8</v>
      </c>
      <c r="I335" s="145"/>
      <c r="L335" s="141"/>
      <c r="M335" s="146"/>
      <c r="T335" s="147"/>
      <c r="AT335" s="142" t="s">
        <v>159</v>
      </c>
      <c r="AU335" s="142" t="s">
        <v>77</v>
      </c>
      <c r="AV335" s="12" t="s">
        <v>79</v>
      </c>
      <c r="AW335" s="12" t="s">
        <v>30</v>
      </c>
      <c r="AX335" s="12" t="s">
        <v>69</v>
      </c>
      <c r="AY335" s="142" t="s">
        <v>151</v>
      </c>
    </row>
    <row r="336" spans="2:65" s="11" customFormat="1">
      <c r="B336" s="134"/>
      <c r="D336" s="135" t="s">
        <v>159</v>
      </c>
      <c r="E336" s="136" t="s">
        <v>19</v>
      </c>
      <c r="F336" s="137" t="s">
        <v>713</v>
      </c>
      <c r="H336" s="136" t="s">
        <v>19</v>
      </c>
      <c r="I336" s="138"/>
      <c r="L336" s="134"/>
      <c r="M336" s="139"/>
      <c r="T336" s="140"/>
      <c r="AT336" s="136" t="s">
        <v>159</v>
      </c>
      <c r="AU336" s="136" t="s">
        <v>77</v>
      </c>
      <c r="AV336" s="11" t="s">
        <v>77</v>
      </c>
      <c r="AW336" s="11" t="s">
        <v>30</v>
      </c>
      <c r="AX336" s="11" t="s">
        <v>69</v>
      </c>
      <c r="AY336" s="136" t="s">
        <v>151</v>
      </c>
    </row>
    <row r="337" spans="2:65" s="12" customFormat="1">
      <c r="B337" s="141"/>
      <c r="D337" s="135" t="s">
        <v>159</v>
      </c>
      <c r="E337" s="142" t="s">
        <v>19</v>
      </c>
      <c r="F337" s="143" t="s">
        <v>1012</v>
      </c>
      <c r="H337" s="144">
        <v>8</v>
      </c>
      <c r="I337" s="145"/>
      <c r="L337" s="141"/>
      <c r="M337" s="146"/>
      <c r="T337" s="147"/>
      <c r="AT337" s="142" t="s">
        <v>159</v>
      </c>
      <c r="AU337" s="142" t="s">
        <v>77</v>
      </c>
      <c r="AV337" s="12" t="s">
        <v>79</v>
      </c>
      <c r="AW337" s="12" t="s">
        <v>30</v>
      </c>
      <c r="AX337" s="12" t="s">
        <v>69</v>
      </c>
      <c r="AY337" s="142" t="s">
        <v>151</v>
      </c>
    </row>
    <row r="338" spans="2:65" s="13" customFormat="1">
      <c r="B338" s="148"/>
      <c r="D338" s="135" t="s">
        <v>159</v>
      </c>
      <c r="E338" s="149" t="s">
        <v>19</v>
      </c>
      <c r="F338" s="150" t="s">
        <v>163</v>
      </c>
      <c r="H338" s="151">
        <v>16</v>
      </c>
      <c r="I338" s="152"/>
      <c r="L338" s="148"/>
      <c r="M338" s="153"/>
      <c r="T338" s="154"/>
      <c r="AT338" s="149" t="s">
        <v>159</v>
      </c>
      <c r="AU338" s="149" t="s">
        <v>77</v>
      </c>
      <c r="AV338" s="13" t="s">
        <v>164</v>
      </c>
      <c r="AW338" s="13" t="s">
        <v>30</v>
      </c>
      <c r="AX338" s="13" t="s">
        <v>77</v>
      </c>
      <c r="AY338" s="149" t="s">
        <v>151</v>
      </c>
    </row>
    <row r="339" spans="2:65" s="1" customFormat="1" ht="16.5" customHeight="1">
      <c r="B339" s="31"/>
      <c r="C339" s="120" t="s">
        <v>435</v>
      </c>
      <c r="D339" s="120" t="s">
        <v>152</v>
      </c>
      <c r="E339" s="121" t="s">
        <v>286</v>
      </c>
      <c r="F339" s="122" t="s">
        <v>287</v>
      </c>
      <c r="G339" s="123" t="s">
        <v>280</v>
      </c>
      <c r="H339" s="124">
        <v>4.68</v>
      </c>
      <c r="I339" s="125"/>
      <c r="J339" s="126">
        <f>ROUND(I339*H339,2)</f>
        <v>0</v>
      </c>
      <c r="K339" s="122" t="s">
        <v>156</v>
      </c>
      <c r="L339" s="127"/>
      <c r="M339" s="128" t="s">
        <v>19</v>
      </c>
      <c r="N339" s="129" t="s">
        <v>40</v>
      </c>
      <c r="P339" s="130">
        <f>O339*H339</f>
        <v>0</v>
      </c>
      <c r="Q339" s="130">
        <v>1</v>
      </c>
      <c r="R339" s="130">
        <f>Q339*H339</f>
        <v>4.68</v>
      </c>
      <c r="S339" s="130">
        <v>0</v>
      </c>
      <c r="T339" s="131">
        <f>S339*H339</f>
        <v>0</v>
      </c>
      <c r="AR339" s="132" t="s">
        <v>200</v>
      </c>
      <c r="AT339" s="132" t="s">
        <v>152</v>
      </c>
      <c r="AU339" s="132" t="s">
        <v>77</v>
      </c>
      <c r="AY339" s="16" t="s">
        <v>151</v>
      </c>
      <c r="BE339" s="133">
        <f>IF(N339="základní",J339,0)</f>
        <v>0</v>
      </c>
      <c r="BF339" s="133">
        <f>IF(N339="snížená",J339,0)</f>
        <v>0</v>
      </c>
      <c r="BG339" s="133">
        <f>IF(N339="zákl. přenesená",J339,0)</f>
        <v>0</v>
      </c>
      <c r="BH339" s="133">
        <f>IF(N339="sníž. přenesená",J339,0)</f>
        <v>0</v>
      </c>
      <c r="BI339" s="133">
        <f>IF(N339="nulová",J339,0)</f>
        <v>0</v>
      </c>
      <c r="BJ339" s="16" t="s">
        <v>77</v>
      </c>
      <c r="BK339" s="133">
        <f>ROUND(I339*H339,2)</f>
        <v>0</v>
      </c>
      <c r="BL339" s="16" t="s">
        <v>164</v>
      </c>
      <c r="BM339" s="132" t="s">
        <v>4134</v>
      </c>
    </row>
    <row r="340" spans="2:65" s="11" customFormat="1">
      <c r="B340" s="134"/>
      <c r="D340" s="135" t="s">
        <v>159</v>
      </c>
      <c r="E340" s="136" t="s">
        <v>19</v>
      </c>
      <c r="F340" s="137" t="s">
        <v>1036</v>
      </c>
      <c r="H340" s="136" t="s">
        <v>19</v>
      </c>
      <c r="I340" s="138"/>
      <c r="L340" s="134"/>
      <c r="M340" s="139"/>
      <c r="T340" s="140"/>
      <c r="AT340" s="136" t="s">
        <v>159</v>
      </c>
      <c r="AU340" s="136" t="s">
        <v>77</v>
      </c>
      <c r="AV340" s="11" t="s">
        <v>77</v>
      </c>
      <c r="AW340" s="11" t="s">
        <v>30</v>
      </c>
      <c r="AX340" s="11" t="s">
        <v>69</v>
      </c>
      <c r="AY340" s="136" t="s">
        <v>151</v>
      </c>
    </row>
    <row r="341" spans="2:65" s="11" customFormat="1">
      <c r="B341" s="134"/>
      <c r="D341" s="135" t="s">
        <v>159</v>
      </c>
      <c r="E341" s="136" t="s">
        <v>19</v>
      </c>
      <c r="F341" s="137" t="s">
        <v>720</v>
      </c>
      <c r="H341" s="136" t="s">
        <v>19</v>
      </c>
      <c r="I341" s="138"/>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4135</v>
      </c>
      <c r="H342" s="144">
        <v>2.34</v>
      </c>
      <c r="I342" s="145"/>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713</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4135</v>
      </c>
      <c r="H344" s="144">
        <v>2.34</v>
      </c>
      <c r="I344" s="145"/>
      <c r="L344" s="141"/>
      <c r="M344" s="146"/>
      <c r="T344" s="147"/>
      <c r="AT344" s="142" t="s">
        <v>159</v>
      </c>
      <c r="AU344" s="142" t="s">
        <v>77</v>
      </c>
      <c r="AV344" s="12" t="s">
        <v>79</v>
      </c>
      <c r="AW344" s="12" t="s">
        <v>30</v>
      </c>
      <c r="AX344" s="12" t="s">
        <v>69</v>
      </c>
      <c r="AY344" s="142" t="s">
        <v>151</v>
      </c>
    </row>
    <row r="345" spans="2:65" s="13" customFormat="1">
      <c r="B345" s="148"/>
      <c r="D345" s="135" t="s">
        <v>159</v>
      </c>
      <c r="E345" s="149" t="s">
        <v>19</v>
      </c>
      <c r="F345" s="150" t="s">
        <v>163</v>
      </c>
      <c r="H345" s="151">
        <v>4.68</v>
      </c>
      <c r="I345" s="152"/>
      <c r="L345" s="148"/>
      <c r="M345" s="153"/>
      <c r="T345" s="154"/>
      <c r="AT345" s="149" t="s">
        <v>159</v>
      </c>
      <c r="AU345" s="149" t="s">
        <v>77</v>
      </c>
      <c r="AV345" s="13" t="s">
        <v>164</v>
      </c>
      <c r="AW345" s="13" t="s">
        <v>30</v>
      </c>
      <c r="AX345" s="13" t="s">
        <v>77</v>
      </c>
      <c r="AY345" s="149" t="s">
        <v>151</v>
      </c>
    </row>
    <row r="346" spans="2:65" s="1" customFormat="1" ht="16.5" customHeight="1">
      <c r="B346" s="31"/>
      <c r="C346" s="120" t="s">
        <v>440</v>
      </c>
      <c r="D346" s="120" t="s">
        <v>152</v>
      </c>
      <c r="E346" s="121" t="s">
        <v>278</v>
      </c>
      <c r="F346" s="122" t="s">
        <v>279</v>
      </c>
      <c r="G346" s="123" t="s">
        <v>280</v>
      </c>
      <c r="H346" s="124">
        <v>838.92499999999995</v>
      </c>
      <c r="I346" s="125"/>
      <c r="J346" s="126">
        <f>ROUND(I346*H346,2)</f>
        <v>0</v>
      </c>
      <c r="K346" s="122" t="s">
        <v>156</v>
      </c>
      <c r="L346" s="127"/>
      <c r="M346" s="128" t="s">
        <v>19</v>
      </c>
      <c r="N346" s="129" t="s">
        <v>40</v>
      </c>
      <c r="P346" s="130">
        <f>O346*H346</f>
        <v>0</v>
      </c>
      <c r="Q346" s="130">
        <v>1</v>
      </c>
      <c r="R346" s="130">
        <f>Q346*H346</f>
        <v>838.92499999999995</v>
      </c>
      <c r="S346" s="130">
        <v>0</v>
      </c>
      <c r="T346" s="131">
        <f>S346*H346</f>
        <v>0</v>
      </c>
      <c r="AR346" s="132" t="s">
        <v>200</v>
      </c>
      <c r="AT346" s="132" t="s">
        <v>152</v>
      </c>
      <c r="AU346" s="132" t="s">
        <v>77</v>
      </c>
      <c r="AY346" s="16" t="s">
        <v>151</v>
      </c>
      <c r="BE346" s="133">
        <f>IF(N346="základní",J346,0)</f>
        <v>0</v>
      </c>
      <c r="BF346" s="133">
        <f>IF(N346="snížená",J346,0)</f>
        <v>0</v>
      </c>
      <c r="BG346" s="133">
        <f>IF(N346="zákl. přenesená",J346,0)</f>
        <v>0</v>
      </c>
      <c r="BH346" s="133">
        <f>IF(N346="sníž. přenesená",J346,0)</f>
        <v>0</v>
      </c>
      <c r="BI346" s="133">
        <f>IF(N346="nulová",J346,0)</f>
        <v>0</v>
      </c>
      <c r="BJ346" s="16" t="s">
        <v>77</v>
      </c>
      <c r="BK346" s="133">
        <f>ROUND(I346*H346,2)</f>
        <v>0</v>
      </c>
      <c r="BL346" s="16" t="s">
        <v>164</v>
      </c>
      <c r="BM346" s="132" t="s">
        <v>4136</v>
      </c>
    </row>
    <row r="347" spans="2:65" s="11" customFormat="1">
      <c r="B347" s="134"/>
      <c r="D347" s="135" t="s">
        <v>159</v>
      </c>
      <c r="E347" s="136" t="s">
        <v>19</v>
      </c>
      <c r="F347" s="137" t="s">
        <v>4137</v>
      </c>
      <c r="H347" s="136" t="s">
        <v>19</v>
      </c>
      <c r="I347" s="138"/>
      <c r="L347" s="134"/>
      <c r="M347" s="139"/>
      <c r="T347" s="140"/>
      <c r="AT347" s="136" t="s">
        <v>159</v>
      </c>
      <c r="AU347" s="136" t="s">
        <v>77</v>
      </c>
      <c r="AV347" s="11" t="s">
        <v>77</v>
      </c>
      <c r="AW347" s="11" t="s">
        <v>30</v>
      </c>
      <c r="AX347" s="11" t="s">
        <v>69</v>
      </c>
      <c r="AY347" s="136" t="s">
        <v>151</v>
      </c>
    </row>
    <row r="348" spans="2:65" s="12" customFormat="1">
      <c r="B348" s="141"/>
      <c r="D348" s="135" t="s">
        <v>159</v>
      </c>
      <c r="E348" s="142" t="s">
        <v>19</v>
      </c>
      <c r="F348" s="143" t="s">
        <v>4138</v>
      </c>
      <c r="H348" s="144">
        <v>13.62</v>
      </c>
      <c r="I348" s="145"/>
      <c r="L348" s="141"/>
      <c r="M348" s="146"/>
      <c r="T348" s="147"/>
      <c r="AT348" s="142" t="s">
        <v>159</v>
      </c>
      <c r="AU348" s="142" t="s">
        <v>77</v>
      </c>
      <c r="AV348" s="12" t="s">
        <v>79</v>
      </c>
      <c r="AW348" s="12" t="s">
        <v>30</v>
      </c>
      <c r="AX348" s="12" t="s">
        <v>69</v>
      </c>
      <c r="AY348" s="142" t="s">
        <v>151</v>
      </c>
    </row>
    <row r="349" spans="2:65" s="11" customFormat="1">
      <c r="B349" s="134"/>
      <c r="D349" s="135" t="s">
        <v>159</v>
      </c>
      <c r="E349" s="136" t="s">
        <v>19</v>
      </c>
      <c r="F349" s="137" t="s">
        <v>4139</v>
      </c>
      <c r="H349" s="136" t="s">
        <v>19</v>
      </c>
      <c r="I349" s="138"/>
      <c r="L349" s="134"/>
      <c r="M349" s="139"/>
      <c r="T349" s="140"/>
      <c r="AT349" s="136" t="s">
        <v>159</v>
      </c>
      <c r="AU349" s="136" t="s">
        <v>77</v>
      </c>
      <c r="AV349" s="11" t="s">
        <v>77</v>
      </c>
      <c r="AW349" s="11" t="s">
        <v>30</v>
      </c>
      <c r="AX349" s="11" t="s">
        <v>69</v>
      </c>
      <c r="AY349" s="136" t="s">
        <v>151</v>
      </c>
    </row>
    <row r="350" spans="2:65" s="12" customFormat="1">
      <c r="B350" s="141"/>
      <c r="D350" s="135" t="s">
        <v>159</v>
      </c>
      <c r="E350" s="142" t="s">
        <v>19</v>
      </c>
      <c r="F350" s="143" t="s">
        <v>4140</v>
      </c>
      <c r="H350" s="144">
        <v>89.722999999999999</v>
      </c>
      <c r="I350" s="145"/>
      <c r="L350" s="141"/>
      <c r="M350" s="146"/>
      <c r="T350" s="147"/>
      <c r="AT350" s="142" t="s">
        <v>159</v>
      </c>
      <c r="AU350" s="142" t="s">
        <v>77</v>
      </c>
      <c r="AV350" s="12" t="s">
        <v>79</v>
      </c>
      <c r="AW350" s="12" t="s">
        <v>30</v>
      </c>
      <c r="AX350" s="12" t="s">
        <v>69</v>
      </c>
      <c r="AY350" s="142" t="s">
        <v>151</v>
      </c>
    </row>
    <row r="351" spans="2:65" s="11" customFormat="1">
      <c r="B351" s="134"/>
      <c r="D351" s="135" t="s">
        <v>159</v>
      </c>
      <c r="E351" s="136" t="s">
        <v>19</v>
      </c>
      <c r="F351" s="137" t="s">
        <v>4141</v>
      </c>
      <c r="H351" s="136" t="s">
        <v>19</v>
      </c>
      <c r="I351" s="138"/>
      <c r="L351" s="134"/>
      <c r="M351" s="139"/>
      <c r="T351" s="140"/>
      <c r="AT351" s="136" t="s">
        <v>159</v>
      </c>
      <c r="AU351" s="136" t="s">
        <v>77</v>
      </c>
      <c r="AV351" s="11" t="s">
        <v>77</v>
      </c>
      <c r="AW351" s="11" t="s">
        <v>30</v>
      </c>
      <c r="AX351" s="11" t="s">
        <v>69</v>
      </c>
      <c r="AY351" s="136" t="s">
        <v>151</v>
      </c>
    </row>
    <row r="352" spans="2:65" s="12" customFormat="1">
      <c r="B352" s="141"/>
      <c r="D352" s="135" t="s">
        <v>159</v>
      </c>
      <c r="E352" s="142" t="s">
        <v>19</v>
      </c>
      <c r="F352" s="143" t="s">
        <v>4142</v>
      </c>
      <c r="H352" s="144">
        <v>44.921999999999997</v>
      </c>
      <c r="I352" s="145"/>
      <c r="L352" s="141"/>
      <c r="M352" s="146"/>
      <c r="T352" s="147"/>
      <c r="AT352" s="142" t="s">
        <v>159</v>
      </c>
      <c r="AU352" s="142" t="s">
        <v>77</v>
      </c>
      <c r="AV352" s="12" t="s">
        <v>79</v>
      </c>
      <c r="AW352" s="12" t="s">
        <v>30</v>
      </c>
      <c r="AX352" s="12" t="s">
        <v>69</v>
      </c>
      <c r="AY352" s="142" t="s">
        <v>151</v>
      </c>
    </row>
    <row r="353" spans="2:51" s="11" customFormat="1">
      <c r="B353" s="134"/>
      <c r="D353" s="135" t="s">
        <v>159</v>
      </c>
      <c r="E353" s="136" t="s">
        <v>19</v>
      </c>
      <c r="F353" s="137" t="s">
        <v>4143</v>
      </c>
      <c r="H353" s="136" t="s">
        <v>19</v>
      </c>
      <c r="I353" s="138"/>
      <c r="L353" s="134"/>
      <c r="M353" s="139"/>
      <c r="T353" s="140"/>
      <c r="AT353" s="136" t="s">
        <v>159</v>
      </c>
      <c r="AU353" s="136" t="s">
        <v>77</v>
      </c>
      <c r="AV353" s="11" t="s">
        <v>77</v>
      </c>
      <c r="AW353" s="11" t="s">
        <v>30</v>
      </c>
      <c r="AX353" s="11" t="s">
        <v>69</v>
      </c>
      <c r="AY353" s="136" t="s">
        <v>151</v>
      </c>
    </row>
    <row r="354" spans="2:51" s="12" customFormat="1">
      <c r="B354" s="141"/>
      <c r="D354" s="135" t="s">
        <v>159</v>
      </c>
      <c r="E354" s="142" t="s">
        <v>19</v>
      </c>
      <c r="F354" s="143" t="s">
        <v>4144</v>
      </c>
      <c r="H354" s="144">
        <v>16.38</v>
      </c>
      <c r="I354" s="145"/>
      <c r="L354" s="141"/>
      <c r="M354" s="146"/>
      <c r="T354" s="147"/>
      <c r="AT354" s="142" t="s">
        <v>159</v>
      </c>
      <c r="AU354" s="142" t="s">
        <v>77</v>
      </c>
      <c r="AV354" s="12" t="s">
        <v>79</v>
      </c>
      <c r="AW354" s="12" t="s">
        <v>30</v>
      </c>
      <c r="AX354" s="12" t="s">
        <v>69</v>
      </c>
      <c r="AY354" s="142" t="s">
        <v>151</v>
      </c>
    </row>
    <row r="355" spans="2:51" s="11" customFormat="1">
      <c r="B355" s="134"/>
      <c r="D355" s="135" t="s">
        <v>159</v>
      </c>
      <c r="E355" s="136" t="s">
        <v>19</v>
      </c>
      <c r="F355" s="137" t="s">
        <v>4145</v>
      </c>
      <c r="H355" s="136" t="s">
        <v>19</v>
      </c>
      <c r="I355" s="138"/>
      <c r="L355" s="134"/>
      <c r="M355" s="139"/>
      <c r="T355" s="140"/>
      <c r="AT355" s="136" t="s">
        <v>159</v>
      </c>
      <c r="AU355" s="136" t="s">
        <v>77</v>
      </c>
      <c r="AV355" s="11" t="s">
        <v>77</v>
      </c>
      <c r="AW355" s="11" t="s">
        <v>30</v>
      </c>
      <c r="AX355" s="11" t="s">
        <v>69</v>
      </c>
      <c r="AY355" s="136" t="s">
        <v>151</v>
      </c>
    </row>
    <row r="356" spans="2:51" s="12" customFormat="1">
      <c r="B356" s="141"/>
      <c r="D356" s="135" t="s">
        <v>159</v>
      </c>
      <c r="E356" s="142" t="s">
        <v>19</v>
      </c>
      <c r="F356" s="143" t="s">
        <v>4146</v>
      </c>
      <c r="H356" s="144">
        <v>43.02</v>
      </c>
      <c r="I356" s="145"/>
      <c r="L356" s="141"/>
      <c r="M356" s="146"/>
      <c r="T356" s="147"/>
      <c r="AT356" s="142" t="s">
        <v>159</v>
      </c>
      <c r="AU356" s="142" t="s">
        <v>77</v>
      </c>
      <c r="AV356" s="12" t="s">
        <v>79</v>
      </c>
      <c r="AW356" s="12" t="s">
        <v>30</v>
      </c>
      <c r="AX356" s="12" t="s">
        <v>69</v>
      </c>
      <c r="AY356" s="142" t="s">
        <v>151</v>
      </c>
    </row>
    <row r="357" spans="2:51" s="11" customFormat="1">
      <c r="B357" s="134"/>
      <c r="D357" s="135" t="s">
        <v>159</v>
      </c>
      <c r="E357" s="136" t="s">
        <v>19</v>
      </c>
      <c r="F357" s="137" t="s">
        <v>4147</v>
      </c>
      <c r="H357" s="136" t="s">
        <v>19</v>
      </c>
      <c r="I357" s="138"/>
      <c r="L357" s="134"/>
      <c r="M357" s="139"/>
      <c r="T357" s="140"/>
      <c r="AT357" s="136" t="s">
        <v>159</v>
      </c>
      <c r="AU357" s="136" t="s">
        <v>77</v>
      </c>
      <c r="AV357" s="11" t="s">
        <v>77</v>
      </c>
      <c r="AW357" s="11" t="s">
        <v>30</v>
      </c>
      <c r="AX357" s="11" t="s">
        <v>69</v>
      </c>
      <c r="AY357" s="136" t="s">
        <v>151</v>
      </c>
    </row>
    <row r="358" spans="2:51" s="12" customFormat="1">
      <c r="B358" s="141"/>
      <c r="D358" s="135" t="s">
        <v>159</v>
      </c>
      <c r="E358" s="142" t="s">
        <v>19</v>
      </c>
      <c r="F358" s="143" t="s">
        <v>2920</v>
      </c>
      <c r="H358" s="144">
        <v>20.34</v>
      </c>
      <c r="I358" s="145"/>
      <c r="L358" s="141"/>
      <c r="M358" s="146"/>
      <c r="T358" s="147"/>
      <c r="AT358" s="142" t="s">
        <v>159</v>
      </c>
      <c r="AU358" s="142" t="s">
        <v>77</v>
      </c>
      <c r="AV358" s="12" t="s">
        <v>79</v>
      </c>
      <c r="AW358" s="12" t="s">
        <v>30</v>
      </c>
      <c r="AX358" s="12" t="s">
        <v>69</v>
      </c>
      <c r="AY358" s="142" t="s">
        <v>151</v>
      </c>
    </row>
    <row r="359" spans="2:51" s="11" customFormat="1">
      <c r="B359" s="134"/>
      <c r="D359" s="135" t="s">
        <v>159</v>
      </c>
      <c r="E359" s="136" t="s">
        <v>19</v>
      </c>
      <c r="F359" s="137" t="s">
        <v>4083</v>
      </c>
      <c r="H359" s="136" t="s">
        <v>19</v>
      </c>
      <c r="I359" s="138"/>
      <c r="L359" s="134"/>
      <c r="M359" s="139"/>
      <c r="T359" s="140"/>
      <c r="AT359" s="136" t="s">
        <v>159</v>
      </c>
      <c r="AU359" s="136" t="s">
        <v>77</v>
      </c>
      <c r="AV359" s="11" t="s">
        <v>77</v>
      </c>
      <c r="AW359" s="11" t="s">
        <v>30</v>
      </c>
      <c r="AX359" s="11" t="s">
        <v>69</v>
      </c>
      <c r="AY359" s="136" t="s">
        <v>151</v>
      </c>
    </row>
    <row r="360" spans="2:51" s="12" customFormat="1">
      <c r="B360" s="141"/>
      <c r="D360" s="135" t="s">
        <v>159</v>
      </c>
      <c r="E360" s="142" t="s">
        <v>19</v>
      </c>
      <c r="F360" s="143" t="s">
        <v>4148</v>
      </c>
      <c r="H360" s="144">
        <v>35.46</v>
      </c>
      <c r="I360" s="145"/>
      <c r="L360" s="141"/>
      <c r="M360" s="146"/>
      <c r="T360" s="147"/>
      <c r="AT360" s="142" t="s">
        <v>159</v>
      </c>
      <c r="AU360" s="142" t="s">
        <v>77</v>
      </c>
      <c r="AV360" s="12" t="s">
        <v>79</v>
      </c>
      <c r="AW360" s="12" t="s">
        <v>30</v>
      </c>
      <c r="AX360" s="12" t="s">
        <v>69</v>
      </c>
      <c r="AY360" s="142" t="s">
        <v>151</v>
      </c>
    </row>
    <row r="361" spans="2:51" s="11" customFormat="1">
      <c r="B361" s="134"/>
      <c r="D361" s="135" t="s">
        <v>159</v>
      </c>
      <c r="E361" s="136" t="s">
        <v>19</v>
      </c>
      <c r="F361" s="137" t="s">
        <v>1282</v>
      </c>
      <c r="H361" s="136" t="s">
        <v>19</v>
      </c>
      <c r="I361" s="138"/>
      <c r="L361" s="134"/>
      <c r="M361" s="139"/>
      <c r="T361" s="140"/>
      <c r="AT361" s="136" t="s">
        <v>159</v>
      </c>
      <c r="AU361" s="136" t="s">
        <v>77</v>
      </c>
      <c r="AV361" s="11" t="s">
        <v>77</v>
      </c>
      <c r="AW361" s="11" t="s">
        <v>30</v>
      </c>
      <c r="AX361" s="11" t="s">
        <v>69</v>
      </c>
      <c r="AY361" s="136" t="s">
        <v>151</v>
      </c>
    </row>
    <row r="362" spans="2:51" s="12" customFormat="1">
      <c r="B362" s="141"/>
      <c r="D362" s="135" t="s">
        <v>159</v>
      </c>
      <c r="E362" s="142" t="s">
        <v>19</v>
      </c>
      <c r="F362" s="143" t="s">
        <v>2927</v>
      </c>
      <c r="H362" s="144">
        <v>54</v>
      </c>
      <c r="I362" s="145"/>
      <c r="L362" s="141"/>
      <c r="M362" s="146"/>
      <c r="T362" s="147"/>
      <c r="AT362" s="142" t="s">
        <v>159</v>
      </c>
      <c r="AU362" s="142" t="s">
        <v>77</v>
      </c>
      <c r="AV362" s="12" t="s">
        <v>79</v>
      </c>
      <c r="AW362" s="12" t="s">
        <v>30</v>
      </c>
      <c r="AX362" s="12" t="s">
        <v>69</v>
      </c>
      <c r="AY362" s="142" t="s">
        <v>151</v>
      </c>
    </row>
    <row r="363" spans="2:51" s="11" customFormat="1">
      <c r="B363" s="134"/>
      <c r="D363" s="135" t="s">
        <v>159</v>
      </c>
      <c r="E363" s="136" t="s">
        <v>19</v>
      </c>
      <c r="F363" s="137" t="s">
        <v>720</v>
      </c>
      <c r="H363" s="136" t="s">
        <v>19</v>
      </c>
      <c r="I363" s="138"/>
      <c r="L363" s="134"/>
      <c r="M363" s="139"/>
      <c r="T363" s="140"/>
      <c r="AT363" s="136" t="s">
        <v>159</v>
      </c>
      <c r="AU363" s="136" t="s">
        <v>77</v>
      </c>
      <c r="AV363" s="11" t="s">
        <v>77</v>
      </c>
      <c r="AW363" s="11" t="s">
        <v>30</v>
      </c>
      <c r="AX363" s="11" t="s">
        <v>69</v>
      </c>
      <c r="AY363" s="136" t="s">
        <v>151</v>
      </c>
    </row>
    <row r="364" spans="2:51" s="12" customFormat="1">
      <c r="B364" s="141"/>
      <c r="D364" s="135" t="s">
        <v>159</v>
      </c>
      <c r="E364" s="142" t="s">
        <v>19</v>
      </c>
      <c r="F364" s="143" t="s">
        <v>4149</v>
      </c>
      <c r="H364" s="144">
        <v>127.44</v>
      </c>
      <c r="I364" s="145"/>
      <c r="L364" s="141"/>
      <c r="M364" s="146"/>
      <c r="T364" s="147"/>
      <c r="AT364" s="142" t="s">
        <v>159</v>
      </c>
      <c r="AU364" s="142" t="s">
        <v>77</v>
      </c>
      <c r="AV364" s="12" t="s">
        <v>79</v>
      </c>
      <c r="AW364" s="12" t="s">
        <v>30</v>
      </c>
      <c r="AX364" s="12" t="s">
        <v>69</v>
      </c>
      <c r="AY364" s="142" t="s">
        <v>151</v>
      </c>
    </row>
    <row r="365" spans="2:51" s="11" customFormat="1">
      <c r="B365" s="134"/>
      <c r="D365" s="135" t="s">
        <v>159</v>
      </c>
      <c r="E365" s="136" t="s">
        <v>19</v>
      </c>
      <c r="F365" s="137" t="s">
        <v>4150</v>
      </c>
      <c r="H365" s="136" t="s">
        <v>19</v>
      </c>
      <c r="I365" s="138"/>
      <c r="L365" s="134"/>
      <c r="M365" s="139"/>
      <c r="T365" s="140"/>
      <c r="AT365" s="136" t="s">
        <v>159</v>
      </c>
      <c r="AU365" s="136" t="s">
        <v>77</v>
      </c>
      <c r="AV365" s="11" t="s">
        <v>77</v>
      </c>
      <c r="AW365" s="11" t="s">
        <v>30</v>
      </c>
      <c r="AX365" s="11" t="s">
        <v>69</v>
      </c>
      <c r="AY365" s="136" t="s">
        <v>151</v>
      </c>
    </row>
    <row r="366" spans="2:51" s="12" customFormat="1">
      <c r="B366" s="141"/>
      <c r="D366" s="135" t="s">
        <v>159</v>
      </c>
      <c r="E366" s="142" t="s">
        <v>19</v>
      </c>
      <c r="F366" s="143" t="s">
        <v>2053</v>
      </c>
      <c r="H366" s="144">
        <v>15.3</v>
      </c>
      <c r="I366" s="145"/>
      <c r="L366" s="141"/>
      <c r="M366" s="146"/>
      <c r="T366" s="147"/>
      <c r="AT366" s="142" t="s">
        <v>159</v>
      </c>
      <c r="AU366" s="142" t="s">
        <v>77</v>
      </c>
      <c r="AV366" s="12" t="s">
        <v>79</v>
      </c>
      <c r="AW366" s="12" t="s">
        <v>30</v>
      </c>
      <c r="AX366" s="12" t="s">
        <v>69</v>
      </c>
      <c r="AY366" s="142" t="s">
        <v>151</v>
      </c>
    </row>
    <row r="367" spans="2:51" s="11" customFormat="1">
      <c r="B367" s="134"/>
      <c r="D367" s="135" t="s">
        <v>159</v>
      </c>
      <c r="E367" s="136" t="s">
        <v>19</v>
      </c>
      <c r="F367" s="137" t="s">
        <v>713</v>
      </c>
      <c r="H367" s="136" t="s">
        <v>19</v>
      </c>
      <c r="I367" s="138"/>
      <c r="L367" s="134"/>
      <c r="M367" s="139"/>
      <c r="T367" s="140"/>
      <c r="AT367" s="136" t="s">
        <v>159</v>
      </c>
      <c r="AU367" s="136" t="s">
        <v>77</v>
      </c>
      <c r="AV367" s="11" t="s">
        <v>77</v>
      </c>
      <c r="AW367" s="11" t="s">
        <v>30</v>
      </c>
      <c r="AX367" s="11" t="s">
        <v>69</v>
      </c>
      <c r="AY367" s="136" t="s">
        <v>151</v>
      </c>
    </row>
    <row r="368" spans="2:51" s="12" customFormat="1">
      <c r="B368" s="141"/>
      <c r="D368" s="135" t="s">
        <v>159</v>
      </c>
      <c r="E368" s="142" t="s">
        <v>19</v>
      </c>
      <c r="F368" s="143" t="s">
        <v>4151</v>
      </c>
      <c r="H368" s="144">
        <v>135.54</v>
      </c>
      <c r="I368" s="145"/>
      <c r="L368" s="141"/>
      <c r="M368" s="146"/>
      <c r="T368" s="147"/>
      <c r="AT368" s="142" t="s">
        <v>159</v>
      </c>
      <c r="AU368" s="142" t="s">
        <v>77</v>
      </c>
      <c r="AV368" s="12" t="s">
        <v>79</v>
      </c>
      <c r="AW368" s="12" t="s">
        <v>30</v>
      </c>
      <c r="AX368" s="12" t="s">
        <v>69</v>
      </c>
      <c r="AY368" s="142" t="s">
        <v>151</v>
      </c>
    </row>
    <row r="369" spans="2:65" s="11" customFormat="1">
      <c r="B369" s="134"/>
      <c r="D369" s="135" t="s">
        <v>159</v>
      </c>
      <c r="E369" s="136" t="s">
        <v>19</v>
      </c>
      <c r="F369" s="137" t="s">
        <v>654</v>
      </c>
      <c r="H369" s="136" t="s">
        <v>19</v>
      </c>
      <c r="I369" s="138"/>
      <c r="L369" s="134"/>
      <c r="M369" s="139"/>
      <c r="T369" s="140"/>
      <c r="AT369" s="136" t="s">
        <v>159</v>
      </c>
      <c r="AU369" s="136" t="s">
        <v>77</v>
      </c>
      <c r="AV369" s="11" t="s">
        <v>77</v>
      </c>
      <c r="AW369" s="11" t="s">
        <v>30</v>
      </c>
      <c r="AX369" s="11" t="s">
        <v>69</v>
      </c>
      <c r="AY369" s="136" t="s">
        <v>151</v>
      </c>
    </row>
    <row r="370" spans="2:65" s="12" customFormat="1">
      <c r="B370" s="141"/>
      <c r="D370" s="135" t="s">
        <v>159</v>
      </c>
      <c r="E370" s="142" t="s">
        <v>19</v>
      </c>
      <c r="F370" s="143" t="s">
        <v>4152</v>
      </c>
      <c r="H370" s="144">
        <v>122.04</v>
      </c>
      <c r="I370" s="145"/>
      <c r="L370" s="141"/>
      <c r="M370" s="146"/>
      <c r="T370" s="147"/>
      <c r="AT370" s="142" t="s">
        <v>159</v>
      </c>
      <c r="AU370" s="142" t="s">
        <v>77</v>
      </c>
      <c r="AV370" s="12" t="s">
        <v>79</v>
      </c>
      <c r="AW370" s="12" t="s">
        <v>30</v>
      </c>
      <c r="AX370" s="12" t="s">
        <v>69</v>
      </c>
      <c r="AY370" s="142" t="s">
        <v>151</v>
      </c>
    </row>
    <row r="371" spans="2:65" s="11" customFormat="1">
      <c r="B371" s="134"/>
      <c r="D371" s="135" t="s">
        <v>159</v>
      </c>
      <c r="E371" s="136" t="s">
        <v>19</v>
      </c>
      <c r="F371" s="137" t="s">
        <v>684</v>
      </c>
      <c r="H371" s="136" t="s">
        <v>19</v>
      </c>
      <c r="I371" s="138"/>
      <c r="L371" s="134"/>
      <c r="M371" s="139"/>
      <c r="T371" s="140"/>
      <c r="AT371" s="136" t="s">
        <v>159</v>
      </c>
      <c r="AU371" s="136" t="s">
        <v>77</v>
      </c>
      <c r="AV371" s="11" t="s">
        <v>77</v>
      </c>
      <c r="AW371" s="11" t="s">
        <v>30</v>
      </c>
      <c r="AX371" s="11" t="s">
        <v>69</v>
      </c>
      <c r="AY371" s="136" t="s">
        <v>151</v>
      </c>
    </row>
    <row r="372" spans="2:65" s="12" customFormat="1">
      <c r="B372" s="141"/>
      <c r="D372" s="135" t="s">
        <v>159</v>
      </c>
      <c r="E372" s="142" t="s">
        <v>19</v>
      </c>
      <c r="F372" s="143" t="s">
        <v>4153</v>
      </c>
      <c r="H372" s="144">
        <v>121.14</v>
      </c>
      <c r="I372" s="145"/>
      <c r="L372" s="141"/>
      <c r="M372" s="146"/>
      <c r="T372" s="147"/>
      <c r="AT372" s="142" t="s">
        <v>159</v>
      </c>
      <c r="AU372" s="142" t="s">
        <v>77</v>
      </c>
      <c r="AV372" s="12" t="s">
        <v>79</v>
      </c>
      <c r="AW372" s="12" t="s">
        <v>30</v>
      </c>
      <c r="AX372" s="12" t="s">
        <v>69</v>
      </c>
      <c r="AY372" s="142" t="s">
        <v>151</v>
      </c>
    </row>
    <row r="373" spans="2:65" s="13" customFormat="1">
      <c r="B373" s="148"/>
      <c r="D373" s="135" t="s">
        <v>159</v>
      </c>
      <c r="E373" s="149" t="s">
        <v>19</v>
      </c>
      <c r="F373" s="150" t="s">
        <v>163</v>
      </c>
      <c r="H373" s="151">
        <v>838.92499999999995</v>
      </c>
      <c r="I373" s="152"/>
      <c r="L373" s="148"/>
      <c r="M373" s="153"/>
      <c r="T373" s="154"/>
      <c r="AT373" s="149" t="s">
        <v>159</v>
      </c>
      <c r="AU373" s="149" t="s">
        <v>77</v>
      </c>
      <c r="AV373" s="13" t="s">
        <v>164</v>
      </c>
      <c r="AW373" s="13" t="s">
        <v>30</v>
      </c>
      <c r="AX373" s="13" t="s">
        <v>77</v>
      </c>
      <c r="AY373" s="149" t="s">
        <v>151</v>
      </c>
    </row>
    <row r="374" spans="2:65" s="1" customFormat="1" ht="16.5" customHeight="1">
      <c r="B374" s="31"/>
      <c r="C374" s="120" t="s">
        <v>445</v>
      </c>
      <c r="D374" s="120" t="s">
        <v>152</v>
      </c>
      <c r="E374" s="121" t="s">
        <v>1064</v>
      </c>
      <c r="F374" s="122" t="s">
        <v>1065</v>
      </c>
      <c r="G374" s="123" t="s">
        <v>280</v>
      </c>
      <c r="H374" s="124">
        <v>10</v>
      </c>
      <c r="I374" s="125"/>
      <c r="J374" s="126">
        <f>ROUND(I374*H374,2)</f>
        <v>0</v>
      </c>
      <c r="K374" s="122" t="s">
        <v>156</v>
      </c>
      <c r="L374" s="127"/>
      <c r="M374" s="128" t="s">
        <v>19</v>
      </c>
      <c r="N374" s="129" t="s">
        <v>40</v>
      </c>
      <c r="P374" s="130">
        <f>O374*H374</f>
        <v>0</v>
      </c>
      <c r="Q374" s="130">
        <v>1</v>
      </c>
      <c r="R374" s="130">
        <f>Q374*H374</f>
        <v>10</v>
      </c>
      <c r="S374" s="130">
        <v>0</v>
      </c>
      <c r="T374" s="131">
        <f>S374*H374</f>
        <v>0</v>
      </c>
      <c r="AR374" s="132" t="s">
        <v>200</v>
      </c>
      <c r="AT374" s="132" t="s">
        <v>152</v>
      </c>
      <c r="AU374" s="132" t="s">
        <v>77</v>
      </c>
      <c r="AY374" s="16" t="s">
        <v>151</v>
      </c>
      <c r="BE374" s="133">
        <f>IF(N374="základní",J374,0)</f>
        <v>0</v>
      </c>
      <c r="BF374" s="133">
        <f>IF(N374="snížená",J374,0)</f>
        <v>0</v>
      </c>
      <c r="BG374" s="133">
        <f>IF(N374="zákl. přenesená",J374,0)</f>
        <v>0</v>
      </c>
      <c r="BH374" s="133">
        <f>IF(N374="sníž. přenesená",J374,0)</f>
        <v>0</v>
      </c>
      <c r="BI374" s="133">
        <f>IF(N374="nulová",J374,0)</f>
        <v>0</v>
      </c>
      <c r="BJ374" s="16" t="s">
        <v>77</v>
      </c>
      <c r="BK374" s="133">
        <f>ROUND(I374*H374,2)</f>
        <v>0</v>
      </c>
      <c r="BL374" s="16" t="s">
        <v>164</v>
      </c>
      <c r="BM374" s="132" t="s">
        <v>4154</v>
      </c>
    </row>
    <row r="375" spans="2:65" s="11" customFormat="1">
      <c r="B375" s="134"/>
      <c r="D375" s="135" t="s">
        <v>159</v>
      </c>
      <c r="E375" s="136" t="s">
        <v>19</v>
      </c>
      <c r="F375" s="137" t="s">
        <v>2078</v>
      </c>
      <c r="H375" s="136" t="s">
        <v>19</v>
      </c>
      <c r="I375" s="138"/>
      <c r="L375" s="134"/>
      <c r="M375" s="139"/>
      <c r="T375" s="140"/>
      <c r="AT375" s="136" t="s">
        <v>159</v>
      </c>
      <c r="AU375" s="136" t="s">
        <v>77</v>
      </c>
      <c r="AV375" s="11" t="s">
        <v>77</v>
      </c>
      <c r="AW375" s="11" t="s">
        <v>30</v>
      </c>
      <c r="AX375" s="11" t="s">
        <v>69</v>
      </c>
      <c r="AY375" s="136" t="s">
        <v>151</v>
      </c>
    </row>
    <row r="376" spans="2:65" s="12" customFormat="1">
      <c r="B376" s="141"/>
      <c r="D376" s="135" t="s">
        <v>159</v>
      </c>
      <c r="E376" s="142" t="s">
        <v>19</v>
      </c>
      <c r="F376" s="143" t="s">
        <v>1634</v>
      </c>
      <c r="H376" s="144">
        <v>10</v>
      </c>
      <c r="I376" s="145"/>
      <c r="L376" s="141"/>
      <c r="M376" s="146"/>
      <c r="T376" s="147"/>
      <c r="AT376" s="142" t="s">
        <v>159</v>
      </c>
      <c r="AU376" s="142" t="s">
        <v>77</v>
      </c>
      <c r="AV376" s="12" t="s">
        <v>79</v>
      </c>
      <c r="AW376" s="12" t="s">
        <v>30</v>
      </c>
      <c r="AX376" s="12" t="s">
        <v>69</v>
      </c>
      <c r="AY376" s="142" t="s">
        <v>151</v>
      </c>
    </row>
    <row r="377" spans="2:65" s="13" customFormat="1">
      <c r="B377" s="148"/>
      <c r="D377" s="135" t="s">
        <v>159</v>
      </c>
      <c r="E377" s="149" t="s">
        <v>19</v>
      </c>
      <c r="F377" s="150" t="s">
        <v>163</v>
      </c>
      <c r="H377" s="151">
        <v>10</v>
      </c>
      <c r="I377" s="152"/>
      <c r="L377" s="148"/>
      <c r="M377" s="153"/>
      <c r="T377" s="154"/>
      <c r="AT377" s="149" t="s">
        <v>159</v>
      </c>
      <c r="AU377" s="149" t="s">
        <v>77</v>
      </c>
      <c r="AV377" s="13" t="s">
        <v>164</v>
      </c>
      <c r="AW377" s="13" t="s">
        <v>30</v>
      </c>
      <c r="AX377" s="13" t="s">
        <v>77</v>
      </c>
      <c r="AY377" s="149" t="s">
        <v>151</v>
      </c>
    </row>
    <row r="378" spans="2:65" s="1" customFormat="1" ht="16.5" customHeight="1">
      <c r="B378" s="31"/>
      <c r="C378" s="120" t="s">
        <v>453</v>
      </c>
      <c r="D378" s="120" t="s">
        <v>152</v>
      </c>
      <c r="E378" s="121" t="s">
        <v>1082</v>
      </c>
      <c r="F378" s="122" t="s">
        <v>1083</v>
      </c>
      <c r="G378" s="123" t="s">
        <v>345</v>
      </c>
      <c r="H378" s="124">
        <v>84</v>
      </c>
      <c r="I378" s="125"/>
      <c r="J378" s="126">
        <f>ROUND(I378*H378,2)</f>
        <v>0</v>
      </c>
      <c r="K378" s="122" t="s">
        <v>156</v>
      </c>
      <c r="L378" s="127"/>
      <c r="M378" s="128" t="s">
        <v>19</v>
      </c>
      <c r="N378" s="129" t="s">
        <v>40</v>
      </c>
      <c r="P378" s="130">
        <f>O378*H378</f>
        <v>0</v>
      </c>
      <c r="Q378" s="130">
        <v>1E-3</v>
      </c>
      <c r="R378" s="130">
        <f>Q378*H378</f>
        <v>8.4000000000000005E-2</v>
      </c>
      <c r="S378" s="130">
        <v>0</v>
      </c>
      <c r="T378" s="131">
        <f>S378*H378</f>
        <v>0</v>
      </c>
      <c r="AR378" s="132" t="s">
        <v>200</v>
      </c>
      <c r="AT378" s="132" t="s">
        <v>152</v>
      </c>
      <c r="AU378" s="132" t="s">
        <v>77</v>
      </c>
      <c r="AY378" s="16" t="s">
        <v>151</v>
      </c>
      <c r="BE378" s="133">
        <f>IF(N378="základní",J378,0)</f>
        <v>0</v>
      </c>
      <c r="BF378" s="133">
        <f>IF(N378="snížená",J378,0)</f>
        <v>0</v>
      </c>
      <c r="BG378" s="133">
        <f>IF(N378="zákl. přenesená",J378,0)</f>
        <v>0</v>
      </c>
      <c r="BH378" s="133">
        <f>IF(N378="sníž. přenesená",J378,0)</f>
        <v>0</v>
      </c>
      <c r="BI378" s="133">
        <f>IF(N378="nulová",J378,0)</f>
        <v>0</v>
      </c>
      <c r="BJ378" s="16" t="s">
        <v>77</v>
      </c>
      <c r="BK378" s="133">
        <f>ROUND(I378*H378,2)</f>
        <v>0</v>
      </c>
      <c r="BL378" s="16" t="s">
        <v>164</v>
      </c>
      <c r="BM378" s="132" t="s">
        <v>4155</v>
      </c>
    </row>
    <row r="379" spans="2:65" s="11" customFormat="1">
      <c r="B379" s="134"/>
      <c r="D379" s="135" t="s">
        <v>159</v>
      </c>
      <c r="E379" s="136" t="s">
        <v>19</v>
      </c>
      <c r="F379" s="137" t="s">
        <v>2078</v>
      </c>
      <c r="H379" s="136" t="s">
        <v>19</v>
      </c>
      <c r="I379" s="138"/>
      <c r="L379" s="134"/>
      <c r="M379" s="139"/>
      <c r="T379" s="140"/>
      <c r="AT379" s="136" t="s">
        <v>159</v>
      </c>
      <c r="AU379" s="136" t="s">
        <v>77</v>
      </c>
      <c r="AV379" s="11" t="s">
        <v>77</v>
      </c>
      <c r="AW379" s="11" t="s">
        <v>30</v>
      </c>
      <c r="AX379" s="11" t="s">
        <v>69</v>
      </c>
      <c r="AY379" s="136" t="s">
        <v>151</v>
      </c>
    </row>
    <row r="380" spans="2:65" s="11" customFormat="1">
      <c r="B380" s="134"/>
      <c r="D380" s="135" t="s">
        <v>159</v>
      </c>
      <c r="E380" s="136" t="s">
        <v>19</v>
      </c>
      <c r="F380" s="137" t="s">
        <v>720</v>
      </c>
      <c r="H380" s="136" t="s">
        <v>19</v>
      </c>
      <c r="I380" s="138"/>
      <c r="L380" s="134"/>
      <c r="M380" s="139"/>
      <c r="T380" s="140"/>
      <c r="AT380" s="136" t="s">
        <v>159</v>
      </c>
      <c r="AU380" s="136" t="s">
        <v>77</v>
      </c>
      <c r="AV380" s="11" t="s">
        <v>77</v>
      </c>
      <c r="AW380" s="11" t="s">
        <v>30</v>
      </c>
      <c r="AX380" s="11" t="s">
        <v>69</v>
      </c>
      <c r="AY380" s="136" t="s">
        <v>151</v>
      </c>
    </row>
    <row r="381" spans="2:65" s="12" customFormat="1">
      <c r="B381" s="141"/>
      <c r="D381" s="135" t="s">
        <v>159</v>
      </c>
      <c r="E381" s="142" t="s">
        <v>19</v>
      </c>
      <c r="F381" s="143" t="s">
        <v>4156</v>
      </c>
      <c r="H381" s="144">
        <v>42</v>
      </c>
      <c r="I381" s="145"/>
      <c r="L381" s="141"/>
      <c r="M381" s="146"/>
      <c r="T381" s="147"/>
      <c r="AT381" s="142" t="s">
        <v>159</v>
      </c>
      <c r="AU381" s="142" t="s">
        <v>77</v>
      </c>
      <c r="AV381" s="12" t="s">
        <v>79</v>
      </c>
      <c r="AW381" s="12" t="s">
        <v>30</v>
      </c>
      <c r="AX381" s="12" t="s">
        <v>69</v>
      </c>
      <c r="AY381" s="142" t="s">
        <v>151</v>
      </c>
    </row>
    <row r="382" spans="2:65" s="11" customFormat="1">
      <c r="B382" s="134"/>
      <c r="D382" s="135" t="s">
        <v>159</v>
      </c>
      <c r="E382" s="136" t="s">
        <v>19</v>
      </c>
      <c r="F382" s="137" t="s">
        <v>713</v>
      </c>
      <c r="H382" s="136" t="s">
        <v>19</v>
      </c>
      <c r="I382" s="138"/>
      <c r="L382" s="134"/>
      <c r="M382" s="139"/>
      <c r="T382" s="140"/>
      <c r="AT382" s="136" t="s">
        <v>159</v>
      </c>
      <c r="AU382" s="136" t="s">
        <v>77</v>
      </c>
      <c r="AV382" s="11" t="s">
        <v>77</v>
      </c>
      <c r="AW382" s="11" t="s">
        <v>30</v>
      </c>
      <c r="AX382" s="11" t="s">
        <v>69</v>
      </c>
      <c r="AY382" s="136" t="s">
        <v>151</v>
      </c>
    </row>
    <row r="383" spans="2:65" s="12" customFormat="1">
      <c r="B383" s="141"/>
      <c r="D383" s="135" t="s">
        <v>159</v>
      </c>
      <c r="E383" s="142" t="s">
        <v>19</v>
      </c>
      <c r="F383" s="143" t="s">
        <v>4156</v>
      </c>
      <c r="H383" s="144">
        <v>42</v>
      </c>
      <c r="I383" s="145"/>
      <c r="L383" s="141"/>
      <c r="M383" s="146"/>
      <c r="T383" s="147"/>
      <c r="AT383" s="142" t="s">
        <v>159</v>
      </c>
      <c r="AU383" s="142" t="s">
        <v>77</v>
      </c>
      <c r="AV383" s="12" t="s">
        <v>79</v>
      </c>
      <c r="AW383" s="12" t="s">
        <v>30</v>
      </c>
      <c r="AX383" s="12" t="s">
        <v>69</v>
      </c>
      <c r="AY383" s="142" t="s">
        <v>151</v>
      </c>
    </row>
    <row r="384" spans="2:65" s="13" customFormat="1">
      <c r="B384" s="148"/>
      <c r="D384" s="135" t="s">
        <v>159</v>
      </c>
      <c r="E384" s="149" t="s">
        <v>19</v>
      </c>
      <c r="F384" s="150" t="s">
        <v>163</v>
      </c>
      <c r="H384" s="151">
        <v>84</v>
      </c>
      <c r="I384" s="152"/>
      <c r="L384" s="148"/>
      <c r="M384" s="153"/>
      <c r="T384" s="154"/>
      <c r="AT384" s="149" t="s">
        <v>159</v>
      </c>
      <c r="AU384" s="149" t="s">
        <v>77</v>
      </c>
      <c r="AV384" s="13" t="s">
        <v>164</v>
      </c>
      <c r="AW384" s="13" t="s">
        <v>30</v>
      </c>
      <c r="AX384" s="13" t="s">
        <v>77</v>
      </c>
      <c r="AY384" s="149" t="s">
        <v>151</v>
      </c>
    </row>
    <row r="385" spans="2:65" s="10" customFormat="1" ht="25.9" customHeight="1">
      <c r="B385" s="110"/>
      <c r="D385" s="111" t="s">
        <v>68</v>
      </c>
      <c r="E385" s="112" t="s">
        <v>339</v>
      </c>
      <c r="F385" s="112" t="s">
        <v>340</v>
      </c>
      <c r="I385" s="113"/>
      <c r="J385" s="114">
        <f>BK385</f>
        <v>0</v>
      </c>
      <c r="L385" s="110"/>
      <c r="M385" s="115"/>
      <c r="P385" s="116">
        <f>SUM(P386:P641)</f>
        <v>0</v>
      </c>
      <c r="R385" s="116">
        <f>SUM(R386:R641)</f>
        <v>8.4000000000000012E-3</v>
      </c>
      <c r="T385" s="117">
        <f>SUM(T386:T641)</f>
        <v>0</v>
      </c>
      <c r="AR385" s="111" t="s">
        <v>77</v>
      </c>
      <c r="AT385" s="118" t="s">
        <v>68</v>
      </c>
      <c r="AU385" s="118" t="s">
        <v>69</v>
      </c>
      <c r="AY385" s="111" t="s">
        <v>151</v>
      </c>
      <c r="BK385" s="119">
        <f>SUM(BK386:BK641)</f>
        <v>0</v>
      </c>
    </row>
    <row r="386" spans="2:65" s="1" customFormat="1" ht="101.25" customHeight="1">
      <c r="B386" s="31"/>
      <c r="C386" s="155" t="s">
        <v>452</v>
      </c>
      <c r="D386" s="155" t="s">
        <v>342</v>
      </c>
      <c r="E386" s="156" t="s">
        <v>375</v>
      </c>
      <c r="F386" s="157" t="s">
        <v>376</v>
      </c>
      <c r="G386" s="158" t="s">
        <v>304</v>
      </c>
      <c r="H386" s="159">
        <v>8.5</v>
      </c>
      <c r="I386" s="160"/>
      <c r="J386" s="161">
        <f>ROUND(I386*H386,2)</f>
        <v>0</v>
      </c>
      <c r="K386" s="157" t="s">
        <v>156</v>
      </c>
      <c r="L386" s="31"/>
      <c r="M386" s="162" t="s">
        <v>19</v>
      </c>
      <c r="N386" s="163" t="s">
        <v>40</v>
      </c>
      <c r="P386" s="130">
        <f>O386*H386</f>
        <v>0</v>
      </c>
      <c r="Q386" s="130">
        <v>0</v>
      </c>
      <c r="R386" s="130">
        <f>Q386*H386</f>
        <v>0</v>
      </c>
      <c r="S386" s="130">
        <v>0</v>
      </c>
      <c r="T386" s="131">
        <f>S386*H386</f>
        <v>0</v>
      </c>
      <c r="AR386" s="132" t="s">
        <v>164</v>
      </c>
      <c r="AT386" s="132" t="s">
        <v>342</v>
      </c>
      <c r="AU386" s="132" t="s">
        <v>77</v>
      </c>
      <c r="AY386" s="16" t="s">
        <v>151</v>
      </c>
      <c r="BE386" s="133">
        <f>IF(N386="základní",J386,0)</f>
        <v>0</v>
      </c>
      <c r="BF386" s="133">
        <f>IF(N386="snížená",J386,0)</f>
        <v>0</v>
      </c>
      <c r="BG386" s="133">
        <f>IF(N386="zákl. přenesená",J386,0)</f>
        <v>0</v>
      </c>
      <c r="BH386" s="133">
        <f>IF(N386="sníž. přenesená",J386,0)</f>
        <v>0</v>
      </c>
      <c r="BI386" s="133">
        <f>IF(N386="nulová",J386,0)</f>
        <v>0</v>
      </c>
      <c r="BJ386" s="16" t="s">
        <v>77</v>
      </c>
      <c r="BK386" s="133">
        <f>ROUND(I386*H386,2)</f>
        <v>0</v>
      </c>
      <c r="BL386" s="16" t="s">
        <v>164</v>
      </c>
      <c r="BM386" s="132" t="s">
        <v>4157</v>
      </c>
    </row>
    <row r="387" spans="2:65" s="11" customFormat="1">
      <c r="B387" s="134"/>
      <c r="D387" s="135" t="s">
        <v>159</v>
      </c>
      <c r="E387" s="136" t="s">
        <v>19</v>
      </c>
      <c r="F387" s="137" t="s">
        <v>4150</v>
      </c>
      <c r="H387" s="136" t="s">
        <v>19</v>
      </c>
      <c r="I387" s="138"/>
      <c r="L387" s="134"/>
      <c r="M387" s="139"/>
      <c r="T387" s="140"/>
      <c r="AT387" s="136" t="s">
        <v>159</v>
      </c>
      <c r="AU387" s="136" t="s">
        <v>77</v>
      </c>
      <c r="AV387" s="11" t="s">
        <v>77</v>
      </c>
      <c r="AW387" s="11" t="s">
        <v>30</v>
      </c>
      <c r="AX387" s="11" t="s">
        <v>69</v>
      </c>
      <c r="AY387" s="136" t="s">
        <v>151</v>
      </c>
    </row>
    <row r="388" spans="2:65" s="12" customFormat="1">
      <c r="B388" s="141"/>
      <c r="D388" s="135" t="s">
        <v>159</v>
      </c>
      <c r="E388" s="142" t="s">
        <v>19</v>
      </c>
      <c r="F388" s="143" t="s">
        <v>2109</v>
      </c>
      <c r="H388" s="144">
        <v>8.5</v>
      </c>
      <c r="I388" s="145"/>
      <c r="L388" s="141"/>
      <c r="M388" s="146"/>
      <c r="T388" s="147"/>
      <c r="AT388" s="142" t="s">
        <v>159</v>
      </c>
      <c r="AU388" s="142" t="s">
        <v>77</v>
      </c>
      <c r="AV388" s="12" t="s">
        <v>79</v>
      </c>
      <c r="AW388" s="12" t="s">
        <v>30</v>
      </c>
      <c r="AX388" s="12" t="s">
        <v>69</v>
      </c>
      <c r="AY388" s="142" t="s">
        <v>151</v>
      </c>
    </row>
    <row r="389" spans="2:65" s="13" customFormat="1">
      <c r="B389" s="148"/>
      <c r="D389" s="135" t="s">
        <v>159</v>
      </c>
      <c r="E389" s="149" t="s">
        <v>19</v>
      </c>
      <c r="F389" s="150" t="s">
        <v>163</v>
      </c>
      <c r="H389" s="151">
        <v>8.5</v>
      </c>
      <c r="I389" s="152"/>
      <c r="L389" s="148"/>
      <c r="M389" s="153"/>
      <c r="T389" s="154"/>
      <c r="AT389" s="149" t="s">
        <v>159</v>
      </c>
      <c r="AU389" s="149" t="s">
        <v>77</v>
      </c>
      <c r="AV389" s="13" t="s">
        <v>164</v>
      </c>
      <c r="AW389" s="13" t="s">
        <v>30</v>
      </c>
      <c r="AX389" s="13" t="s">
        <v>77</v>
      </c>
      <c r="AY389" s="149" t="s">
        <v>151</v>
      </c>
    </row>
    <row r="390" spans="2:65" s="1" customFormat="1" ht="37.9" customHeight="1">
      <c r="B390" s="31"/>
      <c r="C390" s="155" t="s">
        <v>464</v>
      </c>
      <c r="D390" s="155" t="s">
        <v>342</v>
      </c>
      <c r="E390" s="156" t="s">
        <v>1100</v>
      </c>
      <c r="F390" s="157" t="s">
        <v>1101</v>
      </c>
      <c r="G390" s="158" t="s">
        <v>304</v>
      </c>
      <c r="H390" s="159">
        <v>5</v>
      </c>
      <c r="I390" s="160"/>
      <c r="J390" s="161">
        <f>ROUND(I390*H390,2)</f>
        <v>0</v>
      </c>
      <c r="K390" s="157" t="s">
        <v>156</v>
      </c>
      <c r="L390" s="31"/>
      <c r="M390" s="162" t="s">
        <v>19</v>
      </c>
      <c r="N390" s="163" t="s">
        <v>40</v>
      </c>
      <c r="P390" s="130">
        <f>O390*H390</f>
        <v>0</v>
      </c>
      <c r="Q390" s="130">
        <v>0</v>
      </c>
      <c r="R390" s="130">
        <f>Q390*H390</f>
        <v>0</v>
      </c>
      <c r="S390" s="130">
        <v>0</v>
      </c>
      <c r="T390" s="131">
        <f>S390*H390</f>
        <v>0</v>
      </c>
      <c r="AR390" s="132" t="s">
        <v>164</v>
      </c>
      <c r="AT390" s="132" t="s">
        <v>342</v>
      </c>
      <c r="AU390" s="132" t="s">
        <v>77</v>
      </c>
      <c r="AY390" s="16" t="s">
        <v>151</v>
      </c>
      <c r="BE390" s="133">
        <f>IF(N390="základní",J390,0)</f>
        <v>0</v>
      </c>
      <c r="BF390" s="133">
        <f>IF(N390="snížená",J390,0)</f>
        <v>0</v>
      </c>
      <c r="BG390" s="133">
        <f>IF(N390="zákl. přenesená",J390,0)</f>
        <v>0</v>
      </c>
      <c r="BH390" s="133">
        <f>IF(N390="sníž. přenesená",J390,0)</f>
        <v>0</v>
      </c>
      <c r="BI390" s="133">
        <f>IF(N390="nulová",J390,0)</f>
        <v>0</v>
      </c>
      <c r="BJ390" s="16" t="s">
        <v>77</v>
      </c>
      <c r="BK390" s="133">
        <f>ROUND(I390*H390,2)</f>
        <v>0</v>
      </c>
      <c r="BL390" s="16" t="s">
        <v>164</v>
      </c>
      <c r="BM390" s="132" t="s">
        <v>4158</v>
      </c>
    </row>
    <row r="391" spans="2:65" s="11" customFormat="1">
      <c r="B391" s="134"/>
      <c r="D391" s="135" t="s">
        <v>159</v>
      </c>
      <c r="E391" s="136" t="s">
        <v>19</v>
      </c>
      <c r="F391" s="137" t="s">
        <v>2078</v>
      </c>
      <c r="H391" s="136" t="s">
        <v>19</v>
      </c>
      <c r="I391" s="138"/>
      <c r="L391" s="134"/>
      <c r="M391" s="139"/>
      <c r="T391" s="140"/>
      <c r="AT391" s="136" t="s">
        <v>159</v>
      </c>
      <c r="AU391" s="136" t="s">
        <v>77</v>
      </c>
      <c r="AV391" s="11" t="s">
        <v>77</v>
      </c>
      <c r="AW391" s="11" t="s">
        <v>30</v>
      </c>
      <c r="AX391" s="11" t="s">
        <v>69</v>
      </c>
      <c r="AY391" s="136" t="s">
        <v>151</v>
      </c>
    </row>
    <row r="392" spans="2:65" s="12" customFormat="1">
      <c r="B392" s="141"/>
      <c r="D392" s="135" t="s">
        <v>159</v>
      </c>
      <c r="E392" s="142" t="s">
        <v>19</v>
      </c>
      <c r="F392" s="143" t="s">
        <v>185</v>
      </c>
      <c r="H392" s="144">
        <v>5</v>
      </c>
      <c r="I392" s="145"/>
      <c r="L392" s="141"/>
      <c r="M392" s="146"/>
      <c r="T392" s="147"/>
      <c r="AT392" s="142" t="s">
        <v>159</v>
      </c>
      <c r="AU392" s="142" t="s">
        <v>77</v>
      </c>
      <c r="AV392" s="12" t="s">
        <v>79</v>
      </c>
      <c r="AW392" s="12" t="s">
        <v>30</v>
      </c>
      <c r="AX392" s="12" t="s">
        <v>69</v>
      </c>
      <c r="AY392" s="142" t="s">
        <v>151</v>
      </c>
    </row>
    <row r="393" spans="2:65" s="13" customFormat="1">
      <c r="B393" s="148"/>
      <c r="D393" s="135" t="s">
        <v>159</v>
      </c>
      <c r="E393" s="149" t="s">
        <v>19</v>
      </c>
      <c r="F393" s="150" t="s">
        <v>163</v>
      </c>
      <c r="H393" s="151">
        <v>5</v>
      </c>
      <c r="I393" s="152"/>
      <c r="L393" s="148"/>
      <c r="M393" s="153"/>
      <c r="T393" s="154"/>
      <c r="AT393" s="149" t="s">
        <v>159</v>
      </c>
      <c r="AU393" s="149" t="s">
        <v>77</v>
      </c>
      <c r="AV393" s="13" t="s">
        <v>164</v>
      </c>
      <c r="AW393" s="13" t="s">
        <v>30</v>
      </c>
      <c r="AX393" s="13" t="s">
        <v>77</v>
      </c>
      <c r="AY393" s="149" t="s">
        <v>151</v>
      </c>
    </row>
    <row r="394" spans="2:65" s="1" customFormat="1" ht="37.9" customHeight="1">
      <c r="B394" s="31"/>
      <c r="C394" s="155" t="s">
        <v>469</v>
      </c>
      <c r="D394" s="155" t="s">
        <v>342</v>
      </c>
      <c r="E394" s="156" t="s">
        <v>380</v>
      </c>
      <c r="F394" s="157" t="s">
        <v>381</v>
      </c>
      <c r="G394" s="158" t="s">
        <v>304</v>
      </c>
      <c r="H394" s="159">
        <v>345.2</v>
      </c>
      <c r="I394" s="160"/>
      <c r="J394" s="161">
        <f>ROUND(I394*H394,2)</f>
        <v>0</v>
      </c>
      <c r="K394" s="157" t="s">
        <v>156</v>
      </c>
      <c r="L394" s="31"/>
      <c r="M394" s="162" t="s">
        <v>19</v>
      </c>
      <c r="N394" s="163" t="s">
        <v>40</v>
      </c>
      <c r="P394" s="130">
        <f>O394*H394</f>
        <v>0</v>
      </c>
      <c r="Q394" s="130">
        <v>0</v>
      </c>
      <c r="R394" s="130">
        <f>Q394*H394</f>
        <v>0</v>
      </c>
      <c r="S394" s="130">
        <v>0</v>
      </c>
      <c r="T394" s="131">
        <f>S394*H394</f>
        <v>0</v>
      </c>
      <c r="AR394" s="132" t="s">
        <v>164</v>
      </c>
      <c r="AT394" s="132" t="s">
        <v>342</v>
      </c>
      <c r="AU394" s="132" t="s">
        <v>77</v>
      </c>
      <c r="AY394" s="16" t="s">
        <v>151</v>
      </c>
      <c r="BE394" s="133">
        <f>IF(N394="základní",J394,0)</f>
        <v>0</v>
      </c>
      <c r="BF394" s="133">
        <f>IF(N394="snížená",J394,0)</f>
        <v>0</v>
      </c>
      <c r="BG394" s="133">
        <f>IF(N394="zákl. přenesená",J394,0)</f>
        <v>0</v>
      </c>
      <c r="BH394" s="133">
        <f>IF(N394="sníž. přenesená",J394,0)</f>
        <v>0</v>
      </c>
      <c r="BI394" s="133">
        <f>IF(N394="nulová",J394,0)</f>
        <v>0</v>
      </c>
      <c r="BJ394" s="16" t="s">
        <v>77</v>
      </c>
      <c r="BK394" s="133">
        <f>ROUND(I394*H394,2)</f>
        <v>0</v>
      </c>
      <c r="BL394" s="16" t="s">
        <v>164</v>
      </c>
      <c r="BM394" s="132" t="s">
        <v>4159</v>
      </c>
    </row>
    <row r="395" spans="2:65" s="11" customFormat="1">
      <c r="B395" s="134"/>
      <c r="D395" s="135" t="s">
        <v>159</v>
      </c>
      <c r="E395" s="136" t="s">
        <v>19</v>
      </c>
      <c r="F395" s="137" t="s">
        <v>4143</v>
      </c>
      <c r="H395" s="136" t="s">
        <v>19</v>
      </c>
      <c r="I395" s="138"/>
      <c r="L395" s="134"/>
      <c r="M395" s="139"/>
      <c r="T395" s="140"/>
      <c r="AT395" s="136" t="s">
        <v>159</v>
      </c>
      <c r="AU395" s="136" t="s">
        <v>77</v>
      </c>
      <c r="AV395" s="11" t="s">
        <v>77</v>
      </c>
      <c r="AW395" s="11" t="s">
        <v>30</v>
      </c>
      <c r="AX395" s="11" t="s">
        <v>69</v>
      </c>
      <c r="AY395" s="136" t="s">
        <v>151</v>
      </c>
    </row>
    <row r="396" spans="2:65" s="12" customFormat="1">
      <c r="B396" s="141"/>
      <c r="D396" s="135" t="s">
        <v>159</v>
      </c>
      <c r="E396" s="142" t="s">
        <v>19</v>
      </c>
      <c r="F396" s="143" t="s">
        <v>4160</v>
      </c>
      <c r="H396" s="144">
        <v>9.1</v>
      </c>
      <c r="I396" s="145"/>
      <c r="L396" s="141"/>
      <c r="M396" s="146"/>
      <c r="T396" s="147"/>
      <c r="AT396" s="142" t="s">
        <v>159</v>
      </c>
      <c r="AU396" s="142" t="s">
        <v>77</v>
      </c>
      <c r="AV396" s="12" t="s">
        <v>79</v>
      </c>
      <c r="AW396" s="12" t="s">
        <v>30</v>
      </c>
      <c r="AX396" s="12" t="s">
        <v>69</v>
      </c>
      <c r="AY396" s="142" t="s">
        <v>151</v>
      </c>
    </row>
    <row r="397" spans="2:65" s="11" customFormat="1">
      <c r="B397" s="134"/>
      <c r="D397" s="135" t="s">
        <v>159</v>
      </c>
      <c r="E397" s="136" t="s">
        <v>19</v>
      </c>
      <c r="F397" s="137" t="s">
        <v>4145</v>
      </c>
      <c r="H397" s="136" t="s">
        <v>19</v>
      </c>
      <c r="I397" s="138"/>
      <c r="L397" s="134"/>
      <c r="M397" s="139"/>
      <c r="T397" s="140"/>
      <c r="AT397" s="136" t="s">
        <v>159</v>
      </c>
      <c r="AU397" s="136" t="s">
        <v>77</v>
      </c>
      <c r="AV397" s="11" t="s">
        <v>77</v>
      </c>
      <c r="AW397" s="11" t="s">
        <v>30</v>
      </c>
      <c r="AX397" s="11" t="s">
        <v>69</v>
      </c>
      <c r="AY397" s="136" t="s">
        <v>151</v>
      </c>
    </row>
    <row r="398" spans="2:65" s="12" customFormat="1">
      <c r="B398" s="141"/>
      <c r="D398" s="135" t="s">
        <v>159</v>
      </c>
      <c r="E398" s="142" t="s">
        <v>19</v>
      </c>
      <c r="F398" s="143" t="s">
        <v>4161</v>
      </c>
      <c r="H398" s="144">
        <v>23.9</v>
      </c>
      <c r="I398" s="145"/>
      <c r="L398" s="141"/>
      <c r="M398" s="146"/>
      <c r="T398" s="147"/>
      <c r="AT398" s="142" t="s">
        <v>159</v>
      </c>
      <c r="AU398" s="142" t="s">
        <v>77</v>
      </c>
      <c r="AV398" s="12" t="s">
        <v>79</v>
      </c>
      <c r="AW398" s="12" t="s">
        <v>30</v>
      </c>
      <c r="AX398" s="12" t="s">
        <v>69</v>
      </c>
      <c r="AY398" s="142" t="s">
        <v>151</v>
      </c>
    </row>
    <row r="399" spans="2:65" s="11" customFormat="1">
      <c r="B399" s="134"/>
      <c r="D399" s="135" t="s">
        <v>159</v>
      </c>
      <c r="E399" s="136" t="s">
        <v>19</v>
      </c>
      <c r="F399" s="137" t="s">
        <v>4147</v>
      </c>
      <c r="H399" s="136" t="s">
        <v>19</v>
      </c>
      <c r="I399" s="138"/>
      <c r="L399" s="134"/>
      <c r="M399" s="139"/>
      <c r="T399" s="140"/>
      <c r="AT399" s="136" t="s">
        <v>159</v>
      </c>
      <c r="AU399" s="136" t="s">
        <v>77</v>
      </c>
      <c r="AV399" s="11" t="s">
        <v>77</v>
      </c>
      <c r="AW399" s="11" t="s">
        <v>30</v>
      </c>
      <c r="AX399" s="11" t="s">
        <v>69</v>
      </c>
      <c r="AY399" s="136" t="s">
        <v>151</v>
      </c>
    </row>
    <row r="400" spans="2:65" s="12" customFormat="1">
      <c r="B400" s="141"/>
      <c r="D400" s="135" t="s">
        <v>159</v>
      </c>
      <c r="E400" s="142" t="s">
        <v>19</v>
      </c>
      <c r="F400" s="143" t="s">
        <v>2959</v>
      </c>
      <c r="H400" s="144">
        <v>11.3</v>
      </c>
      <c r="I400" s="145"/>
      <c r="L400" s="141"/>
      <c r="M400" s="146"/>
      <c r="T400" s="147"/>
      <c r="AT400" s="142" t="s">
        <v>159</v>
      </c>
      <c r="AU400" s="142" t="s">
        <v>77</v>
      </c>
      <c r="AV400" s="12" t="s">
        <v>79</v>
      </c>
      <c r="AW400" s="12" t="s">
        <v>30</v>
      </c>
      <c r="AX400" s="12" t="s">
        <v>69</v>
      </c>
      <c r="AY400" s="142" t="s">
        <v>151</v>
      </c>
    </row>
    <row r="401" spans="2:65" s="11" customFormat="1">
      <c r="B401" s="134"/>
      <c r="D401" s="135" t="s">
        <v>159</v>
      </c>
      <c r="E401" s="136" t="s">
        <v>19</v>
      </c>
      <c r="F401" s="137" t="s">
        <v>4083</v>
      </c>
      <c r="H401" s="136" t="s">
        <v>19</v>
      </c>
      <c r="I401" s="138"/>
      <c r="L401" s="134"/>
      <c r="M401" s="139"/>
      <c r="T401" s="140"/>
      <c r="AT401" s="136" t="s">
        <v>159</v>
      </c>
      <c r="AU401" s="136" t="s">
        <v>77</v>
      </c>
      <c r="AV401" s="11" t="s">
        <v>77</v>
      </c>
      <c r="AW401" s="11" t="s">
        <v>30</v>
      </c>
      <c r="AX401" s="11" t="s">
        <v>69</v>
      </c>
      <c r="AY401" s="136" t="s">
        <v>151</v>
      </c>
    </row>
    <row r="402" spans="2:65" s="12" customFormat="1">
      <c r="B402" s="141"/>
      <c r="D402" s="135" t="s">
        <v>159</v>
      </c>
      <c r="E402" s="142" t="s">
        <v>19</v>
      </c>
      <c r="F402" s="143" t="s">
        <v>4162</v>
      </c>
      <c r="H402" s="144">
        <v>19.7</v>
      </c>
      <c r="I402" s="145"/>
      <c r="L402" s="141"/>
      <c r="M402" s="146"/>
      <c r="T402" s="147"/>
      <c r="AT402" s="142" t="s">
        <v>159</v>
      </c>
      <c r="AU402" s="142" t="s">
        <v>77</v>
      </c>
      <c r="AV402" s="12" t="s">
        <v>79</v>
      </c>
      <c r="AW402" s="12" t="s">
        <v>30</v>
      </c>
      <c r="AX402" s="12" t="s">
        <v>69</v>
      </c>
      <c r="AY402" s="142" t="s">
        <v>151</v>
      </c>
    </row>
    <row r="403" spans="2:65" s="11" customFormat="1">
      <c r="B403" s="134"/>
      <c r="D403" s="135" t="s">
        <v>159</v>
      </c>
      <c r="E403" s="136" t="s">
        <v>19</v>
      </c>
      <c r="F403" s="137" t="s">
        <v>720</v>
      </c>
      <c r="H403" s="136" t="s">
        <v>19</v>
      </c>
      <c r="I403" s="138"/>
      <c r="L403" s="134"/>
      <c r="M403" s="139"/>
      <c r="T403" s="140"/>
      <c r="AT403" s="136" t="s">
        <v>159</v>
      </c>
      <c r="AU403" s="136" t="s">
        <v>77</v>
      </c>
      <c r="AV403" s="11" t="s">
        <v>77</v>
      </c>
      <c r="AW403" s="11" t="s">
        <v>30</v>
      </c>
      <c r="AX403" s="11" t="s">
        <v>69</v>
      </c>
      <c r="AY403" s="136" t="s">
        <v>151</v>
      </c>
    </row>
    <row r="404" spans="2:65" s="12" customFormat="1">
      <c r="B404" s="141"/>
      <c r="D404" s="135" t="s">
        <v>159</v>
      </c>
      <c r="E404" s="142" t="s">
        <v>19</v>
      </c>
      <c r="F404" s="143" t="s">
        <v>4163</v>
      </c>
      <c r="H404" s="144">
        <v>70.8</v>
      </c>
      <c r="I404" s="145"/>
      <c r="L404" s="141"/>
      <c r="M404" s="146"/>
      <c r="T404" s="147"/>
      <c r="AT404" s="142" t="s">
        <v>159</v>
      </c>
      <c r="AU404" s="142" t="s">
        <v>77</v>
      </c>
      <c r="AV404" s="12" t="s">
        <v>79</v>
      </c>
      <c r="AW404" s="12" t="s">
        <v>30</v>
      </c>
      <c r="AX404" s="12" t="s">
        <v>69</v>
      </c>
      <c r="AY404" s="142" t="s">
        <v>151</v>
      </c>
    </row>
    <row r="405" spans="2:65" s="11" customFormat="1">
      <c r="B405" s="134"/>
      <c r="D405" s="135" t="s">
        <v>159</v>
      </c>
      <c r="E405" s="136" t="s">
        <v>19</v>
      </c>
      <c r="F405" s="137" t="s">
        <v>713</v>
      </c>
      <c r="H405" s="136" t="s">
        <v>19</v>
      </c>
      <c r="I405" s="138"/>
      <c r="L405" s="134"/>
      <c r="M405" s="139"/>
      <c r="T405" s="140"/>
      <c r="AT405" s="136" t="s">
        <v>159</v>
      </c>
      <c r="AU405" s="136" t="s">
        <v>77</v>
      </c>
      <c r="AV405" s="11" t="s">
        <v>77</v>
      </c>
      <c r="AW405" s="11" t="s">
        <v>30</v>
      </c>
      <c r="AX405" s="11" t="s">
        <v>69</v>
      </c>
      <c r="AY405" s="136" t="s">
        <v>151</v>
      </c>
    </row>
    <row r="406" spans="2:65" s="12" customFormat="1">
      <c r="B406" s="141"/>
      <c r="D406" s="135" t="s">
        <v>159</v>
      </c>
      <c r="E406" s="142" t="s">
        <v>19</v>
      </c>
      <c r="F406" s="143" t="s">
        <v>4164</v>
      </c>
      <c r="H406" s="144">
        <v>75.3</v>
      </c>
      <c r="I406" s="145"/>
      <c r="L406" s="141"/>
      <c r="M406" s="146"/>
      <c r="T406" s="147"/>
      <c r="AT406" s="142" t="s">
        <v>159</v>
      </c>
      <c r="AU406" s="142" t="s">
        <v>77</v>
      </c>
      <c r="AV406" s="12" t="s">
        <v>79</v>
      </c>
      <c r="AW406" s="12" t="s">
        <v>30</v>
      </c>
      <c r="AX406" s="12" t="s">
        <v>69</v>
      </c>
      <c r="AY406" s="142" t="s">
        <v>151</v>
      </c>
    </row>
    <row r="407" spans="2:65" s="11" customFormat="1">
      <c r="B407" s="134"/>
      <c r="D407" s="135" t="s">
        <v>159</v>
      </c>
      <c r="E407" s="136" t="s">
        <v>19</v>
      </c>
      <c r="F407" s="137" t="s">
        <v>654</v>
      </c>
      <c r="H407" s="136" t="s">
        <v>19</v>
      </c>
      <c r="I407" s="138"/>
      <c r="L407" s="134"/>
      <c r="M407" s="139"/>
      <c r="T407" s="140"/>
      <c r="AT407" s="136" t="s">
        <v>159</v>
      </c>
      <c r="AU407" s="136" t="s">
        <v>77</v>
      </c>
      <c r="AV407" s="11" t="s">
        <v>77</v>
      </c>
      <c r="AW407" s="11" t="s">
        <v>30</v>
      </c>
      <c r="AX407" s="11" t="s">
        <v>69</v>
      </c>
      <c r="AY407" s="136" t="s">
        <v>151</v>
      </c>
    </row>
    <row r="408" spans="2:65" s="12" customFormat="1">
      <c r="B408" s="141"/>
      <c r="D408" s="135" t="s">
        <v>159</v>
      </c>
      <c r="E408" s="142" t="s">
        <v>19</v>
      </c>
      <c r="F408" s="143" t="s">
        <v>4165</v>
      </c>
      <c r="H408" s="144">
        <v>67.8</v>
      </c>
      <c r="I408" s="145"/>
      <c r="L408" s="141"/>
      <c r="M408" s="146"/>
      <c r="T408" s="147"/>
      <c r="AT408" s="142" t="s">
        <v>159</v>
      </c>
      <c r="AU408" s="142" t="s">
        <v>77</v>
      </c>
      <c r="AV408" s="12" t="s">
        <v>79</v>
      </c>
      <c r="AW408" s="12" t="s">
        <v>30</v>
      </c>
      <c r="AX408" s="12" t="s">
        <v>69</v>
      </c>
      <c r="AY408" s="142" t="s">
        <v>151</v>
      </c>
    </row>
    <row r="409" spans="2:65" s="11" customFormat="1">
      <c r="B409" s="134"/>
      <c r="D409" s="135" t="s">
        <v>159</v>
      </c>
      <c r="E409" s="136" t="s">
        <v>19</v>
      </c>
      <c r="F409" s="137" t="s">
        <v>684</v>
      </c>
      <c r="H409" s="136" t="s">
        <v>19</v>
      </c>
      <c r="I409" s="138"/>
      <c r="L409" s="134"/>
      <c r="M409" s="139"/>
      <c r="T409" s="140"/>
      <c r="AT409" s="136" t="s">
        <v>159</v>
      </c>
      <c r="AU409" s="136" t="s">
        <v>77</v>
      </c>
      <c r="AV409" s="11" t="s">
        <v>77</v>
      </c>
      <c r="AW409" s="11" t="s">
        <v>30</v>
      </c>
      <c r="AX409" s="11" t="s">
        <v>69</v>
      </c>
      <c r="AY409" s="136" t="s">
        <v>151</v>
      </c>
    </row>
    <row r="410" spans="2:65" s="12" customFormat="1">
      <c r="B410" s="141"/>
      <c r="D410" s="135" t="s">
        <v>159</v>
      </c>
      <c r="E410" s="142" t="s">
        <v>19</v>
      </c>
      <c r="F410" s="143" t="s">
        <v>4166</v>
      </c>
      <c r="H410" s="144">
        <v>67.3</v>
      </c>
      <c r="I410" s="145"/>
      <c r="L410" s="141"/>
      <c r="M410" s="146"/>
      <c r="T410" s="147"/>
      <c r="AT410" s="142" t="s">
        <v>159</v>
      </c>
      <c r="AU410" s="142" t="s">
        <v>77</v>
      </c>
      <c r="AV410" s="12" t="s">
        <v>79</v>
      </c>
      <c r="AW410" s="12" t="s">
        <v>30</v>
      </c>
      <c r="AX410" s="12" t="s">
        <v>69</v>
      </c>
      <c r="AY410" s="142" t="s">
        <v>151</v>
      </c>
    </row>
    <row r="411" spans="2:65" s="13" customFormat="1">
      <c r="B411" s="148"/>
      <c r="D411" s="135" t="s">
        <v>159</v>
      </c>
      <c r="E411" s="149" t="s">
        <v>19</v>
      </c>
      <c r="F411" s="150" t="s">
        <v>163</v>
      </c>
      <c r="H411" s="151">
        <v>345.20000000000005</v>
      </c>
      <c r="I411" s="152"/>
      <c r="L411" s="148"/>
      <c r="M411" s="153"/>
      <c r="T411" s="154"/>
      <c r="AT411" s="149" t="s">
        <v>159</v>
      </c>
      <c r="AU411" s="149" t="s">
        <v>77</v>
      </c>
      <c r="AV411" s="13" t="s">
        <v>164</v>
      </c>
      <c r="AW411" s="13" t="s">
        <v>30</v>
      </c>
      <c r="AX411" s="13" t="s">
        <v>77</v>
      </c>
      <c r="AY411" s="149" t="s">
        <v>151</v>
      </c>
    </row>
    <row r="412" spans="2:65" s="1" customFormat="1" ht="37.9" customHeight="1">
      <c r="B412" s="31"/>
      <c r="C412" s="155" t="s">
        <v>473</v>
      </c>
      <c r="D412" s="155" t="s">
        <v>342</v>
      </c>
      <c r="E412" s="156" t="s">
        <v>1115</v>
      </c>
      <c r="F412" s="157" t="s">
        <v>1116</v>
      </c>
      <c r="G412" s="158" t="s">
        <v>304</v>
      </c>
      <c r="H412" s="159">
        <v>112.369</v>
      </c>
      <c r="I412" s="160"/>
      <c r="J412" s="161">
        <f>ROUND(I412*H412,2)</f>
        <v>0</v>
      </c>
      <c r="K412" s="157" t="s">
        <v>156</v>
      </c>
      <c r="L412" s="31"/>
      <c r="M412" s="162" t="s">
        <v>19</v>
      </c>
      <c r="N412" s="163" t="s">
        <v>40</v>
      </c>
      <c r="P412" s="130">
        <f>O412*H412</f>
        <v>0</v>
      </c>
      <c r="Q412" s="130">
        <v>0</v>
      </c>
      <c r="R412" s="130">
        <f>Q412*H412</f>
        <v>0</v>
      </c>
      <c r="S412" s="130">
        <v>0</v>
      </c>
      <c r="T412" s="131">
        <f>S412*H412</f>
        <v>0</v>
      </c>
      <c r="AR412" s="132" t="s">
        <v>164</v>
      </c>
      <c r="AT412" s="132" t="s">
        <v>342</v>
      </c>
      <c r="AU412" s="132" t="s">
        <v>77</v>
      </c>
      <c r="AY412" s="16" t="s">
        <v>151</v>
      </c>
      <c r="BE412" s="133">
        <f>IF(N412="základní",J412,0)</f>
        <v>0</v>
      </c>
      <c r="BF412" s="133">
        <f>IF(N412="snížená",J412,0)</f>
        <v>0</v>
      </c>
      <c r="BG412" s="133">
        <f>IF(N412="zákl. přenesená",J412,0)</f>
        <v>0</v>
      </c>
      <c r="BH412" s="133">
        <f>IF(N412="sníž. přenesená",J412,0)</f>
        <v>0</v>
      </c>
      <c r="BI412" s="133">
        <f>IF(N412="nulová",J412,0)</f>
        <v>0</v>
      </c>
      <c r="BJ412" s="16" t="s">
        <v>77</v>
      </c>
      <c r="BK412" s="133">
        <f>ROUND(I412*H412,2)</f>
        <v>0</v>
      </c>
      <c r="BL412" s="16" t="s">
        <v>164</v>
      </c>
      <c r="BM412" s="132" t="s">
        <v>4167</v>
      </c>
    </row>
    <row r="413" spans="2:65" s="11" customFormat="1">
      <c r="B413" s="134"/>
      <c r="D413" s="135" t="s">
        <v>159</v>
      </c>
      <c r="E413" s="136" t="s">
        <v>19</v>
      </c>
      <c r="F413" s="137" t="s">
        <v>4137</v>
      </c>
      <c r="H413" s="136" t="s">
        <v>19</v>
      </c>
      <c r="I413" s="138"/>
      <c r="L413" s="134"/>
      <c r="M413" s="139"/>
      <c r="T413" s="140"/>
      <c r="AT413" s="136" t="s">
        <v>159</v>
      </c>
      <c r="AU413" s="136" t="s">
        <v>77</v>
      </c>
      <c r="AV413" s="11" t="s">
        <v>77</v>
      </c>
      <c r="AW413" s="11" t="s">
        <v>30</v>
      </c>
      <c r="AX413" s="11" t="s">
        <v>69</v>
      </c>
      <c r="AY413" s="136" t="s">
        <v>151</v>
      </c>
    </row>
    <row r="414" spans="2:65" s="12" customFormat="1">
      <c r="B414" s="141"/>
      <c r="D414" s="135" t="s">
        <v>159</v>
      </c>
      <c r="E414" s="142" t="s">
        <v>19</v>
      </c>
      <c r="F414" s="143" t="s">
        <v>4168</v>
      </c>
      <c r="H414" s="144">
        <v>7.5670000000000002</v>
      </c>
      <c r="I414" s="145"/>
      <c r="L414" s="141"/>
      <c r="M414" s="146"/>
      <c r="T414" s="147"/>
      <c r="AT414" s="142" t="s">
        <v>159</v>
      </c>
      <c r="AU414" s="142" t="s">
        <v>77</v>
      </c>
      <c r="AV414" s="12" t="s">
        <v>79</v>
      </c>
      <c r="AW414" s="12" t="s">
        <v>30</v>
      </c>
      <c r="AX414" s="12" t="s">
        <v>69</v>
      </c>
      <c r="AY414" s="142" t="s">
        <v>151</v>
      </c>
    </row>
    <row r="415" spans="2:65" s="11" customFormat="1">
      <c r="B415" s="134"/>
      <c r="D415" s="135" t="s">
        <v>159</v>
      </c>
      <c r="E415" s="136" t="s">
        <v>19</v>
      </c>
      <c r="F415" s="137" t="s">
        <v>4139</v>
      </c>
      <c r="H415" s="136" t="s">
        <v>19</v>
      </c>
      <c r="I415" s="138"/>
      <c r="L415" s="134"/>
      <c r="M415" s="139"/>
      <c r="T415" s="140"/>
      <c r="AT415" s="136" t="s">
        <v>159</v>
      </c>
      <c r="AU415" s="136" t="s">
        <v>77</v>
      </c>
      <c r="AV415" s="11" t="s">
        <v>77</v>
      </c>
      <c r="AW415" s="11" t="s">
        <v>30</v>
      </c>
      <c r="AX415" s="11" t="s">
        <v>69</v>
      </c>
      <c r="AY415" s="136" t="s">
        <v>151</v>
      </c>
    </row>
    <row r="416" spans="2:65" s="12" customFormat="1">
      <c r="B416" s="141"/>
      <c r="D416" s="135" t="s">
        <v>159</v>
      </c>
      <c r="E416" s="142" t="s">
        <v>19</v>
      </c>
      <c r="F416" s="143" t="s">
        <v>4169</v>
      </c>
      <c r="H416" s="144">
        <v>49.845999999999997</v>
      </c>
      <c r="I416" s="145"/>
      <c r="L416" s="141"/>
      <c r="M416" s="146"/>
      <c r="T416" s="147"/>
      <c r="AT416" s="142" t="s">
        <v>159</v>
      </c>
      <c r="AU416" s="142" t="s">
        <v>77</v>
      </c>
      <c r="AV416" s="12" t="s">
        <v>79</v>
      </c>
      <c r="AW416" s="12" t="s">
        <v>30</v>
      </c>
      <c r="AX416" s="12" t="s">
        <v>69</v>
      </c>
      <c r="AY416" s="142" t="s">
        <v>151</v>
      </c>
    </row>
    <row r="417" spans="2:65" s="11" customFormat="1">
      <c r="B417" s="134"/>
      <c r="D417" s="135" t="s">
        <v>159</v>
      </c>
      <c r="E417" s="136" t="s">
        <v>19</v>
      </c>
      <c r="F417" s="137" t="s">
        <v>4141</v>
      </c>
      <c r="H417" s="136" t="s">
        <v>19</v>
      </c>
      <c r="I417" s="138"/>
      <c r="L417" s="134"/>
      <c r="M417" s="139"/>
      <c r="T417" s="140"/>
      <c r="AT417" s="136" t="s">
        <v>159</v>
      </c>
      <c r="AU417" s="136" t="s">
        <v>77</v>
      </c>
      <c r="AV417" s="11" t="s">
        <v>77</v>
      </c>
      <c r="AW417" s="11" t="s">
        <v>30</v>
      </c>
      <c r="AX417" s="11" t="s">
        <v>69</v>
      </c>
      <c r="AY417" s="136" t="s">
        <v>151</v>
      </c>
    </row>
    <row r="418" spans="2:65" s="12" customFormat="1">
      <c r="B418" s="141"/>
      <c r="D418" s="135" t="s">
        <v>159</v>
      </c>
      <c r="E418" s="142" t="s">
        <v>19</v>
      </c>
      <c r="F418" s="143" t="s">
        <v>4170</v>
      </c>
      <c r="H418" s="144">
        <v>24.956</v>
      </c>
      <c r="I418" s="145"/>
      <c r="L418" s="141"/>
      <c r="M418" s="146"/>
      <c r="T418" s="147"/>
      <c r="AT418" s="142" t="s">
        <v>159</v>
      </c>
      <c r="AU418" s="142" t="s">
        <v>77</v>
      </c>
      <c r="AV418" s="12" t="s">
        <v>79</v>
      </c>
      <c r="AW418" s="12" t="s">
        <v>30</v>
      </c>
      <c r="AX418" s="12" t="s">
        <v>69</v>
      </c>
      <c r="AY418" s="142" t="s">
        <v>151</v>
      </c>
    </row>
    <row r="419" spans="2:65" s="11" customFormat="1">
      <c r="B419" s="134"/>
      <c r="D419" s="135" t="s">
        <v>159</v>
      </c>
      <c r="E419" s="136" t="s">
        <v>19</v>
      </c>
      <c r="F419" s="137" t="s">
        <v>1282</v>
      </c>
      <c r="H419" s="136" t="s">
        <v>19</v>
      </c>
      <c r="I419" s="138"/>
      <c r="L419" s="134"/>
      <c r="M419" s="139"/>
      <c r="T419" s="140"/>
      <c r="AT419" s="136" t="s">
        <v>159</v>
      </c>
      <c r="AU419" s="136" t="s">
        <v>77</v>
      </c>
      <c r="AV419" s="11" t="s">
        <v>77</v>
      </c>
      <c r="AW419" s="11" t="s">
        <v>30</v>
      </c>
      <c r="AX419" s="11" t="s">
        <v>69</v>
      </c>
      <c r="AY419" s="136" t="s">
        <v>151</v>
      </c>
    </row>
    <row r="420" spans="2:65" s="12" customFormat="1">
      <c r="B420" s="141"/>
      <c r="D420" s="135" t="s">
        <v>159</v>
      </c>
      <c r="E420" s="142" t="s">
        <v>19</v>
      </c>
      <c r="F420" s="143" t="s">
        <v>2976</v>
      </c>
      <c r="H420" s="144">
        <v>30</v>
      </c>
      <c r="I420" s="145"/>
      <c r="L420" s="141"/>
      <c r="M420" s="146"/>
      <c r="T420" s="147"/>
      <c r="AT420" s="142" t="s">
        <v>159</v>
      </c>
      <c r="AU420" s="142" t="s">
        <v>77</v>
      </c>
      <c r="AV420" s="12" t="s">
        <v>79</v>
      </c>
      <c r="AW420" s="12" t="s">
        <v>30</v>
      </c>
      <c r="AX420" s="12" t="s">
        <v>69</v>
      </c>
      <c r="AY420" s="142" t="s">
        <v>151</v>
      </c>
    </row>
    <row r="421" spans="2:65" s="13" customFormat="1">
      <c r="B421" s="148"/>
      <c r="D421" s="135" t="s">
        <v>159</v>
      </c>
      <c r="E421" s="149" t="s">
        <v>19</v>
      </c>
      <c r="F421" s="150" t="s">
        <v>163</v>
      </c>
      <c r="H421" s="151">
        <v>112.369</v>
      </c>
      <c r="I421" s="152"/>
      <c r="L421" s="148"/>
      <c r="M421" s="153"/>
      <c r="T421" s="154"/>
      <c r="AT421" s="149" t="s">
        <v>159</v>
      </c>
      <c r="AU421" s="149" t="s">
        <v>77</v>
      </c>
      <c r="AV421" s="13" t="s">
        <v>164</v>
      </c>
      <c r="AW421" s="13" t="s">
        <v>30</v>
      </c>
      <c r="AX421" s="13" t="s">
        <v>77</v>
      </c>
      <c r="AY421" s="149" t="s">
        <v>151</v>
      </c>
    </row>
    <row r="422" spans="2:65" s="1" customFormat="1" ht="90" customHeight="1">
      <c r="B422" s="31"/>
      <c r="C422" s="155" t="s">
        <v>479</v>
      </c>
      <c r="D422" s="155" t="s">
        <v>342</v>
      </c>
      <c r="E422" s="156" t="s">
        <v>1143</v>
      </c>
      <c r="F422" s="157" t="s">
        <v>1144</v>
      </c>
      <c r="G422" s="158" t="s">
        <v>155</v>
      </c>
      <c r="H422" s="159">
        <v>80</v>
      </c>
      <c r="I422" s="160"/>
      <c r="J422" s="161">
        <f>ROUND(I422*H422,2)</f>
        <v>0</v>
      </c>
      <c r="K422" s="157" t="s">
        <v>156</v>
      </c>
      <c r="L422" s="31"/>
      <c r="M422" s="162" t="s">
        <v>19</v>
      </c>
      <c r="N422" s="163" t="s">
        <v>40</v>
      </c>
      <c r="P422" s="130">
        <f>O422*H422</f>
        <v>0</v>
      </c>
      <c r="Q422" s="130">
        <v>0</v>
      </c>
      <c r="R422" s="130">
        <f>Q422*H422</f>
        <v>0</v>
      </c>
      <c r="S422" s="130">
        <v>0</v>
      </c>
      <c r="T422" s="131">
        <f>S422*H422</f>
        <v>0</v>
      </c>
      <c r="AR422" s="132" t="s">
        <v>164</v>
      </c>
      <c r="AT422" s="132" t="s">
        <v>342</v>
      </c>
      <c r="AU422" s="132" t="s">
        <v>77</v>
      </c>
      <c r="AY422" s="16" t="s">
        <v>151</v>
      </c>
      <c r="BE422" s="133">
        <f>IF(N422="základní",J422,0)</f>
        <v>0</v>
      </c>
      <c r="BF422" s="133">
        <f>IF(N422="snížená",J422,0)</f>
        <v>0</v>
      </c>
      <c r="BG422" s="133">
        <f>IF(N422="zákl. přenesená",J422,0)</f>
        <v>0</v>
      </c>
      <c r="BH422" s="133">
        <f>IF(N422="sníž. přenesená",J422,0)</f>
        <v>0</v>
      </c>
      <c r="BI422" s="133">
        <f>IF(N422="nulová",J422,0)</f>
        <v>0</v>
      </c>
      <c r="BJ422" s="16" t="s">
        <v>77</v>
      </c>
      <c r="BK422" s="133">
        <f>ROUND(I422*H422,2)</f>
        <v>0</v>
      </c>
      <c r="BL422" s="16" t="s">
        <v>164</v>
      </c>
      <c r="BM422" s="132" t="s">
        <v>4171</v>
      </c>
    </row>
    <row r="423" spans="2:65" s="11" customFormat="1">
      <c r="B423" s="134"/>
      <c r="D423" s="135" t="s">
        <v>159</v>
      </c>
      <c r="E423" s="136" t="s">
        <v>19</v>
      </c>
      <c r="F423" s="137" t="s">
        <v>4172</v>
      </c>
      <c r="H423" s="136" t="s">
        <v>19</v>
      </c>
      <c r="I423" s="138"/>
      <c r="L423" s="134"/>
      <c r="M423" s="139"/>
      <c r="T423" s="140"/>
      <c r="AT423" s="136" t="s">
        <v>159</v>
      </c>
      <c r="AU423" s="136" t="s">
        <v>77</v>
      </c>
      <c r="AV423" s="11" t="s">
        <v>77</v>
      </c>
      <c r="AW423" s="11" t="s">
        <v>30</v>
      </c>
      <c r="AX423" s="11" t="s">
        <v>69</v>
      </c>
      <c r="AY423" s="136" t="s">
        <v>151</v>
      </c>
    </row>
    <row r="424" spans="2:65" s="12" customFormat="1">
      <c r="B424" s="141"/>
      <c r="D424" s="135" t="s">
        <v>159</v>
      </c>
      <c r="E424" s="142" t="s">
        <v>19</v>
      </c>
      <c r="F424" s="143" t="s">
        <v>469</v>
      </c>
      <c r="H424" s="144">
        <v>50</v>
      </c>
      <c r="I424" s="145"/>
      <c r="L424" s="141"/>
      <c r="M424" s="146"/>
      <c r="T424" s="147"/>
      <c r="AT424" s="142" t="s">
        <v>159</v>
      </c>
      <c r="AU424" s="142" t="s">
        <v>77</v>
      </c>
      <c r="AV424" s="12" t="s">
        <v>79</v>
      </c>
      <c r="AW424" s="12" t="s">
        <v>30</v>
      </c>
      <c r="AX424" s="12" t="s">
        <v>69</v>
      </c>
      <c r="AY424" s="142" t="s">
        <v>151</v>
      </c>
    </row>
    <row r="425" spans="2:65" s="11" customFormat="1">
      <c r="B425" s="134"/>
      <c r="D425" s="135" t="s">
        <v>159</v>
      </c>
      <c r="E425" s="136" t="s">
        <v>19</v>
      </c>
      <c r="F425" s="137" t="s">
        <v>4173</v>
      </c>
      <c r="H425" s="136" t="s">
        <v>19</v>
      </c>
      <c r="I425" s="138"/>
      <c r="L425" s="134"/>
      <c r="M425" s="139"/>
      <c r="T425" s="140"/>
      <c r="AT425" s="136" t="s">
        <v>159</v>
      </c>
      <c r="AU425" s="136" t="s">
        <v>77</v>
      </c>
      <c r="AV425" s="11" t="s">
        <v>77</v>
      </c>
      <c r="AW425" s="11" t="s">
        <v>30</v>
      </c>
      <c r="AX425" s="11" t="s">
        <v>69</v>
      </c>
      <c r="AY425" s="136" t="s">
        <v>151</v>
      </c>
    </row>
    <row r="426" spans="2:65" s="12" customFormat="1">
      <c r="B426" s="141"/>
      <c r="D426" s="135" t="s">
        <v>159</v>
      </c>
      <c r="E426" s="142" t="s">
        <v>19</v>
      </c>
      <c r="F426" s="143" t="s">
        <v>341</v>
      </c>
      <c r="H426" s="144">
        <v>30</v>
      </c>
      <c r="I426" s="145"/>
      <c r="L426" s="141"/>
      <c r="M426" s="146"/>
      <c r="T426" s="147"/>
      <c r="AT426" s="142" t="s">
        <v>159</v>
      </c>
      <c r="AU426" s="142" t="s">
        <v>77</v>
      </c>
      <c r="AV426" s="12" t="s">
        <v>79</v>
      </c>
      <c r="AW426" s="12" t="s">
        <v>30</v>
      </c>
      <c r="AX426" s="12" t="s">
        <v>69</v>
      </c>
      <c r="AY426" s="142" t="s">
        <v>151</v>
      </c>
    </row>
    <row r="427" spans="2:65" s="13" customFormat="1">
      <c r="B427" s="148"/>
      <c r="D427" s="135" t="s">
        <v>159</v>
      </c>
      <c r="E427" s="149" t="s">
        <v>19</v>
      </c>
      <c r="F427" s="150" t="s">
        <v>163</v>
      </c>
      <c r="H427" s="151">
        <v>80</v>
      </c>
      <c r="I427" s="152"/>
      <c r="L427" s="148"/>
      <c r="M427" s="153"/>
      <c r="T427" s="154"/>
      <c r="AT427" s="149" t="s">
        <v>159</v>
      </c>
      <c r="AU427" s="149" t="s">
        <v>77</v>
      </c>
      <c r="AV427" s="13" t="s">
        <v>164</v>
      </c>
      <c r="AW427" s="13" t="s">
        <v>30</v>
      </c>
      <c r="AX427" s="13" t="s">
        <v>77</v>
      </c>
      <c r="AY427" s="149" t="s">
        <v>151</v>
      </c>
    </row>
    <row r="428" spans="2:65" s="1" customFormat="1" ht="55.5" customHeight="1">
      <c r="B428" s="31"/>
      <c r="C428" s="155" t="s">
        <v>483</v>
      </c>
      <c r="D428" s="155" t="s">
        <v>342</v>
      </c>
      <c r="E428" s="156" t="s">
        <v>1177</v>
      </c>
      <c r="F428" s="157" t="s">
        <v>1178</v>
      </c>
      <c r="G428" s="158" t="s">
        <v>248</v>
      </c>
      <c r="H428" s="159">
        <v>43</v>
      </c>
      <c r="I428" s="160"/>
      <c r="J428" s="161">
        <f>ROUND(I428*H428,2)</f>
        <v>0</v>
      </c>
      <c r="K428" s="157" t="s">
        <v>156</v>
      </c>
      <c r="L428" s="31"/>
      <c r="M428" s="162" t="s">
        <v>19</v>
      </c>
      <c r="N428" s="163" t="s">
        <v>40</v>
      </c>
      <c r="P428" s="130">
        <f>O428*H428</f>
        <v>0</v>
      </c>
      <c r="Q428" s="130">
        <v>0</v>
      </c>
      <c r="R428" s="130">
        <f>Q428*H428</f>
        <v>0</v>
      </c>
      <c r="S428" s="130">
        <v>0</v>
      </c>
      <c r="T428" s="131">
        <f>S428*H428</f>
        <v>0</v>
      </c>
      <c r="AR428" s="132" t="s">
        <v>164</v>
      </c>
      <c r="AT428" s="132" t="s">
        <v>342</v>
      </c>
      <c r="AU428" s="132" t="s">
        <v>77</v>
      </c>
      <c r="AY428" s="16" t="s">
        <v>151</v>
      </c>
      <c r="BE428" s="133">
        <f>IF(N428="základní",J428,0)</f>
        <v>0</v>
      </c>
      <c r="BF428" s="133">
        <f>IF(N428="snížená",J428,0)</f>
        <v>0</v>
      </c>
      <c r="BG428" s="133">
        <f>IF(N428="zákl. přenesená",J428,0)</f>
        <v>0</v>
      </c>
      <c r="BH428" s="133">
        <f>IF(N428="sníž. přenesená",J428,0)</f>
        <v>0</v>
      </c>
      <c r="BI428" s="133">
        <f>IF(N428="nulová",J428,0)</f>
        <v>0</v>
      </c>
      <c r="BJ428" s="16" t="s">
        <v>77</v>
      </c>
      <c r="BK428" s="133">
        <f>ROUND(I428*H428,2)</f>
        <v>0</v>
      </c>
      <c r="BL428" s="16" t="s">
        <v>164</v>
      </c>
      <c r="BM428" s="132" t="s">
        <v>4174</v>
      </c>
    </row>
    <row r="429" spans="2:65" s="12" customFormat="1">
      <c r="B429" s="141"/>
      <c r="D429" s="135" t="s">
        <v>159</v>
      </c>
      <c r="E429" s="142" t="s">
        <v>19</v>
      </c>
      <c r="F429" s="143" t="s">
        <v>4175</v>
      </c>
      <c r="H429" s="144">
        <v>10.199999999999999</v>
      </c>
      <c r="I429" s="145"/>
      <c r="L429" s="141"/>
      <c r="M429" s="146"/>
      <c r="T429" s="147"/>
      <c r="AT429" s="142" t="s">
        <v>159</v>
      </c>
      <c r="AU429" s="142" t="s">
        <v>77</v>
      </c>
      <c r="AV429" s="12" t="s">
        <v>79</v>
      </c>
      <c r="AW429" s="12" t="s">
        <v>30</v>
      </c>
      <c r="AX429" s="12" t="s">
        <v>69</v>
      </c>
      <c r="AY429" s="142" t="s">
        <v>151</v>
      </c>
    </row>
    <row r="430" spans="2:65" s="12" customFormat="1">
      <c r="B430" s="141"/>
      <c r="D430" s="135" t="s">
        <v>159</v>
      </c>
      <c r="E430" s="142" t="s">
        <v>19</v>
      </c>
      <c r="F430" s="143" t="s">
        <v>4176</v>
      </c>
      <c r="H430" s="144">
        <v>7.2</v>
      </c>
      <c r="I430" s="145"/>
      <c r="L430" s="141"/>
      <c r="M430" s="146"/>
      <c r="T430" s="147"/>
      <c r="AT430" s="142" t="s">
        <v>159</v>
      </c>
      <c r="AU430" s="142" t="s">
        <v>77</v>
      </c>
      <c r="AV430" s="12" t="s">
        <v>79</v>
      </c>
      <c r="AW430" s="12" t="s">
        <v>30</v>
      </c>
      <c r="AX430" s="12" t="s">
        <v>69</v>
      </c>
      <c r="AY430" s="142" t="s">
        <v>151</v>
      </c>
    </row>
    <row r="431" spans="2:65" s="12" customFormat="1">
      <c r="B431" s="141"/>
      <c r="D431" s="135" t="s">
        <v>159</v>
      </c>
      <c r="E431" s="142" t="s">
        <v>19</v>
      </c>
      <c r="F431" s="143" t="s">
        <v>3003</v>
      </c>
      <c r="H431" s="144">
        <v>7.6</v>
      </c>
      <c r="I431" s="145"/>
      <c r="L431" s="141"/>
      <c r="M431" s="146"/>
      <c r="T431" s="147"/>
      <c r="AT431" s="142" t="s">
        <v>159</v>
      </c>
      <c r="AU431" s="142" t="s">
        <v>77</v>
      </c>
      <c r="AV431" s="12" t="s">
        <v>79</v>
      </c>
      <c r="AW431" s="12" t="s">
        <v>30</v>
      </c>
      <c r="AX431" s="12" t="s">
        <v>69</v>
      </c>
      <c r="AY431" s="142" t="s">
        <v>151</v>
      </c>
    </row>
    <row r="432" spans="2:65" s="12" customFormat="1">
      <c r="B432" s="141"/>
      <c r="D432" s="135" t="s">
        <v>159</v>
      </c>
      <c r="E432" s="142" t="s">
        <v>19</v>
      </c>
      <c r="F432" s="143" t="s">
        <v>396</v>
      </c>
      <c r="H432" s="144">
        <v>8</v>
      </c>
      <c r="I432" s="145"/>
      <c r="L432" s="141"/>
      <c r="M432" s="146"/>
      <c r="T432" s="147"/>
      <c r="AT432" s="142" t="s">
        <v>159</v>
      </c>
      <c r="AU432" s="142" t="s">
        <v>77</v>
      </c>
      <c r="AV432" s="12" t="s">
        <v>79</v>
      </c>
      <c r="AW432" s="12" t="s">
        <v>30</v>
      </c>
      <c r="AX432" s="12" t="s">
        <v>69</v>
      </c>
      <c r="AY432" s="142" t="s">
        <v>151</v>
      </c>
    </row>
    <row r="433" spans="2:65" s="12" customFormat="1">
      <c r="B433" s="141"/>
      <c r="D433" s="135" t="s">
        <v>159</v>
      </c>
      <c r="E433" s="142" t="s">
        <v>19</v>
      </c>
      <c r="F433" s="143" t="s">
        <v>1634</v>
      </c>
      <c r="H433" s="144">
        <v>10</v>
      </c>
      <c r="I433" s="145"/>
      <c r="L433" s="141"/>
      <c r="M433" s="146"/>
      <c r="T433" s="147"/>
      <c r="AT433" s="142" t="s">
        <v>159</v>
      </c>
      <c r="AU433" s="142" t="s">
        <v>77</v>
      </c>
      <c r="AV433" s="12" t="s">
        <v>79</v>
      </c>
      <c r="AW433" s="12" t="s">
        <v>30</v>
      </c>
      <c r="AX433" s="12" t="s">
        <v>69</v>
      </c>
      <c r="AY433" s="142" t="s">
        <v>151</v>
      </c>
    </row>
    <row r="434" spans="2:65" s="13" customFormat="1">
      <c r="B434" s="148"/>
      <c r="D434" s="135" t="s">
        <v>159</v>
      </c>
      <c r="E434" s="149" t="s">
        <v>19</v>
      </c>
      <c r="F434" s="150" t="s">
        <v>163</v>
      </c>
      <c r="H434" s="151">
        <v>43</v>
      </c>
      <c r="I434" s="152"/>
      <c r="L434" s="148"/>
      <c r="M434" s="153"/>
      <c r="T434" s="154"/>
      <c r="AT434" s="149" t="s">
        <v>159</v>
      </c>
      <c r="AU434" s="149" t="s">
        <v>77</v>
      </c>
      <c r="AV434" s="13" t="s">
        <v>164</v>
      </c>
      <c r="AW434" s="13" t="s">
        <v>30</v>
      </c>
      <c r="AX434" s="13" t="s">
        <v>77</v>
      </c>
      <c r="AY434" s="149" t="s">
        <v>151</v>
      </c>
    </row>
    <row r="435" spans="2:65" s="1" customFormat="1" ht="55.5" customHeight="1">
      <c r="B435" s="31"/>
      <c r="C435" s="155" t="s">
        <v>490</v>
      </c>
      <c r="D435" s="155" t="s">
        <v>342</v>
      </c>
      <c r="E435" s="156" t="s">
        <v>1161</v>
      </c>
      <c r="F435" s="157" t="s">
        <v>1162</v>
      </c>
      <c r="G435" s="158" t="s">
        <v>248</v>
      </c>
      <c r="H435" s="159">
        <v>202.5</v>
      </c>
      <c r="I435" s="160"/>
      <c r="J435" s="161">
        <f>ROUND(I435*H435,2)</f>
        <v>0</v>
      </c>
      <c r="K435" s="157" t="s">
        <v>156</v>
      </c>
      <c r="L435" s="31"/>
      <c r="M435" s="162" t="s">
        <v>19</v>
      </c>
      <c r="N435" s="163" t="s">
        <v>40</v>
      </c>
      <c r="P435" s="130">
        <f>O435*H435</f>
        <v>0</v>
      </c>
      <c r="Q435" s="130">
        <v>0</v>
      </c>
      <c r="R435" s="130">
        <f>Q435*H435</f>
        <v>0</v>
      </c>
      <c r="S435" s="130">
        <v>0</v>
      </c>
      <c r="T435" s="131">
        <f>S435*H435</f>
        <v>0</v>
      </c>
      <c r="AR435" s="132" t="s">
        <v>164</v>
      </c>
      <c r="AT435" s="132" t="s">
        <v>342</v>
      </c>
      <c r="AU435" s="132" t="s">
        <v>77</v>
      </c>
      <c r="AY435" s="16" t="s">
        <v>151</v>
      </c>
      <c r="BE435" s="133">
        <f>IF(N435="základní",J435,0)</f>
        <v>0</v>
      </c>
      <c r="BF435" s="133">
        <f>IF(N435="snížená",J435,0)</f>
        <v>0</v>
      </c>
      <c r="BG435" s="133">
        <f>IF(N435="zákl. přenesená",J435,0)</f>
        <v>0</v>
      </c>
      <c r="BH435" s="133">
        <f>IF(N435="sníž. přenesená",J435,0)</f>
        <v>0</v>
      </c>
      <c r="BI435" s="133">
        <f>IF(N435="nulová",J435,0)</f>
        <v>0</v>
      </c>
      <c r="BJ435" s="16" t="s">
        <v>77</v>
      </c>
      <c r="BK435" s="133">
        <f>ROUND(I435*H435,2)</f>
        <v>0</v>
      </c>
      <c r="BL435" s="16" t="s">
        <v>164</v>
      </c>
      <c r="BM435" s="132" t="s">
        <v>4177</v>
      </c>
    </row>
    <row r="436" spans="2:65" s="11" customFormat="1">
      <c r="B436" s="134"/>
      <c r="D436" s="135" t="s">
        <v>159</v>
      </c>
      <c r="E436" s="136" t="s">
        <v>19</v>
      </c>
      <c r="F436" s="137" t="s">
        <v>4067</v>
      </c>
      <c r="H436" s="136" t="s">
        <v>19</v>
      </c>
      <c r="I436" s="138"/>
      <c r="L436" s="134"/>
      <c r="M436" s="139"/>
      <c r="T436" s="140"/>
      <c r="AT436" s="136" t="s">
        <v>159</v>
      </c>
      <c r="AU436" s="136" t="s">
        <v>77</v>
      </c>
      <c r="AV436" s="11" t="s">
        <v>77</v>
      </c>
      <c r="AW436" s="11" t="s">
        <v>30</v>
      </c>
      <c r="AX436" s="11" t="s">
        <v>69</v>
      </c>
      <c r="AY436" s="136" t="s">
        <v>151</v>
      </c>
    </row>
    <row r="437" spans="2:65" s="12" customFormat="1">
      <c r="B437" s="141"/>
      <c r="D437" s="135" t="s">
        <v>159</v>
      </c>
      <c r="E437" s="142" t="s">
        <v>19</v>
      </c>
      <c r="F437" s="143" t="s">
        <v>297</v>
      </c>
      <c r="H437" s="144">
        <v>23</v>
      </c>
      <c r="I437" s="145"/>
      <c r="L437" s="141"/>
      <c r="M437" s="146"/>
      <c r="T437" s="147"/>
      <c r="AT437" s="142" t="s">
        <v>159</v>
      </c>
      <c r="AU437" s="142" t="s">
        <v>77</v>
      </c>
      <c r="AV437" s="12" t="s">
        <v>79</v>
      </c>
      <c r="AW437" s="12" t="s">
        <v>30</v>
      </c>
      <c r="AX437" s="12" t="s">
        <v>69</v>
      </c>
      <c r="AY437" s="142" t="s">
        <v>151</v>
      </c>
    </row>
    <row r="438" spans="2:65" s="11" customFormat="1">
      <c r="B438" s="134"/>
      <c r="D438" s="135" t="s">
        <v>159</v>
      </c>
      <c r="E438" s="136" t="s">
        <v>19</v>
      </c>
      <c r="F438" s="137" t="s">
        <v>4068</v>
      </c>
      <c r="H438" s="136" t="s">
        <v>19</v>
      </c>
      <c r="I438" s="138"/>
      <c r="L438" s="134"/>
      <c r="M438" s="139"/>
      <c r="T438" s="140"/>
      <c r="AT438" s="136" t="s">
        <v>159</v>
      </c>
      <c r="AU438" s="136" t="s">
        <v>77</v>
      </c>
      <c r="AV438" s="11" t="s">
        <v>77</v>
      </c>
      <c r="AW438" s="11" t="s">
        <v>30</v>
      </c>
      <c r="AX438" s="11" t="s">
        <v>69</v>
      </c>
      <c r="AY438" s="136" t="s">
        <v>151</v>
      </c>
    </row>
    <row r="439" spans="2:65" s="12" customFormat="1">
      <c r="B439" s="141"/>
      <c r="D439" s="135" t="s">
        <v>159</v>
      </c>
      <c r="E439" s="142" t="s">
        <v>19</v>
      </c>
      <c r="F439" s="143" t="s">
        <v>341</v>
      </c>
      <c r="H439" s="144">
        <v>30</v>
      </c>
      <c r="I439" s="145"/>
      <c r="L439" s="141"/>
      <c r="M439" s="146"/>
      <c r="T439" s="147"/>
      <c r="AT439" s="142" t="s">
        <v>159</v>
      </c>
      <c r="AU439" s="142" t="s">
        <v>77</v>
      </c>
      <c r="AV439" s="12" t="s">
        <v>79</v>
      </c>
      <c r="AW439" s="12" t="s">
        <v>30</v>
      </c>
      <c r="AX439" s="12" t="s">
        <v>69</v>
      </c>
      <c r="AY439" s="142" t="s">
        <v>151</v>
      </c>
    </row>
    <row r="440" spans="2:65" s="11" customFormat="1">
      <c r="B440" s="134"/>
      <c r="D440" s="135" t="s">
        <v>159</v>
      </c>
      <c r="E440" s="136" t="s">
        <v>19</v>
      </c>
      <c r="F440" s="137" t="s">
        <v>4069</v>
      </c>
      <c r="H440" s="136" t="s">
        <v>19</v>
      </c>
      <c r="I440" s="138"/>
      <c r="L440" s="134"/>
      <c r="M440" s="139"/>
      <c r="T440" s="140"/>
      <c r="AT440" s="136" t="s">
        <v>159</v>
      </c>
      <c r="AU440" s="136" t="s">
        <v>77</v>
      </c>
      <c r="AV440" s="11" t="s">
        <v>77</v>
      </c>
      <c r="AW440" s="11" t="s">
        <v>30</v>
      </c>
      <c r="AX440" s="11" t="s">
        <v>69</v>
      </c>
      <c r="AY440" s="136" t="s">
        <v>151</v>
      </c>
    </row>
    <row r="441" spans="2:65" s="12" customFormat="1">
      <c r="B441" s="141"/>
      <c r="D441" s="135" t="s">
        <v>159</v>
      </c>
      <c r="E441" s="142" t="s">
        <v>19</v>
      </c>
      <c r="F441" s="143" t="s">
        <v>4070</v>
      </c>
      <c r="H441" s="144">
        <v>100</v>
      </c>
      <c r="I441" s="145"/>
      <c r="L441" s="141"/>
      <c r="M441" s="146"/>
      <c r="T441" s="147"/>
      <c r="AT441" s="142" t="s">
        <v>159</v>
      </c>
      <c r="AU441" s="142" t="s">
        <v>77</v>
      </c>
      <c r="AV441" s="12" t="s">
        <v>79</v>
      </c>
      <c r="AW441" s="12" t="s">
        <v>30</v>
      </c>
      <c r="AX441" s="12" t="s">
        <v>69</v>
      </c>
      <c r="AY441" s="142" t="s">
        <v>151</v>
      </c>
    </row>
    <row r="442" spans="2:65" s="11" customFormat="1">
      <c r="B442" s="134"/>
      <c r="D442" s="135" t="s">
        <v>159</v>
      </c>
      <c r="E442" s="136" t="s">
        <v>19</v>
      </c>
      <c r="F442" s="137" t="s">
        <v>4071</v>
      </c>
      <c r="H442" s="136" t="s">
        <v>19</v>
      </c>
      <c r="I442" s="138"/>
      <c r="L442" s="134"/>
      <c r="M442" s="139"/>
      <c r="T442" s="140"/>
      <c r="AT442" s="136" t="s">
        <v>159</v>
      </c>
      <c r="AU442" s="136" t="s">
        <v>77</v>
      </c>
      <c r="AV442" s="11" t="s">
        <v>77</v>
      </c>
      <c r="AW442" s="11" t="s">
        <v>30</v>
      </c>
      <c r="AX442" s="11" t="s">
        <v>69</v>
      </c>
      <c r="AY442" s="136" t="s">
        <v>151</v>
      </c>
    </row>
    <row r="443" spans="2:65" s="12" customFormat="1">
      <c r="B443" s="141"/>
      <c r="D443" s="135" t="s">
        <v>159</v>
      </c>
      <c r="E443" s="142" t="s">
        <v>19</v>
      </c>
      <c r="F443" s="143" t="s">
        <v>8</v>
      </c>
      <c r="H443" s="144">
        <v>12</v>
      </c>
      <c r="I443" s="145"/>
      <c r="L443" s="141"/>
      <c r="M443" s="146"/>
      <c r="T443" s="147"/>
      <c r="AT443" s="142" t="s">
        <v>159</v>
      </c>
      <c r="AU443" s="142" t="s">
        <v>77</v>
      </c>
      <c r="AV443" s="12" t="s">
        <v>79</v>
      </c>
      <c r="AW443" s="12" t="s">
        <v>30</v>
      </c>
      <c r="AX443" s="12" t="s">
        <v>69</v>
      </c>
      <c r="AY443" s="142" t="s">
        <v>151</v>
      </c>
    </row>
    <row r="444" spans="2:65" s="11" customFormat="1">
      <c r="B444" s="134"/>
      <c r="D444" s="135" t="s">
        <v>159</v>
      </c>
      <c r="E444" s="136" t="s">
        <v>19</v>
      </c>
      <c r="F444" s="137" t="s">
        <v>4072</v>
      </c>
      <c r="H444" s="136" t="s">
        <v>19</v>
      </c>
      <c r="I444" s="138"/>
      <c r="L444" s="134"/>
      <c r="M444" s="139"/>
      <c r="T444" s="140"/>
      <c r="AT444" s="136" t="s">
        <v>159</v>
      </c>
      <c r="AU444" s="136" t="s">
        <v>77</v>
      </c>
      <c r="AV444" s="11" t="s">
        <v>77</v>
      </c>
      <c r="AW444" s="11" t="s">
        <v>30</v>
      </c>
      <c r="AX444" s="11" t="s">
        <v>69</v>
      </c>
      <c r="AY444" s="136" t="s">
        <v>151</v>
      </c>
    </row>
    <row r="445" spans="2:65" s="12" customFormat="1">
      <c r="B445" s="141"/>
      <c r="D445" s="135" t="s">
        <v>159</v>
      </c>
      <c r="E445" s="142" t="s">
        <v>19</v>
      </c>
      <c r="F445" s="143" t="s">
        <v>4073</v>
      </c>
      <c r="H445" s="144">
        <v>7.5</v>
      </c>
      <c r="I445" s="145"/>
      <c r="L445" s="141"/>
      <c r="M445" s="146"/>
      <c r="T445" s="147"/>
      <c r="AT445" s="142" t="s">
        <v>159</v>
      </c>
      <c r="AU445" s="142" t="s">
        <v>77</v>
      </c>
      <c r="AV445" s="12" t="s">
        <v>79</v>
      </c>
      <c r="AW445" s="12" t="s">
        <v>30</v>
      </c>
      <c r="AX445" s="12" t="s">
        <v>69</v>
      </c>
      <c r="AY445" s="142" t="s">
        <v>151</v>
      </c>
    </row>
    <row r="446" spans="2:65" s="11" customFormat="1">
      <c r="B446" s="134"/>
      <c r="D446" s="135" t="s">
        <v>159</v>
      </c>
      <c r="E446" s="136" t="s">
        <v>19</v>
      </c>
      <c r="F446" s="137" t="s">
        <v>4074</v>
      </c>
      <c r="H446" s="136" t="s">
        <v>19</v>
      </c>
      <c r="I446" s="138"/>
      <c r="L446" s="134"/>
      <c r="M446" s="139"/>
      <c r="T446" s="140"/>
      <c r="AT446" s="136" t="s">
        <v>159</v>
      </c>
      <c r="AU446" s="136" t="s">
        <v>77</v>
      </c>
      <c r="AV446" s="11" t="s">
        <v>77</v>
      </c>
      <c r="AW446" s="11" t="s">
        <v>30</v>
      </c>
      <c r="AX446" s="11" t="s">
        <v>69</v>
      </c>
      <c r="AY446" s="136" t="s">
        <v>151</v>
      </c>
    </row>
    <row r="447" spans="2:65" s="12" customFormat="1">
      <c r="B447" s="141"/>
      <c r="D447" s="135" t="s">
        <v>159</v>
      </c>
      <c r="E447" s="142" t="s">
        <v>19</v>
      </c>
      <c r="F447" s="143" t="s">
        <v>274</v>
      </c>
      <c r="H447" s="144">
        <v>20</v>
      </c>
      <c r="I447" s="145"/>
      <c r="L447" s="141"/>
      <c r="M447" s="146"/>
      <c r="T447" s="147"/>
      <c r="AT447" s="142" t="s">
        <v>159</v>
      </c>
      <c r="AU447" s="142" t="s">
        <v>77</v>
      </c>
      <c r="AV447" s="12" t="s">
        <v>79</v>
      </c>
      <c r="AW447" s="12" t="s">
        <v>30</v>
      </c>
      <c r="AX447" s="12" t="s">
        <v>69</v>
      </c>
      <c r="AY447" s="142" t="s">
        <v>151</v>
      </c>
    </row>
    <row r="448" spans="2:65" s="11" customFormat="1">
      <c r="B448" s="134"/>
      <c r="D448" s="135" t="s">
        <v>159</v>
      </c>
      <c r="E448" s="136" t="s">
        <v>19</v>
      </c>
      <c r="F448" s="137" t="s">
        <v>4075</v>
      </c>
      <c r="H448" s="136" t="s">
        <v>19</v>
      </c>
      <c r="I448" s="138"/>
      <c r="L448" s="134"/>
      <c r="M448" s="139"/>
      <c r="T448" s="140"/>
      <c r="AT448" s="136" t="s">
        <v>159</v>
      </c>
      <c r="AU448" s="136" t="s">
        <v>77</v>
      </c>
      <c r="AV448" s="11" t="s">
        <v>77</v>
      </c>
      <c r="AW448" s="11" t="s">
        <v>30</v>
      </c>
      <c r="AX448" s="11" t="s">
        <v>69</v>
      </c>
      <c r="AY448" s="136" t="s">
        <v>151</v>
      </c>
    </row>
    <row r="449" spans="2:65" s="12" customFormat="1">
      <c r="B449" s="141"/>
      <c r="D449" s="135" t="s">
        <v>159</v>
      </c>
      <c r="E449" s="142" t="s">
        <v>19</v>
      </c>
      <c r="F449" s="143" t="s">
        <v>214</v>
      </c>
      <c r="H449" s="144">
        <v>10</v>
      </c>
      <c r="I449" s="145"/>
      <c r="L449" s="141"/>
      <c r="M449" s="146"/>
      <c r="T449" s="147"/>
      <c r="AT449" s="142" t="s">
        <v>159</v>
      </c>
      <c r="AU449" s="142" t="s">
        <v>77</v>
      </c>
      <c r="AV449" s="12" t="s">
        <v>79</v>
      </c>
      <c r="AW449" s="12" t="s">
        <v>30</v>
      </c>
      <c r="AX449" s="12" t="s">
        <v>69</v>
      </c>
      <c r="AY449" s="142" t="s">
        <v>151</v>
      </c>
    </row>
    <row r="450" spans="2:65" s="13" customFormat="1">
      <c r="B450" s="148"/>
      <c r="D450" s="135" t="s">
        <v>159</v>
      </c>
      <c r="E450" s="149" t="s">
        <v>19</v>
      </c>
      <c r="F450" s="150" t="s">
        <v>163</v>
      </c>
      <c r="H450" s="151">
        <v>202.5</v>
      </c>
      <c r="I450" s="152"/>
      <c r="L450" s="148"/>
      <c r="M450" s="153"/>
      <c r="T450" s="154"/>
      <c r="AT450" s="149" t="s">
        <v>159</v>
      </c>
      <c r="AU450" s="149" t="s">
        <v>77</v>
      </c>
      <c r="AV450" s="13" t="s">
        <v>164</v>
      </c>
      <c r="AW450" s="13" t="s">
        <v>30</v>
      </c>
      <c r="AX450" s="13" t="s">
        <v>77</v>
      </c>
      <c r="AY450" s="149" t="s">
        <v>151</v>
      </c>
    </row>
    <row r="451" spans="2:65" s="1" customFormat="1" ht="24.2" customHeight="1">
      <c r="B451" s="31"/>
      <c r="C451" s="155" t="s">
        <v>497</v>
      </c>
      <c r="D451" s="155" t="s">
        <v>342</v>
      </c>
      <c r="E451" s="156" t="s">
        <v>436</v>
      </c>
      <c r="F451" s="157" t="s">
        <v>437</v>
      </c>
      <c r="G451" s="158" t="s">
        <v>155</v>
      </c>
      <c r="H451" s="159">
        <v>30</v>
      </c>
      <c r="I451" s="160"/>
      <c r="J451" s="161">
        <f>ROUND(I451*H451,2)</f>
        <v>0</v>
      </c>
      <c r="K451" s="157" t="s">
        <v>156</v>
      </c>
      <c r="L451" s="31"/>
      <c r="M451" s="162" t="s">
        <v>19</v>
      </c>
      <c r="N451" s="163" t="s">
        <v>40</v>
      </c>
      <c r="P451" s="130">
        <f>O451*H451</f>
        <v>0</v>
      </c>
      <c r="Q451" s="130">
        <v>0</v>
      </c>
      <c r="R451" s="130">
        <f>Q451*H451</f>
        <v>0</v>
      </c>
      <c r="S451" s="130">
        <v>0</v>
      </c>
      <c r="T451" s="131">
        <f>S451*H451</f>
        <v>0</v>
      </c>
      <c r="AR451" s="132" t="s">
        <v>164</v>
      </c>
      <c r="AT451" s="132" t="s">
        <v>342</v>
      </c>
      <c r="AU451" s="132" t="s">
        <v>77</v>
      </c>
      <c r="AY451" s="16" t="s">
        <v>151</v>
      </c>
      <c r="BE451" s="133">
        <f>IF(N451="základní",J451,0)</f>
        <v>0</v>
      </c>
      <c r="BF451" s="133">
        <f>IF(N451="snížená",J451,0)</f>
        <v>0</v>
      </c>
      <c r="BG451" s="133">
        <f>IF(N451="zákl. přenesená",J451,0)</f>
        <v>0</v>
      </c>
      <c r="BH451" s="133">
        <f>IF(N451="sníž. přenesená",J451,0)</f>
        <v>0</v>
      </c>
      <c r="BI451" s="133">
        <f>IF(N451="nulová",J451,0)</f>
        <v>0</v>
      </c>
      <c r="BJ451" s="16" t="s">
        <v>77</v>
      </c>
      <c r="BK451" s="133">
        <f>ROUND(I451*H451,2)</f>
        <v>0</v>
      </c>
      <c r="BL451" s="16" t="s">
        <v>164</v>
      </c>
      <c r="BM451" s="132" t="s">
        <v>4178</v>
      </c>
    </row>
    <row r="452" spans="2:65" s="12" customFormat="1">
      <c r="B452" s="141"/>
      <c r="D452" s="135" t="s">
        <v>159</v>
      </c>
      <c r="E452" s="142" t="s">
        <v>19</v>
      </c>
      <c r="F452" s="143" t="s">
        <v>341</v>
      </c>
      <c r="H452" s="144">
        <v>30</v>
      </c>
      <c r="I452" s="145"/>
      <c r="L452" s="141"/>
      <c r="M452" s="146"/>
      <c r="T452" s="147"/>
      <c r="AT452" s="142" t="s">
        <v>159</v>
      </c>
      <c r="AU452" s="142" t="s">
        <v>77</v>
      </c>
      <c r="AV452" s="12" t="s">
        <v>79</v>
      </c>
      <c r="AW452" s="12" t="s">
        <v>30</v>
      </c>
      <c r="AX452" s="12" t="s">
        <v>69</v>
      </c>
      <c r="AY452" s="142" t="s">
        <v>151</v>
      </c>
    </row>
    <row r="453" spans="2:65" s="13" customFormat="1">
      <c r="B453" s="148"/>
      <c r="D453" s="135" t="s">
        <v>159</v>
      </c>
      <c r="E453" s="149" t="s">
        <v>19</v>
      </c>
      <c r="F453" s="150" t="s">
        <v>163</v>
      </c>
      <c r="H453" s="151">
        <v>30</v>
      </c>
      <c r="I453" s="152"/>
      <c r="L453" s="148"/>
      <c r="M453" s="153"/>
      <c r="T453" s="154"/>
      <c r="AT453" s="149" t="s">
        <v>159</v>
      </c>
      <c r="AU453" s="149" t="s">
        <v>77</v>
      </c>
      <c r="AV453" s="13" t="s">
        <v>164</v>
      </c>
      <c r="AW453" s="13" t="s">
        <v>30</v>
      </c>
      <c r="AX453" s="13" t="s">
        <v>77</v>
      </c>
      <c r="AY453" s="149" t="s">
        <v>151</v>
      </c>
    </row>
    <row r="454" spans="2:65" s="1" customFormat="1" ht="24.2" customHeight="1">
      <c r="B454" s="31"/>
      <c r="C454" s="155" t="s">
        <v>501</v>
      </c>
      <c r="D454" s="155" t="s">
        <v>342</v>
      </c>
      <c r="E454" s="156" t="s">
        <v>441</v>
      </c>
      <c r="F454" s="157" t="s">
        <v>442</v>
      </c>
      <c r="G454" s="158" t="s">
        <v>155</v>
      </c>
      <c r="H454" s="159">
        <v>100</v>
      </c>
      <c r="I454" s="160"/>
      <c r="J454" s="161">
        <f>ROUND(I454*H454,2)</f>
        <v>0</v>
      </c>
      <c r="K454" s="157" t="s">
        <v>156</v>
      </c>
      <c r="L454" s="31"/>
      <c r="M454" s="162" t="s">
        <v>19</v>
      </c>
      <c r="N454" s="163" t="s">
        <v>40</v>
      </c>
      <c r="P454" s="130">
        <f>O454*H454</f>
        <v>0</v>
      </c>
      <c r="Q454" s="130">
        <v>0</v>
      </c>
      <c r="R454" s="130">
        <f>Q454*H454</f>
        <v>0</v>
      </c>
      <c r="S454" s="130">
        <v>0</v>
      </c>
      <c r="T454" s="131">
        <f>S454*H454</f>
        <v>0</v>
      </c>
      <c r="AR454" s="132" t="s">
        <v>164</v>
      </c>
      <c r="AT454" s="132" t="s">
        <v>342</v>
      </c>
      <c r="AU454" s="132" t="s">
        <v>77</v>
      </c>
      <c r="AY454" s="16" t="s">
        <v>151</v>
      </c>
      <c r="BE454" s="133">
        <f>IF(N454="základní",J454,0)</f>
        <v>0</v>
      </c>
      <c r="BF454" s="133">
        <f>IF(N454="snížená",J454,0)</f>
        <v>0</v>
      </c>
      <c r="BG454" s="133">
        <f>IF(N454="zákl. přenesená",J454,0)</f>
        <v>0</v>
      </c>
      <c r="BH454" s="133">
        <f>IF(N454="sníž. přenesená",J454,0)</f>
        <v>0</v>
      </c>
      <c r="BI454" s="133">
        <f>IF(N454="nulová",J454,0)</f>
        <v>0</v>
      </c>
      <c r="BJ454" s="16" t="s">
        <v>77</v>
      </c>
      <c r="BK454" s="133">
        <f>ROUND(I454*H454,2)</f>
        <v>0</v>
      </c>
      <c r="BL454" s="16" t="s">
        <v>164</v>
      </c>
      <c r="BM454" s="132" t="s">
        <v>4179</v>
      </c>
    </row>
    <row r="455" spans="2:65" s="12" customFormat="1">
      <c r="B455" s="141"/>
      <c r="D455" s="135" t="s">
        <v>159</v>
      </c>
      <c r="E455" s="142" t="s">
        <v>19</v>
      </c>
      <c r="F455" s="143" t="s">
        <v>653</v>
      </c>
      <c r="H455" s="144">
        <v>100</v>
      </c>
      <c r="I455" s="145"/>
      <c r="L455" s="141"/>
      <c r="M455" s="146"/>
      <c r="T455" s="147"/>
      <c r="AT455" s="142" t="s">
        <v>159</v>
      </c>
      <c r="AU455" s="142" t="s">
        <v>77</v>
      </c>
      <c r="AV455" s="12" t="s">
        <v>79</v>
      </c>
      <c r="AW455" s="12" t="s">
        <v>30</v>
      </c>
      <c r="AX455" s="12" t="s">
        <v>69</v>
      </c>
      <c r="AY455" s="142" t="s">
        <v>151</v>
      </c>
    </row>
    <row r="456" spans="2:65" s="13" customFormat="1">
      <c r="B456" s="148"/>
      <c r="D456" s="135" t="s">
        <v>159</v>
      </c>
      <c r="E456" s="149" t="s">
        <v>19</v>
      </c>
      <c r="F456" s="150" t="s">
        <v>163</v>
      </c>
      <c r="H456" s="151">
        <v>100</v>
      </c>
      <c r="I456" s="152"/>
      <c r="L456" s="148"/>
      <c r="M456" s="153"/>
      <c r="T456" s="154"/>
      <c r="AT456" s="149" t="s">
        <v>159</v>
      </c>
      <c r="AU456" s="149" t="s">
        <v>77</v>
      </c>
      <c r="AV456" s="13" t="s">
        <v>164</v>
      </c>
      <c r="AW456" s="13" t="s">
        <v>30</v>
      </c>
      <c r="AX456" s="13" t="s">
        <v>77</v>
      </c>
      <c r="AY456" s="149" t="s">
        <v>151</v>
      </c>
    </row>
    <row r="457" spans="2:65" s="1" customFormat="1" ht="33" customHeight="1">
      <c r="B457" s="31"/>
      <c r="C457" s="155" t="s">
        <v>507</v>
      </c>
      <c r="D457" s="155" t="s">
        <v>342</v>
      </c>
      <c r="E457" s="156" t="s">
        <v>405</v>
      </c>
      <c r="F457" s="157" t="s">
        <v>406</v>
      </c>
      <c r="G457" s="158" t="s">
        <v>155</v>
      </c>
      <c r="H457" s="159">
        <v>320</v>
      </c>
      <c r="I457" s="160"/>
      <c r="J457" s="161">
        <f>ROUND(I457*H457,2)</f>
        <v>0</v>
      </c>
      <c r="K457" s="157" t="s">
        <v>156</v>
      </c>
      <c r="L457" s="31"/>
      <c r="M457" s="162" t="s">
        <v>19</v>
      </c>
      <c r="N457" s="163" t="s">
        <v>40</v>
      </c>
      <c r="P457" s="130">
        <f>O457*H457</f>
        <v>0</v>
      </c>
      <c r="Q457" s="130">
        <v>0</v>
      </c>
      <c r="R457" s="130">
        <f>Q457*H457</f>
        <v>0</v>
      </c>
      <c r="S457" s="130">
        <v>0</v>
      </c>
      <c r="T457" s="131">
        <f>S457*H457</f>
        <v>0</v>
      </c>
      <c r="AR457" s="132" t="s">
        <v>164</v>
      </c>
      <c r="AT457" s="132" t="s">
        <v>342</v>
      </c>
      <c r="AU457" s="132" t="s">
        <v>77</v>
      </c>
      <c r="AY457" s="16" t="s">
        <v>151</v>
      </c>
      <c r="BE457" s="133">
        <f>IF(N457="základní",J457,0)</f>
        <v>0</v>
      </c>
      <c r="BF457" s="133">
        <f>IF(N457="snížená",J457,0)</f>
        <v>0</v>
      </c>
      <c r="BG457" s="133">
        <f>IF(N457="zákl. přenesená",J457,0)</f>
        <v>0</v>
      </c>
      <c r="BH457" s="133">
        <f>IF(N457="sníž. přenesená",J457,0)</f>
        <v>0</v>
      </c>
      <c r="BI457" s="133">
        <f>IF(N457="nulová",J457,0)</f>
        <v>0</v>
      </c>
      <c r="BJ457" s="16" t="s">
        <v>77</v>
      </c>
      <c r="BK457" s="133">
        <f>ROUND(I457*H457,2)</f>
        <v>0</v>
      </c>
      <c r="BL457" s="16" t="s">
        <v>164</v>
      </c>
      <c r="BM457" s="132" t="s">
        <v>4180</v>
      </c>
    </row>
    <row r="458" spans="2:65" s="1" customFormat="1" ht="19.5">
      <c r="B458" s="31"/>
      <c r="D458" s="135" t="s">
        <v>339</v>
      </c>
      <c r="F458" s="164" t="s">
        <v>408</v>
      </c>
      <c r="I458" s="165"/>
      <c r="L458" s="31"/>
      <c r="M458" s="166"/>
      <c r="T458" s="50"/>
      <c r="AT458" s="16" t="s">
        <v>339</v>
      </c>
      <c r="AU458" s="16" t="s">
        <v>77</v>
      </c>
    </row>
    <row r="459" spans="2:65" s="12" customFormat="1">
      <c r="B459" s="141"/>
      <c r="D459" s="135" t="s">
        <v>159</v>
      </c>
      <c r="E459" s="142" t="s">
        <v>19</v>
      </c>
      <c r="F459" s="143" t="s">
        <v>4094</v>
      </c>
      <c r="H459" s="144">
        <v>320</v>
      </c>
      <c r="I459" s="145"/>
      <c r="L459" s="141"/>
      <c r="M459" s="146"/>
      <c r="T459" s="147"/>
      <c r="AT459" s="142" t="s">
        <v>159</v>
      </c>
      <c r="AU459" s="142" t="s">
        <v>77</v>
      </c>
      <c r="AV459" s="12" t="s">
        <v>79</v>
      </c>
      <c r="AW459" s="12" t="s">
        <v>30</v>
      </c>
      <c r="AX459" s="12" t="s">
        <v>69</v>
      </c>
      <c r="AY459" s="142" t="s">
        <v>151</v>
      </c>
    </row>
    <row r="460" spans="2:65" s="13" customFormat="1">
      <c r="B460" s="148"/>
      <c r="D460" s="135" t="s">
        <v>159</v>
      </c>
      <c r="E460" s="149" t="s">
        <v>19</v>
      </c>
      <c r="F460" s="150" t="s">
        <v>163</v>
      </c>
      <c r="H460" s="151">
        <v>320</v>
      </c>
      <c r="I460" s="152"/>
      <c r="L460" s="148"/>
      <c r="M460" s="153"/>
      <c r="T460" s="154"/>
      <c r="AT460" s="149" t="s">
        <v>159</v>
      </c>
      <c r="AU460" s="149" t="s">
        <v>77</v>
      </c>
      <c r="AV460" s="13" t="s">
        <v>164</v>
      </c>
      <c r="AW460" s="13" t="s">
        <v>30</v>
      </c>
      <c r="AX460" s="13" t="s">
        <v>77</v>
      </c>
      <c r="AY460" s="149" t="s">
        <v>151</v>
      </c>
    </row>
    <row r="461" spans="2:65" s="1" customFormat="1" ht="37.9" customHeight="1">
      <c r="B461" s="31"/>
      <c r="C461" s="155" t="s">
        <v>511</v>
      </c>
      <c r="D461" s="155" t="s">
        <v>342</v>
      </c>
      <c r="E461" s="156" t="s">
        <v>410</v>
      </c>
      <c r="F461" s="157" t="s">
        <v>411</v>
      </c>
      <c r="G461" s="158" t="s">
        <v>412</v>
      </c>
      <c r="H461" s="159">
        <v>100</v>
      </c>
      <c r="I461" s="160"/>
      <c r="J461" s="161">
        <f>ROUND(I461*H461,2)</f>
        <v>0</v>
      </c>
      <c r="K461" s="157" t="s">
        <v>156</v>
      </c>
      <c r="L461" s="31"/>
      <c r="M461" s="162" t="s">
        <v>19</v>
      </c>
      <c r="N461" s="163" t="s">
        <v>40</v>
      </c>
      <c r="P461" s="130">
        <f>O461*H461</f>
        <v>0</v>
      </c>
      <c r="Q461" s="130">
        <v>0</v>
      </c>
      <c r="R461" s="130">
        <f>Q461*H461</f>
        <v>0</v>
      </c>
      <c r="S461" s="130">
        <v>0</v>
      </c>
      <c r="T461" s="131">
        <f>S461*H461</f>
        <v>0</v>
      </c>
      <c r="AR461" s="132" t="s">
        <v>164</v>
      </c>
      <c r="AT461" s="132" t="s">
        <v>342</v>
      </c>
      <c r="AU461" s="132" t="s">
        <v>77</v>
      </c>
      <c r="AY461" s="16" t="s">
        <v>151</v>
      </c>
      <c r="BE461" s="133">
        <f>IF(N461="základní",J461,0)</f>
        <v>0</v>
      </c>
      <c r="BF461" s="133">
        <f>IF(N461="snížená",J461,0)</f>
        <v>0</v>
      </c>
      <c r="BG461" s="133">
        <f>IF(N461="zákl. přenesená",J461,0)</f>
        <v>0</v>
      </c>
      <c r="BH461" s="133">
        <f>IF(N461="sníž. přenesená",J461,0)</f>
        <v>0</v>
      </c>
      <c r="BI461" s="133">
        <f>IF(N461="nulová",J461,0)</f>
        <v>0</v>
      </c>
      <c r="BJ461" s="16" t="s">
        <v>77</v>
      </c>
      <c r="BK461" s="133">
        <f>ROUND(I461*H461,2)</f>
        <v>0</v>
      </c>
      <c r="BL461" s="16" t="s">
        <v>164</v>
      </c>
      <c r="BM461" s="132" t="s">
        <v>4181</v>
      </c>
    </row>
    <row r="462" spans="2:65" s="11" customFormat="1">
      <c r="B462" s="134"/>
      <c r="D462" s="135" t="s">
        <v>159</v>
      </c>
      <c r="E462" s="136" t="s">
        <v>19</v>
      </c>
      <c r="F462" s="137" t="s">
        <v>4182</v>
      </c>
      <c r="H462" s="136" t="s">
        <v>19</v>
      </c>
      <c r="I462" s="138"/>
      <c r="L462" s="134"/>
      <c r="M462" s="139"/>
      <c r="T462" s="140"/>
      <c r="AT462" s="136" t="s">
        <v>159</v>
      </c>
      <c r="AU462" s="136" t="s">
        <v>77</v>
      </c>
      <c r="AV462" s="11" t="s">
        <v>77</v>
      </c>
      <c r="AW462" s="11" t="s">
        <v>30</v>
      </c>
      <c r="AX462" s="11" t="s">
        <v>69</v>
      </c>
      <c r="AY462" s="136" t="s">
        <v>151</v>
      </c>
    </row>
    <row r="463" spans="2:65" s="12" customFormat="1">
      <c r="B463" s="141"/>
      <c r="D463" s="135" t="s">
        <v>159</v>
      </c>
      <c r="E463" s="142" t="s">
        <v>19</v>
      </c>
      <c r="F463" s="143" t="s">
        <v>653</v>
      </c>
      <c r="H463" s="144">
        <v>100</v>
      </c>
      <c r="I463" s="145"/>
      <c r="L463" s="141"/>
      <c r="M463" s="146"/>
      <c r="T463" s="147"/>
      <c r="AT463" s="142" t="s">
        <v>159</v>
      </c>
      <c r="AU463" s="142" t="s">
        <v>77</v>
      </c>
      <c r="AV463" s="12" t="s">
        <v>79</v>
      </c>
      <c r="AW463" s="12" t="s">
        <v>30</v>
      </c>
      <c r="AX463" s="12" t="s">
        <v>69</v>
      </c>
      <c r="AY463" s="142" t="s">
        <v>151</v>
      </c>
    </row>
    <row r="464" spans="2:65" s="13" customFormat="1">
      <c r="B464" s="148"/>
      <c r="D464" s="135" t="s">
        <v>159</v>
      </c>
      <c r="E464" s="149" t="s">
        <v>19</v>
      </c>
      <c r="F464" s="150" t="s">
        <v>163</v>
      </c>
      <c r="H464" s="151">
        <v>100</v>
      </c>
      <c r="I464" s="152"/>
      <c r="L464" s="148"/>
      <c r="M464" s="153"/>
      <c r="T464" s="154"/>
      <c r="AT464" s="149" t="s">
        <v>159</v>
      </c>
      <c r="AU464" s="149" t="s">
        <v>77</v>
      </c>
      <c r="AV464" s="13" t="s">
        <v>164</v>
      </c>
      <c r="AW464" s="13" t="s">
        <v>30</v>
      </c>
      <c r="AX464" s="13" t="s">
        <v>77</v>
      </c>
      <c r="AY464" s="149" t="s">
        <v>151</v>
      </c>
    </row>
    <row r="465" spans="2:65" s="1" customFormat="1" ht="90" customHeight="1">
      <c r="B465" s="31"/>
      <c r="C465" s="155" t="s">
        <v>515</v>
      </c>
      <c r="D465" s="155" t="s">
        <v>342</v>
      </c>
      <c r="E465" s="156" t="s">
        <v>423</v>
      </c>
      <c r="F465" s="157" t="s">
        <v>424</v>
      </c>
      <c r="G465" s="158" t="s">
        <v>425</v>
      </c>
      <c r="H465" s="159">
        <v>3.452</v>
      </c>
      <c r="I465" s="160"/>
      <c r="J465" s="161">
        <f>ROUND(I465*H465,2)</f>
        <v>0</v>
      </c>
      <c r="K465" s="157" t="s">
        <v>156</v>
      </c>
      <c r="L465" s="31"/>
      <c r="M465" s="162" t="s">
        <v>19</v>
      </c>
      <c r="N465" s="163" t="s">
        <v>40</v>
      </c>
      <c r="P465" s="130">
        <f>O465*H465</f>
        <v>0</v>
      </c>
      <c r="Q465" s="130">
        <v>0</v>
      </c>
      <c r="R465" s="130">
        <f>Q465*H465</f>
        <v>0</v>
      </c>
      <c r="S465" s="130">
        <v>0</v>
      </c>
      <c r="T465" s="131">
        <f>S465*H465</f>
        <v>0</v>
      </c>
      <c r="AR465" s="132" t="s">
        <v>164</v>
      </c>
      <c r="AT465" s="132" t="s">
        <v>342</v>
      </c>
      <c r="AU465" s="132" t="s">
        <v>77</v>
      </c>
      <c r="AY465" s="16" t="s">
        <v>151</v>
      </c>
      <c r="BE465" s="133">
        <f>IF(N465="základní",J465,0)</f>
        <v>0</v>
      </c>
      <c r="BF465" s="133">
        <f>IF(N465="snížená",J465,0)</f>
        <v>0</v>
      </c>
      <c r="BG465" s="133">
        <f>IF(N465="zákl. přenesená",J465,0)</f>
        <v>0</v>
      </c>
      <c r="BH465" s="133">
        <f>IF(N465="sníž. přenesená",J465,0)</f>
        <v>0</v>
      </c>
      <c r="BI465" s="133">
        <f>IF(N465="nulová",J465,0)</f>
        <v>0</v>
      </c>
      <c r="BJ465" s="16" t="s">
        <v>77</v>
      </c>
      <c r="BK465" s="133">
        <f>ROUND(I465*H465,2)</f>
        <v>0</v>
      </c>
      <c r="BL465" s="16" t="s">
        <v>164</v>
      </c>
      <c r="BM465" s="132" t="s">
        <v>4183</v>
      </c>
    </row>
    <row r="466" spans="2:65" s="1" customFormat="1" ht="19.5">
      <c r="B466" s="31"/>
      <c r="D466" s="135" t="s">
        <v>339</v>
      </c>
      <c r="F466" s="164" t="s">
        <v>427</v>
      </c>
      <c r="I466" s="165"/>
      <c r="L466" s="31"/>
      <c r="M466" s="166"/>
      <c r="T466" s="50"/>
      <c r="AT466" s="16" t="s">
        <v>339</v>
      </c>
      <c r="AU466" s="16" t="s">
        <v>77</v>
      </c>
    </row>
    <row r="467" spans="2:65" s="11" customFormat="1">
      <c r="B467" s="134"/>
      <c r="D467" s="135" t="s">
        <v>159</v>
      </c>
      <c r="E467" s="136" t="s">
        <v>19</v>
      </c>
      <c r="F467" s="137" t="s">
        <v>4143</v>
      </c>
      <c r="H467" s="136" t="s">
        <v>19</v>
      </c>
      <c r="I467" s="138"/>
      <c r="L467" s="134"/>
      <c r="M467" s="139"/>
      <c r="T467" s="140"/>
      <c r="AT467" s="136" t="s">
        <v>159</v>
      </c>
      <c r="AU467" s="136" t="s">
        <v>77</v>
      </c>
      <c r="AV467" s="11" t="s">
        <v>77</v>
      </c>
      <c r="AW467" s="11" t="s">
        <v>30</v>
      </c>
      <c r="AX467" s="11" t="s">
        <v>69</v>
      </c>
      <c r="AY467" s="136" t="s">
        <v>151</v>
      </c>
    </row>
    <row r="468" spans="2:65" s="12" customFormat="1">
      <c r="B468" s="141"/>
      <c r="D468" s="135" t="s">
        <v>159</v>
      </c>
      <c r="E468" s="142" t="s">
        <v>19</v>
      </c>
      <c r="F468" s="143" t="s">
        <v>4184</v>
      </c>
      <c r="H468" s="144">
        <v>9.0999999999999998E-2</v>
      </c>
      <c r="I468" s="145"/>
      <c r="L468" s="141"/>
      <c r="M468" s="146"/>
      <c r="T468" s="147"/>
      <c r="AT468" s="142" t="s">
        <v>159</v>
      </c>
      <c r="AU468" s="142" t="s">
        <v>77</v>
      </c>
      <c r="AV468" s="12" t="s">
        <v>79</v>
      </c>
      <c r="AW468" s="12" t="s">
        <v>30</v>
      </c>
      <c r="AX468" s="12" t="s">
        <v>69</v>
      </c>
      <c r="AY468" s="142" t="s">
        <v>151</v>
      </c>
    </row>
    <row r="469" spans="2:65" s="11" customFormat="1">
      <c r="B469" s="134"/>
      <c r="D469" s="135" t="s">
        <v>159</v>
      </c>
      <c r="E469" s="136" t="s">
        <v>19</v>
      </c>
      <c r="F469" s="137" t="s">
        <v>4145</v>
      </c>
      <c r="H469" s="136" t="s">
        <v>19</v>
      </c>
      <c r="I469" s="138"/>
      <c r="L469" s="134"/>
      <c r="M469" s="139"/>
      <c r="T469" s="140"/>
      <c r="AT469" s="136" t="s">
        <v>159</v>
      </c>
      <c r="AU469" s="136" t="s">
        <v>77</v>
      </c>
      <c r="AV469" s="11" t="s">
        <v>77</v>
      </c>
      <c r="AW469" s="11" t="s">
        <v>30</v>
      </c>
      <c r="AX469" s="11" t="s">
        <v>69</v>
      </c>
      <c r="AY469" s="136" t="s">
        <v>151</v>
      </c>
    </row>
    <row r="470" spans="2:65" s="12" customFormat="1">
      <c r="B470" s="141"/>
      <c r="D470" s="135" t="s">
        <v>159</v>
      </c>
      <c r="E470" s="142" t="s">
        <v>19</v>
      </c>
      <c r="F470" s="143" t="s">
        <v>4185</v>
      </c>
      <c r="H470" s="144">
        <v>0.23899999999999999</v>
      </c>
      <c r="I470" s="145"/>
      <c r="L470" s="141"/>
      <c r="M470" s="146"/>
      <c r="T470" s="147"/>
      <c r="AT470" s="142" t="s">
        <v>159</v>
      </c>
      <c r="AU470" s="142" t="s">
        <v>77</v>
      </c>
      <c r="AV470" s="12" t="s">
        <v>79</v>
      </c>
      <c r="AW470" s="12" t="s">
        <v>30</v>
      </c>
      <c r="AX470" s="12" t="s">
        <v>69</v>
      </c>
      <c r="AY470" s="142" t="s">
        <v>151</v>
      </c>
    </row>
    <row r="471" spans="2:65" s="11" customFormat="1">
      <c r="B471" s="134"/>
      <c r="D471" s="135" t="s">
        <v>159</v>
      </c>
      <c r="E471" s="136" t="s">
        <v>19</v>
      </c>
      <c r="F471" s="137" t="s">
        <v>4147</v>
      </c>
      <c r="H471" s="136" t="s">
        <v>19</v>
      </c>
      <c r="I471" s="138"/>
      <c r="L471" s="134"/>
      <c r="M471" s="139"/>
      <c r="T471" s="140"/>
      <c r="AT471" s="136" t="s">
        <v>159</v>
      </c>
      <c r="AU471" s="136" t="s">
        <v>77</v>
      </c>
      <c r="AV471" s="11" t="s">
        <v>77</v>
      </c>
      <c r="AW471" s="11" t="s">
        <v>30</v>
      </c>
      <c r="AX471" s="11" t="s">
        <v>69</v>
      </c>
      <c r="AY471" s="136" t="s">
        <v>151</v>
      </c>
    </row>
    <row r="472" spans="2:65" s="12" customFormat="1">
      <c r="B472" s="141"/>
      <c r="D472" s="135" t="s">
        <v>159</v>
      </c>
      <c r="E472" s="142" t="s">
        <v>19</v>
      </c>
      <c r="F472" s="143" t="s">
        <v>3035</v>
      </c>
      <c r="H472" s="144">
        <v>0.113</v>
      </c>
      <c r="I472" s="145"/>
      <c r="L472" s="141"/>
      <c r="M472" s="146"/>
      <c r="T472" s="147"/>
      <c r="AT472" s="142" t="s">
        <v>159</v>
      </c>
      <c r="AU472" s="142" t="s">
        <v>77</v>
      </c>
      <c r="AV472" s="12" t="s">
        <v>79</v>
      </c>
      <c r="AW472" s="12" t="s">
        <v>30</v>
      </c>
      <c r="AX472" s="12" t="s">
        <v>69</v>
      </c>
      <c r="AY472" s="142" t="s">
        <v>151</v>
      </c>
    </row>
    <row r="473" spans="2:65" s="11" customFormat="1">
      <c r="B473" s="134"/>
      <c r="D473" s="135" t="s">
        <v>159</v>
      </c>
      <c r="E473" s="136" t="s">
        <v>19</v>
      </c>
      <c r="F473" s="137" t="s">
        <v>4083</v>
      </c>
      <c r="H473" s="136" t="s">
        <v>19</v>
      </c>
      <c r="I473" s="138"/>
      <c r="L473" s="134"/>
      <c r="M473" s="139"/>
      <c r="T473" s="140"/>
      <c r="AT473" s="136" t="s">
        <v>159</v>
      </c>
      <c r="AU473" s="136" t="s">
        <v>77</v>
      </c>
      <c r="AV473" s="11" t="s">
        <v>77</v>
      </c>
      <c r="AW473" s="11" t="s">
        <v>30</v>
      </c>
      <c r="AX473" s="11" t="s">
        <v>69</v>
      </c>
      <c r="AY473" s="136" t="s">
        <v>151</v>
      </c>
    </row>
    <row r="474" spans="2:65" s="12" customFormat="1">
      <c r="B474" s="141"/>
      <c r="D474" s="135" t="s">
        <v>159</v>
      </c>
      <c r="E474" s="142" t="s">
        <v>19</v>
      </c>
      <c r="F474" s="143" t="s">
        <v>4186</v>
      </c>
      <c r="H474" s="144">
        <v>0.19700000000000001</v>
      </c>
      <c r="I474" s="145"/>
      <c r="L474" s="141"/>
      <c r="M474" s="146"/>
      <c r="T474" s="147"/>
      <c r="AT474" s="142" t="s">
        <v>159</v>
      </c>
      <c r="AU474" s="142" t="s">
        <v>77</v>
      </c>
      <c r="AV474" s="12" t="s">
        <v>79</v>
      </c>
      <c r="AW474" s="12" t="s">
        <v>30</v>
      </c>
      <c r="AX474" s="12" t="s">
        <v>69</v>
      </c>
      <c r="AY474" s="142" t="s">
        <v>151</v>
      </c>
    </row>
    <row r="475" spans="2:65" s="11" customFormat="1">
      <c r="B475" s="134"/>
      <c r="D475" s="135" t="s">
        <v>159</v>
      </c>
      <c r="E475" s="136" t="s">
        <v>19</v>
      </c>
      <c r="F475" s="137" t="s">
        <v>720</v>
      </c>
      <c r="H475" s="136" t="s">
        <v>19</v>
      </c>
      <c r="I475" s="138"/>
      <c r="L475" s="134"/>
      <c r="M475" s="139"/>
      <c r="T475" s="140"/>
      <c r="AT475" s="136" t="s">
        <v>159</v>
      </c>
      <c r="AU475" s="136" t="s">
        <v>77</v>
      </c>
      <c r="AV475" s="11" t="s">
        <v>77</v>
      </c>
      <c r="AW475" s="11" t="s">
        <v>30</v>
      </c>
      <c r="AX475" s="11" t="s">
        <v>69</v>
      </c>
      <c r="AY475" s="136" t="s">
        <v>151</v>
      </c>
    </row>
    <row r="476" spans="2:65" s="12" customFormat="1">
      <c r="B476" s="141"/>
      <c r="D476" s="135" t="s">
        <v>159</v>
      </c>
      <c r="E476" s="142" t="s">
        <v>19</v>
      </c>
      <c r="F476" s="143" t="s">
        <v>4187</v>
      </c>
      <c r="H476" s="144">
        <v>0.70799999999999996</v>
      </c>
      <c r="I476" s="145"/>
      <c r="L476" s="141"/>
      <c r="M476" s="146"/>
      <c r="T476" s="147"/>
      <c r="AT476" s="142" t="s">
        <v>159</v>
      </c>
      <c r="AU476" s="142" t="s">
        <v>77</v>
      </c>
      <c r="AV476" s="12" t="s">
        <v>79</v>
      </c>
      <c r="AW476" s="12" t="s">
        <v>30</v>
      </c>
      <c r="AX476" s="12" t="s">
        <v>69</v>
      </c>
      <c r="AY476" s="142" t="s">
        <v>151</v>
      </c>
    </row>
    <row r="477" spans="2:65" s="11" customFormat="1">
      <c r="B477" s="134"/>
      <c r="D477" s="135" t="s">
        <v>159</v>
      </c>
      <c r="E477" s="136" t="s">
        <v>19</v>
      </c>
      <c r="F477" s="137" t="s">
        <v>713</v>
      </c>
      <c r="H477" s="136" t="s">
        <v>19</v>
      </c>
      <c r="I477" s="138"/>
      <c r="L477" s="134"/>
      <c r="M477" s="139"/>
      <c r="T477" s="140"/>
      <c r="AT477" s="136" t="s">
        <v>159</v>
      </c>
      <c r="AU477" s="136" t="s">
        <v>77</v>
      </c>
      <c r="AV477" s="11" t="s">
        <v>77</v>
      </c>
      <c r="AW477" s="11" t="s">
        <v>30</v>
      </c>
      <c r="AX477" s="11" t="s">
        <v>69</v>
      </c>
      <c r="AY477" s="136" t="s">
        <v>151</v>
      </c>
    </row>
    <row r="478" spans="2:65" s="12" customFormat="1">
      <c r="B478" s="141"/>
      <c r="D478" s="135" t="s">
        <v>159</v>
      </c>
      <c r="E478" s="142" t="s">
        <v>19</v>
      </c>
      <c r="F478" s="143" t="s">
        <v>4188</v>
      </c>
      <c r="H478" s="144">
        <v>0.753</v>
      </c>
      <c r="I478" s="145"/>
      <c r="L478" s="141"/>
      <c r="M478" s="146"/>
      <c r="T478" s="147"/>
      <c r="AT478" s="142" t="s">
        <v>159</v>
      </c>
      <c r="AU478" s="142" t="s">
        <v>77</v>
      </c>
      <c r="AV478" s="12" t="s">
        <v>79</v>
      </c>
      <c r="AW478" s="12" t="s">
        <v>30</v>
      </c>
      <c r="AX478" s="12" t="s">
        <v>69</v>
      </c>
      <c r="AY478" s="142" t="s">
        <v>151</v>
      </c>
    </row>
    <row r="479" spans="2:65" s="11" customFormat="1">
      <c r="B479" s="134"/>
      <c r="D479" s="135" t="s">
        <v>159</v>
      </c>
      <c r="E479" s="136" t="s">
        <v>19</v>
      </c>
      <c r="F479" s="137" t="s">
        <v>654</v>
      </c>
      <c r="H479" s="136" t="s">
        <v>19</v>
      </c>
      <c r="I479" s="138"/>
      <c r="L479" s="134"/>
      <c r="M479" s="139"/>
      <c r="T479" s="140"/>
      <c r="AT479" s="136" t="s">
        <v>159</v>
      </c>
      <c r="AU479" s="136" t="s">
        <v>77</v>
      </c>
      <c r="AV479" s="11" t="s">
        <v>77</v>
      </c>
      <c r="AW479" s="11" t="s">
        <v>30</v>
      </c>
      <c r="AX479" s="11" t="s">
        <v>69</v>
      </c>
      <c r="AY479" s="136" t="s">
        <v>151</v>
      </c>
    </row>
    <row r="480" spans="2:65" s="12" customFormat="1">
      <c r="B480" s="141"/>
      <c r="D480" s="135" t="s">
        <v>159</v>
      </c>
      <c r="E480" s="142" t="s">
        <v>19</v>
      </c>
      <c r="F480" s="143" t="s">
        <v>4189</v>
      </c>
      <c r="H480" s="144">
        <v>0.67800000000000005</v>
      </c>
      <c r="I480" s="145"/>
      <c r="L480" s="141"/>
      <c r="M480" s="146"/>
      <c r="T480" s="147"/>
      <c r="AT480" s="142" t="s">
        <v>159</v>
      </c>
      <c r="AU480" s="142" t="s">
        <v>77</v>
      </c>
      <c r="AV480" s="12" t="s">
        <v>79</v>
      </c>
      <c r="AW480" s="12" t="s">
        <v>30</v>
      </c>
      <c r="AX480" s="12" t="s">
        <v>69</v>
      </c>
      <c r="AY480" s="142" t="s">
        <v>151</v>
      </c>
    </row>
    <row r="481" spans="2:65" s="11" customFormat="1">
      <c r="B481" s="134"/>
      <c r="D481" s="135" t="s">
        <v>159</v>
      </c>
      <c r="E481" s="136" t="s">
        <v>19</v>
      </c>
      <c r="F481" s="137" t="s">
        <v>684</v>
      </c>
      <c r="H481" s="136" t="s">
        <v>19</v>
      </c>
      <c r="I481" s="138"/>
      <c r="L481" s="134"/>
      <c r="M481" s="139"/>
      <c r="T481" s="140"/>
      <c r="AT481" s="136" t="s">
        <v>159</v>
      </c>
      <c r="AU481" s="136" t="s">
        <v>77</v>
      </c>
      <c r="AV481" s="11" t="s">
        <v>77</v>
      </c>
      <c r="AW481" s="11" t="s">
        <v>30</v>
      </c>
      <c r="AX481" s="11" t="s">
        <v>69</v>
      </c>
      <c r="AY481" s="136" t="s">
        <v>151</v>
      </c>
    </row>
    <row r="482" spans="2:65" s="12" customFormat="1">
      <c r="B482" s="141"/>
      <c r="D482" s="135" t="s">
        <v>159</v>
      </c>
      <c r="E482" s="142" t="s">
        <v>19</v>
      </c>
      <c r="F482" s="143" t="s">
        <v>4190</v>
      </c>
      <c r="H482" s="144">
        <v>0.67300000000000004</v>
      </c>
      <c r="I482" s="145"/>
      <c r="L482" s="141"/>
      <c r="M482" s="146"/>
      <c r="T482" s="147"/>
      <c r="AT482" s="142" t="s">
        <v>159</v>
      </c>
      <c r="AU482" s="142" t="s">
        <v>77</v>
      </c>
      <c r="AV482" s="12" t="s">
        <v>79</v>
      </c>
      <c r="AW482" s="12" t="s">
        <v>30</v>
      </c>
      <c r="AX482" s="12" t="s">
        <v>69</v>
      </c>
      <c r="AY482" s="142" t="s">
        <v>151</v>
      </c>
    </row>
    <row r="483" spans="2:65" s="13" customFormat="1">
      <c r="B483" s="148"/>
      <c r="D483" s="135" t="s">
        <v>159</v>
      </c>
      <c r="E483" s="149" t="s">
        <v>19</v>
      </c>
      <c r="F483" s="150" t="s">
        <v>163</v>
      </c>
      <c r="H483" s="151">
        <v>3.452</v>
      </c>
      <c r="I483" s="152"/>
      <c r="L483" s="148"/>
      <c r="M483" s="153"/>
      <c r="T483" s="154"/>
      <c r="AT483" s="149" t="s">
        <v>159</v>
      </c>
      <c r="AU483" s="149" t="s">
        <v>77</v>
      </c>
      <c r="AV483" s="13" t="s">
        <v>164</v>
      </c>
      <c r="AW483" s="13" t="s">
        <v>30</v>
      </c>
      <c r="AX483" s="13" t="s">
        <v>77</v>
      </c>
      <c r="AY483" s="149" t="s">
        <v>151</v>
      </c>
    </row>
    <row r="484" spans="2:65" s="1" customFormat="1" ht="90" customHeight="1">
      <c r="B484" s="31"/>
      <c r="C484" s="155" t="s">
        <v>439</v>
      </c>
      <c r="D484" s="155" t="s">
        <v>342</v>
      </c>
      <c r="E484" s="156" t="s">
        <v>1221</v>
      </c>
      <c r="F484" s="157" t="s">
        <v>1222</v>
      </c>
      <c r="G484" s="158" t="s">
        <v>248</v>
      </c>
      <c r="H484" s="159">
        <v>1123.69</v>
      </c>
      <c r="I484" s="160"/>
      <c r="J484" s="161">
        <f>ROUND(I484*H484,2)</f>
        <v>0</v>
      </c>
      <c r="K484" s="157" t="s">
        <v>156</v>
      </c>
      <c r="L484" s="31"/>
      <c r="M484" s="162" t="s">
        <v>19</v>
      </c>
      <c r="N484" s="163" t="s">
        <v>40</v>
      </c>
      <c r="P484" s="130">
        <f>O484*H484</f>
        <v>0</v>
      </c>
      <c r="Q484" s="130">
        <v>0</v>
      </c>
      <c r="R484" s="130">
        <f>Q484*H484</f>
        <v>0</v>
      </c>
      <c r="S484" s="130">
        <v>0</v>
      </c>
      <c r="T484" s="131">
        <f>S484*H484</f>
        <v>0</v>
      </c>
      <c r="AR484" s="132" t="s">
        <v>164</v>
      </c>
      <c r="AT484" s="132" t="s">
        <v>342</v>
      </c>
      <c r="AU484" s="132" t="s">
        <v>77</v>
      </c>
      <c r="AY484" s="16" t="s">
        <v>151</v>
      </c>
      <c r="BE484" s="133">
        <f>IF(N484="základní",J484,0)</f>
        <v>0</v>
      </c>
      <c r="BF484" s="133">
        <f>IF(N484="snížená",J484,0)</f>
        <v>0</v>
      </c>
      <c r="BG484" s="133">
        <f>IF(N484="zákl. přenesená",J484,0)</f>
        <v>0</v>
      </c>
      <c r="BH484" s="133">
        <f>IF(N484="sníž. přenesená",J484,0)</f>
        <v>0</v>
      </c>
      <c r="BI484" s="133">
        <f>IF(N484="nulová",J484,0)</f>
        <v>0</v>
      </c>
      <c r="BJ484" s="16" t="s">
        <v>77</v>
      </c>
      <c r="BK484" s="133">
        <f>ROUND(I484*H484,2)</f>
        <v>0</v>
      </c>
      <c r="BL484" s="16" t="s">
        <v>164</v>
      </c>
      <c r="BM484" s="132" t="s">
        <v>4191</v>
      </c>
    </row>
    <row r="485" spans="2:65" s="1" customFormat="1" ht="19.5">
      <c r="B485" s="31"/>
      <c r="D485" s="135" t="s">
        <v>339</v>
      </c>
      <c r="F485" s="164" t="s">
        <v>1224</v>
      </c>
      <c r="I485" s="165"/>
      <c r="L485" s="31"/>
      <c r="M485" s="166"/>
      <c r="T485" s="50"/>
      <c r="AT485" s="16" t="s">
        <v>339</v>
      </c>
      <c r="AU485" s="16" t="s">
        <v>77</v>
      </c>
    </row>
    <row r="486" spans="2:65" s="11" customFormat="1">
      <c r="B486" s="134"/>
      <c r="D486" s="135" t="s">
        <v>159</v>
      </c>
      <c r="E486" s="136" t="s">
        <v>19</v>
      </c>
      <c r="F486" s="137" t="s">
        <v>4137</v>
      </c>
      <c r="H486" s="136" t="s">
        <v>19</v>
      </c>
      <c r="I486" s="138"/>
      <c r="L486" s="134"/>
      <c r="M486" s="139"/>
      <c r="T486" s="140"/>
      <c r="AT486" s="136" t="s">
        <v>159</v>
      </c>
      <c r="AU486" s="136" t="s">
        <v>77</v>
      </c>
      <c r="AV486" s="11" t="s">
        <v>77</v>
      </c>
      <c r="AW486" s="11" t="s">
        <v>30</v>
      </c>
      <c r="AX486" s="11" t="s">
        <v>69</v>
      </c>
      <c r="AY486" s="136" t="s">
        <v>151</v>
      </c>
    </row>
    <row r="487" spans="2:65" s="12" customFormat="1">
      <c r="B487" s="141"/>
      <c r="D487" s="135" t="s">
        <v>159</v>
      </c>
      <c r="E487" s="142" t="s">
        <v>19</v>
      </c>
      <c r="F487" s="143" t="s">
        <v>4192</v>
      </c>
      <c r="H487" s="144">
        <v>75.665999999999997</v>
      </c>
      <c r="I487" s="145"/>
      <c r="L487" s="141"/>
      <c r="M487" s="146"/>
      <c r="T487" s="147"/>
      <c r="AT487" s="142" t="s">
        <v>159</v>
      </c>
      <c r="AU487" s="142" t="s">
        <v>77</v>
      </c>
      <c r="AV487" s="12" t="s">
        <v>79</v>
      </c>
      <c r="AW487" s="12" t="s">
        <v>30</v>
      </c>
      <c r="AX487" s="12" t="s">
        <v>69</v>
      </c>
      <c r="AY487" s="142" t="s">
        <v>151</v>
      </c>
    </row>
    <row r="488" spans="2:65" s="11" customFormat="1">
      <c r="B488" s="134"/>
      <c r="D488" s="135" t="s">
        <v>159</v>
      </c>
      <c r="E488" s="136" t="s">
        <v>19</v>
      </c>
      <c r="F488" s="137" t="s">
        <v>4139</v>
      </c>
      <c r="H488" s="136" t="s">
        <v>19</v>
      </c>
      <c r="I488" s="138"/>
      <c r="L488" s="134"/>
      <c r="M488" s="139"/>
      <c r="T488" s="140"/>
      <c r="AT488" s="136" t="s">
        <v>159</v>
      </c>
      <c r="AU488" s="136" t="s">
        <v>77</v>
      </c>
      <c r="AV488" s="11" t="s">
        <v>77</v>
      </c>
      <c r="AW488" s="11" t="s">
        <v>30</v>
      </c>
      <c r="AX488" s="11" t="s">
        <v>69</v>
      </c>
      <c r="AY488" s="136" t="s">
        <v>151</v>
      </c>
    </row>
    <row r="489" spans="2:65" s="12" customFormat="1">
      <c r="B489" s="141"/>
      <c r="D489" s="135" t="s">
        <v>159</v>
      </c>
      <c r="E489" s="142" t="s">
        <v>19</v>
      </c>
      <c r="F489" s="143" t="s">
        <v>4193</v>
      </c>
      <c r="H489" s="144">
        <v>498.46</v>
      </c>
      <c r="I489" s="145"/>
      <c r="L489" s="141"/>
      <c r="M489" s="146"/>
      <c r="T489" s="147"/>
      <c r="AT489" s="142" t="s">
        <v>159</v>
      </c>
      <c r="AU489" s="142" t="s">
        <v>77</v>
      </c>
      <c r="AV489" s="12" t="s">
        <v>79</v>
      </c>
      <c r="AW489" s="12" t="s">
        <v>30</v>
      </c>
      <c r="AX489" s="12" t="s">
        <v>69</v>
      </c>
      <c r="AY489" s="142" t="s">
        <v>151</v>
      </c>
    </row>
    <row r="490" spans="2:65" s="11" customFormat="1">
      <c r="B490" s="134"/>
      <c r="D490" s="135" t="s">
        <v>159</v>
      </c>
      <c r="E490" s="136" t="s">
        <v>19</v>
      </c>
      <c r="F490" s="137" t="s">
        <v>4141</v>
      </c>
      <c r="H490" s="136" t="s">
        <v>19</v>
      </c>
      <c r="I490" s="138"/>
      <c r="L490" s="134"/>
      <c r="M490" s="139"/>
      <c r="T490" s="140"/>
      <c r="AT490" s="136" t="s">
        <v>159</v>
      </c>
      <c r="AU490" s="136" t="s">
        <v>77</v>
      </c>
      <c r="AV490" s="11" t="s">
        <v>77</v>
      </c>
      <c r="AW490" s="11" t="s">
        <v>30</v>
      </c>
      <c r="AX490" s="11" t="s">
        <v>69</v>
      </c>
      <c r="AY490" s="136" t="s">
        <v>151</v>
      </c>
    </row>
    <row r="491" spans="2:65" s="12" customFormat="1">
      <c r="B491" s="141"/>
      <c r="D491" s="135" t="s">
        <v>159</v>
      </c>
      <c r="E491" s="142" t="s">
        <v>19</v>
      </c>
      <c r="F491" s="143" t="s">
        <v>4194</v>
      </c>
      <c r="H491" s="144">
        <v>249.56399999999999</v>
      </c>
      <c r="I491" s="145"/>
      <c r="L491" s="141"/>
      <c r="M491" s="146"/>
      <c r="T491" s="147"/>
      <c r="AT491" s="142" t="s">
        <v>159</v>
      </c>
      <c r="AU491" s="142" t="s">
        <v>77</v>
      </c>
      <c r="AV491" s="12" t="s">
        <v>79</v>
      </c>
      <c r="AW491" s="12" t="s">
        <v>30</v>
      </c>
      <c r="AX491" s="12" t="s">
        <v>69</v>
      </c>
      <c r="AY491" s="142" t="s">
        <v>151</v>
      </c>
    </row>
    <row r="492" spans="2:65" s="11" customFormat="1">
      <c r="B492" s="134"/>
      <c r="D492" s="135" t="s">
        <v>159</v>
      </c>
      <c r="E492" s="136" t="s">
        <v>19</v>
      </c>
      <c r="F492" s="137" t="s">
        <v>1282</v>
      </c>
      <c r="H492" s="136" t="s">
        <v>19</v>
      </c>
      <c r="I492" s="138"/>
      <c r="L492" s="134"/>
      <c r="M492" s="139"/>
      <c r="T492" s="140"/>
      <c r="AT492" s="136" t="s">
        <v>159</v>
      </c>
      <c r="AU492" s="136" t="s">
        <v>77</v>
      </c>
      <c r="AV492" s="11" t="s">
        <v>77</v>
      </c>
      <c r="AW492" s="11" t="s">
        <v>30</v>
      </c>
      <c r="AX492" s="11" t="s">
        <v>69</v>
      </c>
      <c r="AY492" s="136" t="s">
        <v>151</v>
      </c>
    </row>
    <row r="493" spans="2:65" s="12" customFormat="1">
      <c r="B493" s="141"/>
      <c r="D493" s="135" t="s">
        <v>159</v>
      </c>
      <c r="E493" s="142" t="s">
        <v>19</v>
      </c>
      <c r="F493" s="143" t="s">
        <v>550</v>
      </c>
      <c r="H493" s="144">
        <v>300</v>
      </c>
      <c r="I493" s="145"/>
      <c r="L493" s="141"/>
      <c r="M493" s="146"/>
      <c r="T493" s="147"/>
      <c r="AT493" s="142" t="s">
        <v>159</v>
      </c>
      <c r="AU493" s="142" t="s">
        <v>77</v>
      </c>
      <c r="AV493" s="12" t="s">
        <v>79</v>
      </c>
      <c r="AW493" s="12" t="s">
        <v>30</v>
      </c>
      <c r="AX493" s="12" t="s">
        <v>69</v>
      </c>
      <c r="AY493" s="142" t="s">
        <v>151</v>
      </c>
    </row>
    <row r="494" spans="2:65" s="13" customFormat="1">
      <c r="B494" s="148"/>
      <c r="D494" s="135" t="s">
        <v>159</v>
      </c>
      <c r="E494" s="149" t="s">
        <v>19</v>
      </c>
      <c r="F494" s="150" t="s">
        <v>163</v>
      </c>
      <c r="H494" s="151">
        <v>1123.69</v>
      </c>
      <c r="I494" s="152"/>
      <c r="L494" s="148"/>
      <c r="M494" s="153"/>
      <c r="T494" s="154"/>
      <c r="AT494" s="149" t="s">
        <v>159</v>
      </c>
      <c r="AU494" s="149" t="s">
        <v>77</v>
      </c>
      <c r="AV494" s="13" t="s">
        <v>164</v>
      </c>
      <c r="AW494" s="13" t="s">
        <v>30</v>
      </c>
      <c r="AX494" s="13" t="s">
        <v>77</v>
      </c>
      <c r="AY494" s="149" t="s">
        <v>151</v>
      </c>
    </row>
    <row r="495" spans="2:65" s="1" customFormat="1" ht="33" customHeight="1">
      <c r="B495" s="31"/>
      <c r="C495" s="155" t="s">
        <v>522</v>
      </c>
      <c r="D495" s="155" t="s">
        <v>342</v>
      </c>
      <c r="E495" s="156" t="s">
        <v>431</v>
      </c>
      <c r="F495" s="157" t="s">
        <v>432</v>
      </c>
      <c r="G495" s="158" t="s">
        <v>425</v>
      </c>
      <c r="H495" s="159">
        <v>3.452</v>
      </c>
      <c r="I495" s="160"/>
      <c r="J495" s="161">
        <f>ROUND(I495*H495,2)</f>
        <v>0</v>
      </c>
      <c r="K495" s="157" t="s">
        <v>156</v>
      </c>
      <c r="L495" s="31"/>
      <c r="M495" s="162" t="s">
        <v>19</v>
      </c>
      <c r="N495" s="163" t="s">
        <v>40</v>
      </c>
      <c r="P495" s="130">
        <f>O495*H495</f>
        <v>0</v>
      </c>
      <c r="Q495" s="130">
        <v>0</v>
      </c>
      <c r="R495" s="130">
        <f>Q495*H495</f>
        <v>0</v>
      </c>
      <c r="S495" s="130">
        <v>0</v>
      </c>
      <c r="T495" s="131">
        <f>S495*H495</f>
        <v>0</v>
      </c>
      <c r="AR495" s="132" t="s">
        <v>164</v>
      </c>
      <c r="AT495" s="132" t="s">
        <v>342</v>
      </c>
      <c r="AU495" s="132" t="s">
        <v>77</v>
      </c>
      <c r="AY495" s="16" t="s">
        <v>151</v>
      </c>
      <c r="BE495" s="133">
        <f>IF(N495="základní",J495,0)</f>
        <v>0</v>
      </c>
      <c r="BF495" s="133">
        <f>IF(N495="snížená",J495,0)</f>
        <v>0</v>
      </c>
      <c r="BG495" s="133">
        <f>IF(N495="zákl. přenesená",J495,0)</f>
        <v>0</v>
      </c>
      <c r="BH495" s="133">
        <f>IF(N495="sníž. přenesená",J495,0)</f>
        <v>0</v>
      </c>
      <c r="BI495" s="133">
        <f>IF(N495="nulová",J495,0)</f>
        <v>0</v>
      </c>
      <c r="BJ495" s="16" t="s">
        <v>77</v>
      </c>
      <c r="BK495" s="133">
        <f>ROUND(I495*H495,2)</f>
        <v>0</v>
      </c>
      <c r="BL495" s="16" t="s">
        <v>164</v>
      </c>
      <c r="BM495" s="132" t="s">
        <v>4195</v>
      </c>
    </row>
    <row r="496" spans="2:65" s="1" customFormat="1" ht="19.5">
      <c r="B496" s="31"/>
      <c r="D496" s="135" t="s">
        <v>339</v>
      </c>
      <c r="F496" s="164" t="s">
        <v>434</v>
      </c>
      <c r="I496" s="165"/>
      <c r="L496" s="31"/>
      <c r="M496" s="166"/>
      <c r="T496" s="50"/>
      <c r="AT496" s="16" t="s">
        <v>339</v>
      </c>
      <c r="AU496" s="16" t="s">
        <v>77</v>
      </c>
    </row>
    <row r="497" spans="2:51" s="11" customFormat="1">
      <c r="B497" s="134"/>
      <c r="D497" s="135" t="s">
        <v>159</v>
      </c>
      <c r="E497" s="136" t="s">
        <v>19</v>
      </c>
      <c r="F497" s="137" t="s">
        <v>4143</v>
      </c>
      <c r="H497" s="136" t="s">
        <v>19</v>
      </c>
      <c r="I497" s="138"/>
      <c r="L497" s="134"/>
      <c r="M497" s="139"/>
      <c r="T497" s="140"/>
      <c r="AT497" s="136" t="s">
        <v>159</v>
      </c>
      <c r="AU497" s="136" t="s">
        <v>77</v>
      </c>
      <c r="AV497" s="11" t="s">
        <v>77</v>
      </c>
      <c r="AW497" s="11" t="s">
        <v>30</v>
      </c>
      <c r="AX497" s="11" t="s">
        <v>69</v>
      </c>
      <c r="AY497" s="136" t="s">
        <v>151</v>
      </c>
    </row>
    <row r="498" spans="2:51" s="12" customFormat="1">
      <c r="B498" s="141"/>
      <c r="D498" s="135" t="s">
        <v>159</v>
      </c>
      <c r="E498" s="142" t="s">
        <v>19</v>
      </c>
      <c r="F498" s="143" t="s">
        <v>4184</v>
      </c>
      <c r="H498" s="144">
        <v>9.0999999999999998E-2</v>
      </c>
      <c r="I498" s="145"/>
      <c r="L498" s="141"/>
      <c r="M498" s="146"/>
      <c r="T498" s="147"/>
      <c r="AT498" s="142" t="s">
        <v>159</v>
      </c>
      <c r="AU498" s="142" t="s">
        <v>77</v>
      </c>
      <c r="AV498" s="12" t="s">
        <v>79</v>
      </c>
      <c r="AW498" s="12" t="s">
        <v>30</v>
      </c>
      <c r="AX498" s="12" t="s">
        <v>69</v>
      </c>
      <c r="AY498" s="142" t="s">
        <v>151</v>
      </c>
    </row>
    <row r="499" spans="2:51" s="11" customFormat="1">
      <c r="B499" s="134"/>
      <c r="D499" s="135" t="s">
        <v>159</v>
      </c>
      <c r="E499" s="136" t="s">
        <v>19</v>
      </c>
      <c r="F499" s="137" t="s">
        <v>4145</v>
      </c>
      <c r="H499" s="136" t="s">
        <v>19</v>
      </c>
      <c r="I499" s="138"/>
      <c r="L499" s="134"/>
      <c r="M499" s="139"/>
      <c r="T499" s="140"/>
      <c r="AT499" s="136" t="s">
        <v>159</v>
      </c>
      <c r="AU499" s="136" t="s">
        <v>77</v>
      </c>
      <c r="AV499" s="11" t="s">
        <v>77</v>
      </c>
      <c r="AW499" s="11" t="s">
        <v>30</v>
      </c>
      <c r="AX499" s="11" t="s">
        <v>69</v>
      </c>
      <c r="AY499" s="136" t="s">
        <v>151</v>
      </c>
    </row>
    <row r="500" spans="2:51" s="12" customFormat="1">
      <c r="B500" s="141"/>
      <c r="D500" s="135" t="s">
        <v>159</v>
      </c>
      <c r="E500" s="142" t="s">
        <v>19</v>
      </c>
      <c r="F500" s="143" t="s">
        <v>4185</v>
      </c>
      <c r="H500" s="144">
        <v>0.23899999999999999</v>
      </c>
      <c r="I500" s="145"/>
      <c r="L500" s="141"/>
      <c r="M500" s="146"/>
      <c r="T500" s="147"/>
      <c r="AT500" s="142" t="s">
        <v>159</v>
      </c>
      <c r="AU500" s="142" t="s">
        <v>77</v>
      </c>
      <c r="AV500" s="12" t="s">
        <v>79</v>
      </c>
      <c r="AW500" s="12" t="s">
        <v>30</v>
      </c>
      <c r="AX500" s="12" t="s">
        <v>69</v>
      </c>
      <c r="AY500" s="142" t="s">
        <v>151</v>
      </c>
    </row>
    <row r="501" spans="2:51" s="11" customFormat="1">
      <c r="B501" s="134"/>
      <c r="D501" s="135" t="s">
        <v>159</v>
      </c>
      <c r="E501" s="136" t="s">
        <v>19</v>
      </c>
      <c r="F501" s="137" t="s">
        <v>4147</v>
      </c>
      <c r="H501" s="136" t="s">
        <v>19</v>
      </c>
      <c r="I501" s="138"/>
      <c r="L501" s="134"/>
      <c r="M501" s="139"/>
      <c r="T501" s="140"/>
      <c r="AT501" s="136" t="s">
        <v>159</v>
      </c>
      <c r="AU501" s="136" t="s">
        <v>77</v>
      </c>
      <c r="AV501" s="11" t="s">
        <v>77</v>
      </c>
      <c r="AW501" s="11" t="s">
        <v>30</v>
      </c>
      <c r="AX501" s="11" t="s">
        <v>69</v>
      </c>
      <c r="AY501" s="136" t="s">
        <v>151</v>
      </c>
    </row>
    <row r="502" spans="2:51" s="12" customFormat="1">
      <c r="B502" s="141"/>
      <c r="D502" s="135" t="s">
        <v>159</v>
      </c>
      <c r="E502" s="142" t="s">
        <v>19</v>
      </c>
      <c r="F502" s="143" t="s">
        <v>3035</v>
      </c>
      <c r="H502" s="144">
        <v>0.113</v>
      </c>
      <c r="I502" s="145"/>
      <c r="L502" s="141"/>
      <c r="M502" s="146"/>
      <c r="T502" s="147"/>
      <c r="AT502" s="142" t="s">
        <v>159</v>
      </c>
      <c r="AU502" s="142" t="s">
        <v>77</v>
      </c>
      <c r="AV502" s="12" t="s">
        <v>79</v>
      </c>
      <c r="AW502" s="12" t="s">
        <v>30</v>
      </c>
      <c r="AX502" s="12" t="s">
        <v>69</v>
      </c>
      <c r="AY502" s="142" t="s">
        <v>151</v>
      </c>
    </row>
    <row r="503" spans="2:51" s="11" customFormat="1">
      <c r="B503" s="134"/>
      <c r="D503" s="135" t="s">
        <v>159</v>
      </c>
      <c r="E503" s="136" t="s">
        <v>19</v>
      </c>
      <c r="F503" s="137" t="s">
        <v>4083</v>
      </c>
      <c r="H503" s="136" t="s">
        <v>19</v>
      </c>
      <c r="I503" s="138"/>
      <c r="L503" s="134"/>
      <c r="M503" s="139"/>
      <c r="T503" s="140"/>
      <c r="AT503" s="136" t="s">
        <v>159</v>
      </c>
      <c r="AU503" s="136" t="s">
        <v>77</v>
      </c>
      <c r="AV503" s="11" t="s">
        <v>77</v>
      </c>
      <c r="AW503" s="11" t="s">
        <v>30</v>
      </c>
      <c r="AX503" s="11" t="s">
        <v>69</v>
      </c>
      <c r="AY503" s="136" t="s">
        <v>151</v>
      </c>
    </row>
    <row r="504" spans="2:51" s="12" customFormat="1">
      <c r="B504" s="141"/>
      <c r="D504" s="135" t="s">
        <v>159</v>
      </c>
      <c r="E504" s="142" t="s">
        <v>19</v>
      </c>
      <c r="F504" s="143" t="s">
        <v>4186</v>
      </c>
      <c r="H504" s="144">
        <v>0.19700000000000001</v>
      </c>
      <c r="I504" s="145"/>
      <c r="L504" s="141"/>
      <c r="M504" s="146"/>
      <c r="T504" s="147"/>
      <c r="AT504" s="142" t="s">
        <v>159</v>
      </c>
      <c r="AU504" s="142" t="s">
        <v>77</v>
      </c>
      <c r="AV504" s="12" t="s">
        <v>79</v>
      </c>
      <c r="AW504" s="12" t="s">
        <v>30</v>
      </c>
      <c r="AX504" s="12" t="s">
        <v>69</v>
      </c>
      <c r="AY504" s="142" t="s">
        <v>151</v>
      </c>
    </row>
    <row r="505" spans="2:51" s="11" customFormat="1">
      <c r="B505" s="134"/>
      <c r="D505" s="135" t="s">
        <v>159</v>
      </c>
      <c r="E505" s="136" t="s">
        <v>19</v>
      </c>
      <c r="F505" s="137" t="s">
        <v>720</v>
      </c>
      <c r="H505" s="136" t="s">
        <v>19</v>
      </c>
      <c r="I505" s="138"/>
      <c r="L505" s="134"/>
      <c r="M505" s="139"/>
      <c r="T505" s="140"/>
      <c r="AT505" s="136" t="s">
        <v>159</v>
      </c>
      <c r="AU505" s="136" t="s">
        <v>77</v>
      </c>
      <c r="AV505" s="11" t="s">
        <v>77</v>
      </c>
      <c r="AW505" s="11" t="s">
        <v>30</v>
      </c>
      <c r="AX505" s="11" t="s">
        <v>69</v>
      </c>
      <c r="AY505" s="136" t="s">
        <v>151</v>
      </c>
    </row>
    <row r="506" spans="2:51" s="12" customFormat="1">
      <c r="B506" s="141"/>
      <c r="D506" s="135" t="s">
        <v>159</v>
      </c>
      <c r="E506" s="142" t="s">
        <v>19</v>
      </c>
      <c r="F506" s="143" t="s">
        <v>4187</v>
      </c>
      <c r="H506" s="144">
        <v>0.70799999999999996</v>
      </c>
      <c r="I506" s="145"/>
      <c r="L506" s="141"/>
      <c r="M506" s="146"/>
      <c r="T506" s="147"/>
      <c r="AT506" s="142" t="s">
        <v>159</v>
      </c>
      <c r="AU506" s="142" t="s">
        <v>77</v>
      </c>
      <c r="AV506" s="12" t="s">
        <v>79</v>
      </c>
      <c r="AW506" s="12" t="s">
        <v>30</v>
      </c>
      <c r="AX506" s="12" t="s">
        <v>69</v>
      </c>
      <c r="AY506" s="142" t="s">
        <v>151</v>
      </c>
    </row>
    <row r="507" spans="2:51" s="11" customFormat="1">
      <c r="B507" s="134"/>
      <c r="D507" s="135" t="s">
        <v>159</v>
      </c>
      <c r="E507" s="136" t="s">
        <v>19</v>
      </c>
      <c r="F507" s="137" t="s">
        <v>713</v>
      </c>
      <c r="H507" s="136" t="s">
        <v>19</v>
      </c>
      <c r="I507" s="138"/>
      <c r="L507" s="134"/>
      <c r="M507" s="139"/>
      <c r="T507" s="140"/>
      <c r="AT507" s="136" t="s">
        <v>159</v>
      </c>
      <c r="AU507" s="136" t="s">
        <v>77</v>
      </c>
      <c r="AV507" s="11" t="s">
        <v>77</v>
      </c>
      <c r="AW507" s="11" t="s">
        <v>30</v>
      </c>
      <c r="AX507" s="11" t="s">
        <v>69</v>
      </c>
      <c r="AY507" s="136" t="s">
        <v>151</v>
      </c>
    </row>
    <row r="508" spans="2:51" s="12" customFormat="1">
      <c r="B508" s="141"/>
      <c r="D508" s="135" t="s">
        <v>159</v>
      </c>
      <c r="E508" s="142" t="s">
        <v>19</v>
      </c>
      <c r="F508" s="143" t="s">
        <v>4188</v>
      </c>
      <c r="H508" s="144">
        <v>0.753</v>
      </c>
      <c r="I508" s="145"/>
      <c r="L508" s="141"/>
      <c r="M508" s="146"/>
      <c r="T508" s="147"/>
      <c r="AT508" s="142" t="s">
        <v>159</v>
      </c>
      <c r="AU508" s="142" t="s">
        <v>77</v>
      </c>
      <c r="AV508" s="12" t="s">
        <v>79</v>
      </c>
      <c r="AW508" s="12" t="s">
        <v>30</v>
      </c>
      <c r="AX508" s="12" t="s">
        <v>69</v>
      </c>
      <c r="AY508" s="142" t="s">
        <v>151</v>
      </c>
    </row>
    <row r="509" spans="2:51" s="11" customFormat="1">
      <c r="B509" s="134"/>
      <c r="D509" s="135" t="s">
        <v>159</v>
      </c>
      <c r="E509" s="136" t="s">
        <v>19</v>
      </c>
      <c r="F509" s="137" t="s">
        <v>654</v>
      </c>
      <c r="H509" s="136" t="s">
        <v>19</v>
      </c>
      <c r="I509" s="138"/>
      <c r="L509" s="134"/>
      <c r="M509" s="139"/>
      <c r="T509" s="140"/>
      <c r="AT509" s="136" t="s">
        <v>159</v>
      </c>
      <c r="AU509" s="136" t="s">
        <v>77</v>
      </c>
      <c r="AV509" s="11" t="s">
        <v>77</v>
      </c>
      <c r="AW509" s="11" t="s">
        <v>30</v>
      </c>
      <c r="AX509" s="11" t="s">
        <v>69</v>
      </c>
      <c r="AY509" s="136" t="s">
        <v>151</v>
      </c>
    </row>
    <row r="510" spans="2:51" s="12" customFormat="1">
      <c r="B510" s="141"/>
      <c r="D510" s="135" t="s">
        <v>159</v>
      </c>
      <c r="E510" s="142" t="s">
        <v>19</v>
      </c>
      <c r="F510" s="143" t="s">
        <v>4189</v>
      </c>
      <c r="H510" s="144">
        <v>0.67800000000000005</v>
      </c>
      <c r="I510" s="145"/>
      <c r="L510" s="141"/>
      <c r="M510" s="146"/>
      <c r="T510" s="147"/>
      <c r="AT510" s="142" t="s">
        <v>159</v>
      </c>
      <c r="AU510" s="142" t="s">
        <v>77</v>
      </c>
      <c r="AV510" s="12" t="s">
        <v>79</v>
      </c>
      <c r="AW510" s="12" t="s">
        <v>30</v>
      </c>
      <c r="AX510" s="12" t="s">
        <v>69</v>
      </c>
      <c r="AY510" s="142" t="s">
        <v>151</v>
      </c>
    </row>
    <row r="511" spans="2:51" s="11" customFormat="1">
      <c r="B511" s="134"/>
      <c r="D511" s="135" t="s">
        <v>159</v>
      </c>
      <c r="E511" s="136" t="s">
        <v>19</v>
      </c>
      <c r="F511" s="137" t="s">
        <v>684</v>
      </c>
      <c r="H511" s="136" t="s">
        <v>19</v>
      </c>
      <c r="I511" s="138"/>
      <c r="L511" s="134"/>
      <c r="M511" s="139"/>
      <c r="T511" s="140"/>
      <c r="AT511" s="136" t="s">
        <v>159</v>
      </c>
      <c r="AU511" s="136" t="s">
        <v>77</v>
      </c>
      <c r="AV511" s="11" t="s">
        <v>77</v>
      </c>
      <c r="AW511" s="11" t="s">
        <v>30</v>
      </c>
      <c r="AX511" s="11" t="s">
        <v>69</v>
      </c>
      <c r="AY511" s="136" t="s">
        <v>151</v>
      </c>
    </row>
    <row r="512" spans="2:51" s="12" customFormat="1">
      <c r="B512" s="141"/>
      <c r="D512" s="135" t="s">
        <v>159</v>
      </c>
      <c r="E512" s="142" t="s">
        <v>19</v>
      </c>
      <c r="F512" s="143" t="s">
        <v>4190</v>
      </c>
      <c r="H512" s="144">
        <v>0.67300000000000004</v>
      </c>
      <c r="I512" s="145"/>
      <c r="L512" s="141"/>
      <c r="M512" s="146"/>
      <c r="T512" s="147"/>
      <c r="AT512" s="142" t="s">
        <v>159</v>
      </c>
      <c r="AU512" s="142" t="s">
        <v>77</v>
      </c>
      <c r="AV512" s="12" t="s">
        <v>79</v>
      </c>
      <c r="AW512" s="12" t="s">
        <v>30</v>
      </c>
      <c r="AX512" s="12" t="s">
        <v>69</v>
      </c>
      <c r="AY512" s="142" t="s">
        <v>151</v>
      </c>
    </row>
    <row r="513" spans="2:65" s="13" customFormat="1">
      <c r="B513" s="148"/>
      <c r="D513" s="135" t="s">
        <v>159</v>
      </c>
      <c r="E513" s="149" t="s">
        <v>19</v>
      </c>
      <c r="F513" s="150" t="s">
        <v>163</v>
      </c>
      <c r="H513" s="151">
        <v>3.452</v>
      </c>
      <c r="I513" s="152"/>
      <c r="L513" s="148"/>
      <c r="M513" s="153"/>
      <c r="T513" s="154"/>
      <c r="AT513" s="149" t="s">
        <v>159</v>
      </c>
      <c r="AU513" s="149" t="s">
        <v>77</v>
      </c>
      <c r="AV513" s="13" t="s">
        <v>164</v>
      </c>
      <c r="AW513" s="13" t="s">
        <v>30</v>
      </c>
      <c r="AX513" s="13" t="s">
        <v>77</v>
      </c>
      <c r="AY513" s="149" t="s">
        <v>151</v>
      </c>
    </row>
    <row r="514" spans="2:65" s="1" customFormat="1" ht="33" customHeight="1">
      <c r="B514" s="31"/>
      <c r="C514" s="155" t="s">
        <v>528</v>
      </c>
      <c r="D514" s="155" t="s">
        <v>342</v>
      </c>
      <c r="E514" s="156" t="s">
        <v>1234</v>
      </c>
      <c r="F514" s="157" t="s">
        <v>1235</v>
      </c>
      <c r="G514" s="158" t="s">
        <v>248</v>
      </c>
      <c r="H514" s="159">
        <v>1123.69</v>
      </c>
      <c r="I514" s="160"/>
      <c r="J514" s="161">
        <f>ROUND(I514*H514,2)</f>
        <v>0</v>
      </c>
      <c r="K514" s="157" t="s">
        <v>156</v>
      </c>
      <c r="L514" s="31"/>
      <c r="M514" s="162" t="s">
        <v>19</v>
      </c>
      <c r="N514" s="163" t="s">
        <v>40</v>
      </c>
      <c r="P514" s="130">
        <f>O514*H514</f>
        <v>0</v>
      </c>
      <c r="Q514" s="130">
        <v>0</v>
      </c>
      <c r="R514" s="130">
        <f>Q514*H514</f>
        <v>0</v>
      </c>
      <c r="S514" s="130">
        <v>0</v>
      </c>
      <c r="T514" s="131">
        <f>S514*H514</f>
        <v>0</v>
      </c>
      <c r="AR514" s="132" t="s">
        <v>164</v>
      </c>
      <c r="AT514" s="132" t="s">
        <v>342</v>
      </c>
      <c r="AU514" s="132" t="s">
        <v>77</v>
      </c>
      <c r="AY514" s="16" t="s">
        <v>151</v>
      </c>
      <c r="BE514" s="133">
        <f>IF(N514="základní",J514,0)</f>
        <v>0</v>
      </c>
      <c r="BF514" s="133">
        <f>IF(N514="snížená",J514,0)</f>
        <v>0</v>
      </c>
      <c r="BG514" s="133">
        <f>IF(N514="zákl. přenesená",J514,0)</f>
        <v>0</v>
      </c>
      <c r="BH514" s="133">
        <f>IF(N514="sníž. přenesená",J514,0)</f>
        <v>0</v>
      </c>
      <c r="BI514" s="133">
        <f>IF(N514="nulová",J514,0)</f>
        <v>0</v>
      </c>
      <c r="BJ514" s="16" t="s">
        <v>77</v>
      </c>
      <c r="BK514" s="133">
        <f>ROUND(I514*H514,2)</f>
        <v>0</v>
      </c>
      <c r="BL514" s="16" t="s">
        <v>164</v>
      </c>
      <c r="BM514" s="132" t="s">
        <v>4196</v>
      </c>
    </row>
    <row r="515" spans="2:65" s="1" customFormat="1" ht="19.5">
      <c r="B515" s="31"/>
      <c r="D515" s="135" t="s">
        <v>339</v>
      </c>
      <c r="F515" s="164" t="s">
        <v>1237</v>
      </c>
      <c r="I515" s="165"/>
      <c r="L515" s="31"/>
      <c r="M515" s="166"/>
      <c r="T515" s="50"/>
      <c r="AT515" s="16" t="s">
        <v>339</v>
      </c>
      <c r="AU515" s="16" t="s">
        <v>77</v>
      </c>
    </row>
    <row r="516" spans="2:65" s="11" customFormat="1">
      <c r="B516" s="134"/>
      <c r="D516" s="135" t="s">
        <v>159</v>
      </c>
      <c r="E516" s="136" t="s">
        <v>19</v>
      </c>
      <c r="F516" s="137" t="s">
        <v>4137</v>
      </c>
      <c r="H516" s="136" t="s">
        <v>19</v>
      </c>
      <c r="I516" s="138"/>
      <c r="L516" s="134"/>
      <c r="M516" s="139"/>
      <c r="T516" s="140"/>
      <c r="AT516" s="136" t="s">
        <v>159</v>
      </c>
      <c r="AU516" s="136" t="s">
        <v>77</v>
      </c>
      <c r="AV516" s="11" t="s">
        <v>77</v>
      </c>
      <c r="AW516" s="11" t="s">
        <v>30</v>
      </c>
      <c r="AX516" s="11" t="s">
        <v>69</v>
      </c>
      <c r="AY516" s="136" t="s">
        <v>151</v>
      </c>
    </row>
    <row r="517" spans="2:65" s="12" customFormat="1">
      <c r="B517" s="141"/>
      <c r="D517" s="135" t="s">
        <v>159</v>
      </c>
      <c r="E517" s="142" t="s">
        <v>19</v>
      </c>
      <c r="F517" s="143" t="s">
        <v>4192</v>
      </c>
      <c r="H517" s="144">
        <v>75.665999999999997</v>
      </c>
      <c r="I517" s="145"/>
      <c r="L517" s="141"/>
      <c r="M517" s="146"/>
      <c r="T517" s="147"/>
      <c r="AT517" s="142" t="s">
        <v>159</v>
      </c>
      <c r="AU517" s="142" t="s">
        <v>77</v>
      </c>
      <c r="AV517" s="12" t="s">
        <v>79</v>
      </c>
      <c r="AW517" s="12" t="s">
        <v>30</v>
      </c>
      <c r="AX517" s="12" t="s">
        <v>69</v>
      </c>
      <c r="AY517" s="142" t="s">
        <v>151</v>
      </c>
    </row>
    <row r="518" spans="2:65" s="11" customFormat="1">
      <c r="B518" s="134"/>
      <c r="D518" s="135" t="s">
        <v>159</v>
      </c>
      <c r="E518" s="136" t="s">
        <v>19</v>
      </c>
      <c r="F518" s="137" t="s">
        <v>4139</v>
      </c>
      <c r="H518" s="136" t="s">
        <v>19</v>
      </c>
      <c r="I518" s="138"/>
      <c r="L518" s="134"/>
      <c r="M518" s="139"/>
      <c r="T518" s="140"/>
      <c r="AT518" s="136" t="s">
        <v>159</v>
      </c>
      <c r="AU518" s="136" t="s">
        <v>77</v>
      </c>
      <c r="AV518" s="11" t="s">
        <v>77</v>
      </c>
      <c r="AW518" s="11" t="s">
        <v>30</v>
      </c>
      <c r="AX518" s="11" t="s">
        <v>69</v>
      </c>
      <c r="AY518" s="136" t="s">
        <v>151</v>
      </c>
    </row>
    <row r="519" spans="2:65" s="12" customFormat="1">
      <c r="B519" s="141"/>
      <c r="D519" s="135" t="s">
        <v>159</v>
      </c>
      <c r="E519" s="142" t="s">
        <v>19</v>
      </c>
      <c r="F519" s="143" t="s">
        <v>4193</v>
      </c>
      <c r="H519" s="144">
        <v>498.46</v>
      </c>
      <c r="I519" s="145"/>
      <c r="L519" s="141"/>
      <c r="M519" s="146"/>
      <c r="T519" s="147"/>
      <c r="AT519" s="142" t="s">
        <v>159</v>
      </c>
      <c r="AU519" s="142" t="s">
        <v>77</v>
      </c>
      <c r="AV519" s="12" t="s">
        <v>79</v>
      </c>
      <c r="AW519" s="12" t="s">
        <v>30</v>
      </c>
      <c r="AX519" s="12" t="s">
        <v>69</v>
      </c>
      <c r="AY519" s="142" t="s">
        <v>151</v>
      </c>
    </row>
    <row r="520" spans="2:65" s="11" customFormat="1">
      <c r="B520" s="134"/>
      <c r="D520" s="135" t="s">
        <v>159</v>
      </c>
      <c r="E520" s="136" t="s">
        <v>19</v>
      </c>
      <c r="F520" s="137" t="s">
        <v>4141</v>
      </c>
      <c r="H520" s="136" t="s">
        <v>19</v>
      </c>
      <c r="I520" s="138"/>
      <c r="L520" s="134"/>
      <c r="M520" s="139"/>
      <c r="T520" s="140"/>
      <c r="AT520" s="136" t="s">
        <v>159</v>
      </c>
      <c r="AU520" s="136" t="s">
        <v>77</v>
      </c>
      <c r="AV520" s="11" t="s">
        <v>77</v>
      </c>
      <c r="AW520" s="11" t="s">
        <v>30</v>
      </c>
      <c r="AX520" s="11" t="s">
        <v>69</v>
      </c>
      <c r="AY520" s="136" t="s">
        <v>151</v>
      </c>
    </row>
    <row r="521" spans="2:65" s="12" customFormat="1">
      <c r="B521" s="141"/>
      <c r="D521" s="135" t="s">
        <v>159</v>
      </c>
      <c r="E521" s="142" t="s">
        <v>19</v>
      </c>
      <c r="F521" s="143" t="s">
        <v>4194</v>
      </c>
      <c r="H521" s="144">
        <v>249.56399999999999</v>
      </c>
      <c r="I521" s="145"/>
      <c r="L521" s="141"/>
      <c r="M521" s="146"/>
      <c r="T521" s="147"/>
      <c r="AT521" s="142" t="s">
        <v>159</v>
      </c>
      <c r="AU521" s="142" t="s">
        <v>77</v>
      </c>
      <c r="AV521" s="12" t="s">
        <v>79</v>
      </c>
      <c r="AW521" s="12" t="s">
        <v>30</v>
      </c>
      <c r="AX521" s="12" t="s">
        <v>69</v>
      </c>
      <c r="AY521" s="142" t="s">
        <v>151</v>
      </c>
    </row>
    <row r="522" spans="2:65" s="11" customFormat="1">
      <c r="B522" s="134"/>
      <c r="D522" s="135" t="s">
        <v>159</v>
      </c>
      <c r="E522" s="136" t="s">
        <v>19</v>
      </c>
      <c r="F522" s="137" t="s">
        <v>1282</v>
      </c>
      <c r="H522" s="136" t="s">
        <v>19</v>
      </c>
      <c r="I522" s="138"/>
      <c r="L522" s="134"/>
      <c r="M522" s="139"/>
      <c r="T522" s="140"/>
      <c r="AT522" s="136" t="s">
        <v>159</v>
      </c>
      <c r="AU522" s="136" t="s">
        <v>77</v>
      </c>
      <c r="AV522" s="11" t="s">
        <v>77</v>
      </c>
      <c r="AW522" s="11" t="s">
        <v>30</v>
      </c>
      <c r="AX522" s="11" t="s">
        <v>69</v>
      </c>
      <c r="AY522" s="136" t="s">
        <v>151</v>
      </c>
    </row>
    <row r="523" spans="2:65" s="12" customFormat="1">
      <c r="B523" s="141"/>
      <c r="D523" s="135" t="s">
        <v>159</v>
      </c>
      <c r="E523" s="142" t="s">
        <v>19</v>
      </c>
      <c r="F523" s="143" t="s">
        <v>550</v>
      </c>
      <c r="H523" s="144">
        <v>300</v>
      </c>
      <c r="I523" s="145"/>
      <c r="L523" s="141"/>
      <c r="M523" s="146"/>
      <c r="T523" s="147"/>
      <c r="AT523" s="142" t="s">
        <v>159</v>
      </c>
      <c r="AU523" s="142" t="s">
        <v>77</v>
      </c>
      <c r="AV523" s="12" t="s">
        <v>79</v>
      </c>
      <c r="AW523" s="12" t="s">
        <v>30</v>
      </c>
      <c r="AX523" s="12" t="s">
        <v>69</v>
      </c>
      <c r="AY523" s="142" t="s">
        <v>151</v>
      </c>
    </row>
    <row r="524" spans="2:65" s="13" customFormat="1">
      <c r="B524" s="148"/>
      <c r="D524" s="135" t="s">
        <v>159</v>
      </c>
      <c r="E524" s="149" t="s">
        <v>19</v>
      </c>
      <c r="F524" s="150" t="s">
        <v>163</v>
      </c>
      <c r="H524" s="151">
        <v>1123.69</v>
      </c>
      <c r="I524" s="152"/>
      <c r="L524" s="148"/>
      <c r="M524" s="153"/>
      <c r="T524" s="154"/>
      <c r="AT524" s="149" t="s">
        <v>159</v>
      </c>
      <c r="AU524" s="149" t="s">
        <v>77</v>
      </c>
      <c r="AV524" s="13" t="s">
        <v>164</v>
      </c>
      <c r="AW524" s="13" t="s">
        <v>30</v>
      </c>
      <c r="AX524" s="13" t="s">
        <v>77</v>
      </c>
      <c r="AY524" s="149" t="s">
        <v>151</v>
      </c>
    </row>
    <row r="525" spans="2:65" s="1" customFormat="1" ht="55.5" customHeight="1">
      <c r="B525" s="31"/>
      <c r="C525" s="155" t="s">
        <v>534</v>
      </c>
      <c r="D525" s="155" t="s">
        <v>342</v>
      </c>
      <c r="E525" s="156" t="s">
        <v>1254</v>
      </c>
      <c r="F525" s="157" t="s">
        <v>1255</v>
      </c>
      <c r="G525" s="158" t="s">
        <v>448</v>
      </c>
      <c r="H525" s="159">
        <v>52</v>
      </c>
      <c r="I525" s="160"/>
      <c r="J525" s="161">
        <f>ROUND(I525*H525,2)</f>
        <v>0</v>
      </c>
      <c r="K525" s="157" t="s">
        <v>156</v>
      </c>
      <c r="L525" s="31"/>
      <c r="M525" s="162" t="s">
        <v>19</v>
      </c>
      <c r="N525" s="163" t="s">
        <v>40</v>
      </c>
      <c r="P525" s="130">
        <f>O525*H525</f>
        <v>0</v>
      </c>
      <c r="Q525" s="130">
        <v>0</v>
      </c>
      <c r="R525" s="130">
        <f>Q525*H525</f>
        <v>0</v>
      </c>
      <c r="S525" s="130">
        <v>0</v>
      </c>
      <c r="T525" s="131">
        <f>S525*H525</f>
        <v>0</v>
      </c>
      <c r="AR525" s="132" t="s">
        <v>164</v>
      </c>
      <c r="AT525" s="132" t="s">
        <v>342</v>
      </c>
      <c r="AU525" s="132" t="s">
        <v>77</v>
      </c>
      <c r="AY525" s="16" t="s">
        <v>151</v>
      </c>
      <c r="BE525" s="133">
        <f>IF(N525="základní",J525,0)</f>
        <v>0</v>
      </c>
      <c r="BF525" s="133">
        <f>IF(N525="snížená",J525,0)</f>
        <v>0</v>
      </c>
      <c r="BG525" s="133">
        <f>IF(N525="zákl. přenesená",J525,0)</f>
        <v>0</v>
      </c>
      <c r="BH525" s="133">
        <f>IF(N525="sníž. přenesená",J525,0)</f>
        <v>0</v>
      </c>
      <c r="BI525" s="133">
        <f>IF(N525="nulová",J525,0)</f>
        <v>0</v>
      </c>
      <c r="BJ525" s="16" t="s">
        <v>77</v>
      </c>
      <c r="BK525" s="133">
        <f>ROUND(I525*H525,2)</f>
        <v>0</v>
      </c>
      <c r="BL525" s="16" t="s">
        <v>164</v>
      </c>
      <c r="BM525" s="132" t="s">
        <v>4197</v>
      </c>
    </row>
    <row r="526" spans="2:65" s="11" customFormat="1">
      <c r="B526" s="134"/>
      <c r="D526" s="135" t="s">
        <v>159</v>
      </c>
      <c r="E526" s="136" t="s">
        <v>19</v>
      </c>
      <c r="F526" s="137" t="s">
        <v>1250</v>
      </c>
      <c r="H526" s="136" t="s">
        <v>19</v>
      </c>
      <c r="I526" s="138"/>
      <c r="L526" s="134"/>
      <c r="M526" s="139"/>
      <c r="T526" s="140"/>
      <c r="AT526" s="136" t="s">
        <v>159</v>
      </c>
      <c r="AU526" s="136" t="s">
        <v>77</v>
      </c>
      <c r="AV526" s="11" t="s">
        <v>77</v>
      </c>
      <c r="AW526" s="11" t="s">
        <v>30</v>
      </c>
      <c r="AX526" s="11" t="s">
        <v>69</v>
      </c>
      <c r="AY526" s="136" t="s">
        <v>151</v>
      </c>
    </row>
    <row r="527" spans="2:65" s="12" customFormat="1">
      <c r="B527" s="141"/>
      <c r="D527" s="135" t="s">
        <v>159</v>
      </c>
      <c r="E527" s="142" t="s">
        <v>19</v>
      </c>
      <c r="F527" s="143" t="s">
        <v>2298</v>
      </c>
      <c r="H527" s="144">
        <v>22</v>
      </c>
      <c r="I527" s="145"/>
      <c r="L527" s="141"/>
      <c r="M527" s="146"/>
      <c r="T527" s="147"/>
      <c r="AT527" s="142" t="s">
        <v>159</v>
      </c>
      <c r="AU527" s="142" t="s">
        <v>77</v>
      </c>
      <c r="AV527" s="12" t="s">
        <v>79</v>
      </c>
      <c r="AW527" s="12" t="s">
        <v>30</v>
      </c>
      <c r="AX527" s="12" t="s">
        <v>69</v>
      </c>
      <c r="AY527" s="142" t="s">
        <v>151</v>
      </c>
    </row>
    <row r="528" spans="2:65" s="11" customFormat="1">
      <c r="B528" s="134"/>
      <c r="D528" s="135" t="s">
        <v>159</v>
      </c>
      <c r="E528" s="136" t="s">
        <v>19</v>
      </c>
      <c r="F528" s="137" t="s">
        <v>4067</v>
      </c>
      <c r="H528" s="136" t="s">
        <v>19</v>
      </c>
      <c r="I528" s="138"/>
      <c r="L528" s="134"/>
      <c r="M528" s="139"/>
      <c r="T528" s="140"/>
      <c r="AT528" s="136" t="s">
        <v>159</v>
      </c>
      <c r="AU528" s="136" t="s">
        <v>77</v>
      </c>
      <c r="AV528" s="11" t="s">
        <v>77</v>
      </c>
      <c r="AW528" s="11" t="s">
        <v>30</v>
      </c>
      <c r="AX528" s="11" t="s">
        <v>69</v>
      </c>
      <c r="AY528" s="136" t="s">
        <v>151</v>
      </c>
    </row>
    <row r="529" spans="2:65" s="12" customFormat="1">
      <c r="B529" s="141"/>
      <c r="D529" s="135" t="s">
        <v>159</v>
      </c>
      <c r="E529" s="142" t="s">
        <v>19</v>
      </c>
      <c r="F529" s="143" t="s">
        <v>176</v>
      </c>
      <c r="H529" s="144">
        <v>3</v>
      </c>
      <c r="I529" s="145"/>
      <c r="L529" s="141"/>
      <c r="M529" s="146"/>
      <c r="T529" s="147"/>
      <c r="AT529" s="142" t="s">
        <v>159</v>
      </c>
      <c r="AU529" s="142" t="s">
        <v>77</v>
      </c>
      <c r="AV529" s="12" t="s">
        <v>79</v>
      </c>
      <c r="AW529" s="12" t="s">
        <v>30</v>
      </c>
      <c r="AX529" s="12" t="s">
        <v>69</v>
      </c>
      <c r="AY529" s="142" t="s">
        <v>151</v>
      </c>
    </row>
    <row r="530" spans="2:65" s="11" customFormat="1">
      <c r="B530" s="134"/>
      <c r="D530" s="135" t="s">
        <v>159</v>
      </c>
      <c r="E530" s="136" t="s">
        <v>19</v>
      </c>
      <c r="F530" s="137" t="s">
        <v>4068</v>
      </c>
      <c r="H530" s="136" t="s">
        <v>19</v>
      </c>
      <c r="I530" s="138"/>
      <c r="L530" s="134"/>
      <c r="M530" s="139"/>
      <c r="T530" s="140"/>
      <c r="AT530" s="136" t="s">
        <v>159</v>
      </c>
      <c r="AU530" s="136" t="s">
        <v>77</v>
      </c>
      <c r="AV530" s="11" t="s">
        <v>77</v>
      </c>
      <c r="AW530" s="11" t="s">
        <v>30</v>
      </c>
      <c r="AX530" s="11" t="s">
        <v>69</v>
      </c>
      <c r="AY530" s="136" t="s">
        <v>151</v>
      </c>
    </row>
    <row r="531" spans="2:65" s="12" customFormat="1">
      <c r="B531" s="141"/>
      <c r="D531" s="135" t="s">
        <v>159</v>
      </c>
      <c r="E531" s="142" t="s">
        <v>19</v>
      </c>
      <c r="F531" s="143" t="s">
        <v>176</v>
      </c>
      <c r="H531" s="144">
        <v>3</v>
      </c>
      <c r="I531" s="145"/>
      <c r="L531" s="141"/>
      <c r="M531" s="146"/>
      <c r="T531" s="147"/>
      <c r="AT531" s="142" t="s">
        <v>159</v>
      </c>
      <c r="AU531" s="142" t="s">
        <v>77</v>
      </c>
      <c r="AV531" s="12" t="s">
        <v>79</v>
      </c>
      <c r="AW531" s="12" t="s">
        <v>30</v>
      </c>
      <c r="AX531" s="12" t="s">
        <v>69</v>
      </c>
      <c r="AY531" s="142" t="s">
        <v>151</v>
      </c>
    </row>
    <row r="532" spans="2:65" s="11" customFormat="1">
      <c r="B532" s="134"/>
      <c r="D532" s="135" t="s">
        <v>159</v>
      </c>
      <c r="E532" s="136" t="s">
        <v>19</v>
      </c>
      <c r="F532" s="137" t="s">
        <v>4069</v>
      </c>
      <c r="H532" s="136" t="s">
        <v>19</v>
      </c>
      <c r="I532" s="138"/>
      <c r="L532" s="134"/>
      <c r="M532" s="139"/>
      <c r="T532" s="140"/>
      <c r="AT532" s="136" t="s">
        <v>159</v>
      </c>
      <c r="AU532" s="136" t="s">
        <v>77</v>
      </c>
      <c r="AV532" s="11" t="s">
        <v>77</v>
      </c>
      <c r="AW532" s="11" t="s">
        <v>30</v>
      </c>
      <c r="AX532" s="11" t="s">
        <v>69</v>
      </c>
      <c r="AY532" s="136" t="s">
        <v>151</v>
      </c>
    </row>
    <row r="533" spans="2:65" s="12" customFormat="1">
      <c r="B533" s="141"/>
      <c r="D533" s="135" t="s">
        <v>159</v>
      </c>
      <c r="E533" s="142" t="s">
        <v>19</v>
      </c>
      <c r="F533" s="143" t="s">
        <v>253</v>
      </c>
      <c r="H533" s="144">
        <v>16</v>
      </c>
      <c r="I533" s="145"/>
      <c r="L533" s="141"/>
      <c r="M533" s="146"/>
      <c r="T533" s="147"/>
      <c r="AT533" s="142" t="s">
        <v>159</v>
      </c>
      <c r="AU533" s="142" t="s">
        <v>77</v>
      </c>
      <c r="AV533" s="12" t="s">
        <v>79</v>
      </c>
      <c r="AW533" s="12" t="s">
        <v>30</v>
      </c>
      <c r="AX533" s="12" t="s">
        <v>69</v>
      </c>
      <c r="AY533" s="142" t="s">
        <v>151</v>
      </c>
    </row>
    <row r="534" spans="2:65" s="11" customFormat="1">
      <c r="B534" s="134"/>
      <c r="D534" s="135" t="s">
        <v>159</v>
      </c>
      <c r="E534" s="136" t="s">
        <v>19</v>
      </c>
      <c r="F534" s="137" t="s">
        <v>4071</v>
      </c>
      <c r="H534" s="136" t="s">
        <v>19</v>
      </c>
      <c r="I534" s="138"/>
      <c r="L534" s="134"/>
      <c r="M534" s="139"/>
      <c r="T534" s="140"/>
      <c r="AT534" s="136" t="s">
        <v>159</v>
      </c>
      <c r="AU534" s="136" t="s">
        <v>77</v>
      </c>
      <c r="AV534" s="11" t="s">
        <v>77</v>
      </c>
      <c r="AW534" s="11" t="s">
        <v>30</v>
      </c>
      <c r="AX534" s="11" t="s">
        <v>69</v>
      </c>
      <c r="AY534" s="136" t="s">
        <v>151</v>
      </c>
    </row>
    <row r="535" spans="2:65" s="12" customFormat="1">
      <c r="B535" s="141"/>
      <c r="D535" s="135" t="s">
        <v>159</v>
      </c>
      <c r="E535" s="142" t="s">
        <v>19</v>
      </c>
      <c r="F535" s="143" t="s">
        <v>79</v>
      </c>
      <c r="H535" s="144">
        <v>2</v>
      </c>
      <c r="I535" s="145"/>
      <c r="L535" s="141"/>
      <c r="M535" s="146"/>
      <c r="T535" s="147"/>
      <c r="AT535" s="142" t="s">
        <v>159</v>
      </c>
      <c r="AU535" s="142" t="s">
        <v>77</v>
      </c>
      <c r="AV535" s="12" t="s">
        <v>79</v>
      </c>
      <c r="AW535" s="12" t="s">
        <v>30</v>
      </c>
      <c r="AX535" s="12" t="s">
        <v>69</v>
      </c>
      <c r="AY535" s="142" t="s">
        <v>151</v>
      </c>
    </row>
    <row r="536" spans="2:65" s="11" customFormat="1">
      <c r="B536" s="134"/>
      <c r="D536" s="135" t="s">
        <v>159</v>
      </c>
      <c r="E536" s="136" t="s">
        <v>19</v>
      </c>
      <c r="F536" s="137" t="s">
        <v>4072</v>
      </c>
      <c r="H536" s="136" t="s">
        <v>19</v>
      </c>
      <c r="I536" s="138"/>
      <c r="L536" s="134"/>
      <c r="M536" s="139"/>
      <c r="T536" s="140"/>
      <c r="AT536" s="136" t="s">
        <v>159</v>
      </c>
      <c r="AU536" s="136" t="s">
        <v>77</v>
      </c>
      <c r="AV536" s="11" t="s">
        <v>77</v>
      </c>
      <c r="AW536" s="11" t="s">
        <v>30</v>
      </c>
      <c r="AX536" s="11" t="s">
        <v>69</v>
      </c>
      <c r="AY536" s="136" t="s">
        <v>151</v>
      </c>
    </row>
    <row r="537" spans="2:65" s="12" customFormat="1">
      <c r="B537" s="141"/>
      <c r="D537" s="135" t="s">
        <v>159</v>
      </c>
      <c r="E537" s="142" t="s">
        <v>19</v>
      </c>
      <c r="F537" s="143" t="s">
        <v>79</v>
      </c>
      <c r="H537" s="144">
        <v>2</v>
      </c>
      <c r="I537" s="145"/>
      <c r="L537" s="141"/>
      <c r="M537" s="146"/>
      <c r="T537" s="147"/>
      <c r="AT537" s="142" t="s">
        <v>159</v>
      </c>
      <c r="AU537" s="142" t="s">
        <v>77</v>
      </c>
      <c r="AV537" s="12" t="s">
        <v>79</v>
      </c>
      <c r="AW537" s="12" t="s">
        <v>30</v>
      </c>
      <c r="AX537" s="12" t="s">
        <v>69</v>
      </c>
      <c r="AY537" s="142" t="s">
        <v>151</v>
      </c>
    </row>
    <row r="538" spans="2:65" s="11" customFormat="1">
      <c r="B538" s="134"/>
      <c r="D538" s="135" t="s">
        <v>159</v>
      </c>
      <c r="E538" s="136" t="s">
        <v>19</v>
      </c>
      <c r="F538" s="137" t="s">
        <v>4074</v>
      </c>
      <c r="H538" s="136" t="s">
        <v>19</v>
      </c>
      <c r="I538" s="138"/>
      <c r="L538" s="134"/>
      <c r="M538" s="139"/>
      <c r="T538" s="140"/>
      <c r="AT538" s="136" t="s">
        <v>159</v>
      </c>
      <c r="AU538" s="136" t="s">
        <v>77</v>
      </c>
      <c r="AV538" s="11" t="s">
        <v>77</v>
      </c>
      <c r="AW538" s="11" t="s">
        <v>30</v>
      </c>
      <c r="AX538" s="11" t="s">
        <v>69</v>
      </c>
      <c r="AY538" s="136" t="s">
        <v>151</v>
      </c>
    </row>
    <row r="539" spans="2:65" s="12" customFormat="1">
      <c r="B539" s="141"/>
      <c r="D539" s="135" t="s">
        <v>159</v>
      </c>
      <c r="E539" s="142" t="s">
        <v>19</v>
      </c>
      <c r="F539" s="143" t="s">
        <v>79</v>
      </c>
      <c r="H539" s="144">
        <v>2</v>
      </c>
      <c r="I539" s="145"/>
      <c r="L539" s="141"/>
      <c r="M539" s="146"/>
      <c r="T539" s="147"/>
      <c r="AT539" s="142" t="s">
        <v>159</v>
      </c>
      <c r="AU539" s="142" t="s">
        <v>77</v>
      </c>
      <c r="AV539" s="12" t="s">
        <v>79</v>
      </c>
      <c r="AW539" s="12" t="s">
        <v>30</v>
      </c>
      <c r="AX539" s="12" t="s">
        <v>69</v>
      </c>
      <c r="AY539" s="142" t="s">
        <v>151</v>
      </c>
    </row>
    <row r="540" spans="2:65" s="11" customFormat="1">
      <c r="B540" s="134"/>
      <c r="D540" s="135" t="s">
        <v>159</v>
      </c>
      <c r="E540" s="136" t="s">
        <v>19</v>
      </c>
      <c r="F540" s="137" t="s">
        <v>4075</v>
      </c>
      <c r="H540" s="136" t="s">
        <v>19</v>
      </c>
      <c r="I540" s="138"/>
      <c r="L540" s="134"/>
      <c r="M540" s="139"/>
      <c r="T540" s="140"/>
      <c r="AT540" s="136" t="s">
        <v>159</v>
      </c>
      <c r="AU540" s="136" t="s">
        <v>77</v>
      </c>
      <c r="AV540" s="11" t="s">
        <v>77</v>
      </c>
      <c r="AW540" s="11" t="s">
        <v>30</v>
      </c>
      <c r="AX540" s="11" t="s">
        <v>69</v>
      </c>
      <c r="AY540" s="136" t="s">
        <v>151</v>
      </c>
    </row>
    <row r="541" spans="2:65" s="12" customFormat="1">
      <c r="B541" s="141"/>
      <c r="D541" s="135" t="s">
        <v>159</v>
      </c>
      <c r="E541" s="142" t="s">
        <v>19</v>
      </c>
      <c r="F541" s="143" t="s">
        <v>79</v>
      </c>
      <c r="H541" s="144">
        <v>2</v>
      </c>
      <c r="I541" s="145"/>
      <c r="L541" s="141"/>
      <c r="M541" s="146"/>
      <c r="T541" s="147"/>
      <c r="AT541" s="142" t="s">
        <v>159</v>
      </c>
      <c r="AU541" s="142" t="s">
        <v>77</v>
      </c>
      <c r="AV541" s="12" t="s">
        <v>79</v>
      </c>
      <c r="AW541" s="12" t="s">
        <v>30</v>
      </c>
      <c r="AX541" s="12" t="s">
        <v>69</v>
      </c>
      <c r="AY541" s="142" t="s">
        <v>151</v>
      </c>
    </row>
    <row r="542" spans="2:65" s="13" customFormat="1">
      <c r="B542" s="148"/>
      <c r="D542" s="135" t="s">
        <v>159</v>
      </c>
      <c r="E542" s="149" t="s">
        <v>19</v>
      </c>
      <c r="F542" s="150" t="s">
        <v>163</v>
      </c>
      <c r="H542" s="151">
        <v>52</v>
      </c>
      <c r="I542" s="152"/>
      <c r="L542" s="148"/>
      <c r="M542" s="153"/>
      <c r="T542" s="154"/>
      <c r="AT542" s="149" t="s">
        <v>159</v>
      </c>
      <c r="AU542" s="149" t="s">
        <v>77</v>
      </c>
      <c r="AV542" s="13" t="s">
        <v>164</v>
      </c>
      <c r="AW542" s="13" t="s">
        <v>30</v>
      </c>
      <c r="AX542" s="13" t="s">
        <v>77</v>
      </c>
      <c r="AY542" s="149" t="s">
        <v>151</v>
      </c>
    </row>
    <row r="543" spans="2:65" s="1" customFormat="1" ht="49.15" customHeight="1">
      <c r="B543" s="31"/>
      <c r="C543" s="155" t="s">
        <v>538</v>
      </c>
      <c r="D543" s="155" t="s">
        <v>342</v>
      </c>
      <c r="E543" s="156" t="s">
        <v>454</v>
      </c>
      <c r="F543" s="157" t="s">
        <v>455</v>
      </c>
      <c r="G543" s="158" t="s">
        <v>248</v>
      </c>
      <c r="H543" s="159">
        <v>1500</v>
      </c>
      <c r="I543" s="160"/>
      <c r="J543" s="161">
        <f>ROUND(I543*H543,2)</f>
        <v>0</v>
      </c>
      <c r="K543" s="157" t="s">
        <v>156</v>
      </c>
      <c r="L543" s="31"/>
      <c r="M543" s="162" t="s">
        <v>19</v>
      </c>
      <c r="N543" s="163" t="s">
        <v>40</v>
      </c>
      <c r="P543" s="130">
        <f>O543*H543</f>
        <v>0</v>
      </c>
      <c r="Q543" s="130">
        <v>0</v>
      </c>
      <c r="R543" s="130">
        <f>Q543*H543</f>
        <v>0</v>
      </c>
      <c r="S543" s="130">
        <v>0</v>
      </c>
      <c r="T543" s="131">
        <f>S543*H543</f>
        <v>0</v>
      </c>
      <c r="AR543" s="132" t="s">
        <v>164</v>
      </c>
      <c r="AT543" s="132" t="s">
        <v>342</v>
      </c>
      <c r="AU543" s="132" t="s">
        <v>77</v>
      </c>
      <c r="AY543" s="16" t="s">
        <v>151</v>
      </c>
      <c r="BE543" s="133">
        <f>IF(N543="základní",J543,0)</f>
        <v>0</v>
      </c>
      <c r="BF543" s="133">
        <f>IF(N543="snížená",J543,0)</f>
        <v>0</v>
      </c>
      <c r="BG543" s="133">
        <f>IF(N543="zákl. přenesená",J543,0)</f>
        <v>0</v>
      </c>
      <c r="BH543" s="133">
        <f>IF(N543="sníž. přenesená",J543,0)</f>
        <v>0</v>
      </c>
      <c r="BI543" s="133">
        <f>IF(N543="nulová",J543,0)</f>
        <v>0</v>
      </c>
      <c r="BJ543" s="16" t="s">
        <v>77</v>
      </c>
      <c r="BK543" s="133">
        <f>ROUND(I543*H543,2)</f>
        <v>0</v>
      </c>
      <c r="BL543" s="16" t="s">
        <v>164</v>
      </c>
      <c r="BM543" s="132" t="s">
        <v>4198</v>
      </c>
    </row>
    <row r="544" spans="2:65" s="1" customFormat="1" ht="19.5">
      <c r="B544" s="31"/>
      <c r="D544" s="135" t="s">
        <v>339</v>
      </c>
      <c r="F544" s="164" t="s">
        <v>457</v>
      </c>
      <c r="I544" s="165"/>
      <c r="L544" s="31"/>
      <c r="M544" s="166"/>
      <c r="T544" s="50"/>
      <c r="AT544" s="16" t="s">
        <v>339</v>
      </c>
      <c r="AU544" s="16" t="s">
        <v>77</v>
      </c>
    </row>
    <row r="545" spans="2:65" s="11" customFormat="1">
      <c r="B545" s="134"/>
      <c r="D545" s="135" t="s">
        <v>159</v>
      </c>
      <c r="E545" s="136" t="s">
        <v>19</v>
      </c>
      <c r="F545" s="137" t="s">
        <v>451</v>
      </c>
      <c r="H545" s="136" t="s">
        <v>19</v>
      </c>
      <c r="I545" s="138"/>
      <c r="L545" s="134"/>
      <c r="M545" s="139"/>
      <c r="T545" s="140"/>
      <c r="AT545" s="136" t="s">
        <v>159</v>
      </c>
      <c r="AU545" s="136" t="s">
        <v>77</v>
      </c>
      <c r="AV545" s="11" t="s">
        <v>77</v>
      </c>
      <c r="AW545" s="11" t="s">
        <v>30</v>
      </c>
      <c r="AX545" s="11" t="s">
        <v>69</v>
      </c>
      <c r="AY545" s="136" t="s">
        <v>151</v>
      </c>
    </row>
    <row r="546" spans="2:65" s="12" customFormat="1">
      <c r="B546" s="141"/>
      <c r="D546" s="135" t="s">
        <v>159</v>
      </c>
      <c r="E546" s="142" t="s">
        <v>19</v>
      </c>
      <c r="F546" s="143" t="s">
        <v>2255</v>
      </c>
      <c r="H546" s="144">
        <v>600</v>
      </c>
      <c r="I546" s="145"/>
      <c r="L546" s="141"/>
      <c r="M546" s="146"/>
      <c r="T546" s="147"/>
      <c r="AT546" s="142" t="s">
        <v>159</v>
      </c>
      <c r="AU546" s="142" t="s">
        <v>77</v>
      </c>
      <c r="AV546" s="12" t="s">
        <v>79</v>
      </c>
      <c r="AW546" s="12" t="s">
        <v>30</v>
      </c>
      <c r="AX546" s="12" t="s">
        <v>69</v>
      </c>
      <c r="AY546" s="142" t="s">
        <v>151</v>
      </c>
    </row>
    <row r="547" spans="2:65" s="11" customFormat="1">
      <c r="B547" s="134"/>
      <c r="D547" s="135" t="s">
        <v>159</v>
      </c>
      <c r="E547" s="136" t="s">
        <v>19</v>
      </c>
      <c r="F547" s="137" t="s">
        <v>720</v>
      </c>
      <c r="H547" s="136" t="s">
        <v>19</v>
      </c>
      <c r="I547" s="138"/>
      <c r="L547" s="134"/>
      <c r="M547" s="139"/>
      <c r="T547" s="140"/>
      <c r="AT547" s="136" t="s">
        <v>159</v>
      </c>
      <c r="AU547" s="136" t="s">
        <v>77</v>
      </c>
      <c r="AV547" s="11" t="s">
        <v>77</v>
      </c>
      <c r="AW547" s="11" t="s">
        <v>30</v>
      </c>
      <c r="AX547" s="11" t="s">
        <v>69</v>
      </c>
      <c r="AY547" s="136" t="s">
        <v>151</v>
      </c>
    </row>
    <row r="548" spans="2:65" s="12" customFormat="1">
      <c r="B548" s="141"/>
      <c r="D548" s="135" t="s">
        <v>159</v>
      </c>
      <c r="E548" s="142" t="s">
        <v>19</v>
      </c>
      <c r="F548" s="143" t="s">
        <v>920</v>
      </c>
      <c r="H548" s="144">
        <v>500</v>
      </c>
      <c r="I548" s="145"/>
      <c r="L548" s="141"/>
      <c r="M548" s="146"/>
      <c r="T548" s="147"/>
      <c r="AT548" s="142" t="s">
        <v>159</v>
      </c>
      <c r="AU548" s="142" t="s">
        <v>77</v>
      </c>
      <c r="AV548" s="12" t="s">
        <v>79</v>
      </c>
      <c r="AW548" s="12" t="s">
        <v>30</v>
      </c>
      <c r="AX548" s="12" t="s">
        <v>69</v>
      </c>
      <c r="AY548" s="142" t="s">
        <v>151</v>
      </c>
    </row>
    <row r="549" spans="2:65" s="11" customFormat="1">
      <c r="B549" s="134"/>
      <c r="D549" s="135" t="s">
        <v>159</v>
      </c>
      <c r="E549" s="136" t="s">
        <v>19</v>
      </c>
      <c r="F549" s="137" t="s">
        <v>713</v>
      </c>
      <c r="H549" s="136" t="s">
        <v>19</v>
      </c>
      <c r="I549" s="138"/>
      <c r="L549" s="134"/>
      <c r="M549" s="139"/>
      <c r="T549" s="140"/>
      <c r="AT549" s="136" t="s">
        <v>159</v>
      </c>
      <c r="AU549" s="136" t="s">
        <v>77</v>
      </c>
      <c r="AV549" s="11" t="s">
        <v>77</v>
      </c>
      <c r="AW549" s="11" t="s">
        <v>30</v>
      </c>
      <c r="AX549" s="11" t="s">
        <v>69</v>
      </c>
      <c r="AY549" s="136" t="s">
        <v>151</v>
      </c>
    </row>
    <row r="550" spans="2:65" s="12" customFormat="1">
      <c r="B550" s="141"/>
      <c r="D550" s="135" t="s">
        <v>159</v>
      </c>
      <c r="E550" s="142" t="s">
        <v>19</v>
      </c>
      <c r="F550" s="143" t="s">
        <v>550</v>
      </c>
      <c r="H550" s="144">
        <v>300</v>
      </c>
      <c r="I550" s="145"/>
      <c r="L550" s="141"/>
      <c r="M550" s="146"/>
      <c r="T550" s="147"/>
      <c r="AT550" s="142" t="s">
        <v>159</v>
      </c>
      <c r="AU550" s="142" t="s">
        <v>77</v>
      </c>
      <c r="AV550" s="12" t="s">
        <v>79</v>
      </c>
      <c r="AW550" s="12" t="s">
        <v>30</v>
      </c>
      <c r="AX550" s="12" t="s">
        <v>69</v>
      </c>
      <c r="AY550" s="142" t="s">
        <v>151</v>
      </c>
    </row>
    <row r="551" spans="2:65" s="11" customFormat="1">
      <c r="B551" s="134"/>
      <c r="D551" s="135" t="s">
        <v>159</v>
      </c>
      <c r="E551" s="136" t="s">
        <v>19</v>
      </c>
      <c r="F551" s="137" t="s">
        <v>684</v>
      </c>
      <c r="H551" s="136" t="s">
        <v>19</v>
      </c>
      <c r="I551" s="138"/>
      <c r="L551" s="134"/>
      <c r="M551" s="139"/>
      <c r="T551" s="140"/>
      <c r="AT551" s="136" t="s">
        <v>159</v>
      </c>
      <c r="AU551" s="136" t="s">
        <v>77</v>
      </c>
      <c r="AV551" s="11" t="s">
        <v>77</v>
      </c>
      <c r="AW551" s="11" t="s">
        <v>30</v>
      </c>
      <c r="AX551" s="11" t="s">
        <v>69</v>
      </c>
      <c r="AY551" s="136" t="s">
        <v>151</v>
      </c>
    </row>
    <row r="552" spans="2:65" s="12" customFormat="1">
      <c r="B552" s="141"/>
      <c r="D552" s="135" t="s">
        <v>159</v>
      </c>
      <c r="E552" s="142" t="s">
        <v>19</v>
      </c>
      <c r="F552" s="143" t="s">
        <v>653</v>
      </c>
      <c r="H552" s="144">
        <v>100</v>
      </c>
      <c r="I552" s="145"/>
      <c r="L552" s="141"/>
      <c r="M552" s="146"/>
      <c r="T552" s="147"/>
      <c r="AT552" s="142" t="s">
        <v>159</v>
      </c>
      <c r="AU552" s="142" t="s">
        <v>77</v>
      </c>
      <c r="AV552" s="12" t="s">
        <v>79</v>
      </c>
      <c r="AW552" s="12" t="s">
        <v>30</v>
      </c>
      <c r="AX552" s="12" t="s">
        <v>69</v>
      </c>
      <c r="AY552" s="142" t="s">
        <v>151</v>
      </c>
    </row>
    <row r="553" spans="2:65" s="13" customFormat="1">
      <c r="B553" s="148"/>
      <c r="D553" s="135" t="s">
        <v>159</v>
      </c>
      <c r="E553" s="149" t="s">
        <v>19</v>
      </c>
      <c r="F553" s="150" t="s">
        <v>163</v>
      </c>
      <c r="H553" s="151">
        <v>1500</v>
      </c>
      <c r="I553" s="152"/>
      <c r="L553" s="148"/>
      <c r="M553" s="153"/>
      <c r="T553" s="154"/>
      <c r="AT553" s="149" t="s">
        <v>159</v>
      </c>
      <c r="AU553" s="149" t="s">
        <v>77</v>
      </c>
      <c r="AV553" s="13" t="s">
        <v>164</v>
      </c>
      <c r="AW553" s="13" t="s">
        <v>30</v>
      </c>
      <c r="AX553" s="13" t="s">
        <v>77</v>
      </c>
      <c r="AY553" s="149" t="s">
        <v>151</v>
      </c>
    </row>
    <row r="554" spans="2:65" s="1" customFormat="1" ht="49.15" customHeight="1">
      <c r="B554" s="31"/>
      <c r="C554" s="155" t="s">
        <v>545</v>
      </c>
      <c r="D554" s="155" t="s">
        <v>342</v>
      </c>
      <c r="E554" s="156" t="s">
        <v>461</v>
      </c>
      <c r="F554" s="157" t="s">
        <v>462</v>
      </c>
      <c r="G554" s="158" t="s">
        <v>248</v>
      </c>
      <c r="H554" s="159">
        <v>1500</v>
      </c>
      <c r="I554" s="160"/>
      <c r="J554" s="161">
        <f>ROUND(I554*H554,2)</f>
        <v>0</v>
      </c>
      <c r="K554" s="157" t="s">
        <v>156</v>
      </c>
      <c r="L554" s="31"/>
      <c r="M554" s="162" t="s">
        <v>19</v>
      </c>
      <c r="N554" s="163" t="s">
        <v>40</v>
      </c>
      <c r="P554" s="130">
        <f>O554*H554</f>
        <v>0</v>
      </c>
      <c r="Q554" s="130">
        <v>0</v>
      </c>
      <c r="R554" s="130">
        <f>Q554*H554</f>
        <v>0</v>
      </c>
      <c r="S554" s="130">
        <v>0</v>
      </c>
      <c r="T554" s="131">
        <f>S554*H554</f>
        <v>0</v>
      </c>
      <c r="AR554" s="132" t="s">
        <v>164</v>
      </c>
      <c r="AT554" s="132" t="s">
        <v>342</v>
      </c>
      <c r="AU554" s="132" t="s">
        <v>77</v>
      </c>
      <c r="AY554" s="16" t="s">
        <v>151</v>
      </c>
      <c r="BE554" s="133">
        <f>IF(N554="základní",J554,0)</f>
        <v>0</v>
      </c>
      <c r="BF554" s="133">
        <f>IF(N554="snížená",J554,0)</f>
        <v>0</v>
      </c>
      <c r="BG554" s="133">
        <f>IF(N554="zákl. přenesená",J554,0)</f>
        <v>0</v>
      </c>
      <c r="BH554" s="133">
        <f>IF(N554="sníž. přenesená",J554,0)</f>
        <v>0</v>
      </c>
      <c r="BI554" s="133">
        <f>IF(N554="nulová",J554,0)</f>
        <v>0</v>
      </c>
      <c r="BJ554" s="16" t="s">
        <v>77</v>
      </c>
      <c r="BK554" s="133">
        <f>ROUND(I554*H554,2)</f>
        <v>0</v>
      </c>
      <c r="BL554" s="16" t="s">
        <v>164</v>
      </c>
      <c r="BM554" s="132" t="s">
        <v>4199</v>
      </c>
    </row>
    <row r="555" spans="2:65" s="1" customFormat="1" ht="19.5">
      <c r="B555" s="31"/>
      <c r="D555" s="135" t="s">
        <v>339</v>
      </c>
      <c r="F555" s="164" t="s">
        <v>457</v>
      </c>
      <c r="I555" s="165"/>
      <c r="L555" s="31"/>
      <c r="M555" s="166"/>
      <c r="T555" s="50"/>
      <c r="AT555" s="16" t="s">
        <v>339</v>
      </c>
      <c r="AU555" s="16" t="s">
        <v>77</v>
      </c>
    </row>
    <row r="556" spans="2:65" s="11" customFormat="1">
      <c r="B556" s="134"/>
      <c r="D556" s="135" t="s">
        <v>159</v>
      </c>
      <c r="E556" s="136" t="s">
        <v>19</v>
      </c>
      <c r="F556" s="137" t="s">
        <v>451</v>
      </c>
      <c r="H556" s="136" t="s">
        <v>19</v>
      </c>
      <c r="I556" s="138"/>
      <c r="L556" s="134"/>
      <c r="M556" s="139"/>
      <c r="T556" s="140"/>
      <c r="AT556" s="136" t="s">
        <v>159</v>
      </c>
      <c r="AU556" s="136" t="s">
        <v>77</v>
      </c>
      <c r="AV556" s="11" t="s">
        <v>77</v>
      </c>
      <c r="AW556" s="11" t="s">
        <v>30</v>
      </c>
      <c r="AX556" s="11" t="s">
        <v>69</v>
      </c>
      <c r="AY556" s="136" t="s">
        <v>151</v>
      </c>
    </row>
    <row r="557" spans="2:65" s="12" customFormat="1">
      <c r="B557" s="141"/>
      <c r="D557" s="135" t="s">
        <v>159</v>
      </c>
      <c r="E557" s="142" t="s">
        <v>19</v>
      </c>
      <c r="F557" s="143" t="s">
        <v>2255</v>
      </c>
      <c r="H557" s="144">
        <v>600</v>
      </c>
      <c r="I557" s="145"/>
      <c r="L557" s="141"/>
      <c r="M557" s="146"/>
      <c r="T557" s="147"/>
      <c r="AT557" s="142" t="s">
        <v>159</v>
      </c>
      <c r="AU557" s="142" t="s">
        <v>77</v>
      </c>
      <c r="AV557" s="12" t="s">
        <v>79</v>
      </c>
      <c r="AW557" s="12" t="s">
        <v>30</v>
      </c>
      <c r="AX557" s="12" t="s">
        <v>69</v>
      </c>
      <c r="AY557" s="142" t="s">
        <v>151</v>
      </c>
    </row>
    <row r="558" spans="2:65" s="11" customFormat="1">
      <c r="B558" s="134"/>
      <c r="D558" s="135" t="s">
        <v>159</v>
      </c>
      <c r="E558" s="136" t="s">
        <v>19</v>
      </c>
      <c r="F558" s="137" t="s">
        <v>720</v>
      </c>
      <c r="H558" s="136" t="s">
        <v>19</v>
      </c>
      <c r="I558" s="138"/>
      <c r="L558" s="134"/>
      <c r="M558" s="139"/>
      <c r="T558" s="140"/>
      <c r="AT558" s="136" t="s">
        <v>159</v>
      </c>
      <c r="AU558" s="136" t="s">
        <v>77</v>
      </c>
      <c r="AV558" s="11" t="s">
        <v>77</v>
      </c>
      <c r="AW558" s="11" t="s">
        <v>30</v>
      </c>
      <c r="AX558" s="11" t="s">
        <v>69</v>
      </c>
      <c r="AY558" s="136" t="s">
        <v>151</v>
      </c>
    </row>
    <row r="559" spans="2:65" s="12" customFormat="1">
      <c r="B559" s="141"/>
      <c r="D559" s="135" t="s">
        <v>159</v>
      </c>
      <c r="E559" s="142" t="s">
        <v>19</v>
      </c>
      <c r="F559" s="143" t="s">
        <v>920</v>
      </c>
      <c r="H559" s="144">
        <v>500</v>
      </c>
      <c r="I559" s="145"/>
      <c r="L559" s="141"/>
      <c r="M559" s="146"/>
      <c r="T559" s="147"/>
      <c r="AT559" s="142" t="s">
        <v>159</v>
      </c>
      <c r="AU559" s="142" t="s">
        <v>77</v>
      </c>
      <c r="AV559" s="12" t="s">
        <v>79</v>
      </c>
      <c r="AW559" s="12" t="s">
        <v>30</v>
      </c>
      <c r="AX559" s="12" t="s">
        <v>69</v>
      </c>
      <c r="AY559" s="142" t="s">
        <v>151</v>
      </c>
    </row>
    <row r="560" spans="2:65" s="11" customFormat="1">
      <c r="B560" s="134"/>
      <c r="D560" s="135" t="s">
        <v>159</v>
      </c>
      <c r="E560" s="136" t="s">
        <v>19</v>
      </c>
      <c r="F560" s="137" t="s">
        <v>713</v>
      </c>
      <c r="H560" s="136" t="s">
        <v>19</v>
      </c>
      <c r="I560" s="138"/>
      <c r="L560" s="134"/>
      <c r="M560" s="139"/>
      <c r="T560" s="140"/>
      <c r="AT560" s="136" t="s">
        <v>159</v>
      </c>
      <c r="AU560" s="136" t="s">
        <v>77</v>
      </c>
      <c r="AV560" s="11" t="s">
        <v>77</v>
      </c>
      <c r="AW560" s="11" t="s">
        <v>30</v>
      </c>
      <c r="AX560" s="11" t="s">
        <v>69</v>
      </c>
      <c r="AY560" s="136" t="s">
        <v>151</v>
      </c>
    </row>
    <row r="561" spans="2:65" s="12" customFormat="1">
      <c r="B561" s="141"/>
      <c r="D561" s="135" t="s">
        <v>159</v>
      </c>
      <c r="E561" s="142" t="s">
        <v>19</v>
      </c>
      <c r="F561" s="143" t="s">
        <v>550</v>
      </c>
      <c r="H561" s="144">
        <v>300</v>
      </c>
      <c r="I561" s="145"/>
      <c r="L561" s="141"/>
      <c r="M561" s="146"/>
      <c r="T561" s="147"/>
      <c r="AT561" s="142" t="s">
        <v>159</v>
      </c>
      <c r="AU561" s="142" t="s">
        <v>77</v>
      </c>
      <c r="AV561" s="12" t="s">
        <v>79</v>
      </c>
      <c r="AW561" s="12" t="s">
        <v>30</v>
      </c>
      <c r="AX561" s="12" t="s">
        <v>69</v>
      </c>
      <c r="AY561" s="142" t="s">
        <v>151</v>
      </c>
    </row>
    <row r="562" spans="2:65" s="11" customFormat="1">
      <c r="B562" s="134"/>
      <c r="D562" s="135" t="s">
        <v>159</v>
      </c>
      <c r="E562" s="136" t="s">
        <v>19</v>
      </c>
      <c r="F562" s="137" t="s">
        <v>684</v>
      </c>
      <c r="H562" s="136" t="s">
        <v>19</v>
      </c>
      <c r="I562" s="138"/>
      <c r="L562" s="134"/>
      <c r="M562" s="139"/>
      <c r="T562" s="140"/>
      <c r="AT562" s="136" t="s">
        <v>159</v>
      </c>
      <c r="AU562" s="136" t="s">
        <v>77</v>
      </c>
      <c r="AV562" s="11" t="s">
        <v>77</v>
      </c>
      <c r="AW562" s="11" t="s">
        <v>30</v>
      </c>
      <c r="AX562" s="11" t="s">
        <v>69</v>
      </c>
      <c r="AY562" s="136" t="s">
        <v>151</v>
      </c>
    </row>
    <row r="563" spans="2:65" s="12" customFormat="1">
      <c r="B563" s="141"/>
      <c r="D563" s="135" t="s">
        <v>159</v>
      </c>
      <c r="E563" s="142" t="s">
        <v>19</v>
      </c>
      <c r="F563" s="143" t="s">
        <v>653</v>
      </c>
      <c r="H563" s="144">
        <v>100</v>
      </c>
      <c r="I563" s="145"/>
      <c r="L563" s="141"/>
      <c r="M563" s="146"/>
      <c r="T563" s="147"/>
      <c r="AT563" s="142" t="s">
        <v>159</v>
      </c>
      <c r="AU563" s="142" t="s">
        <v>77</v>
      </c>
      <c r="AV563" s="12" t="s">
        <v>79</v>
      </c>
      <c r="AW563" s="12" t="s">
        <v>30</v>
      </c>
      <c r="AX563" s="12" t="s">
        <v>69</v>
      </c>
      <c r="AY563" s="142" t="s">
        <v>151</v>
      </c>
    </row>
    <row r="564" spans="2:65" s="13" customFormat="1">
      <c r="B564" s="148"/>
      <c r="D564" s="135" t="s">
        <v>159</v>
      </c>
      <c r="E564" s="149" t="s">
        <v>19</v>
      </c>
      <c r="F564" s="150" t="s">
        <v>163</v>
      </c>
      <c r="H564" s="151">
        <v>1500</v>
      </c>
      <c r="I564" s="152"/>
      <c r="L564" s="148"/>
      <c r="M564" s="153"/>
      <c r="T564" s="154"/>
      <c r="AT564" s="149" t="s">
        <v>159</v>
      </c>
      <c r="AU564" s="149" t="s">
        <v>77</v>
      </c>
      <c r="AV564" s="13" t="s">
        <v>164</v>
      </c>
      <c r="AW564" s="13" t="s">
        <v>30</v>
      </c>
      <c r="AX564" s="13" t="s">
        <v>77</v>
      </c>
      <c r="AY564" s="149" t="s">
        <v>151</v>
      </c>
    </row>
    <row r="565" spans="2:65" s="1" customFormat="1" ht="62.65" customHeight="1">
      <c r="B565" s="31"/>
      <c r="C565" s="155" t="s">
        <v>551</v>
      </c>
      <c r="D565" s="155" t="s">
        <v>342</v>
      </c>
      <c r="E565" s="156" t="s">
        <v>1288</v>
      </c>
      <c r="F565" s="157" t="s">
        <v>1289</v>
      </c>
      <c r="G565" s="158" t="s">
        <v>155</v>
      </c>
      <c r="H565" s="159">
        <v>1</v>
      </c>
      <c r="I565" s="160"/>
      <c r="J565" s="161">
        <f>ROUND(I565*H565,2)</f>
        <v>0</v>
      </c>
      <c r="K565" s="157" t="s">
        <v>156</v>
      </c>
      <c r="L565" s="31"/>
      <c r="M565" s="162" t="s">
        <v>19</v>
      </c>
      <c r="N565" s="163" t="s">
        <v>40</v>
      </c>
      <c r="P565" s="130">
        <f>O565*H565</f>
        <v>0</v>
      </c>
      <c r="Q565" s="130">
        <v>0</v>
      </c>
      <c r="R565" s="130">
        <f>Q565*H565</f>
        <v>0</v>
      </c>
      <c r="S565" s="130">
        <v>0</v>
      </c>
      <c r="T565" s="131">
        <f>S565*H565</f>
        <v>0</v>
      </c>
      <c r="AR565" s="132" t="s">
        <v>164</v>
      </c>
      <c r="AT565" s="132" t="s">
        <v>342</v>
      </c>
      <c r="AU565" s="132" t="s">
        <v>77</v>
      </c>
      <c r="AY565" s="16" t="s">
        <v>151</v>
      </c>
      <c r="BE565" s="133">
        <f>IF(N565="základní",J565,0)</f>
        <v>0</v>
      </c>
      <c r="BF565" s="133">
        <f>IF(N565="snížená",J565,0)</f>
        <v>0</v>
      </c>
      <c r="BG565" s="133">
        <f>IF(N565="zákl. přenesená",J565,0)</f>
        <v>0</v>
      </c>
      <c r="BH565" s="133">
        <f>IF(N565="sníž. přenesená",J565,0)</f>
        <v>0</v>
      </c>
      <c r="BI565" s="133">
        <f>IF(N565="nulová",J565,0)</f>
        <v>0</v>
      </c>
      <c r="BJ565" s="16" t="s">
        <v>77</v>
      </c>
      <c r="BK565" s="133">
        <f>ROUND(I565*H565,2)</f>
        <v>0</v>
      </c>
      <c r="BL565" s="16" t="s">
        <v>164</v>
      </c>
      <c r="BM565" s="132" t="s">
        <v>4200</v>
      </c>
    </row>
    <row r="566" spans="2:65" s="1" customFormat="1" ht="19.5">
      <c r="B566" s="31"/>
      <c r="D566" s="135" t="s">
        <v>339</v>
      </c>
      <c r="F566" s="164" t="s">
        <v>1291</v>
      </c>
      <c r="I566" s="165"/>
      <c r="L566" s="31"/>
      <c r="M566" s="166"/>
      <c r="T566" s="50"/>
      <c r="AT566" s="16" t="s">
        <v>339</v>
      </c>
      <c r="AU566" s="16" t="s">
        <v>77</v>
      </c>
    </row>
    <row r="567" spans="2:65" s="11" customFormat="1">
      <c r="B567" s="134"/>
      <c r="D567" s="135" t="s">
        <v>159</v>
      </c>
      <c r="E567" s="136" t="s">
        <v>19</v>
      </c>
      <c r="F567" s="137" t="s">
        <v>4201</v>
      </c>
      <c r="H567" s="136" t="s">
        <v>19</v>
      </c>
      <c r="I567" s="138"/>
      <c r="L567" s="134"/>
      <c r="M567" s="139"/>
      <c r="T567" s="140"/>
      <c r="AT567" s="136" t="s">
        <v>159</v>
      </c>
      <c r="AU567" s="136" t="s">
        <v>77</v>
      </c>
      <c r="AV567" s="11" t="s">
        <v>77</v>
      </c>
      <c r="AW567" s="11" t="s">
        <v>30</v>
      </c>
      <c r="AX567" s="11" t="s">
        <v>69</v>
      </c>
      <c r="AY567" s="136" t="s">
        <v>151</v>
      </c>
    </row>
    <row r="568" spans="2:65" s="12" customFormat="1">
      <c r="B568" s="141"/>
      <c r="D568" s="135" t="s">
        <v>159</v>
      </c>
      <c r="E568" s="142" t="s">
        <v>19</v>
      </c>
      <c r="F568" s="143" t="s">
        <v>77</v>
      </c>
      <c r="H568" s="144">
        <v>1</v>
      </c>
      <c r="I568" s="145"/>
      <c r="L568" s="141"/>
      <c r="M568" s="146"/>
      <c r="T568" s="147"/>
      <c r="AT568" s="142" t="s">
        <v>159</v>
      </c>
      <c r="AU568" s="142" t="s">
        <v>77</v>
      </c>
      <c r="AV568" s="12" t="s">
        <v>79</v>
      </c>
      <c r="AW568" s="12" t="s">
        <v>30</v>
      </c>
      <c r="AX568" s="12" t="s">
        <v>69</v>
      </c>
      <c r="AY568" s="142" t="s">
        <v>151</v>
      </c>
    </row>
    <row r="569" spans="2:65" s="13" customFormat="1">
      <c r="B569" s="148"/>
      <c r="D569" s="135" t="s">
        <v>159</v>
      </c>
      <c r="E569" s="149" t="s">
        <v>19</v>
      </c>
      <c r="F569" s="150" t="s">
        <v>163</v>
      </c>
      <c r="H569" s="151">
        <v>1</v>
      </c>
      <c r="I569" s="152"/>
      <c r="L569" s="148"/>
      <c r="M569" s="153"/>
      <c r="T569" s="154"/>
      <c r="AT569" s="149" t="s">
        <v>159</v>
      </c>
      <c r="AU569" s="149" t="s">
        <v>77</v>
      </c>
      <c r="AV569" s="13" t="s">
        <v>164</v>
      </c>
      <c r="AW569" s="13" t="s">
        <v>30</v>
      </c>
      <c r="AX569" s="13" t="s">
        <v>77</v>
      </c>
      <c r="AY569" s="149" t="s">
        <v>151</v>
      </c>
    </row>
    <row r="570" spans="2:65" s="1" customFormat="1" ht="62.65" customHeight="1">
      <c r="B570" s="31"/>
      <c r="C570" s="155" t="s">
        <v>555</v>
      </c>
      <c r="D570" s="155" t="s">
        <v>342</v>
      </c>
      <c r="E570" s="156" t="s">
        <v>2262</v>
      </c>
      <c r="F570" s="157" t="s">
        <v>2263</v>
      </c>
      <c r="G570" s="158" t="s">
        <v>155</v>
      </c>
      <c r="H570" s="159">
        <v>2</v>
      </c>
      <c r="I570" s="160"/>
      <c r="J570" s="161">
        <f>ROUND(I570*H570,2)</f>
        <v>0</v>
      </c>
      <c r="K570" s="157" t="s">
        <v>156</v>
      </c>
      <c r="L570" s="31"/>
      <c r="M570" s="162" t="s">
        <v>19</v>
      </c>
      <c r="N570" s="163" t="s">
        <v>40</v>
      </c>
      <c r="P570" s="130">
        <f>O570*H570</f>
        <v>0</v>
      </c>
      <c r="Q570" s="130">
        <v>0</v>
      </c>
      <c r="R570" s="130">
        <f>Q570*H570</f>
        <v>0</v>
      </c>
      <c r="S570" s="130">
        <v>0</v>
      </c>
      <c r="T570" s="131">
        <f>S570*H570</f>
        <v>0</v>
      </c>
      <c r="AR570" s="132" t="s">
        <v>164</v>
      </c>
      <c r="AT570" s="132" t="s">
        <v>342</v>
      </c>
      <c r="AU570" s="132" t="s">
        <v>77</v>
      </c>
      <c r="AY570" s="16" t="s">
        <v>151</v>
      </c>
      <c r="BE570" s="133">
        <f>IF(N570="základní",J570,0)</f>
        <v>0</v>
      </c>
      <c r="BF570" s="133">
        <f>IF(N570="snížená",J570,0)</f>
        <v>0</v>
      </c>
      <c r="BG570" s="133">
        <f>IF(N570="zákl. přenesená",J570,0)</f>
        <v>0</v>
      </c>
      <c r="BH570" s="133">
        <f>IF(N570="sníž. přenesená",J570,0)</f>
        <v>0</v>
      </c>
      <c r="BI570" s="133">
        <f>IF(N570="nulová",J570,0)</f>
        <v>0</v>
      </c>
      <c r="BJ570" s="16" t="s">
        <v>77</v>
      </c>
      <c r="BK570" s="133">
        <f>ROUND(I570*H570,2)</f>
        <v>0</v>
      </c>
      <c r="BL570" s="16" t="s">
        <v>164</v>
      </c>
      <c r="BM570" s="132" t="s">
        <v>4202</v>
      </c>
    </row>
    <row r="571" spans="2:65" s="11" customFormat="1">
      <c r="B571" s="134"/>
      <c r="D571" s="135" t="s">
        <v>159</v>
      </c>
      <c r="E571" s="136" t="s">
        <v>19</v>
      </c>
      <c r="F571" s="137" t="s">
        <v>4203</v>
      </c>
      <c r="H571" s="136" t="s">
        <v>19</v>
      </c>
      <c r="I571" s="138"/>
      <c r="L571" s="134"/>
      <c r="M571" s="139"/>
      <c r="T571" s="140"/>
      <c r="AT571" s="136" t="s">
        <v>159</v>
      </c>
      <c r="AU571" s="136" t="s">
        <v>77</v>
      </c>
      <c r="AV571" s="11" t="s">
        <v>77</v>
      </c>
      <c r="AW571" s="11" t="s">
        <v>30</v>
      </c>
      <c r="AX571" s="11" t="s">
        <v>69</v>
      </c>
      <c r="AY571" s="136" t="s">
        <v>151</v>
      </c>
    </row>
    <row r="572" spans="2:65" s="12" customFormat="1">
      <c r="B572" s="141"/>
      <c r="D572" s="135" t="s">
        <v>159</v>
      </c>
      <c r="E572" s="142" t="s">
        <v>19</v>
      </c>
      <c r="F572" s="143" t="s">
        <v>851</v>
      </c>
      <c r="H572" s="144">
        <v>2</v>
      </c>
      <c r="I572" s="145"/>
      <c r="L572" s="141"/>
      <c r="M572" s="146"/>
      <c r="T572" s="147"/>
      <c r="AT572" s="142" t="s">
        <v>159</v>
      </c>
      <c r="AU572" s="142" t="s">
        <v>77</v>
      </c>
      <c r="AV572" s="12" t="s">
        <v>79</v>
      </c>
      <c r="AW572" s="12" t="s">
        <v>30</v>
      </c>
      <c r="AX572" s="12" t="s">
        <v>69</v>
      </c>
      <c r="AY572" s="142" t="s">
        <v>151</v>
      </c>
    </row>
    <row r="573" spans="2:65" s="13" customFormat="1">
      <c r="B573" s="148"/>
      <c r="D573" s="135" t="s">
        <v>159</v>
      </c>
      <c r="E573" s="149" t="s">
        <v>19</v>
      </c>
      <c r="F573" s="150" t="s">
        <v>163</v>
      </c>
      <c r="H573" s="151">
        <v>2</v>
      </c>
      <c r="I573" s="152"/>
      <c r="L573" s="148"/>
      <c r="M573" s="153"/>
      <c r="T573" s="154"/>
      <c r="AT573" s="149" t="s">
        <v>159</v>
      </c>
      <c r="AU573" s="149" t="s">
        <v>77</v>
      </c>
      <c r="AV573" s="13" t="s">
        <v>164</v>
      </c>
      <c r="AW573" s="13" t="s">
        <v>30</v>
      </c>
      <c r="AX573" s="13" t="s">
        <v>77</v>
      </c>
      <c r="AY573" s="149" t="s">
        <v>151</v>
      </c>
    </row>
    <row r="574" spans="2:65" s="1" customFormat="1" ht="37.9" customHeight="1">
      <c r="B574" s="31"/>
      <c r="C574" s="155" t="s">
        <v>559</v>
      </c>
      <c r="D574" s="155" t="s">
        <v>342</v>
      </c>
      <c r="E574" s="156" t="s">
        <v>1309</v>
      </c>
      <c r="F574" s="157" t="s">
        <v>1310</v>
      </c>
      <c r="G574" s="158" t="s">
        <v>248</v>
      </c>
      <c r="H574" s="159">
        <v>5.5</v>
      </c>
      <c r="I574" s="160"/>
      <c r="J574" s="161">
        <f>ROUND(I574*H574,2)</f>
        <v>0</v>
      </c>
      <c r="K574" s="157" t="s">
        <v>156</v>
      </c>
      <c r="L574" s="31"/>
      <c r="M574" s="162" t="s">
        <v>19</v>
      </c>
      <c r="N574" s="163" t="s">
        <v>40</v>
      </c>
      <c r="P574" s="130">
        <f>O574*H574</f>
        <v>0</v>
      </c>
      <c r="Q574" s="130">
        <v>0</v>
      </c>
      <c r="R574" s="130">
        <f>Q574*H574</f>
        <v>0</v>
      </c>
      <c r="S574" s="130">
        <v>0</v>
      </c>
      <c r="T574" s="131">
        <f>S574*H574</f>
        <v>0</v>
      </c>
      <c r="AR574" s="132" t="s">
        <v>164</v>
      </c>
      <c r="AT574" s="132" t="s">
        <v>342</v>
      </c>
      <c r="AU574" s="132" t="s">
        <v>77</v>
      </c>
      <c r="AY574" s="16" t="s">
        <v>151</v>
      </c>
      <c r="BE574" s="133">
        <f>IF(N574="základní",J574,0)</f>
        <v>0</v>
      </c>
      <c r="BF574" s="133">
        <f>IF(N574="snížená",J574,0)</f>
        <v>0</v>
      </c>
      <c r="BG574" s="133">
        <f>IF(N574="zákl. přenesená",J574,0)</f>
        <v>0</v>
      </c>
      <c r="BH574" s="133">
        <f>IF(N574="sníž. přenesená",J574,0)</f>
        <v>0</v>
      </c>
      <c r="BI574" s="133">
        <f>IF(N574="nulová",J574,0)</f>
        <v>0</v>
      </c>
      <c r="BJ574" s="16" t="s">
        <v>77</v>
      </c>
      <c r="BK574" s="133">
        <f>ROUND(I574*H574,2)</f>
        <v>0</v>
      </c>
      <c r="BL574" s="16" t="s">
        <v>164</v>
      </c>
      <c r="BM574" s="132" t="s">
        <v>4204</v>
      </c>
    </row>
    <row r="575" spans="2:65" s="11" customFormat="1">
      <c r="B575" s="134"/>
      <c r="D575" s="135" t="s">
        <v>159</v>
      </c>
      <c r="E575" s="136" t="s">
        <v>19</v>
      </c>
      <c r="F575" s="137" t="s">
        <v>1258</v>
      </c>
      <c r="H575" s="136" t="s">
        <v>19</v>
      </c>
      <c r="I575" s="138"/>
      <c r="L575" s="134"/>
      <c r="M575" s="139"/>
      <c r="T575" s="140"/>
      <c r="AT575" s="136" t="s">
        <v>159</v>
      </c>
      <c r="AU575" s="136" t="s">
        <v>77</v>
      </c>
      <c r="AV575" s="11" t="s">
        <v>77</v>
      </c>
      <c r="AW575" s="11" t="s">
        <v>30</v>
      </c>
      <c r="AX575" s="11" t="s">
        <v>69</v>
      </c>
      <c r="AY575" s="136" t="s">
        <v>151</v>
      </c>
    </row>
    <row r="576" spans="2:65" s="12" customFormat="1">
      <c r="B576" s="141"/>
      <c r="D576" s="135" t="s">
        <v>159</v>
      </c>
      <c r="E576" s="142" t="s">
        <v>19</v>
      </c>
      <c r="F576" s="143" t="s">
        <v>1312</v>
      </c>
      <c r="H576" s="144">
        <v>5.5</v>
      </c>
      <c r="I576" s="145"/>
      <c r="L576" s="141"/>
      <c r="M576" s="146"/>
      <c r="T576" s="147"/>
      <c r="AT576" s="142" t="s">
        <v>159</v>
      </c>
      <c r="AU576" s="142" t="s">
        <v>77</v>
      </c>
      <c r="AV576" s="12" t="s">
        <v>79</v>
      </c>
      <c r="AW576" s="12" t="s">
        <v>30</v>
      </c>
      <c r="AX576" s="12" t="s">
        <v>69</v>
      </c>
      <c r="AY576" s="142" t="s">
        <v>151</v>
      </c>
    </row>
    <row r="577" spans="2:65" s="13" customFormat="1">
      <c r="B577" s="148"/>
      <c r="D577" s="135" t="s">
        <v>159</v>
      </c>
      <c r="E577" s="149" t="s">
        <v>19</v>
      </c>
      <c r="F577" s="150" t="s">
        <v>163</v>
      </c>
      <c r="H577" s="151">
        <v>5.5</v>
      </c>
      <c r="I577" s="152"/>
      <c r="L577" s="148"/>
      <c r="M577" s="153"/>
      <c r="T577" s="154"/>
      <c r="AT577" s="149" t="s">
        <v>159</v>
      </c>
      <c r="AU577" s="149" t="s">
        <v>77</v>
      </c>
      <c r="AV577" s="13" t="s">
        <v>164</v>
      </c>
      <c r="AW577" s="13" t="s">
        <v>30</v>
      </c>
      <c r="AX577" s="13" t="s">
        <v>77</v>
      </c>
      <c r="AY577" s="149" t="s">
        <v>151</v>
      </c>
    </row>
    <row r="578" spans="2:65" s="1" customFormat="1" ht="33" customHeight="1">
      <c r="B578" s="31"/>
      <c r="C578" s="155" t="s">
        <v>563</v>
      </c>
      <c r="D578" s="155" t="s">
        <v>342</v>
      </c>
      <c r="E578" s="156" t="s">
        <v>1304</v>
      </c>
      <c r="F578" s="157" t="s">
        <v>1305</v>
      </c>
      <c r="G578" s="158" t="s">
        <v>155</v>
      </c>
      <c r="H578" s="159">
        <v>103</v>
      </c>
      <c r="I578" s="160"/>
      <c r="J578" s="161">
        <f>ROUND(I578*H578,2)</f>
        <v>0</v>
      </c>
      <c r="K578" s="157" t="s">
        <v>156</v>
      </c>
      <c r="L578" s="31"/>
      <c r="M578" s="162" t="s">
        <v>19</v>
      </c>
      <c r="N578" s="163" t="s">
        <v>40</v>
      </c>
      <c r="P578" s="130">
        <f>O578*H578</f>
        <v>0</v>
      </c>
      <c r="Q578" s="130">
        <v>0</v>
      </c>
      <c r="R578" s="130">
        <f>Q578*H578</f>
        <v>0</v>
      </c>
      <c r="S578" s="130">
        <v>0</v>
      </c>
      <c r="T578" s="131">
        <f>S578*H578</f>
        <v>0</v>
      </c>
      <c r="AR578" s="132" t="s">
        <v>164</v>
      </c>
      <c r="AT578" s="132" t="s">
        <v>342</v>
      </c>
      <c r="AU578" s="132" t="s">
        <v>77</v>
      </c>
      <c r="AY578" s="16" t="s">
        <v>151</v>
      </c>
      <c r="BE578" s="133">
        <f>IF(N578="základní",J578,0)</f>
        <v>0</v>
      </c>
      <c r="BF578" s="133">
        <f>IF(N578="snížená",J578,0)</f>
        <v>0</v>
      </c>
      <c r="BG578" s="133">
        <f>IF(N578="zákl. přenesená",J578,0)</f>
        <v>0</v>
      </c>
      <c r="BH578" s="133">
        <f>IF(N578="sníž. přenesená",J578,0)</f>
        <v>0</v>
      </c>
      <c r="BI578" s="133">
        <f>IF(N578="nulová",J578,0)</f>
        <v>0</v>
      </c>
      <c r="BJ578" s="16" t="s">
        <v>77</v>
      </c>
      <c r="BK578" s="133">
        <f>ROUND(I578*H578,2)</f>
        <v>0</v>
      </c>
      <c r="BL578" s="16" t="s">
        <v>164</v>
      </c>
      <c r="BM578" s="132" t="s">
        <v>4205</v>
      </c>
    </row>
    <row r="579" spans="2:65" s="11" customFormat="1">
      <c r="B579" s="134"/>
      <c r="D579" s="135" t="s">
        <v>159</v>
      </c>
      <c r="E579" s="136" t="s">
        <v>19</v>
      </c>
      <c r="F579" s="137" t="s">
        <v>4100</v>
      </c>
      <c r="H579" s="136" t="s">
        <v>19</v>
      </c>
      <c r="I579" s="138"/>
      <c r="L579" s="134"/>
      <c r="M579" s="139"/>
      <c r="T579" s="140"/>
      <c r="AT579" s="136" t="s">
        <v>159</v>
      </c>
      <c r="AU579" s="136" t="s">
        <v>77</v>
      </c>
      <c r="AV579" s="11" t="s">
        <v>77</v>
      </c>
      <c r="AW579" s="11" t="s">
        <v>30</v>
      </c>
      <c r="AX579" s="11" t="s">
        <v>69</v>
      </c>
      <c r="AY579" s="136" t="s">
        <v>151</v>
      </c>
    </row>
    <row r="580" spans="2:65" s="12" customFormat="1">
      <c r="B580" s="141"/>
      <c r="D580" s="135" t="s">
        <v>159</v>
      </c>
      <c r="E580" s="142" t="s">
        <v>19</v>
      </c>
      <c r="F580" s="143" t="s">
        <v>4206</v>
      </c>
      <c r="H580" s="144">
        <v>55</v>
      </c>
      <c r="I580" s="145"/>
      <c r="L580" s="141"/>
      <c r="M580" s="146"/>
      <c r="T580" s="147"/>
      <c r="AT580" s="142" t="s">
        <v>159</v>
      </c>
      <c r="AU580" s="142" t="s">
        <v>77</v>
      </c>
      <c r="AV580" s="12" t="s">
        <v>79</v>
      </c>
      <c r="AW580" s="12" t="s">
        <v>30</v>
      </c>
      <c r="AX580" s="12" t="s">
        <v>69</v>
      </c>
      <c r="AY580" s="142" t="s">
        <v>151</v>
      </c>
    </row>
    <row r="581" spans="2:65" s="11" customFormat="1">
      <c r="B581" s="134"/>
      <c r="D581" s="135" t="s">
        <v>159</v>
      </c>
      <c r="E581" s="136" t="s">
        <v>19</v>
      </c>
      <c r="F581" s="137" t="s">
        <v>4106</v>
      </c>
      <c r="H581" s="136" t="s">
        <v>19</v>
      </c>
      <c r="I581" s="138"/>
      <c r="L581" s="134"/>
      <c r="M581" s="139"/>
      <c r="T581" s="140"/>
      <c r="AT581" s="136" t="s">
        <v>159</v>
      </c>
      <c r="AU581" s="136" t="s">
        <v>77</v>
      </c>
      <c r="AV581" s="11" t="s">
        <v>77</v>
      </c>
      <c r="AW581" s="11" t="s">
        <v>30</v>
      </c>
      <c r="AX581" s="11" t="s">
        <v>69</v>
      </c>
      <c r="AY581" s="136" t="s">
        <v>151</v>
      </c>
    </row>
    <row r="582" spans="2:65" s="12" customFormat="1">
      <c r="B582" s="141"/>
      <c r="D582" s="135" t="s">
        <v>159</v>
      </c>
      <c r="E582" s="142" t="s">
        <v>19</v>
      </c>
      <c r="F582" s="143" t="s">
        <v>932</v>
      </c>
      <c r="H582" s="144">
        <v>48</v>
      </c>
      <c r="I582" s="145"/>
      <c r="L582" s="141"/>
      <c r="M582" s="146"/>
      <c r="T582" s="147"/>
      <c r="AT582" s="142" t="s">
        <v>159</v>
      </c>
      <c r="AU582" s="142" t="s">
        <v>77</v>
      </c>
      <c r="AV582" s="12" t="s">
        <v>79</v>
      </c>
      <c r="AW582" s="12" t="s">
        <v>30</v>
      </c>
      <c r="AX582" s="12" t="s">
        <v>69</v>
      </c>
      <c r="AY582" s="142" t="s">
        <v>151</v>
      </c>
    </row>
    <row r="583" spans="2:65" s="13" customFormat="1">
      <c r="B583" s="148"/>
      <c r="D583" s="135" t="s">
        <v>159</v>
      </c>
      <c r="E583" s="149" t="s">
        <v>19</v>
      </c>
      <c r="F583" s="150" t="s">
        <v>163</v>
      </c>
      <c r="H583" s="151">
        <v>103</v>
      </c>
      <c r="I583" s="152"/>
      <c r="L583" s="148"/>
      <c r="M583" s="153"/>
      <c r="T583" s="154"/>
      <c r="AT583" s="149" t="s">
        <v>159</v>
      </c>
      <c r="AU583" s="149" t="s">
        <v>77</v>
      </c>
      <c r="AV583" s="13" t="s">
        <v>164</v>
      </c>
      <c r="AW583" s="13" t="s">
        <v>30</v>
      </c>
      <c r="AX583" s="13" t="s">
        <v>77</v>
      </c>
      <c r="AY583" s="149" t="s">
        <v>151</v>
      </c>
    </row>
    <row r="584" spans="2:65" s="1" customFormat="1" ht="33" customHeight="1">
      <c r="B584" s="31"/>
      <c r="C584" s="155" t="s">
        <v>570</v>
      </c>
      <c r="D584" s="155" t="s">
        <v>342</v>
      </c>
      <c r="E584" s="156" t="s">
        <v>3093</v>
      </c>
      <c r="F584" s="157" t="s">
        <v>3094</v>
      </c>
      <c r="G584" s="158" t="s">
        <v>155</v>
      </c>
      <c r="H584" s="159">
        <v>11</v>
      </c>
      <c r="I584" s="160"/>
      <c r="J584" s="161">
        <f>ROUND(I584*H584,2)</f>
        <v>0</v>
      </c>
      <c r="K584" s="157" t="s">
        <v>156</v>
      </c>
      <c r="L584" s="31"/>
      <c r="M584" s="162" t="s">
        <v>19</v>
      </c>
      <c r="N584" s="163" t="s">
        <v>40</v>
      </c>
      <c r="P584" s="130">
        <f>O584*H584</f>
        <v>0</v>
      </c>
      <c r="Q584" s="130">
        <v>0</v>
      </c>
      <c r="R584" s="130">
        <f>Q584*H584</f>
        <v>0</v>
      </c>
      <c r="S584" s="130">
        <v>0</v>
      </c>
      <c r="T584" s="131">
        <f>S584*H584</f>
        <v>0</v>
      </c>
      <c r="AR584" s="132" t="s">
        <v>164</v>
      </c>
      <c r="AT584" s="132" t="s">
        <v>342</v>
      </c>
      <c r="AU584" s="132" t="s">
        <v>77</v>
      </c>
      <c r="AY584" s="16" t="s">
        <v>151</v>
      </c>
      <c r="BE584" s="133">
        <f>IF(N584="základní",J584,0)</f>
        <v>0</v>
      </c>
      <c r="BF584" s="133">
        <f>IF(N584="snížená",J584,0)</f>
        <v>0</v>
      </c>
      <c r="BG584" s="133">
        <f>IF(N584="zákl. přenesená",J584,0)</f>
        <v>0</v>
      </c>
      <c r="BH584" s="133">
        <f>IF(N584="sníž. přenesená",J584,0)</f>
        <v>0</v>
      </c>
      <c r="BI584" s="133">
        <f>IF(N584="nulová",J584,0)</f>
        <v>0</v>
      </c>
      <c r="BJ584" s="16" t="s">
        <v>77</v>
      </c>
      <c r="BK584" s="133">
        <f>ROUND(I584*H584,2)</f>
        <v>0</v>
      </c>
      <c r="BL584" s="16" t="s">
        <v>164</v>
      </c>
      <c r="BM584" s="132" t="s">
        <v>4207</v>
      </c>
    </row>
    <row r="585" spans="2:65" s="11" customFormat="1">
      <c r="B585" s="134"/>
      <c r="D585" s="135" t="s">
        <v>159</v>
      </c>
      <c r="E585" s="136" t="s">
        <v>19</v>
      </c>
      <c r="F585" s="137" t="s">
        <v>4104</v>
      </c>
      <c r="H585" s="136" t="s">
        <v>19</v>
      </c>
      <c r="I585" s="138"/>
      <c r="L585" s="134"/>
      <c r="M585" s="139"/>
      <c r="T585" s="140"/>
      <c r="AT585" s="136" t="s">
        <v>159</v>
      </c>
      <c r="AU585" s="136" t="s">
        <v>77</v>
      </c>
      <c r="AV585" s="11" t="s">
        <v>77</v>
      </c>
      <c r="AW585" s="11" t="s">
        <v>30</v>
      </c>
      <c r="AX585" s="11" t="s">
        <v>69</v>
      </c>
      <c r="AY585" s="136" t="s">
        <v>151</v>
      </c>
    </row>
    <row r="586" spans="2:65" s="12" customFormat="1">
      <c r="B586" s="141"/>
      <c r="D586" s="135" t="s">
        <v>159</v>
      </c>
      <c r="E586" s="142" t="s">
        <v>19</v>
      </c>
      <c r="F586" s="143" t="s">
        <v>219</v>
      </c>
      <c r="H586" s="144">
        <v>11</v>
      </c>
      <c r="I586" s="145"/>
      <c r="L586" s="141"/>
      <c r="M586" s="146"/>
      <c r="T586" s="147"/>
      <c r="AT586" s="142" t="s">
        <v>159</v>
      </c>
      <c r="AU586" s="142" t="s">
        <v>77</v>
      </c>
      <c r="AV586" s="12" t="s">
        <v>79</v>
      </c>
      <c r="AW586" s="12" t="s">
        <v>30</v>
      </c>
      <c r="AX586" s="12" t="s">
        <v>69</v>
      </c>
      <c r="AY586" s="142" t="s">
        <v>151</v>
      </c>
    </row>
    <row r="587" spans="2:65" s="13" customFormat="1">
      <c r="B587" s="148"/>
      <c r="D587" s="135" t="s">
        <v>159</v>
      </c>
      <c r="E587" s="149" t="s">
        <v>19</v>
      </c>
      <c r="F587" s="150" t="s">
        <v>163</v>
      </c>
      <c r="H587" s="151">
        <v>11</v>
      </c>
      <c r="I587" s="152"/>
      <c r="L587" s="148"/>
      <c r="M587" s="153"/>
      <c r="T587" s="154"/>
      <c r="AT587" s="149" t="s">
        <v>159</v>
      </c>
      <c r="AU587" s="149" t="s">
        <v>77</v>
      </c>
      <c r="AV587" s="13" t="s">
        <v>164</v>
      </c>
      <c r="AW587" s="13" t="s">
        <v>30</v>
      </c>
      <c r="AX587" s="13" t="s">
        <v>77</v>
      </c>
      <c r="AY587" s="149" t="s">
        <v>151</v>
      </c>
    </row>
    <row r="588" spans="2:65" s="1" customFormat="1" ht="78" customHeight="1">
      <c r="B588" s="31"/>
      <c r="C588" s="155" t="s">
        <v>590</v>
      </c>
      <c r="D588" s="155" t="s">
        <v>342</v>
      </c>
      <c r="E588" s="156" t="s">
        <v>3834</v>
      </c>
      <c r="F588" s="157" t="s">
        <v>3835</v>
      </c>
      <c r="G588" s="158" t="s">
        <v>155</v>
      </c>
      <c r="H588" s="159">
        <v>2</v>
      </c>
      <c r="I588" s="160"/>
      <c r="J588" s="161">
        <f>ROUND(I588*H588,2)</f>
        <v>0</v>
      </c>
      <c r="K588" s="157" t="s">
        <v>156</v>
      </c>
      <c r="L588" s="31"/>
      <c r="M588" s="162" t="s">
        <v>19</v>
      </c>
      <c r="N588" s="163" t="s">
        <v>40</v>
      </c>
      <c r="P588" s="130">
        <f>O588*H588</f>
        <v>0</v>
      </c>
      <c r="Q588" s="130">
        <v>0</v>
      </c>
      <c r="R588" s="130">
        <f>Q588*H588</f>
        <v>0</v>
      </c>
      <c r="S588" s="130">
        <v>0</v>
      </c>
      <c r="T588" s="131">
        <f>S588*H588</f>
        <v>0</v>
      </c>
      <c r="AR588" s="132" t="s">
        <v>164</v>
      </c>
      <c r="AT588" s="132" t="s">
        <v>342</v>
      </c>
      <c r="AU588" s="132" t="s">
        <v>77</v>
      </c>
      <c r="AY588" s="16" t="s">
        <v>151</v>
      </c>
      <c r="BE588" s="133">
        <f>IF(N588="základní",J588,0)</f>
        <v>0</v>
      </c>
      <c r="BF588" s="133">
        <f>IF(N588="snížená",J588,0)</f>
        <v>0</v>
      </c>
      <c r="BG588" s="133">
        <f>IF(N588="zákl. přenesená",J588,0)</f>
        <v>0</v>
      </c>
      <c r="BH588" s="133">
        <f>IF(N588="sníž. přenesená",J588,0)</f>
        <v>0</v>
      </c>
      <c r="BI588" s="133">
        <f>IF(N588="nulová",J588,0)</f>
        <v>0</v>
      </c>
      <c r="BJ588" s="16" t="s">
        <v>77</v>
      </c>
      <c r="BK588" s="133">
        <f>ROUND(I588*H588,2)</f>
        <v>0</v>
      </c>
      <c r="BL588" s="16" t="s">
        <v>164</v>
      </c>
      <c r="BM588" s="132" t="s">
        <v>4208</v>
      </c>
    </row>
    <row r="589" spans="2:65" s="11" customFormat="1">
      <c r="B589" s="134"/>
      <c r="D589" s="135" t="s">
        <v>159</v>
      </c>
      <c r="E589" s="136" t="s">
        <v>19</v>
      </c>
      <c r="F589" s="137" t="s">
        <v>4209</v>
      </c>
      <c r="H589" s="136" t="s">
        <v>19</v>
      </c>
      <c r="I589" s="138"/>
      <c r="L589" s="134"/>
      <c r="M589" s="139"/>
      <c r="T589" s="140"/>
      <c r="AT589" s="136" t="s">
        <v>159</v>
      </c>
      <c r="AU589" s="136" t="s">
        <v>77</v>
      </c>
      <c r="AV589" s="11" t="s">
        <v>77</v>
      </c>
      <c r="AW589" s="11" t="s">
        <v>30</v>
      </c>
      <c r="AX589" s="11" t="s">
        <v>69</v>
      </c>
      <c r="AY589" s="136" t="s">
        <v>151</v>
      </c>
    </row>
    <row r="590" spans="2:65" s="12" customFormat="1">
      <c r="B590" s="141"/>
      <c r="D590" s="135" t="s">
        <v>159</v>
      </c>
      <c r="E590" s="142" t="s">
        <v>19</v>
      </c>
      <c r="F590" s="143" t="s">
        <v>851</v>
      </c>
      <c r="H590" s="144">
        <v>2</v>
      </c>
      <c r="I590" s="145"/>
      <c r="L590" s="141"/>
      <c r="M590" s="146"/>
      <c r="T590" s="147"/>
      <c r="AT590" s="142" t="s">
        <v>159</v>
      </c>
      <c r="AU590" s="142" t="s">
        <v>77</v>
      </c>
      <c r="AV590" s="12" t="s">
        <v>79</v>
      </c>
      <c r="AW590" s="12" t="s">
        <v>30</v>
      </c>
      <c r="AX590" s="12" t="s">
        <v>69</v>
      </c>
      <c r="AY590" s="142" t="s">
        <v>151</v>
      </c>
    </row>
    <row r="591" spans="2:65" s="13" customFormat="1">
      <c r="B591" s="148"/>
      <c r="D591" s="135" t="s">
        <v>159</v>
      </c>
      <c r="E591" s="149" t="s">
        <v>19</v>
      </c>
      <c r="F591" s="150" t="s">
        <v>163</v>
      </c>
      <c r="H591" s="151">
        <v>2</v>
      </c>
      <c r="I591" s="152"/>
      <c r="L591" s="148"/>
      <c r="M591" s="153"/>
      <c r="T591" s="154"/>
      <c r="AT591" s="149" t="s">
        <v>159</v>
      </c>
      <c r="AU591" s="149" t="s">
        <v>77</v>
      </c>
      <c r="AV591" s="13" t="s">
        <v>164</v>
      </c>
      <c r="AW591" s="13" t="s">
        <v>30</v>
      </c>
      <c r="AX591" s="13" t="s">
        <v>77</v>
      </c>
      <c r="AY591" s="149" t="s">
        <v>151</v>
      </c>
    </row>
    <row r="592" spans="2:65" s="1" customFormat="1" ht="49.15" customHeight="1">
      <c r="B592" s="31"/>
      <c r="C592" s="155" t="s">
        <v>600</v>
      </c>
      <c r="D592" s="155" t="s">
        <v>342</v>
      </c>
      <c r="E592" s="156" t="s">
        <v>3596</v>
      </c>
      <c r="F592" s="157" t="s">
        <v>3597</v>
      </c>
      <c r="G592" s="158" t="s">
        <v>155</v>
      </c>
      <c r="H592" s="159">
        <v>1</v>
      </c>
      <c r="I592" s="160"/>
      <c r="J592" s="161">
        <f>ROUND(I592*H592,2)</f>
        <v>0</v>
      </c>
      <c r="K592" s="157" t="s">
        <v>156</v>
      </c>
      <c r="L592" s="31"/>
      <c r="M592" s="162" t="s">
        <v>19</v>
      </c>
      <c r="N592" s="163" t="s">
        <v>40</v>
      </c>
      <c r="P592" s="130">
        <f>O592*H592</f>
        <v>0</v>
      </c>
      <c r="Q592" s="130">
        <v>0</v>
      </c>
      <c r="R592" s="130">
        <f>Q592*H592</f>
        <v>0</v>
      </c>
      <c r="S592" s="130">
        <v>0</v>
      </c>
      <c r="T592" s="131">
        <f>S592*H592</f>
        <v>0</v>
      </c>
      <c r="AR592" s="132" t="s">
        <v>164</v>
      </c>
      <c r="AT592" s="132" t="s">
        <v>342</v>
      </c>
      <c r="AU592" s="132" t="s">
        <v>77</v>
      </c>
      <c r="AY592" s="16" t="s">
        <v>151</v>
      </c>
      <c r="BE592" s="133">
        <f>IF(N592="základní",J592,0)</f>
        <v>0</v>
      </c>
      <c r="BF592" s="133">
        <f>IF(N592="snížená",J592,0)</f>
        <v>0</v>
      </c>
      <c r="BG592" s="133">
        <f>IF(N592="zákl. přenesená",J592,0)</f>
        <v>0</v>
      </c>
      <c r="BH592" s="133">
        <f>IF(N592="sníž. přenesená",J592,0)</f>
        <v>0</v>
      </c>
      <c r="BI592" s="133">
        <f>IF(N592="nulová",J592,0)</f>
        <v>0</v>
      </c>
      <c r="BJ592" s="16" t="s">
        <v>77</v>
      </c>
      <c r="BK592" s="133">
        <f>ROUND(I592*H592,2)</f>
        <v>0</v>
      </c>
      <c r="BL592" s="16" t="s">
        <v>164</v>
      </c>
      <c r="BM592" s="132" t="s">
        <v>4210</v>
      </c>
    </row>
    <row r="593" spans="2:65" s="11" customFormat="1">
      <c r="B593" s="134"/>
      <c r="D593" s="135" t="s">
        <v>159</v>
      </c>
      <c r="E593" s="136" t="s">
        <v>19</v>
      </c>
      <c r="F593" s="137" t="s">
        <v>4211</v>
      </c>
      <c r="H593" s="136" t="s">
        <v>19</v>
      </c>
      <c r="I593" s="138"/>
      <c r="L593" s="134"/>
      <c r="M593" s="139"/>
      <c r="T593" s="140"/>
      <c r="AT593" s="136" t="s">
        <v>159</v>
      </c>
      <c r="AU593" s="136" t="s">
        <v>77</v>
      </c>
      <c r="AV593" s="11" t="s">
        <v>77</v>
      </c>
      <c r="AW593" s="11" t="s">
        <v>30</v>
      </c>
      <c r="AX593" s="11" t="s">
        <v>69</v>
      </c>
      <c r="AY593" s="136" t="s">
        <v>151</v>
      </c>
    </row>
    <row r="594" spans="2:65" s="12" customFormat="1">
      <c r="B594" s="141"/>
      <c r="D594" s="135" t="s">
        <v>159</v>
      </c>
      <c r="E594" s="142" t="s">
        <v>19</v>
      </c>
      <c r="F594" s="143" t="s">
        <v>77</v>
      </c>
      <c r="H594" s="144">
        <v>1</v>
      </c>
      <c r="I594" s="145"/>
      <c r="L594" s="141"/>
      <c r="M594" s="146"/>
      <c r="T594" s="147"/>
      <c r="AT594" s="142" t="s">
        <v>159</v>
      </c>
      <c r="AU594" s="142" t="s">
        <v>77</v>
      </c>
      <c r="AV594" s="12" t="s">
        <v>79</v>
      </c>
      <c r="AW594" s="12" t="s">
        <v>30</v>
      </c>
      <c r="AX594" s="12" t="s">
        <v>69</v>
      </c>
      <c r="AY594" s="142" t="s">
        <v>151</v>
      </c>
    </row>
    <row r="595" spans="2:65" s="13" customFormat="1">
      <c r="B595" s="148"/>
      <c r="D595" s="135" t="s">
        <v>159</v>
      </c>
      <c r="E595" s="149" t="s">
        <v>19</v>
      </c>
      <c r="F595" s="150" t="s">
        <v>163</v>
      </c>
      <c r="H595" s="151">
        <v>1</v>
      </c>
      <c r="I595" s="152"/>
      <c r="L595" s="148"/>
      <c r="M595" s="153"/>
      <c r="T595" s="154"/>
      <c r="AT595" s="149" t="s">
        <v>159</v>
      </c>
      <c r="AU595" s="149" t="s">
        <v>77</v>
      </c>
      <c r="AV595" s="13" t="s">
        <v>164</v>
      </c>
      <c r="AW595" s="13" t="s">
        <v>30</v>
      </c>
      <c r="AX595" s="13" t="s">
        <v>77</v>
      </c>
      <c r="AY595" s="149" t="s">
        <v>151</v>
      </c>
    </row>
    <row r="596" spans="2:65" s="1" customFormat="1" ht="49.15" customHeight="1">
      <c r="B596" s="31"/>
      <c r="C596" s="155" t="s">
        <v>611</v>
      </c>
      <c r="D596" s="155" t="s">
        <v>342</v>
      </c>
      <c r="E596" s="156" t="s">
        <v>3102</v>
      </c>
      <c r="F596" s="157" t="s">
        <v>3103</v>
      </c>
      <c r="G596" s="158" t="s">
        <v>155</v>
      </c>
      <c r="H596" s="159">
        <v>13</v>
      </c>
      <c r="I596" s="160"/>
      <c r="J596" s="161">
        <f>ROUND(I596*H596,2)</f>
        <v>0</v>
      </c>
      <c r="K596" s="157" t="s">
        <v>156</v>
      </c>
      <c r="L596" s="31"/>
      <c r="M596" s="162" t="s">
        <v>19</v>
      </c>
      <c r="N596" s="163" t="s">
        <v>40</v>
      </c>
      <c r="P596" s="130">
        <f>O596*H596</f>
        <v>0</v>
      </c>
      <c r="Q596" s="130">
        <v>0</v>
      </c>
      <c r="R596" s="130">
        <f>Q596*H596</f>
        <v>0</v>
      </c>
      <c r="S596" s="130">
        <v>0</v>
      </c>
      <c r="T596" s="131">
        <f>S596*H596</f>
        <v>0</v>
      </c>
      <c r="AR596" s="132" t="s">
        <v>164</v>
      </c>
      <c r="AT596" s="132" t="s">
        <v>342</v>
      </c>
      <c r="AU596" s="132" t="s">
        <v>77</v>
      </c>
      <c r="AY596" s="16" t="s">
        <v>151</v>
      </c>
      <c r="BE596" s="133">
        <f>IF(N596="základní",J596,0)</f>
        <v>0</v>
      </c>
      <c r="BF596" s="133">
        <f>IF(N596="snížená",J596,0)</f>
        <v>0</v>
      </c>
      <c r="BG596" s="133">
        <f>IF(N596="zákl. přenesená",J596,0)</f>
        <v>0</v>
      </c>
      <c r="BH596" s="133">
        <f>IF(N596="sníž. přenesená",J596,0)</f>
        <v>0</v>
      </c>
      <c r="BI596" s="133">
        <f>IF(N596="nulová",J596,0)</f>
        <v>0</v>
      </c>
      <c r="BJ596" s="16" t="s">
        <v>77</v>
      </c>
      <c r="BK596" s="133">
        <f>ROUND(I596*H596,2)</f>
        <v>0</v>
      </c>
      <c r="BL596" s="16" t="s">
        <v>164</v>
      </c>
      <c r="BM596" s="132" t="s">
        <v>4212</v>
      </c>
    </row>
    <row r="597" spans="2:65" s="11" customFormat="1">
      <c r="B597" s="134"/>
      <c r="D597" s="135" t="s">
        <v>159</v>
      </c>
      <c r="E597" s="136" t="s">
        <v>19</v>
      </c>
      <c r="F597" s="137" t="s">
        <v>4213</v>
      </c>
      <c r="H597" s="136" t="s">
        <v>19</v>
      </c>
      <c r="I597" s="138"/>
      <c r="L597" s="134"/>
      <c r="M597" s="139"/>
      <c r="T597" s="140"/>
      <c r="AT597" s="136" t="s">
        <v>159</v>
      </c>
      <c r="AU597" s="136" t="s">
        <v>77</v>
      </c>
      <c r="AV597" s="11" t="s">
        <v>77</v>
      </c>
      <c r="AW597" s="11" t="s">
        <v>30</v>
      </c>
      <c r="AX597" s="11" t="s">
        <v>69</v>
      </c>
      <c r="AY597" s="136" t="s">
        <v>151</v>
      </c>
    </row>
    <row r="598" spans="2:65" s="12" customFormat="1">
      <c r="B598" s="141"/>
      <c r="D598" s="135" t="s">
        <v>159</v>
      </c>
      <c r="E598" s="142" t="s">
        <v>19</v>
      </c>
      <c r="F598" s="143" t="s">
        <v>1293</v>
      </c>
      <c r="H598" s="144">
        <v>9</v>
      </c>
      <c r="I598" s="145"/>
      <c r="L598" s="141"/>
      <c r="M598" s="146"/>
      <c r="T598" s="147"/>
      <c r="AT598" s="142" t="s">
        <v>159</v>
      </c>
      <c r="AU598" s="142" t="s">
        <v>77</v>
      </c>
      <c r="AV598" s="12" t="s">
        <v>79</v>
      </c>
      <c r="AW598" s="12" t="s">
        <v>30</v>
      </c>
      <c r="AX598" s="12" t="s">
        <v>69</v>
      </c>
      <c r="AY598" s="142" t="s">
        <v>151</v>
      </c>
    </row>
    <row r="599" spans="2:65" s="11" customFormat="1">
      <c r="B599" s="134"/>
      <c r="D599" s="135" t="s">
        <v>159</v>
      </c>
      <c r="E599" s="136" t="s">
        <v>19</v>
      </c>
      <c r="F599" s="137" t="s">
        <v>4214</v>
      </c>
      <c r="H599" s="136" t="s">
        <v>19</v>
      </c>
      <c r="I599" s="138"/>
      <c r="L599" s="134"/>
      <c r="M599" s="139"/>
      <c r="T599" s="140"/>
      <c r="AT599" s="136" t="s">
        <v>159</v>
      </c>
      <c r="AU599" s="136" t="s">
        <v>77</v>
      </c>
      <c r="AV599" s="11" t="s">
        <v>77</v>
      </c>
      <c r="AW599" s="11" t="s">
        <v>30</v>
      </c>
      <c r="AX599" s="11" t="s">
        <v>69</v>
      </c>
      <c r="AY599" s="136" t="s">
        <v>151</v>
      </c>
    </row>
    <row r="600" spans="2:65" s="12" customFormat="1">
      <c r="B600" s="141"/>
      <c r="D600" s="135" t="s">
        <v>159</v>
      </c>
      <c r="E600" s="142" t="s">
        <v>19</v>
      </c>
      <c r="F600" s="143" t="s">
        <v>829</v>
      </c>
      <c r="H600" s="144">
        <v>4</v>
      </c>
      <c r="I600" s="145"/>
      <c r="L600" s="141"/>
      <c r="M600" s="146"/>
      <c r="T600" s="147"/>
      <c r="AT600" s="142" t="s">
        <v>159</v>
      </c>
      <c r="AU600" s="142" t="s">
        <v>77</v>
      </c>
      <c r="AV600" s="12" t="s">
        <v>79</v>
      </c>
      <c r="AW600" s="12" t="s">
        <v>30</v>
      </c>
      <c r="AX600" s="12" t="s">
        <v>69</v>
      </c>
      <c r="AY600" s="142" t="s">
        <v>151</v>
      </c>
    </row>
    <row r="601" spans="2:65" s="13" customFormat="1">
      <c r="B601" s="148"/>
      <c r="D601" s="135" t="s">
        <v>159</v>
      </c>
      <c r="E601" s="149" t="s">
        <v>19</v>
      </c>
      <c r="F601" s="150" t="s">
        <v>163</v>
      </c>
      <c r="H601" s="151">
        <v>13</v>
      </c>
      <c r="I601" s="152"/>
      <c r="L601" s="148"/>
      <c r="M601" s="153"/>
      <c r="T601" s="154"/>
      <c r="AT601" s="149" t="s">
        <v>159</v>
      </c>
      <c r="AU601" s="149" t="s">
        <v>77</v>
      </c>
      <c r="AV601" s="13" t="s">
        <v>164</v>
      </c>
      <c r="AW601" s="13" t="s">
        <v>30</v>
      </c>
      <c r="AX601" s="13" t="s">
        <v>77</v>
      </c>
      <c r="AY601" s="149" t="s">
        <v>151</v>
      </c>
    </row>
    <row r="602" spans="2:65" s="1" customFormat="1" ht="24.2" customHeight="1">
      <c r="B602" s="31"/>
      <c r="C602" s="155" t="s">
        <v>618</v>
      </c>
      <c r="D602" s="155" t="s">
        <v>342</v>
      </c>
      <c r="E602" s="156" t="s">
        <v>1362</v>
      </c>
      <c r="F602" s="157" t="s">
        <v>1363</v>
      </c>
      <c r="G602" s="158" t="s">
        <v>248</v>
      </c>
      <c r="H602" s="159">
        <v>24</v>
      </c>
      <c r="I602" s="160"/>
      <c r="J602" s="161">
        <f>ROUND(I602*H602,2)</f>
        <v>0</v>
      </c>
      <c r="K602" s="157" t="s">
        <v>156</v>
      </c>
      <c r="L602" s="31"/>
      <c r="M602" s="162" t="s">
        <v>19</v>
      </c>
      <c r="N602" s="163" t="s">
        <v>40</v>
      </c>
      <c r="P602" s="130">
        <f>O602*H602</f>
        <v>0</v>
      </c>
      <c r="Q602" s="130">
        <v>0</v>
      </c>
      <c r="R602" s="130">
        <f>Q602*H602</f>
        <v>0</v>
      </c>
      <c r="S602" s="130">
        <v>0</v>
      </c>
      <c r="T602" s="131">
        <f>S602*H602</f>
        <v>0</v>
      </c>
      <c r="AR602" s="132" t="s">
        <v>164</v>
      </c>
      <c r="AT602" s="132" t="s">
        <v>342</v>
      </c>
      <c r="AU602" s="132" t="s">
        <v>77</v>
      </c>
      <c r="AY602" s="16" t="s">
        <v>151</v>
      </c>
      <c r="BE602" s="133">
        <f>IF(N602="základní",J602,0)</f>
        <v>0</v>
      </c>
      <c r="BF602" s="133">
        <f>IF(N602="snížená",J602,0)</f>
        <v>0</v>
      </c>
      <c r="BG602" s="133">
        <f>IF(N602="zákl. přenesená",J602,0)</f>
        <v>0</v>
      </c>
      <c r="BH602" s="133">
        <f>IF(N602="sníž. přenesená",J602,0)</f>
        <v>0</v>
      </c>
      <c r="BI602" s="133">
        <f>IF(N602="nulová",J602,0)</f>
        <v>0</v>
      </c>
      <c r="BJ602" s="16" t="s">
        <v>77</v>
      </c>
      <c r="BK602" s="133">
        <f>ROUND(I602*H602,2)</f>
        <v>0</v>
      </c>
      <c r="BL602" s="16" t="s">
        <v>164</v>
      </c>
      <c r="BM602" s="132" t="s">
        <v>4215</v>
      </c>
    </row>
    <row r="603" spans="2:65" s="11" customFormat="1">
      <c r="B603" s="134"/>
      <c r="D603" s="135" t="s">
        <v>159</v>
      </c>
      <c r="E603" s="136" t="s">
        <v>19</v>
      </c>
      <c r="F603" s="137" t="s">
        <v>994</v>
      </c>
      <c r="H603" s="136" t="s">
        <v>19</v>
      </c>
      <c r="I603" s="138"/>
      <c r="L603" s="134"/>
      <c r="M603" s="139"/>
      <c r="T603" s="140"/>
      <c r="AT603" s="136" t="s">
        <v>159</v>
      </c>
      <c r="AU603" s="136" t="s">
        <v>77</v>
      </c>
      <c r="AV603" s="11" t="s">
        <v>77</v>
      </c>
      <c r="AW603" s="11" t="s">
        <v>30</v>
      </c>
      <c r="AX603" s="11" t="s">
        <v>69</v>
      </c>
      <c r="AY603" s="136" t="s">
        <v>151</v>
      </c>
    </row>
    <row r="604" spans="2:65" s="11" customFormat="1">
      <c r="B604" s="134"/>
      <c r="D604" s="135" t="s">
        <v>159</v>
      </c>
      <c r="E604" s="136" t="s">
        <v>19</v>
      </c>
      <c r="F604" s="137" t="s">
        <v>720</v>
      </c>
      <c r="H604" s="136" t="s">
        <v>19</v>
      </c>
      <c r="I604" s="138"/>
      <c r="L604" s="134"/>
      <c r="M604" s="139"/>
      <c r="T604" s="140"/>
      <c r="AT604" s="136" t="s">
        <v>159</v>
      </c>
      <c r="AU604" s="136" t="s">
        <v>77</v>
      </c>
      <c r="AV604" s="11" t="s">
        <v>77</v>
      </c>
      <c r="AW604" s="11" t="s">
        <v>30</v>
      </c>
      <c r="AX604" s="11" t="s">
        <v>69</v>
      </c>
      <c r="AY604" s="136" t="s">
        <v>151</v>
      </c>
    </row>
    <row r="605" spans="2:65" s="12" customFormat="1">
      <c r="B605" s="141"/>
      <c r="D605" s="135" t="s">
        <v>159</v>
      </c>
      <c r="E605" s="142" t="s">
        <v>19</v>
      </c>
      <c r="F605" s="143" t="s">
        <v>1012</v>
      </c>
      <c r="H605" s="144">
        <v>8</v>
      </c>
      <c r="I605" s="145"/>
      <c r="L605" s="141"/>
      <c r="M605" s="146"/>
      <c r="T605" s="147"/>
      <c r="AT605" s="142" t="s">
        <v>159</v>
      </c>
      <c r="AU605" s="142" t="s">
        <v>77</v>
      </c>
      <c r="AV605" s="12" t="s">
        <v>79</v>
      </c>
      <c r="AW605" s="12" t="s">
        <v>30</v>
      </c>
      <c r="AX605" s="12" t="s">
        <v>69</v>
      </c>
      <c r="AY605" s="142" t="s">
        <v>151</v>
      </c>
    </row>
    <row r="606" spans="2:65" s="11" customFormat="1">
      <c r="B606" s="134"/>
      <c r="D606" s="135" t="s">
        <v>159</v>
      </c>
      <c r="E606" s="136" t="s">
        <v>19</v>
      </c>
      <c r="F606" s="137" t="s">
        <v>713</v>
      </c>
      <c r="H606" s="136" t="s">
        <v>19</v>
      </c>
      <c r="I606" s="138"/>
      <c r="L606" s="134"/>
      <c r="M606" s="139"/>
      <c r="T606" s="140"/>
      <c r="AT606" s="136" t="s">
        <v>159</v>
      </c>
      <c r="AU606" s="136" t="s">
        <v>77</v>
      </c>
      <c r="AV606" s="11" t="s">
        <v>77</v>
      </c>
      <c r="AW606" s="11" t="s">
        <v>30</v>
      </c>
      <c r="AX606" s="11" t="s">
        <v>69</v>
      </c>
      <c r="AY606" s="136" t="s">
        <v>151</v>
      </c>
    </row>
    <row r="607" spans="2:65" s="12" customFormat="1">
      <c r="B607" s="141"/>
      <c r="D607" s="135" t="s">
        <v>159</v>
      </c>
      <c r="E607" s="142" t="s">
        <v>19</v>
      </c>
      <c r="F607" s="143" t="s">
        <v>1012</v>
      </c>
      <c r="H607" s="144">
        <v>8</v>
      </c>
      <c r="I607" s="145"/>
      <c r="L607" s="141"/>
      <c r="M607" s="146"/>
      <c r="T607" s="147"/>
      <c r="AT607" s="142" t="s">
        <v>159</v>
      </c>
      <c r="AU607" s="142" t="s">
        <v>77</v>
      </c>
      <c r="AV607" s="12" t="s">
        <v>79</v>
      </c>
      <c r="AW607" s="12" t="s">
        <v>30</v>
      </c>
      <c r="AX607" s="12" t="s">
        <v>69</v>
      </c>
      <c r="AY607" s="142" t="s">
        <v>151</v>
      </c>
    </row>
    <row r="608" spans="2:65" s="11" customFormat="1">
      <c r="B608" s="134"/>
      <c r="D608" s="135" t="s">
        <v>159</v>
      </c>
      <c r="E608" s="136" t="s">
        <v>19</v>
      </c>
      <c r="F608" s="137" t="s">
        <v>654</v>
      </c>
      <c r="H608" s="136" t="s">
        <v>19</v>
      </c>
      <c r="I608" s="138"/>
      <c r="L608" s="134"/>
      <c r="M608" s="139"/>
      <c r="T608" s="140"/>
      <c r="AT608" s="136" t="s">
        <v>159</v>
      </c>
      <c r="AU608" s="136" t="s">
        <v>77</v>
      </c>
      <c r="AV608" s="11" t="s">
        <v>77</v>
      </c>
      <c r="AW608" s="11" t="s">
        <v>30</v>
      </c>
      <c r="AX608" s="11" t="s">
        <v>69</v>
      </c>
      <c r="AY608" s="136" t="s">
        <v>151</v>
      </c>
    </row>
    <row r="609" spans="2:65" s="12" customFormat="1">
      <c r="B609" s="141"/>
      <c r="D609" s="135" t="s">
        <v>159</v>
      </c>
      <c r="E609" s="142" t="s">
        <v>19</v>
      </c>
      <c r="F609" s="143" t="s">
        <v>1012</v>
      </c>
      <c r="H609" s="144">
        <v>8</v>
      </c>
      <c r="I609" s="145"/>
      <c r="L609" s="141"/>
      <c r="M609" s="146"/>
      <c r="T609" s="147"/>
      <c r="AT609" s="142" t="s">
        <v>159</v>
      </c>
      <c r="AU609" s="142" t="s">
        <v>77</v>
      </c>
      <c r="AV609" s="12" t="s">
        <v>79</v>
      </c>
      <c r="AW609" s="12" t="s">
        <v>30</v>
      </c>
      <c r="AX609" s="12" t="s">
        <v>69</v>
      </c>
      <c r="AY609" s="142" t="s">
        <v>151</v>
      </c>
    </row>
    <row r="610" spans="2:65" s="13" customFormat="1">
      <c r="B610" s="148"/>
      <c r="D610" s="135" t="s">
        <v>159</v>
      </c>
      <c r="E610" s="149" t="s">
        <v>19</v>
      </c>
      <c r="F610" s="150" t="s">
        <v>163</v>
      </c>
      <c r="H610" s="151">
        <v>24</v>
      </c>
      <c r="I610" s="152"/>
      <c r="L610" s="148"/>
      <c r="M610" s="153"/>
      <c r="T610" s="154"/>
      <c r="AT610" s="149" t="s">
        <v>159</v>
      </c>
      <c r="AU610" s="149" t="s">
        <v>77</v>
      </c>
      <c r="AV610" s="13" t="s">
        <v>164</v>
      </c>
      <c r="AW610" s="13" t="s">
        <v>30</v>
      </c>
      <c r="AX610" s="13" t="s">
        <v>77</v>
      </c>
      <c r="AY610" s="149" t="s">
        <v>151</v>
      </c>
    </row>
    <row r="611" spans="2:65" s="1" customFormat="1" ht="24.2" customHeight="1">
      <c r="B611" s="31"/>
      <c r="C611" s="155" t="s">
        <v>622</v>
      </c>
      <c r="D611" s="155" t="s">
        <v>342</v>
      </c>
      <c r="E611" s="156" t="s">
        <v>474</v>
      </c>
      <c r="F611" s="157" t="s">
        <v>475</v>
      </c>
      <c r="G611" s="158" t="s">
        <v>248</v>
      </c>
      <c r="H611" s="159">
        <v>4</v>
      </c>
      <c r="I611" s="160"/>
      <c r="J611" s="161">
        <f>ROUND(I611*H611,2)</f>
        <v>0</v>
      </c>
      <c r="K611" s="157" t="s">
        <v>156</v>
      </c>
      <c r="L611" s="31"/>
      <c r="M611" s="162" t="s">
        <v>19</v>
      </c>
      <c r="N611" s="163" t="s">
        <v>40</v>
      </c>
      <c r="P611" s="130">
        <f>O611*H611</f>
        <v>0</v>
      </c>
      <c r="Q611" s="130">
        <v>0</v>
      </c>
      <c r="R611" s="130">
        <f>Q611*H611</f>
        <v>0</v>
      </c>
      <c r="S611" s="130">
        <v>0</v>
      </c>
      <c r="T611" s="131">
        <f>S611*H611</f>
        <v>0</v>
      </c>
      <c r="AR611" s="132" t="s">
        <v>164</v>
      </c>
      <c r="AT611" s="132" t="s">
        <v>342</v>
      </c>
      <c r="AU611" s="132" t="s">
        <v>77</v>
      </c>
      <c r="AY611" s="16" t="s">
        <v>151</v>
      </c>
      <c r="BE611" s="133">
        <f>IF(N611="základní",J611,0)</f>
        <v>0</v>
      </c>
      <c r="BF611" s="133">
        <f>IF(N611="snížená",J611,0)</f>
        <v>0</v>
      </c>
      <c r="BG611" s="133">
        <f>IF(N611="zákl. přenesená",J611,0)</f>
        <v>0</v>
      </c>
      <c r="BH611" s="133">
        <f>IF(N611="sníž. přenesená",J611,0)</f>
        <v>0</v>
      </c>
      <c r="BI611" s="133">
        <f>IF(N611="nulová",J611,0)</f>
        <v>0</v>
      </c>
      <c r="BJ611" s="16" t="s">
        <v>77</v>
      </c>
      <c r="BK611" s="133">
        <f>ROUND(I611*H611,2)</f>
        <v>0</v>
      </c>
      <c r="BL611" s="16" t="s">
        <v>164</v>
      </c>
      <c r="BM611" s="132" t="s">
        <v>4216</v>
      </c>
    </row>
    <row r="612" spans="2:65" s="11" customFormat="1">
      <c r="B612" s="134"/>
      <c r="D612" s="135" t="s">
        <v>159</v>
      </c>
      <c r="E612" s="136" t="s">
        <v>19</v>
      </c>
      <c r="F612" s="137" t="s">
        <v>684</v>
      </c>
      <c r="H612" s="136" t="s">
        <v>19</v>
      </c>
      <c r="I612" s="138"/>
      <c r="L612" s="134"/>
      <c r="M612" s="139"/>
      <c r="T612" s="140"/>
      <c r="AT612" s="136" t="s">
        <v>159</v>
      </c>
      <c r="AU612" s="136" t="s">
        <v>77</v>
      </c>
      <c r="AV612" s="11" t="s">
        <v>77</v>
      </c>
      <c r="AW612" s="11" t="s">
        <v>30</v>
      </c>
      <c r="AX612" s="11" t="s">
        <v>69</v>
      </c>
      <c r="AY612" s="136" t="s">
        <v>151</v>
      </c>
    </row>
    <row r="613" spans="2:65" s="12" customFormat="1">
      <c r="B613" s="141"/>
      <c r="D613" s="135" t="s">
        <v>159</v>
      </c>
      <c r="E613" s="142" t="s">
        <v>19</v>
      </c>
      <c r="F613" s="143" t="s">
        <v>257</v>
      </c>
      <c r="H613" s="144">
        <v>4</v>
      </c>
      <c r="I613" s="145"/>
      <c r="L613" s="141"/>
      <c r="M613" s="146"/>
      <c r="T613" s="147"/>
      <c r="AT613" s="142" t="s">
        <v>159</v>
      </c>
      <c r="AU613" s="142" t="s">
        <v>77</v>
      </c>
      <c r="AV613" s="12" t="s">
        <v>79</v>
      </c>
      <c r="AW613" s="12" t="s">
        <v>30</v>
      </c>
      <c r="AX613" s="12" t="s">
        <v>69</v>
      </c>
      <c r="AY613" s="142" t="s">
        <v>151</v>
      </c>
    </row>
    <row r="614" spans="2:65" s="13" customFormat="1">
      <c r="B614" s="148"/>
      <c r="D614" s="135" t="s">
        <v>159</v>
      </c>
      <c r="E614" s="149" t="s">
        <v>19</v>
      </c>
      <c r="F614" s="150" t="s">
        <v>163</v>
      </c>
      <c r="H614" s="151">
        <v>4</v>
      </c>
      <c r="I614" s="152"/>
      <c r="L614" s="148"/>
      <c r="M614" s="153"/>
      <c r="T614" s="154"/>
      <c r="AT614" s="149" t="s">
        <v>159</v>
      </c>
      <c r="AU614" s="149" t="s">
        <v>77</v>
      </c>
      <c r="AV614" s="13" t="s">
        <v>164</v>
      </c>
      <c r="AW614" s="13" t="s">
        <v>30</v>
      </c>
      <c r="AX614" s="13" t="s">
        <v>77</v>
      </c>
      <c r="AY614" s="149" t="s">
        <v>151</v>
      </c>
    </row>
    <row r="615" spans="2:65" s="1" customFormat="1" ht="33" customHeight="1">
      <c r="B615" s="31"/>
      <c r="C615" s="155" t="s">
        <v>628</v>
      </c>
      <c r="D615" s="155" t="s">
        <v>342</v>
      </c>
      <c r="E615" s="156" t="s">
        <v>1370</v>
      </c>
      <c r="F615" s="157" t="s">
        <v>1371</v>
      </c>
      <c r="G615" s="158" t="s">
        <v>248</v>
      </c>
      <c r="H615" s="159">
        <v>32</v>
      </c>
      <c r="I615" s="160"/>
      <c r="J615" s="161">
        <f>ROUND(I615*H615,2)</f>
        <v>0</v>
      </c>
      <c r="K615" s="157" t="s">
        <v>156</v>
      </c>
      <c r="L615" s="31"/>
      <c r="M615" s="162" t="s">
        <v>19</v>
      </c>
      <c r="N615" s="163" t="s">
        <v>40</v>
      </c>
      <c r="P615" s="130">
        <f>O615*H615</f>
        <v>0</v>
      </c>
      <c r="Q615" s="130">
        <v>0</v>
      </c>
      <c r="R615" s="130">
        <f>Q615*H615</f>
        <v>0</v>
      </c>
      <c r="S615" s="130">
        <v>0</v>
      </c>
      <c r="T615" s="131">
        <f>S615*H615</f>
        <v>0</v>
      </c>
      <c r="AR615" s="132" t="s">
        <v>164</v>
      </c>
      <c r="AT615" s="132" t="s">
        <v>342</v>
      </c>
      <c r="AU615" s="132" t="s">
        <v>77</v>
      </c>
      <c r="AY615" s="16" t="s">
        <v>151</v>
      </c>
      <c r="BE615" s="133">
        <f>IF(N615="základní",J615,0)</f>
        <v>0</v>
      </c>
      <c r="BF615" s="133">
        <f>IF(N615="snížená",J615,0)</f>
        <v>0</v>
      </c>
      <c r="BG615" s="133">
        <f>IF(N615="zákl. přenesená",J615,0)</f>
        <v>0</v>
      </c>
      <c r="BH615" s="133">
        <f>IF(N615="sníž. přenesená",J615,0)</f>
        <v>0</v>
      </c>
      <c r="BI615" s="133">
        <f>IF(N615="nulová",J615,0)</f>
        <v>0</v>
      </c>
      <c r="BJ615" s="16" t="s">
        <v>77</v>
      </c>
      <c r="BK615" s="133">
        <f>ROUND(I615*H615,2)</f>
        <v>0</v>
      </c>
      <c r="BL615" s="16" t="s">
        <v>164</v>
      </c>
      <c r="BM615" s="132" t="s">
        <v>4217</v>
      </c>
    </row>
    <row r="616" spans="2:65" s="11" customFormat="1">
      <c r="B616" s="134"/>
      <c r="D616" s="135" t="s">
        <v>159</v>
      </c>
      <c r="E616" s="136" t="s">
        <v>19</v>
      </c>
      <c r="F616" s="137" t="s">
        <v>994</v>
      </c>
      <c r="H616" s="136" t="s">
        <v>19</v>
      </c>
      <c r="I616" s="138"/>
      <c r="L616" s="134"/>
      <c r="M616" s="139"/>
      <c r="T616" s="140"/>
      <c r="AT616" s="136" t="s">
        <v>159</v>
      </c>
      <c r="AU616" s="136" t="s">
        <v>77</v>
      </c>
      <c r="AV616" s="11" t="s">
        <v>77</v>
      </c>
      <c r="AW616" s="11" t="s">
        <v>30</v>
      </c>
      <c r="AX616" s="11" t="s">
        <v>69</v>
      </c>
      <c r="AY616" s="136" t="s">
        <v>151</v>
      </c>
    </row>
    <row r="617" spans="2:65" s="11" customFormat="1">
      <c r="B617" s="134"/>
      <c r="D617" s="135" t="s">
        <v>159</v>
      </c>
      <c r="E617" s="136" t="s">
        <v>19</v>
      </c>
      <c r="F617" s="137" t="s">
        <v>720</v>
      </c>
      <c r="H617" s="136" t="s">
        <v>19</v>
      </c>
      <c r="I617" s="138"/>
      <c r="L617" s="134"/>
      <c r="M617" s="139"/>
      <c r="T617" s="140"/>
      <c r="AT617" s="136" t="s">
        <v>159</v>
      </c>
      <c r="AU617" s="136" t="s">
        <v>77</v>
      </c>
      <c r="AV617" s="11" t="s">
        <v>77</v>
      </c>
      <c r="AW617" s="11" t="s">
        <v>30</v>
      </c>
      <c r="AX617" s="11" t="s">
        <v>69</v>
      </c>
      <c r="AY617" s="136" t="s">
        <v>151</v>
      </c>
    </row>
    <row r="618" spans="2:65" s="12" customFormat="1">
      <c r="B618" s="141"/>
      <c r="D618" s="135" t="s">
        <v>159</v>
      </c>
      <c r="E618" s="142" t="s">
        <v>19</v>
      </c>
      <c r="F618" s="143" t="s">
        <v>4218</v>
      </c>
      <c r="H618" s="144">
        <v>12</v>
      </c>
      <c r="I618" s="145"/>
      <c r="L618" s="141"/>
      <c r="M618" s="146"/>
      <c r="T618" s="147"/>
      <c r="AT618" s="142" t="s">
        <v>159</v>
      </c>
      <c r="AU618" s="142" t="s">
        <v>77</v>
      </c>
      <c r="AV618" s="12" t="s">
        <v>79</v>
      </c>
      <c r="AW618" s="12" t="s">
        <v>30</v>
      </c>
      <c r="AX618" s="12" t="s">
        <v>69</v>
      </c>
      <c r="AY618" s="142" t="s">
        <v>151</v>
      </c>
    </row>
    <row r="619" spans="2:65" s="11" customFormat="1">
      <c r="B619" s="134"/>
      <c r="D619" s="135" t="s">
        <v>159</v>
      </c>
      <c r="E619" s="136" t="s">
        <v>19</v>
      </c>
      <c r="F619" s="137" t="s">
        <v>713</v>
      </c>
      <c r="H619" s="136" t="s">
        <v>19</v>
      </c>
      <c r="I619" s="138"/>
      <c r="L619" s="134"/>
      <c r="M619" s="139"/>
      <c r="T619" s="140"/>
      <c r="AT619" s="136" t="s">
        <v>159</v>
      </c>
      <c r="AU619" s="136" t="s">
        <v>77</v>
      </c>
      <c r="AV619" s="11" t="s">
        <v>77</v>
      </c>
      <c r="AW619" s="11" t="s">
        <v>30</v>
      </c>
      <c r="AX619" s="11" t="s">
        <v>69</v>
      </c>
      <c r="AY619" s="136" t="s">
        <v>151</v>
      </c>
    </row>
    <row r="620" spans="2:65" s="12" customFormat="1">
      <c r="B620" s="141"/>
      <c r="D620" s="135" t="s">
        <v>159</v>
      </c>
      <c r="E620" s="142" t="s">
        <v>19</v>
      </c>
      <c r="F620" s="143" t="s">
        <v>4218</v>
      </c>
      <c r="H620" s="144">
        <v>12</v>
      </c>
      <c r="I620" s="145"/>
      <c r="L620" s="141"/>
      <c r="M620" s="146"/>
      <c r="T620" s="147"/>
      <c r="AT620" s="142" t="s">
        <v>159</v>
      </c>
      <c r="AU620" s="142" t="s">
        <v>77</v>
      </c>
      <c r="AV620" s="12" t="s">
        <v>79</v>
      </c>
      <c r="AW620" s="12" t="s">
        <v>30</v>
      </c>
      <c r="AX620" s="12" t="s">
        <v>69</v>
      </c>
      <c r="AY620" s="142" t="s">
        <v>151</v>
      </c>
    </row>
    <row r="621" spans="2:65" s="11" customFormat="1">
      <c r="B621" s="134"/>
      <c r="D621" s="135" t="s">
        <v>159</v>
      </c>
      <c r="E621" s="136" t="s">
        <v>19</v>
      </c>
      <c r="F621" s="137" t="s">
        <v>654</v>
      </c>
      <c r="H621" s="136" t="s">
        <v>19</v>
      </c>
      <c r="I621" s="138"/>
      <c r="L621" s="134"/>
      <c r="M621" s="139"/>
      <c r="T621" s="140"/>
      <c r="AT621" s="136" t="s">
        <v>159</v>
      </c>
      <c r="AU621" s="136" t="s">
        <v>77</v>
      </c>
      <c r="AV621" s="11" t="s">
        <v>77</v>
      </c>
      <c r="AW621" s="11" t="s">
        <v>30</v>
      </c>
      <c r="AX621" s="11" t="s">
        <v>69</v>
      </c>
      <c r="AY621" s="136" t="s">
        <v>151</v>
      </c>
    </row>
    <row r="622" spans="2:65" s="12" customFormat="1">
      <c r="B622" s="141"/>
      <c r="D622" s="135" t="s">
        <v>159</v>
      </c>
      <c r="E622" s="142" t="s">
        <v>19</v>
      </c>
      <c r="F622" s="143" t="s">
        <v>1012</v>
      </c>
      <c r="H622" s="144">
        <v>8</v>
      </c>
      <c r="I622" s="145"/>
      <c r="L622" s="141"/>
      <c r="M622" s="146"/>
      <c r="T622" s="147"/>
      <c r="AT622" s="142" t="s">
        <v>159</v>
      </c>
      <c r="AU622" s="142" t="s">
        <v>77</v>
      </c>
      <c r="AV622" s="12" t="s">
        <v>79</v>
      </c>
      <c r="AW622" s="12" t="s">
        <v>30</v>
      </c>
      <c r="AX622" s="12" t="s">
        <v>69</v>
      </c>
      <c r="AY622" s="142" t="s">
        <v>151</v>
      </c>
    </row>
    <row r="623" spans="2:65" s="13" customFormat="1">
      <c r="B623" s="148"/>
      <c r="D623" s="135" t="s">
        <v>159</v>
      </c>
      <c r="E623" s="149" t="s">
        <v>19</v>
      </c>
      <c r="F623" s="150" t="s">
        <v>163</v>
      </c>
      <c r="H623" s="151">
        <v>32</v>
      </c>
      <c r="I623" s="152"/>
      <c r="L623" s="148"/>
      <c r="M623" s="153"/>
      <c r="T623" s="154"/>
      <c r="AT623" s="149" t="s">
        <v>159</v>
      </c>
      <c r="AU623" s="149" t="s">
        <v>77</v>
      </c>
      <c r="AV623" s="13" t="s">
        <v>164</v>
      </c>
      <c r="AW623" s="13" t="s">
        <v>30</v>
      </c>
      <c r="AX623" s="13" t="s">
        <v>77</v>
      </c>
      <c r="AY623" s="149" t="s">
        <v>151</v>
      </c>
    </row>
    <row r="624" spans="2:65" s="1" customFormat="1" ht="33" customHeight="1">
      <c r="B624" s="31"/>
      <c r="C624" s="155" t="s">
        <v>634</v>
      </c>
      <c r="D624" s="155" t="s">
        <v>342</v>
      </c>
      <c r="E624" s="156" t="s">
        <v>480</v>
      </c>
      <c r="F624" s="157" t="s">
        <v>481</v>
      </c>
      <c r="G624" s="158" t="s">
        <v>248</v>
      </c>
      <c r="H624" s="159">
        <v>4</v>
      </c>
      <c r="I624" s="160"/>
      <c r="J624" s="161">
        <f>ROUND(I624*H624,2)</f>
        <v>0</v>
      </c>
      <c r="K624" s="157" t="s">
        <v>156</v>
      </c>
      <c r="L624" s="31"/>
      <c r="M624" s="162" t="s">
        <v>19</v>
      </c>
      <c r="N624" s="163" t="s">
        <v>40</v>
      </c>
      <c r="P624" s="130">
        <f>O624*H624</f>
        <v>0</v>
      </c>
      <c r="Q624" s="130">
        <v>0</v>
      </c>
      <c r="R624" s="130">
        <f>Q624*H624</f>
        <v>0</v>
      </c>
      <c r="S624" s="130">
        <v>0</v>
      </c>
      <c r="T624" s="131">
        <f>S624*H624</f>
        <v>0</v>
      </c>
      <c r="AR624" s="132" t="s">
        <v>164</v>
      </c>
      <c r="AT624" s="132" t="s">
        <v>342</v>
      </c>
      <c r="AU624" s="132" t="s">
        <v>77</v>
      </c>
      <c r="AY624" s="16" t="s">
        <v>151</v>
      </c>
      <c r="BE624" s="133">
        <f>IF(N624="základní",J624,0)</f>
        <v>0</v>
      </c>
      <c r="BF624" s="133">
        <f>IF(N624="snížená",J624,0)</f>
        <v>0</v>
      </c>
      <c r="BG624" s="133">
        <f>IF(N624="zákl. přenesená",J624,0)</f>
        <v>0</v>
      </c>
      <c r="BH624" s="133">
        <f>IF(N624="sníž. přenesená",J624,0)</f>
        <v>0</v>
      </c>
      <c r="BI624" s="133">
        <f>IF(N624="nulová",J624,0)</f>
        <v>0</v>
      </c>
      <c r="BJ624" s="16" t="s">
        <v>77</v>
      </c>
      <c r="BK624" s="133">
        <f>ROUND(I624*H624,2)</f>
        <v>0</v>
      </c>
      <c r="BL624" s="16" t="s">
        <v>164</v>
      </c>
      <c r="BM624" s="132" t="s">
        <v>4219</v>
      </c>
    </row>
    <row r="625" spans="2:65" s="11" customFormat="1">
      <c r="B625" s="134"/>
      <c r="D625" s="135" t="s">
        <v>159</v>
      </c>
      <c r="E625" s="136" t="s">
        <v>19</v>
      </c>
      <c r="F625" s="137" t="s">
        <v>684</v>
      </c>
      <c r="H625" s="136" t="s">
        <v>19</v>
      </c>
      <c r="I625" s="138"/>
      <c r="L625" s="134"/>
      <c r="M625" s="139"/>
      <c r="T625" s="140"/>
      <c r="AT625" s="136" t="s">
        <v>159</v>
      </c>
      <c r="AU625" s="136" t="s">
        <v>77</v>
      </c>
      <c r="AV625" s="11" t="s">
        <v>77</v>
      </c>
      <c r="AW625" s="11" t="s">
        <v>30</v>
      </c>
      <c r="AX625" s="11" t="s">
        <v>69</v>
      </c>
      <c r="AY625" s="136" t="s">
        <v>151</v>
      </c>
    </row>
    <row r="626" spans="2:65" s="12" customFormat="1">
      <c r="B626" s="141"/>
      <c r="D626" s="135" t="s">
        <v>159</v>
      </c>
      <c r="E626" s="142" t="s">
        <v>19</v>
      </c>
      <c r="F626" s="143" t="s">
        <v>257</v>
      </c>
      <c r="H626" s="144">
        <v>4</v>
      </c>
      <c r="I626" s="145"/>
      <c r="L626" s="141"/>
      <c r="M626" s="146"/>
      <c r="T626" s="147"/>
      <c r="AT626" s="142" t="s">
        <v>159</v>
      </c>
      <c r="AU626" s="142" t="s">
        <v>77</v>
      </c>
      <c r="AV626" s="12" t="s">
        <v>79</v>
      </c>
      <c r="AW626" s="12" t="s">
        <v>30</v>
      </c>
      <c r="AX626" s="12" t="s">
        <v>69</v>
      </c>
      <c r="AY626" s="142" t="s">
        <v>151</v>
      </c>
    </row>
    <row r="627" spans="2:65" s="13" customFormat="1">
      <c r="B627" s="148"/>
      <c r="D627" s="135" t="s">
        <v>159</v>
      </c>
      <c r="E627" s="149" t="s">
        <v>19</v>
      </c>
      <c r="F627" s="150" t="s">
        <v>163</v>
      </c>
      <c r="H627" s="151">
        <v>4</v>
      </c>
      <c r="I627" s="152"/>
      <c r="L627" s="148"/>
      <c r="M627" s="153"/>
      <c r="T627" s="154"/>
      <c r="AT627" s="149" t="s">
        <v>159</v>
      </c>
      <c r="AU627" s="149" t="s">
        <v>77</v>
      </c>
      <c r="AV627" s="13" t="s">
        <v>164</v>
      </c>
      <c r="AW627" s="13" t="s">
        <v>30</v>
      </c>
      <c r="AX627" s="13" t="s">
        <v>77</v>
      </c>
      <c r="AY627" s="149" t="s">
        <v>151</v>
      </c>
    </row>
    <row r="628" spans="2:65" s="1" customFormat="1" ht="37.9" customHeight="1">
      <c r="B628" s="31"/>
      <c r="C628" s="155" t="s">
        <v>639</v>
      </c>
      <c r="D628" s="155" t="s">
        <v>342</v>
      </c>
      <c r="E628" s="156" t="s">
        <v>502</v>
      </c>
      <c r="F628" s="157" t="s">
        <v>503</v>
      </c>
      <c r="G628" s="158" t="s">
        <v>345</v>
      </c>
      <c r="H628" s="159">
        <v>14.4</v>
      </c>
      <c r="I628" s="160"/>
      <c r="J628" s="161">
        <f>ROUND(I628*H628,2)</f>
        <v>0</v>
      </c>
      <c r="K628" s="157" t="s">
        <v>156</v>
      </c>
      <c r="L628" s="31"/>
      <c r="M628" s="162" t="s">
        <v>19</v>
      </c>
      <c r="N628" s="163" t="s">
        <v>40</v>
      </c>
      <c r="P628" s="130">
        <f>O628*H628</f>
        <v>0</v>
      </c>
      <c r="Q628" s="130">
        <v>0</v>
      </c>
      <c r="R628" s="130">
        <f>Q628*H628</f>
        <v>0</v>
      </c>
      <c r="S628" s="130">
        <v>0</v>
      </c>
      <c r="T628" s="131">
        <f>S628*H628</f>
        <v>0</v>
      </c>
      <c r="AR628" s="132" t="s">
        <v>164</v>
      </c>
      <c r="AT628" s="132" t="s">
        <v>342</v>
      </c>
      <c r="AU628" s="132" t="s">
        <v>77</v>
      </c>
      <c r="AY628" s="16" t="s">
        <v>151</v>
      </c>
      <c r="BE628" s="133">
        <f>IF(N628="základní",J628,0)</f>
        <v>0</v>
      </c>
      <c r="BF628" s="133">
        <f>IF(N628="snížená",J628,0)</f>
        <v>0</v>
      </c>
      <c r="BG628" s="133">
        <f>IF(N628="zákl. přenesená",J628,0)</f>
        <v>0</v>
      </c>
      <c r="BH628" s="133">
        <f>IF(N628="sníž. přenesená",J628,0)</f>
        <v>0</v>
      </c>
      <c r="BI628" s="133">
        <f>IF(N628="nulová",J628,0)</f>
        <v>0</v>
      </c>
      <c r="BJ628" s="16" t="s">
        <v>77</v>
      </c>
      <c r="BK628" s="133">
        <f>ROUND(I628*H628,2)</f>
        <v>0</v>
      </c>
      <c r="BL628" s="16" t="s">
        <v>164</v>
      </c>
      <c r="BM628" s="132" t="s">
        <v>4220</v>
      </c>
    </row>
    <row r="629" spans="2:65" s="11" customFormat="1">
      <c r="B629" s="134"/>
      <c r="D629" s="135" t="s">
        <v>159</v>
      </c>
      <c r="E629" s="136" t="s">
        <v>19</v>
      </c>
      <c r="F629" s="137" t="s">
        <v>1036</v>
      </c>
      <c r="H629" s="136" t="s">
        <v>19</v>
      </c>
      <c r="I629" s="138"/>
      <c r="L629" s="134"/>
      <c r="M629" s="139"/>
      <c r="T629" s="140"/>
      <c r="AT629" s="136" t="s">
        <v>159</v>
      </c>
      <c r="AU629" s="136" t="s">
        <v>77</v>
      </c>
      <c r="AV629" s="11" t="s">
        <v>77</v>
      </c>
      <c r="AW629" s="11" t="s">
        <v>30</v>
      </c>
      <c r="AX629" s="11" t="s">
        <v>69</v>
      </c>
      <c r="AY629" s="136" t="s">
        <v>151</v>
      </c>
    </row>
    <row r="630" spans="2:65" s="11" customFormat="1">
      <c r="B630" s="134"/>
      <c r="D630" s="135" t="s">
        <v>159</v>
      </c>
      <c r="E630" s="136" t="s">
        <v>19</v>
      </c>
      <c r="F630" s="137" t="s">
        <v>720</v>
      </c>
      <c r="H630" s="136" t="s">
        <v>19</v>
      </c>
      <c r="I630" s="138"/>
      <c r="L630" s="134"/>
      <c r="M630" s="139"/>
      <c r="T630" s="140"/>
      <c r="AT630" s="136" t="s">
        <v>159</v>
      </c>
      <c r="AU630" s="136" t="s">
        <v>77</v>
      </c>
      <c r="AV630" s="11" t="s">
        <v>77</v>
      </c>
      <c r="AW630" s="11" t="s">
        <v>30</v>
      </c>
      <c r="AX630" s="11" t="s">
        <v>69</v>
      </c>
      <c r="AY630" s="136" t="s">
        <v>151</v>
      </c>
    </row>
    <row r="631" spans="2:65" s="12" customFormat="1">
      <c r="B631" s="141"/>
      <c r="D631" s="135" t="s">
        <v>159</v>
      </c>
      <c r="E631" s="142" t="s">
        <v>19</v>
      </c>
      <c r="F631" s="143" t="s">
        <v>4221</v>
      </c>
      <c r="H631" s="144">
        <v>7.2</v>
      </c>
      <c r="I631" s="145"/>
      <c r="L631" s="141"/>
      <c r="M631" s="146"/>
      <c r="T631" s="147"/>
      <c r="AT631" s="142" t="s">
        <v>159</v>
      </c>
      <c r="AU631" s="142" t="s">
        <v>77</v>
      </c>
      <c r="AV631" s="12" t="s">
        <v>79</v>
      </c>
      <c r="AW631" s="12" t="s">
        <v>30</v>
      </c>
      <c r="AX631" s="12" t="s">
        <v>69</v>
      </c>
      <c r="AY631" s="142" t="s">
        <v>151</v>
      </c>
    </row>
    <row r="632" spans="2:65" s="11" customFormat="1">
      <c r="B632" s="134"/>
      <c r="D632" s="135" t="s">
        <v>159</v>
      </c>
      <c r="E632" s="136" t="s">
        <v>19</v>
      </c>
      <c r="F632" s="137" t="s">
        <v>713</v>
      </c>
      <c r="H632" s="136" t="s">
        <v>19</v>
      </c>
      <c r="I632" s="138"/>
      <c r="L632" s="134"/>
      <c r="M632" s="139"/>
      <c r="T632" s="140"/>
      <c r="AT632" s="136" t="s">
        <v>159</v>
      </c>
      <c r="AU632" s="136" t="s">
        <v>77</v>
      </c>
      <c r="AV632" s="11" t="s">
        <v>77</v>
      </c>
      <c r="AW632" s="11" t="s">
        <v>30</v>
      </c>
      <c r="AX632" s="11" t="s">
        <v>69</v>
      </c>
      <c r="AY632" s="136" t="s">
        <v>151</v>
      </c>
    </row>
    <row r="633" spans="2:65" s="12" customFormat="1">
      <c r="B633" s="141"/>
      <c r="D633" s="135" t="s">
        <v>159</v>
      </c>
      <c r="E633" s="142" t="s">
        <v>19</v>
      </c>
      <c r="F633" s="143" t="s">
        <v>4221</v>
      </c>
      <c r="H633" s="144">
        <v>7.2</v>
      </c>
      <c r="I633" s="145"/>
      <c r="L633" s="141"/>
      <c r="M633" s="146"/>
      <c r="T633" s="147"/>
      <c r="AT633" s="142" t="s">
        <v>159</v>
      </c>
      <c r="AU633" s="142" t="s">
        <v>77</v>
      </c>
      <c r="AV633" s="12" t="s">
        <v>79</v>
      </c>
      <c r="AW633" s="12" t="s">
        <v>30</v>
      </c>
      <c r="AX633" s="12" t="s">
        <v>69</v>
      </c>
      <c r="AY633" s="142" t="s">
        <v>151</v>
      </c>
    </row>
    <row r="634" spans="2:65" s="13" customFormat="1">
      <c r="B634" s="148"/>
      <c r="D634" s="135" t="s">
        <v>159</v>
      </c>
      <c r="E634" s="149" t="s">
        <v>19</v>
      </c>
      <c r="F634" s="150" t="s">
        <v>163</v>
      </c>
      <c r="H634" s="151">
        <v>14.4</v>
      </c>
      <c r="I634" s="152"/>
      <c r="L634" s="148"/>
      <c r="M634" s="153"/>
      <c r="T634" s="154"/>
      <c r="AT634" s="149" t="s">
        <v>159</v>
      </c>
      <c r="AU634" s="149" t="s">
        <v>77</v>
      </c>
      <c r="AV634" s="13" t="s">
        <v>164</v>
      </c>
      <c r="AW634" s="13" t="s">
        <v>30</v>
      </c>
      <c r="AX634" s="13" t="s">
        <v>77</v>
      </c>
      <c r="AY634" s="149" t="s">
        <v>151</v>
      </c>
    </row>
    <row r="635" spans="2:65" s="1" customFormat="1" ht="24.2" customHeight="1">
      <c r="B635" s="31"/>
      <c r="C635" s="155" t="s">
        <v>1004</v>
      </c>
      <c r="D635" s="155" t="s">
        <v>342</v>
      </c>
      <c r="E635" s="156" t="s">
        <v>1410</v>
      </c>
      <c r="F635" s="157" t="s">
        <v>1411</v>
      </c>
      <c r="G635" s="158" t="s">
        <v>345</v>
      </c>
      <c r="H635" s="159">
        <v>84</v>
      </c>
      <c r="I635" s="160"/>
      <c r="J635" s="161">
        <f>ROUND(I635*H635,2)</f>
        <v>0</v>
      </c>
      <c r="K635" s="157" t="s">
        <v>19</v>
      </c>
      <c r="L635" s="31"/>
      <c r="M635" s="162" t="s">
        <v>19</v>
      </c>
      <c r="N635" s="163" t="s">
        <v>40</v>
      </c>
      <c r="P635" s="130">
        <f>O635*H635</f>
        <v>0</v>
      </c>
      <c r="Q635" s="130">
        <v>1E-4</v>
      </c>
      <c r="R635" s="130">
        <f>Q635*H635</f>
        <v>8.4000000000000012E-3</v>
      </c>
      <c r="S635" s="130">
        <v>0</v>
      </c>
      <c r="T635" s="131">
        <f>S635*H635</f>
        <v>0</v>
      </c>
      <c r="AR635" s="132" t="s">
        <v>164</v>
      </c>
      <c r="AT635" s="132" t="s">
        <v>342</v>
      </c>
      <c r="AU635" s="132" t="s">
        <v>77</v>
      </c>
      <c r="AY635" s="16" t="s">
        <v>151</v>
      </c>
      <c r="BE635" s="133">
        <f>IF(N635="základní",J635,0)</f>
        <v>0</v>
      </c>
      <c r="BF635" s="133">
        <f>IF(N635="snížená",J635,0)</f>
        <v>0</v>
      </c>
      <c r="BG635" s="133">
        <f>IF(N635="zákl. přenesená",J635,0)</f>
        <v>0</v>
      </c>
      <c r="BH635" s="133">
        <f>IF(N635="sníž. přenesená",J635,0)</f>
        <v>0</v>
      </c>
      <c r="BI635" s="133">
        <f>IF(N635="nulová",J635,0)</f>
        <v>0</v>
      </c>
      <c r="BJ635" s="16" t="s">
        <v>77</v>
      </c>
      <c r="BK635" s="133">
        <f>ROUND(I635*H635,2)</f>
        <v>0</v>
      </c>
      <c r="BL635" s="16" t="s">
        <v>164</v>
      </c>
      <c r="BM635" s="132" t="s">
        <v>4222</v>
      </c>
    </row>
    <row r="636" spans="2:65" s="11" customFormat="1">
      <c r="B636" s="134"/>
      <c r="D636" s="135" t="s">
        <v>159</v>
      </c>
      <c r="E636" s="136" t="s">
        <v>19</v>
      </c>
      <c r="F636" s="137" t="s">
        <v>2078</v>
      </c>
      <c r="H636" s="136" t="s">
        <v>19</v>
      </c>
      <c r="I636" s="138"/>
      <c r="L636" s="134"/>
      <c r="M636" s="139"/>
      <c r="T636" s="140"/>
      <c r="AT636" s="136" t="s">
        <v>159</v>
      </c>
      <c r="AU636" s="136" t="s">
        <v>77</v>
      </c>
      <c r="AV636" s="11" t="s">
        <v>77</v>
      </c>
      <c r="AW636" s="11" t="s">
        <v>30</v>
      </c>
      <c r="AX636" s="11" t="s">
        <v>69</v>
      </c>
      <c r="AY636" s="136" t="s">
        <v>151</v>
      </c>
    </row>
    <row r="637" spans="2:65" s="11" customFormat="1">
      <c r="B637" s="134"/>
      <c r="D637" s="135" t="s">
        <v>159</v>
      </c>
      <c r="E637" s="136" t="s">
        <v>19</v>
      </c>
      <c r="F637" s="137" t="s">
        <v>720</v>
      </c>
      <c r="H637" s="136" t="s">
        <v>19</v>
      </c>
      <c r="I637" s="138"/>
      <c r="L637" s="134"/>
      <c r="M637" s="139"/>
      <c r="T637" s="140"/>
      <c r="AT637" s="136" t="s">
        <v>159</v>
      </c>
      <c r="AU637" s="136" t="s">
        <v>77</v>
      </c>
      <c r="AV637" s="11" t="s">
        <v>77</v>
      </c>
      <c r="AW637" s="11" t="s">
        <v>30</v>
      </c>
      <c r="AX637" s="11" t="s">
        <v>69</v>
      </c>
      <c r="AY637" s="136" t="s">
        <v>151</v>
      </c>
    </row>
    <row r="638" spans="2:65" s="12" customFormat="1">
      <c r="B638" s="141"/>
      <c r="D638" s="135" t="s">
        <v>159</v>
      </c>
      <c r="E638" s="142" t="s">
        <v>19</v>
      </c>
      <c r="F638" s="143" t="s">
        <v>4156</v>
      </c>
      <c r="H638" s="144">
        <v>42</v>
      </c>
      <c r="I638" s="145"/>
      <c r="L638" s="141"/>
      <c r="M638" s="146"/>
      <c r="T638" s="147"/>
      <c r="AT638" s="142" t="s">
        <v>159</v>
      </c>
      <c r="AU638" s="142" t="s">
        <v>77</v>
      </c>
      <c r="AV638" s="12" t="s">
        <v>79</v>
      </c>
      <c r="AW638" s="12" t="s">
        <v>30</v>
      </c>
      <c r="AX638" s="12" t="s">
        <v>69</v>
      </c>
      <c r="AY638" s="142" t="s">
        <v>151</v>
      </c>
    </row>
    <row r="639" spans="2:65" s="11" customFormat="1">
      <c r="B639" s="134"/>
      <c r="D639" s="135" t="s">
        <v>159</v>
      </c>
      <c r="E639" s="136" t="s">
        <v>19</v>
      </c>
      <c r="F639" s="137" t="s">
        <v>713</v>
      </c>
      <c r="H639" s="136" t="s">
        <v>19</v>
      </c>
      <c r="I639" s="138"/>
      <c r="L639" s="134"/>
      <c r="M639" s="139"/>
      <c r="T639" s="140"/>
      <c r="AT639" s="136" t="s">
        <v>159</v>
      </c>
      <c r="AU639" s="136" t="s">
        <v>77</v>
      </c>
      <c r="AV639" s="11" t="s">
        <v>77</v>
      </c>
      <c r="AW639" s="11" t="s">
        <v>30</v>
      </c>
      <c r="AX639" s="11" t="s">
        <v>69</v>
      </c>
      <c r="AY639" s="136" t="s">
        <v>151</v>
      </c>
    </row>
    <row r="640" spans="2:65" s="12" customFormat="1">
      <c r="B640" s="141"/>
      <c r="D640" s="135" t="s">
        <v>159</v>
      </c>
      <c r="E640" s="142" t="s">
        <v>19</v>
      </c>
      <c r="F640" s="143" t="s">
        <v>4156</v>
      </c>
      <c r="H640" s="144">
        <v>42</v>
      </c>
      <c r="I640" s="145"/>
      <c r="L640" s="141"/>
      <c r="M640" s="146"/>
      <c r="T640" s="147"/>
      <c r="AT640" s="142" t="s">
        <v>159</v>
      </c>
      <c r="AU640" s="142" t="s">
        <v>77</v>
      </c>
      <c r="AV640" s="12" t="s">
        <v>79</v>
      </c>
      <c r="AW640" s="12" t="s">
        <v>30</v>
      </c>
      <c r="AX640" s="12" t="s">
        <v>69</v>
      </c>
      <c r="AY640" s="142" t="s">
        <v>151</v>
      </c>
    </row>
    <row r="641" spans="2:65" s="13" customFormat="1">
      <c r="B641" s="148"/>
      <c r="D641" s="135" t="s">
        <v>159</v>
      </c>
      <c r="E641" s="149" t="s">
        <v>19</v>
      </c>
      <c r="F641" s="150" t="s">
        <v>163</v>
      </c>
      <c r="H641" s="151">
        <v>84</v>
      </c>
      <c r="I641" s="152"/>
      <c r="L641" s="148"/>
      <c r="M641" s="153"/>
      <c r="T641" s="154"/>
      <c r="AT641" s="149" t="s">
        <v>159</v>
      </c>
      <c r="AU641" s="149" t="s">
        <v>77</v>
      </c>
      <c r="AV641" s="13" t="s">
        <v>164</v>
      </c>
      <c r="AW641" s="13" t="s">
        <v>30</v>
      </c>
      <c r="AX641" s="13" t="s">
        <v>77</v>
      </c>
      <c r="AY641" s="149" t="s">
        <v>151</v>
      </c>
    </row>
    <row r="642" spans="2:65" s="10" customFormat="1" ht="25.9" customHeight="1">
      <c r="B642" s="110"/>
      <c r="D642" s="111" t="s">
        <v>68</v>
      </c>
      <c r="E642" s="112" t="s">
        <v>543</v>
      </c>
      <c r="F642" s="112" t="s">
        <v>544</v>
      </c>
      <c r="I642" s="113"/>
      <c r="J642" s="114">
        <f>BK642</f>
        <v>0</v>
      </c>
      <c r="L642" s="110"/>
      <c r="M642" s="115"/>
      <c r="P642" s="116">
        <f>SUM(P643:P710)</f>
        <v>0</v>
      </c>
      <c r="R642" s="116">
        <f>SUM(R643:R710)</f>
        <v>0</v>
      </c>
      <c r="T642" s="117">
        <f>SUM(T643:T710)</f>
        <v>0</v>
      </c>
      <c r="AR642" s="111" t="s">
        <v>164</v>
      </c>
      <c r="AT642" s="118" t="s">
        <v>68</v>
      </c>
      <c r="AU642" s="118" t="s">
        <v>69</v>
      </c>
      <c r="AY642" s="111" t="s">
        <v>151</v>
      </c>
      <c r="BK642" s="119">
        <f>SUM(BK643:BK710)</f>
        <v>0</v>
      </c>
    </row>
    <row r="643" spans="2:65" s="1" customFormat="1" ht="66.75" customHeight="1">
      <c r="B643" s="31"/>
      <c r="C643" s="155" t="s">
        <v>1008</v>
      </c>
      <c r="D643" s="155" t="s">
        <v>342</v>
      </c>
      <c r="E643" s="156" t="s">
        <v>1414</v>
      </c>
      <c r="F643" s="157" t="s">
        <v>1415</v>
      </c>
      <c r="G643" s="158" t="s">
        <v>155</v>
      </c>
      <c r="H643" s="159">
        <v>10</v>
      </c>
      <c r="I643" s="160"/>
      <c r="J643" s="161">
        <f>ROUND(I643*H643,2)</f>
        <v>0</v>
      </c>
      <c r="K643" s="157" t="s">
        <v>156</v>
      </c>
      <c r="L643" s="31"/>
      <c r="M643" s="162" t="s">
        <v>19</v>
      </c>
      <c r="N643" s="163" t="s">
        <v>40</v>
      </c>
      <c r="P643" s="130">
        <f>O643*H643</f>
        <v>0</v>
      </c>
      <c r="Q643" s="130">
        <v>0</v>
      </c>
      <c r="R643" s="130">
        <f>Q643*H643</f>
        <v>0</v>
      </c>
      <c r="S643" s="130">
        <v>0</v>
      </c>
      <c r="T643" s="131">
        <f>S643*H643</f>
        <v>0</v>
      </c>
      <c r="AR643" s="132" t="s">
        <v>548</v>
      </c>
      <c r="AT643" s="132" t="s">
        <v>342</v>
      </c>
      <c r="AU643" s="132" t="s">
        <v>77</v>
      </c>
      <c r="AY643" s="16" t="s">
        <v>151</v>
      </c>
      <c r="BE643" s="133">
        <f>IF(N643="základní",J643,0)</f>
        <v>0</v>
      </c>
      <c r="BF643" s="133">
        <f>IF(N643="snížená",J643,0)</f>
        <v>0</v>
      </c>
      <c r="BG643" s="133">
        <f>IF(N643="zákl. přenesená",J643,0)</f>
        <v>0</v>
      </c>
      <c r="BH643" s="133">
        <f>IF(N643="sníž. přenesená",J643,0)</f>
        <v>0</v>
      </c>
      <c r="BI643" s="133">
        <f>IF(N643="nulová",J643,0)</f>
        <v>0</v>
      </c>
      <c r="BJ643" s="16" t="s">
        <v>77</v>
      </c>
      <c r="BK643" s="133">
        <f>ROUND(I643*H643,2)</f>
        <v>0</v>
      </c>
      <c r="BL643" s="16" t="s">
        <v>548</v>
      </c>
      <c r="BM643" s="132" t="s">
        <v>4223</v>
      </c>
    </row>
    <row r="644" spans="2:65" s="11" customFormat="1">
      <c r="B644" s="134"/>
      <c r="D644" s="135" t="s">
        <v>159</v>
      </c>
      <c r="E644" s="136" t="s">
        <v>19</v>
      </c>
      <c r="F644" s="137" t="s">
        <v>4224</v>
      </c>
      <c r="H644" s="136" t="s">
        <v>19</v>
      </c>
      <c r="I644" s="138"/>
      <c r="L644" s="134"/>
      <c r="M644" s="139"/>
      <c r="T644" s="140"/>
      <c r="AT644" s="136" t="s">
        <v>159</v>
      </c>
      <c r="AU644" s="136" t="s">
        <v>77</v>
      </c>
      <c r="AV644" s="11" t="s">
        <v>77</v>
      </c>
      <c r="AW644" s="11" t="s">
        <v>30</v>
      </c>
      <c r="AX644" s="11" t="s">
        <v>69</v>
      </c>
      <c r="AY644" s="136" t="s">
        <v>151</v>
      </c>
    </row>
    <row r="645" spans="2:65" s="12" customFormat="1">
      <c r="B645" s="141"/>
      <c r="D645" s="135" t="s">
        <v>159</v>
      </c>
      <c r="E645" s="142" t="s">
        <v>19</v>
      </c>
      <c r="F645" s="143" t="s">
        <v>1293</v>
      </c>
      <c r="H645" s="144">
        <v>9</v>
      </c>
      <c r="I645" s="145"/>
      <c r="L645" s="141"/>
      <c r="M645" s="146"/>
      <c r="T645" s="147"/>
      <c r="AT645" s="142" t="s">
        <v>159</v>
      </c>
      <c r="AU645" s="142" t="s">
        <v>77</v>
      </c>
      <c r="AV645" s="12" t="s">
        <v>79</v>
      </c>
      <c r="AW645" s="12" t="s">
        <v>30</v>
      </c>
      <c r="AX645" s="12" t="s">
        <v>69</v>
      </c>
      <c r="AY645" s="142" t="s">
        <v>151</v>
      </c>
    </row>
    <row r="646" spans="2:65" s="11" customFormat="1">
      <c r="B646" s="134"/>
      <c r="D646" s="135" t="s">
        <v>159</v>
      </c>
      <c r="E646" s="136" t="s">
        <v>19</v>
      </c>
      <c r="F646" s="137" t="s">
        <v>4225</v>
      </c>
      <c r="H646" s="136" t="s">
        <v>19</v>
      </c>
      <c r="I646" s="138"/>
      <c r="L646" s="134"/>
      <c r="M646" s="139"/>
      <c r="T646" s="140"/>
      <c r="AT646" s="136" t="s">
        <v>159</v>
      </c>
      <c r="AU646" s="136" t="s">
        <v>77</v>
      </c>
      <c r="AV646" s="11" t="s">
        <v>77</v>
      </c>
      <c r="AW646" s="11" t="s">
        <v>30</v>
      </c>
      <c r="AX646" s="11" t="s">
        <v>69</v>
      </c>
      <c r="AY646" s="136" t="s">
        <v>151</v>
      </c>
    </row>
    <row r="647" spans="2:65" s="12" customFormat="1">
      <c r="B647" s="141"/>
      <c r="D647" s="135" t="s">
        <v>159</v>
      </c>
      <c r="E647" s="142" t="s">
        <v>19</v>
      </c>
      <c r="F647" s="143" t="s">
        <v>77</v>
      </c>
      <c r="H647" s="144">
        <v>1</v>
      </c>
      <c r="I647" s="145"/>
      <c r="L647" s="141"/>
      <c r="M647" s="146"/>
      <c r="T647" s="147"/>
      <c r="AT647" s="142" t="s">
        <v>159</v>
      </c>
      <c r="AU647" s="142" t="s">
        <v>77</v>
      </c>
      <c r="AV647" s="12" t="s">
        <v>79</v>
      </c>
      <c r="AW647" s="12" t="s">
        <v>30</v>
      </c>
      <c r="AX647" s="12" t="s">
        <v>69</v>
      </c>
      <c r="AY647" s="142" t="s">
        <v>151</v>
      </c>
    </row>
    <row r="648" spans="2:65" s="13" customFormat="1">
      <c r="B648" s="148"/>
      <c r="D648" s="135" t="s">
        <v>159</v>
      </c>
      <c r="E648" s="149" t="s">
        <v>19</v>
      </c>
      <c r="F648" s="150" t="s">
        <v>163</v>
      </c>
      <c r="H648" s="151">
        <v>10</v>
      </c>
      <c r="I648" s="152"/>
      <c r="L648" s="148"/>
      <c r="M648" s="153"/>
      <c r="T648" s="154"/>
      <c r="AT648" s="149" t="s">
        <v>159</v>
      </c>
      <c r="AU648" s="149" t="s">
        <v>77</v>
      </c>
      <c r="AV648" s="13" t="s">
        <v>164</v>
      </c>
      <c r="AW648" s="13" t="s">
        <v>30</v>
      </c>
      <c r="AX648" s="13" t="s">
        <v>77</v>
      </c>
      <c r="AY648" s="149" t="s">
        <v>151</v>
      </c>
    </row>
    <row r="649" spans="2:65" s="1" customFormat="1" ht="66.75" customHeight="1">
      <c r="B649" s="31"/>
      <c r="C649" s="155" t="s">
        <v>1013</v>
      </c>
      <c r="D649" s="155" t="s">
        <v>342</v>
      </c>
      <c r="E649" s="156" t="s">
        <v>3200</v>
      </c>
      <c r="F649" s="157" t="s">
        <v>3201</v>
      </c>
      <c r="G649" s="158" t="s">
        <v>155</v>
      </c>
      <c r="H649" s="159">
        <v>4</v>
      </c>
      <c r="I649" s="160"/>
      <c r="J649" s="161">
        <f>ROUND(I649*H649,2)</f>
        <v>0</v>
      </c>
      <c r="K649" s="157" t="s">
        <v>156</v>
      </c>
      <c r="L649" s="31"/>
      <c r="M649" s="162" t="s">
        <v>19</v>
      </c>
      <c r="N649" s="163" t="s">
        <v>40</v>
      </c>
      <c r="P649" s="130">
        <f>O649*H649</f>
        <v>0</v>
      </c>
      <c r="Q649" s="130">
        <v>0</v>
      </c>
      <c r="R649" s="130">
        <f>Q649*H649</f>
        <v>0</v>
      </c>
      <c r="S649" s="130">
        <v>0</v>
      </c>
      <c r="T649" s="131">
        <f>S649*H649</f>
        <v>0</v>
      </c>
      <c r="AR649" s="132" t="s">
        <v>548</v>
      </c>
      <c r="AT649" s="132" t="s">
        <v>342</v>
      </c>
      <c r="AU649" s="132" t="s">
        <v>77</v>
      </c>
      <c r="AY649" s="16" t="s">
        <v>151</v>
      </c>
      <c r="BE649" s="133">
        <f>IF(N649="základní",J649,0)</f>
        <v>0</v>
      </c>
      <c r="BF649" s="133">
        <f>IF(N649="snížená",J649,0)</f>
        <v>0</v>
      </c>
      <c r="BG649" s="133">
        <f>IF(N649="zákl. přenesená",J649,0)</f>
        <v>0</v>
      </c>
      <c r="BH649" s="133">
        <f>IF(N649="sníž. přenesená",J649,0)</f>
        <v>0</v>
      </c>
      <c r="BI649" s="133">
        <f>IF(N649="nulová",J649,0)</f>
        <v>0</v>
      </c>
      <c r="BJ649" s="16" t="s">
        <v>77</v>
      </c>
      <c r="BK649" s="133">
        <f>ROUND(I649*H649,2)</f>
        <v>0</v>
      </c>
      <c r="BL649" s="16" t="s">
        <v>548</v>
      </c>
      <c r="BM649" s="132" t="s">
        <v>4226</v>
      </c>
    </row>
    <row r="650" spans="2:65" s="11" customFormat="1">
      <c r="B650" s="134"/>
      <c r="D650" s="135" t="s">
        <v>159</v>
      </c>
      <c r="E650" s="136" t="s">
        <v>19</v>
      </c>
      <c r="F650" s="137" t="s">
        <v>4141</v>
      </c>
      <c r="H650" s="136" t="s">
        <v>19</v>
      </c>
      <c r="I650" s="138"/>
      <c r="L650" s="134"/>
      <c r="M650" s="139"/>
      <c r="T650" s="140"/>
      <c r="AT650" s="136" t="s">
        <v>159</v>
      </c>
      <c r="AU650" s="136" t="s">
        <v>77</v>
      </c>
      <c r="AV650" s="11" t="s">
        <v>77</v>
      </c>
      <c r="AW650" s="11" t="s">
        <v>30</v>
      </c>
      <c r="AX650" s="11" t="s">
        <v>69</v>
      </c>
      <c r="AY650" s="136" t="s">
        <v>151</v>
      </c>
    </row>
    <row r="651" spans="2:65" s="12" customFormat="1">
      <c r="B651" s="141"/>
      <c r="D651" s="135" t="s">
        <v>159</v>
      </c>
      <c r="E651" s="142" t="s">
        <v>19</v>
      </c>
      <c r="F651" s="143" t="s">
        <v>829</v>
      </c>
      <c r="H651" s="144">
        <v>4</v>
      </c>
      <c r="I651" s="145"/>
      <c r="L651" s="141"/>
      <c r="M651" s="146"/>
      <c r="T651" s="147"/>
      <c r="AT651" s="142" t="s">
        <v>159</v>
      </c>
      <c r="AU651" s="142" t="s">
        <v>77</v>
      </c>
      <c r="AV651" s="12" t="s">
        <v>79</v>
      </c>
      <c r="AW651" s="12" t="s">
        <v>30</v>
      </c>
      <c r="AX651" s="12" t="s">
        <v>69</v>
      </c>
      <c r="AY651" s="142" t="s">
        <v>151</v>
      </c>
    </row>
    <row r="652" spans="2:65" s="13" customFormat="1">
      <c r="B652" s="148"/>
      <c r="D652" s="135" t="s">
        <v>159</v>
      </c>
      <c r="E652" s="149" t="s">
        <v>19</v>
      </c>
      <c r="F652" s="150" t="s">
        <v>163</v>
      </c>
      <c r="H652" s="151">
        <v>4</v>
      </c>
      <c r="I652" s="152"/>
      <c r="L652" s="148"/>
      <c r="M652" s="153"/>
      <c r="T652" s="154"/>
      <c r="AT652" s="149" t="s">
        <v>159</v>
      </c>
      <c r="AU652" s="149" t="s">
        <v>77</v>
      </c>
      <c r="AV652" s="13" t="s">
        <v>164</v>
      </c>
      <c r="AW652" s="13" t="s">
        <v>30</v>
      </c>
      <c r="AX652" s="13" t="s">
        <v>77</v>
      </c>
      <c r="AY652" s="149" t="s">
        <v>151</v>
      </c>
    </row>
    <row r="653" spans="2:65" s="1" customFormat="1" ht="37.9" customHeight="1">
      <c r="B653" s="31"/>
      <c r="C653" s="155" t="s">
        <v>1019</v>
      </c>
      <c r="D653" s="155" t="s">
        <v>342</v>
      </c>
      <c r="E653" s="156" t="s">
        <v>1420</v>
      </c>
      <c r="F653" s="157" t="s">
        <v>1421</v>
      </c>
      <c r="G653" s="158" t="s">
        <v>155</v>
      </c>
      <c r="H653" s="159">
        <v>10</v>
      </c>
      <c r="I653" s="160"/>
      <c r="J653" s="161">
        <f>ROUND(I653*H653,2)</f>
        <v>0</v>
      </c>
      <c r="K653" s="157" t="s">
        <v>156</v>
      </c>
      <c r="L653" s="31"/>
      <c r="M653" s="162" t="s">
        <v>19</v>
      </c>
      <c r="N653" s="163" t="s">
        <v>40</v>
      </c>
      <c r="P653" s="130">
        <f>O653*H653</f>
        <v>0</v>
      </c>
      <c r="Q653" s="130">
        <v>0</v>
      </c>
      <c r="R653" s="130">
        <f>Q653*H653</f>
        <v>0</v>
      </c>
      <c r="S653" s="130">
        <v>0</v>
      </c>
      <c r="T653" s="131">
        <f>S653*H653</f>
        <v>0</v>
      </c>
      <c r="AR653" s="132" t="s">
        <v>548</v>
      </c>
      <c r="AT653" s="132" t="s">
        <v>342</v>
      </c>
      <c r="AU653" s="132" t="s">
        <v>77</v>
      </c>
      <c r="AY653" s="16" t="s">
        <v>151</v>
      </c>
      <c r="BE653" s="133">
        <f>IF(N653="základní",J653,0)</f>
        <v>0</v>
      </c>
      <c r="BF653" s="133">
        <f>IF(N653="snížená",J653,0)</f>
        <v>0</v>
      </c>
      <c r="BG653" s="133">
        <f>IF(N653="zákl. přenesená",J653,0)</f>
        <v>0</v>
      </c>
      <c r="BH653" s="133">
        <f>IF(N653="sníž. přenesená",J653,0)</f>
        <v>0</v>
      </c>
      <c r="BI653" s="133">
        <f>IF(N653="nulová",J653,0)</f>
        <v>0</v>
      </c>
      <c r="BJ653" s="16" t="s">
        <v>77</v>
      </c>
      <c r="BK653" s="133">
        <f>ROUND(I653*H653,2)</f>
        <v>0</v>
      </c>
      <c r="BL653" s="16" t="s">
        <v>548</v>
      </c>
      <c r="BM653" s="132" t="s">
        <v>4227</v>
      </c>
    </row>
    <row r="654" spans="2:65" s="11" customFormat="1">
      <c r="B654" s="134"/>
      <c r="D654" s="135" t="s">
        <v>159</v>
      </c>
      <c r="E654" s="136" t="s">
        <v>19</v>
      </c>
      <c r="F654" s="137" t="s">
        <v>4224</v>
      </c>
      <c r="H654" s="136" t="s">
        <v>19</v>
      </c>
      <c r="I654" s="138"/>
      <c r="L654" s="134"/>
      <c r="M654" s="139"/>
      <c r="T654" s="140"/>
      <c r="AT654" s="136" t="s">
        <v>159</v>
      </c>
      <c r="AU654" s="136" t="s">
        <v>77</v>
      </c>
      <c r="AV654" s="11" t="s">
        <v>77</v>
      </c>
      <c r="AW654" s="11" t="s">
        <v>30</v>
      </c>
      <c r="AX654" s="11" t="s">
        <v>69</v>
      </c>
      <c r="AY654" s="136" t="s">
        <v>151</v>
      </c>
    </row>
    <row r="655" spans="2:65" s="12" customFormat="1">
      <c r="B655" s="141"/>
      <c r="D655" s="135" t="s">
        <v>159</v>
      </c>
      <c r="E655" s="142" t="s">
        <v>19</v>
      </c>
      <c r="F655" s="143" t="s">
        <v>1293</v>
      </c>
      <c r="H655" s="144">
        <v>9</v>
      </c>
      <c r="I655" s="145"/>
      <c r="L655" s="141"/>
      <c r="M655" s="146"/>
      <c r="T655" s="147"/>
      <c r="AT655" s="142" t="s">
        <v>159</v>
      </c>
      <c r="AU655" s="142" t="s">
        <v>77</v>
      </c>
      <c r="AV655" s="12" t="s">
        <v>79</v>
      </c>
      <c r="AW655" s="12" t="s">
        <v>30</v>
      </c>
      <c r="AX655" s="12" t="s">
        <v>69</v>
      </c>
      <c r="AY655" s="142" t="s">
        <v>151</v>
      </c>
    </row>
    <row r="656" spans="2:65" s="11" customFormat="1">
      <c r="B656" s="134"/>
      <c r="D656" s="135" t="s">
        <v>159</v>
      </c>
      <c r="E656" s="136" t="s">
        <v>19</v>
      </c>
      <c r="F656" s="137" t="s">
        <v>4225</v>
      </c>
      <c r="H656" s="136" t="s">
        <v>19</v>
      </c>
      <c r="I656" s="138"/>
      <c r="L656" s="134"/>
      <c r="M656" s="139"/>
      <c r="T656" s="140"/>
      <c r="AT656" s="136" t="s">
        <v>159</v>
      </c>
      <c r="AU656" s="136" t="s">
        <v>77</v>
      </c>
      <c r="AV656" s="11" t="s">
        <v>77</v>
      </c>
      <c r="AW656" s="11" t="s">
        <v>30</v>
      </c>
      <c r="AX656" s="11" t="s">
        <v>69</v>
      </c>
      <c r="AY656" s="136" t="s">
        <v>151</v>
      </c>
    </row>
    <row r="657" spans="2:65" s="12" customFormat="1">
      <c r="B657" s="141"/>
      <c r="D657" s="135" t="s">
        <v>159</v>
      </c>
      <c r="E657" s="142" t="s">
        <v>19</v>
      </c>
      <c r="F657" s="143" t="s">
        <v>77</v>
      </c>
      <c r="H657" s="144">
        <v>1</v>
      </c>
      <c r="I657" s="145"/>
      <c r="L657" s="141"/>
      <c r="M657" s="146"/>
      <c r="T657" s="147"/>
      <c r="AT657" s="142" t="s">
        <v>159</v>
      </c>
      <c r="AU657" s="142" t="s">
        <v>77</v>
      </c>
      <c r="AV657" s="12" t="s">
        <v>79</v>
      </c>
      <c r="AW657" s="12" t="s">
        <v>30</v>
      </c>
      <c r="AX657" s="12" t="s">
        <v>69</v>
      </c>
      <c r="AY657" s="142" t="s">
        <v>151</v>
      </c>
    </row>
    <row r="658" spans="2:65" s="13" customFormat="1">
      <c r="B658" s="148"/>
      <c r="D658" s="135" t="s">
        <v>159</v>
      </c>
      <c r="E658" s="149" t="s">
        <v>19</v>
      </c>
      <c r="F658" s="150" t="s">
        <v>163</v>
      </c>
      <c r="H658" s="151">
        <v>10</v>
      </c>
      <c r="I658" s="152"/>
      <c r="L658" s="148"/>
      <c r="M658" s="153"/>
      <c r="T658" s="154"/>
      <c r="AT658" s="149" t="s">
        <v>159</v>
      </c>
      <c r="AU658" s="149" t="s">
        <v>77</v>
      </c>
      <c r="AV658" s="13" t="s">
        <v>164</v>
      </c>
      <c r="AW658" s="13" t="s">
        <v>30</v>
      </c>
      <c r="AX658" s="13" t="s">
        <v>77</v>
      </c>
      <c r="AY658" s="149" t="s">
        <v>151</v>
      </c>
    </row>
    <row r="659" spans="2:65" s="1" customFormat="1" ht="37.9" customHeight="1">
      <c r="B659" s="31"/>
      <c r="C659" s="155" t="s">
        <v>1024</v>
      </c>
      <c r="D659" s="155" t="s">
        <v>342</v>
      </c>
      <c r="E659" s="156" t="s">
        <v>3211</v>
      </c>
      <c r="F659" s="157" t="s">
        <v>3212</v>
      </c>
      <c r="G659" s="158" t="s">
        <v>155</v>
      </c>
      <c r="H659" s="159">
        <v>4</v>
      </c>
      <c r="I659" s="160"/>
      <c r="J659" s="161">
        <f>ROUND(I659*H659,2)</f>
        <v>0</v>
      </c>
      <c r="K659" s="157" t="s">
        <v>156</v>
      </c>
      <c r="L659" s="31"/>
      <c r="M659" s="162" t="s">
        <v>19</v>
      </c>
      <c r="N659" s="163" t="s">
        <v>40</v>
      </c>
      <c r="P659" s="130">
        <f>O659*H659</f>
        <v>0</v>
      </c>
      <c r="Q659" s="130">
        <v>0</v>
      </c>
      <c r="R659" s="130">
        <f>Q659*H659</f>
        <v>0</v>
      </c>
      <c r="S659" s="130">
        <v>0</v>
      </c>
      <c r="T659" s="131">
        <f>S659*H659</f>
        <v>0</v>
      </c>
      <c r="AR659" s="132" t="s">
        <v>548</v>
      </c>
      <c r="AT659" s="132" t="s">
        <v>342</v>
      </c>
      <c r="AU659" s="132" t="s">
        <v>77</v>
      </c>
      <c r="AY659" s="16" t="s">
        <v>151</v>
      </c>
      <c r="BE659" s="133">
        <f>IF(N659="základní",J659,0)</f>
        <v>0</v>
      </c>
      <c r="BF659" s="133">
        <f>IF(N659="snížená",J659,0)</f>
        <v>0</v>
      </c>
      <c r="BG659" s="133">
        <f>IF(N659="zákl. přenesená",J659,0)</f>
        <v>0</v>
      </c>
      <c r="BH659" s="133">
        <f>IF(N659="sníž. přenesená",J659,0)</f>
        <v>0</v>
      </c>
      <c r="BI659" s="133">
        <f>IF(N659="nulová",J659,0)</f>
        <v>0</v>
      </c>
      <c r="BJ659" s="16" t="s">
        <v>77</v>
      </c>
      <c r="BK659" s="133">
        <f>ROUND(I659*H659,2)</f>
        <v>0</v>
      </c>
      <c r="BL659" s="16" t="s">
        <v>548</v>
      </c>
      <c r="BM659" s="132" t="s">
        <v>4228</v>
      </c>
    </row>
    <row r="660" spans="2:65" s="11" customFormat="1">
      <c r="B660" s="134"/>
      <c r="D660" s="135" t="s">
        <v>159</v>
      </c>
      <c r="E660" s="136" t="s">
        <v>19</v>
      </c>
      <c r="F660" s="137" t="s">
        <v>4141</v>
      </c>
      <c r="H660" s="136" t="s">
        <v>19</v>
      </c>
      <c r="I660" s="138"/>
      <c r="L660" s="134"/>
      <c r="M660" s="139"/>
      <c r="T660" s="140"/>
      <c r="AT660" s="136" t="s">
        <v>159</v>
      </c>
      <c r="AU660" s="136" t="s">
        <v>77</v>
      </c>
      <c r="AV660" s="11" t="s">
        <v>77</v>
      </c>
      <c r="AW660" s="11" t="s">
        <v>30</v>
      </c>
      <c r="AX660" s="11" t="s">
        <v>69</v>
      </c>
      <c r="AY660" s="136" t="s">
        <v>151</v>
      </c>
    </row>
    <row r="661" spans="2:65" s="12" customFormat="1">
      <c r="B661" s="141"/>
      <c r="D661" s="135" t="s">
        <v>159</v>
      </c>
      <c r="E661" s="142" t="s">
        <v>19</v>
      </c>
      <c r="F661" s="143" t="s">
        <v>829</v>
      </c>
      <c r="H661" s="144">
        <v>4</v>
      </c>
      <c r="I661" s="145"/>
      <c r="L661" s="141"/>
      <c r="M661" s="146"/>
      <c r="T661" s="147"/>
      <c r="AT661" s="142" t="s">
        <v>159</v>
      </c>
      <c r="AU661" s="142" t="s">
        <v>77</v>
      </c>
      <c r="AV661" s="12" t="s">
        <v>79</v>
      </c>
      <c r="AW661" s="12" t="s">
        <v>30</v>
      </c>
      <c r="AX661" s="12" t="s">
        <v>69</v>
      </c>
      <c r="AY661" s="142" t="s">
        <v>151</v>
      </c>
    </row>
    <row r="662" spans="2:65" s="13" customFormat="1">
      <c r="B662" s="148"/>
      <c r="D662" s="135" t="s">
        <v>159</v>
      </c>
      <c r="E662" s="149" t="s">
        <v>19</v>
      </c>
      <c r="F662" s="150" t="s">
        <v>163</v>
      </c>
      <c r="H662" s="151">
        <v>4</v>
      </c>
      <c r="I662" s="152"/>
      <c r="L662" s="148"/>
      <c r="M662" s="153"/>
      <c r="T662" s="154"/>
      <c r="AT662" s="149" t="s">
        <v>159</v>
      </c>
      <c r="AU662" s="149" t="s">
        <v>77</v>
      </c>
      <c r="AV662" s="13" t="s">
        <v>164</v>
      </c>
      <c r="AW662" s="13" t="s">
        <v>30</v>
      </c>
      <c r="AX662" s="13" t="s">
        <v>77</v>
      </c>
      <c r="AY662" s="149" t="s">
        <v>151</v>
      </c>
    </row>
    <row r="663" spans="2:65" s="1" customFormat="1" ht="16.5" customHeight="1">
      <c r="B663" s="31"/>
      <c r="C663" s="155" t="s">
        <v>1028</v>
      </c>
      <c r="D663" s="155" t="s">
        <v>342</v>
      </c>
      <c r="E663" s="156" t="s">
        <v>546</v>
      </c>
      <c r="F663" s="157" t="s">
        <v>547</v>
      </c>
      <c r="G663" s="158" t="s">
        <v>155</v>
      </c>
      <c r="H663" s="159">
        <v>100</v>
      </c>
      <c r="I663" s="160"/>
      <c r="J663" s="161">
        <f>ROUND(I663*H663,2)</f>
        <v>0</v>
      </c>
      <c r="K663" s="157" t="s">
        <v>156</v>
      </c>
      <c r="L663" s="31"/>
      <c r="M663" s="162" t="s">
        <v>19</v>
      </c>
      <c r="N663" s="163" t="s">
        <v>40</v>
      </c>
      <c r="P663" s="130">
        <f>O663*H663</f>
        <v>0</v>
      </c>
      <c r="Q663" s="130">
        <v>0</v>
      </c>
      <c r="R663" s="130">
        <f>Q663*H663</f>
        <v>0</v>
      </c>
      <c r="S663" s="130">
        <v>0</v>
      </c>
      <c r="T663" s="131">
        <f>S663*H663</f>
        <v>0</v>
      </c>
      <c r="AR663" s="132" t="s">
        <v>548</v>
      </c>
      <c r="AT663" s="132" t="s">
        <v>342</v>
      </c>
      <c r="AU663" s="132" t="s">
        <v>77</v>
      </c>
      <c r="AY663" s="16" t="s">
        <v>151</v>
      </c>
      <c r="BE663" s="133">
        <f>IF(N663="základní",J663,0)</f>
        <v>0</v>
      </c>
      <c r="BF663" s="133">
        <f>IF(N663="snížená",J663,0)</f>
        <v>0</v>
      </c>
      <c r="BG663" s="133">
        <f>IF(N663="zákl. přenesená",J663,0)</f>
        <v>0</v>
      </c>
      <c r="BH663" s="133">
        <f>IF(N663="sníž. přenesená",J663,0)</f>
        <v>0</v>
      </c>
      <c r="BI663" s="133">
        <f>IF(N663="nulová",J663,0)</f>
        <v>0</v>
      </c>
      <c r="BJ663" s="16" t="s">
        <v>77</v>
      </c>
      <c r="BK663" s="133">
        <f>ROUND(I663*H663,2)</f>
        <v>0</v>
      </c>
      <c r="BL663" s="16" t="s">
        <v>548</v>
      </c>
      <c r="BM663" s="132" t="s">
        <v>4229</v>
      </c>
    </row>
    <row r="664" spans="2:65" s="12" customFormat="1">
      <c r="B664" s="141"/>
      <c r="D664" s="135" t="s">
        <v>159</v>
      </c>
      <c r="E664" s="142" t="s">
        <v>19</v>
      </c>
      <c r="F664" s="143" t="s">
        <v>653</v>
      </c>
      <c r="H664" s="144">
        <v>100</v>
      </c>
      <c r="I664" s="145"/>
      <c r="L664" s="141"/>
      <c r="M664" s="146"/>
      <c r="T664" s="147"/>
      <c r="AT664" s="142" t="s">
        <v>159</v>
      </c>
      <c r="AU664" s="142" t="s">
        <v>77</v>
      </c>
      <c r="AV664" s="12" t="s">
        <v>79</v>
      </c>
      <c r="AW664" s="12" t="s">
        <v>30</v>
      </c>
      <c r="AX664" s="12" t="s">
        <v>69</v>
      </c>
      <c r="AY664" s="142" t="s">
        <v>151</v>
      </c>
    </row>
    <row r="665" spans="2:65" s="13" customFormat="1">
      <c r="B665" s="148"/>
      <c r="D665" s="135" t="s">
        <v>159</v>
      </c>
      <c r="E665" s="149" t="s">
        <v>19</v>
      </c>
      <c r="F665" s="150" t="s">
        <v>163</v>
      </c>
      <c r="H665" s="151">
        <v>100</v>
      </c>
      <c r="I665" s="152"/>
      <c r="L665" s="148"/>
      <c r="M665" s="153"/>
      <c r="T665" s="154"/>
      <c r="AT665" s="149" t="s">
        <v>159</v>
      </c>
      <c r="AU665" s="149" t="s">
        <v>77</v>
      </c>
      <c r="AV665" s="13" t="s">
        <v>164</v>
      </c>
      <c r="AW665" s="13" t="s">
        <v>30</v>
      </c>
      <c r="AX665" s="13" t="s">
        <v>77</v>
      </c>
      <c r="AY665" s="149" t="s">
        <v>151</v>
      </c>
    </row>
    <row r="666" spans="2:65" s="1" customFormat="1" ht="33" customHeight="1">
      <c r="B666" s="31"/>
      <c r="C666" s="155" t="s">
        <v>1031</v>
      </c>
      <c r="D666" s="155" t="s">
        <v>342</v>
      </c>
      <c r="E666" s="156" t="s">
        <v>552</v>
      </c>
      <c r="F666" s="157" t="s">
        <v>553</v>
      </c>
      <c r="G666" s="158" t="s">
        <v>155</v>
      </c>
      <c r="H666" s="159">
        <v>100</v>
      </c>
      <c r="I666" s="160"/>
      <c r="J666" s="161">
        <f>ROUND(I666*H666,2)</f>
        <v>0</v>
      </c>
      <c r="K666" s="157" t="s">
        <v>156</v>
      </c>
      <c r="L666" s="31"/>
      <c r="M666" s="162" t="s">
        <v>19</v>
      </c>
      <c r="N666" s="163" t="s">
        <v>40</v>
      </c>
      <c r="P666" s="130">
        <f>O666*H666</f>
        <v>0</v>
      </c>
      <c r="Q666" s="130">
        <v>0</v>
      </c>
      <c r="R666" s="130">
        <f>Q666*H666</f>
        <v>0</v>
      </c>
      <c r="S666" s="130">
        <v>0</v>
      </c>
      <c r="T666" s="131">
        <f>S666*H666</f>
        <v>0</v>
      </c>
      <c r="AR666" s="132" t="s">
        <v>548</v>
      </c>
      <c r="AT666" s="132" t="s">
        <v>342</v>
      </c>
      <c r="AU666" s="132" t="s">
        <v>77</v>
      </c>
      <c r="AY666" s="16" t="s">
        <v>151</v>
      </c>
      <c r="BE666" s="133">
        <f>IF(N666="základní",J666,0)</f>
        <v>0</v>
      </c>
      <c r="BF666" s="133">
        <f>IF(N666="snížená",J666,0)</f>
        <v>0</v>
      </c>
      <c r="BG666" s="133">
        <f>IF(N666="zákl. přenesená",J666,0)</f>
        <v>0</v>
      </c>
      <c r="BH666" s="133">
        <f>IF(N666="sníž. přenesená",J666,0)</f>
        <v>0</v>
      </c>
      <c r="BI666" s="133">
        <f>IF(N666="nulová",J666,0)</f>
        <v>0</v>
      </c>
      <c r="BJ666" s="16" t="s">
        <v>77</v>
      </c>
      <c r="BK666" s="133">
        <f>ROUND(I666*H666,2)</f>
        <v>0</v>
      </c>
      <c r="BL666" s="16" t="s">
        <v>548</v>
      </c>
      <c r="BM666" s="132" t="s">
        <v>4230</v>
      </c>
    </row>
    <row r="667" spans="2:65" s="12" customFormat="1">
      <c r="B667" s="141"/>
      <c r="D667" s="135" t="s">
        <v>159</v>
      </c>
      <c r="E667" s="142" t="s">
        <v>19</v>
      </c>
      <c r="F667" s="143" t="s">
        <v>653</v>
      </c>
      <c r="H667" s="144">
        <v>100</v>
      </c>
      <c r="I667" s="145"/>
      <c r="L667" s="141"/>
      <c r="M667" s="146"/>
      <c r="T667" s="147"/>
      <c r="AT667" s="142" t="s">
        <v>159</v>
      </c>
      <c r="AU667" s="142" t="s">
        <v>77</v>
      </c>
      <c r="AV667" s="12" t="s">
        <v>79</v>
      </c>
      <c r="AW667" s="12" t="s">
        <v>30</v>
      </c>
      <c r="AX667" s="12" t="s">
        <v>69</v>
      </c>
      <c r="AY667" s="142" t="s">
        <v>151</v>
      </c>
    </row>
    <row r="668" spans="2:65" s="13" customFormat="1">
      <c r="B668" s="148"/>
      <c r="D668" s="135" t="s">
        <v>159</v>
      </c>
      <c r="E668" s="149" t="s">
        <v>19</v>
      </c>
      <c r="F668" s="150" t="s">
        <v>163</v>
      </c>
      <c r="H668" s="151">
        <v>100</v>
      </c>
      <c r="I668" s="152"/>
      <c r="L668" s="148"/>
      <c r="M668" s="153"/>
      <c r="T668" s="154"/>
      <c r="AT668" s="149" t="s">
        <v>159</v>
      </c>
      <c r="AU668" s="149" t="s">
        <v>77</v>
      </c>
      <c r="AV668" s="13" t="s">
        <v>164</v>
      </c>
      <c r="AW668" s="13" t="s">
        <v>30</v>
      </c>
      <c r="AX668" s="13" t="s">
        <v>77</v>
      </c>
      <c r="AY668" s="149" t="s">
        <v>151</v>
      </c>
    </row>
    <row r="669" spans="2:65" s="1" customFormat="1" ht="16.5" customHeight="1">
      <c r="B669" s="31"/>
      <c r="C669" s="155" t="s">
        <v>1034</v>
      </c>
      <c r="D669" s="155" t="s">
        <v>342</v>
      </c>
      <c r="E669" s="156" t="s">
        <v>556</v>
      </c>
      <c r="F669" s="157" t="s">
        <v>557</v>
      </c>
      <c r="G669" s="158" t="s">
        <v>155</v>
      </c>
      <c r="H669" s="159">
        <v>16</v>
      </c>
      <c r="I669" s="160"/>
      <c r="J669" s="161">
        <f>ROUND(I669*H669,2)</f>
        <v>0</v>
      </c>
      <c r="K669" s="157" t="s">
        <v>156</v>
      </c>
      <c r="L669" s="31"/>
      <c r="M669" s="162" t="s">
        <v>19</v>
      </c>
      <c r="N669" s="163" t="s">
        <v>40</v>
      </c>
      <c r="P669" s="130">
        <f>O669*H669</f>
        <v>0</v>
      </c>
      <c r="Q669" s="130">
        <v>0</v>
      </c>
      <c r="R669" s="130">
        <f>Q669*H669</f>
        <v>0</v>
      </c>
      <c r="S669" s="130">
        <v>0</v>
      </c>
      <c r="T669" s="131">
        <f>S669*H669</f>
        <v>0</v>
      </c>
      <c r="AR669" s="132" t="s">
        <v>548</v>
      </c>
      <c r="AT669" s="132" t="s">
        <v>342</v>
      </c>
      <c r="AU669" s="132" t="s">
        <v>77</v>
      </c>
      <c r="AY669" s="16" t="s">
        <v>151</v>
      </c>
      <c r="BE669" s="133">
        <f>IF(N669="základní",J669,0)</f>
        <v>0</v>
      </c>
      <c r="BF669" s="133">
        <f>IF(N669="snížená",J669,0)</f>
        <v>0</v>
      </c>
      <c r="BG669" s="133">
        <f>IF(N669="zákl. přenesená",J669,0)</f>
        <v>0</v>
      </c>
      <c r="BH669" s="133">
        <f>IF(N669="sníž. přenesená",J669,0)</f>
        <v>0</v>
      </c>
      <c r="BI669" s="133">
        <f>IF(N669="nulová",J669,0)</f>
        <v>0</v>
      </c>
      <c r="BJ669" s="16" t="s">
        <v>77</v>
      </c>
      <c r="BK669" s="133">
        <f>ROUND(I669*H669,2)</f>
        <v>0</v>
      </c>
      <c r="BL669" s="16" t="s">
        <v>548</v>
      </c>
      <c r="BM669" s="132" t="s">
        <v>4231</v>
      </c>
    </row>
    <row r="670" spans="2:65" s="11" customFormat="1">
      <c r="B670" s="134"/>
      <c r="D670" s="135" t="s">
        <v>159</v>
      </c>
      <c r="E670" s="136" t="s">
        <v>19</v>
      </c>
      <c r="F670" s="137" t="s">
        <v>720</v>
      </c>
      <c r="H670" s="136" t="s">
        <v>19</v>
      </c>
      <c r="I670" s="138"/>
      <c r="L670" s="134"/>
      <c r="M670" s="139"/>
      <c r="T670" s="140"/>
      <c r="AT670" s="136" t="s">
        <v>159</v>
      </c>
      <c r="AU670" s="136" t="s">
        <v>77</v>
      </c>
      <c r="AV670" s="11" t="s">
        <v>77</v>
      </c>
      <c r="AW670" s="11" t="s">
        <v>30</v>
      </c>
      <c r="AX670" s="11" t="s">
        <v>69</v>
      </c>
      <c r="AY670" s="136" t="s">
        <v>151</v>
      </c>
    </row>
    <row r="671" spans="2:65" s="12" customFormat="1">
      <c r="B671" s="141"/>
      <c r="D671" s="135" t="s">
        <v>159</v>
      </c>
      <c r="E671" s="142" t="s">
        <v>19</v>
      </c>
      <c r="F671" s="143" t="s">
        <v>257</v>
      </c>
      <c r="H671" s="144">
        <v>4</v>
      </c>
      <c r="I671" s="145"/>
      <c r="L671" s="141"/>
      <c r="M671" s="146"/>
      <c r="T671" s="147"/>
      <c r="AT671" s="142" t="s">
        <v>159</v>
      </c>
      <c r="AU671" s="142" t="s">
        <v>77</v>
      </c>
      <c r="AV671" s="12" t="s">
        <v>79</v>
      </c>
      <c r="AW671" s="12" t="s">
        <v>30</v>
      </c>
      <c r="AX671" s="12" t="s">
        <v>69</v>
      </c>
      <c r="AY671" s="142" t="s">
        <v>151</v>
      </c>
    </row>
    <row r="672" spans="2:65" s="11" customFormat="1">
      <c r="B672" s="134"/>
      <c r="D672" s="135" t="s">
        <v>159</v>
      </c>
      <c r="E672" s="136" t="s">
        <v>19</v>
      </c>
      <c r="F672" s="137" t="s">
        <v>713</v>
      </c>
      <c r="H672" s="136" t="s">
        <v>19</v>
      </c>
      <c r="I672" s="138"/>
      <c r="L672" s="134"/>
      <c r="M672" s="139"/>
      <c r="T672" s="140"/>
      <c r="AT672" s="136" t="s">
        <v>159</v>
      </c>
      <c r="AU672" s="136" t="s">
        <v>77</v>
      </c>
      <c r="AV672" s="11" t="s">
        <v>77</v>
      </c>
      <c r="AW672" s="11" t="s">
        <v>30</v>
      </c>
      <c r="AX672" s="11" t="s">
        <v>69</v>
      </c>
      <c r="AY672" s="136" t="s">
        <v>151</v>
      </c>
    </row>
    <row r="673" spans="2:65" s="12" customFormat="1">
      <c r="B673" s="141"/>
      <c r="D673" s="135" t="s">
        <v>159</v>
      </c>
      <c r="E673" s="142" t="s">
        <v>19</v>
      </c>
      <c r="F673" s="143" t="s">
        <v>257</v>
      </c>
      <c r="H673" s="144">
        <v>4</v>
      </c>
      <c r="I673" s="145"/>
      <c r="L673" s="141"/>
      <c r="M673" s="146"/>
      <c r="T673" s="147"/>
      <c r="AT673" s="142" t="s">
        <v>159</v>
      </c>
      <c r="AU673" s="142" t="s">
        <v>77</v>
      </c>
      <c r="AV673" s="12" t="s">
        <v>79</v>
      </c>
      <c r="AW673" s="12" t="s">
        <v>30</v>
      </c>
      <c r="AX673" s="12" t="s">
        <v>69</v>
      </c>
      <c r="AY673" s="142" t="s">
        <v>151</v>
      </c>
    </row>
    <row r="674" spans="2:65" s="11" customFormat="1">
      <c r="B674" s="134"/>
      <c r="D674" s="135" t="s">
        <v>159</v>
      </c>
      <c r="E674" s="136" t="s">
        <v>19</v>
      </c>
      <c r="F674" s="137" t="s">
        <v>654</v>
      </c>
      <c r="H674" s="136" t="s">
        <v>19</v>
      </c>
      <c r="I674" s="138"/>
      <c r="L674" s="134"/>
      <c r="M674" s="139"/>
      <c r="T674" s="140"/>
      <c r="AT674" s="136" t="s">
        <v>159</v>
      </c>
      <c r="AU674" s="136" t="s">
        <v>77</v>
      </c>
      <c r="AV674" s="11" t="s">
        <v>77</v>
      </c>
      <c r="AW674" s="11" t="s">
        <v>30</v>
      </c>
      <c r="AX674" s="11" t="s">
        <v>69</v>
      </c>
      <c r="AY674" s="136" t="s">
        <v>151</v>
      </c>
    </row>
    <row r="675" spans="2:65" s="12" customFormat="1">
      <c r="B675" s="141"/>
      <c r="D675" s="135" t="s">
        <v>159</v>
      </c>
      <c r="E675" s="142" t="s">
        <v>19</v>
      </c>
      <c r="F675" s="143" t="s">
        <v>257</v>
      </c>
      <c r="H675" s="144">
        <v>4</v>
      </c>
      <c r="I675" s="145"/>
      <c r="L675" s="141"/>
      <c r="M675" s="146"/>
      <c r="T675" s="147"/>
      <c r="AT675" s="142" t="s">
        <v>159</v>
      </c>
      <c r="AU675" s="142" t="s">
        <v>77</v>
      </c>
      <c r="AV675" s="12" t="s">
        <v>79</v>
      </c>
      <c r="AW675" s="12" t="s">
        <v>30</v>
      </c>
      <c r="AX675" s="12" t="s">
        <v>69</v>
      </c>
      <c r="AY675" s="142" t="s">
        <v>151</v>
      </c>
    </row>
    <row r="676" spans="2:65" s="11" customFormat="1">
      <c r="B676" s="134"/>
      <c r="D676" s="135" t="s">
        <v>159</v>
      </c>
      <c r="E676" s="136" t="s">
        <v>19</v>
      </c>
      <c r="F676" s="137" t="s">
        <v>684</v>
      </c>
      <c r="H676" s="136" t="s">
        <v>19</v>
      </c>
      <c r="I676" s="138"/>
      <c r="L676" s="134"/>
      <c r="M676" s="139"/>
      <c r="T676" s="140"/>
      <c r="AT676" s="136" t="s">
        <v>159</v>
      </c>
      <c r="AU676" s="136" t="s">
        <v>77</v>
      </c>
      <c r="AV676" s="11" t="s">
        <v>77</v>
      </c>
      <c r="AW676" s="11" t="s">
        <v>30</v>
      </c>
      <c r="AX676" s="11" t="s">
        <v>69</v>
      </c>
      <c r="AY676" s="136" t="s">
        <v>151</v>
      </c>
    </row>
    <row r="677" spans="2:65" s="12" customFormat="1">
      <c r="B677" s="141"/>
      <c r="D677" s="135" t="s">
        <v>159</v>
      </c>
      <c r="E677" s="142" t="s">
        <v>19</v>
      </c>
      <c r="F677" s="143" t="s">
        <v>257</v>
      </c>
      <c r="H677" s="144">
        <v>4</v>
      </c>
      <c r="I677" s="145"/>
      <c r="L677" s="141"/>
      <c r="M677" s="146"/>
      <c r="T677" s="147"/>
      <c r="AT677" s="142" t="s">
        <v>159</v>
      </c>
      <c r="AU677" s="142" t="s">
        <v>77</v>
      </c>
      <c r="AV677" s="12" t="s">
        <v>79</v>
      </c>
      <c r="AW677" s="12" t="s">
        <v>30</v>
      </c>
      <c r="AX677" s="12" t="s">
        <v>69</v>
      </c>
      <c r="AY677" s="142" t="s">
        <v>151</v>
      </c>
    </row>
    <row r="678" spans="2:65" s="13" customFormat="1">
      <c r="B678" s="148"/>
      <c r="D678" s="135" t="s">
        <v>159</v>
      </c>
      <c r="E678" s="149" t="s">
        <v>19</v>
      </c>
      <c r="F678" s="150" t="s">
        <v>163</v>
      </c>
      <c r="H678" s="151">
        <v>16</v>
      </c>
      <c r="I678" s="152"/>
      <c r="L678" s="148"/>
      <c r="M678" s="153"/>
      <c r="T678" s="154"/>
      <c r="AT678" s="149" t="s">
        <v>159</v>
      </c>
      <c r="AU678" s="149" t="s">
        <v>77</v>
      </c>
      <c r="AV678" s="13" t="s">
        <v>164</v>
      </c>
      <c r="AW678" s="13" t="s">
        <v>30</v>
      </c>
      <c r="AX678" s="13" t="s">
        <v>77</v>
      </c>
      <c r="AY678" s="149" t="s">
        <v>151</v>
      </c>
    </row>
    <row r="679" spans="2:65" s="1" customFormat="1" ht="16.5" customHeight="1">
      <c r="B679" s="31"/>
      <c r="C679" s="155" t="s">
        <v>1041</v>
      </c>
      <c r="D679" s="155" t="s">
        <v>342</v>
      </c>
      <c r="E679" s="156" t="s">
        <v>560</v>
      </c>
      <c r="F679" s="157" t="s">
        <v>561</v>
      </c>
      <c r="G679" s="158" t="s">
        <v>155</v>
      </c>
      <c r="H679" s="159">
        <v>16</v>
      </c>
      <c r="I679" s="160"/>
      <c r="J679" s="161">
        <f>ROUND(I679*H679,2)</f>
        <v>0</v>
      </c>
      <c r="K679" s="157" t="s">
        <v>156</v>
      </c>
      <c r="L679" s="31"/>
      <c r="M679" s="162" t="s">
        <v>19</v>
      </c>
      <c r="N679" s="163" t="s">
        <v>40</v>
      </c>
      <c r="P679" s="130">
        <f>O679*H679</f>
        <v>0</v>
      </c>
      <c r="Q679" s="130">
        <v>0</v>
      </c>
      <c r="R679" s="130">
        <f>Q679*H679</f>
        <v>0</v>
      </c>
      <c r="S679" s="130">
        <v>0</v>
      </c>
      <c r="T679" s="131">
        <f>S679*H679</f>
        <v>0</v>
      </c>
      <c r="AR679" s="132" t="s">
        <v>548</v>
      </c>
      <c r="AT679" s="132" t="s">
        <v>342</v>
      </c>
      <c r="AU679" s="132" t="s">
        <v>77</v>
      </c>
      <c r="AY679" s="16" t="s">
        <v>151</v>
      </c>
      <c r="BE679" s="133">
        <f>IF(N679="základní",J679,0)</f>
        <v>0</v>
      </c>
      <c r="BF679" s="133">
        <f>IF(N679="snížená",J679,0)</f>
        <v>0</v>
      </c>
      <c r="BG679" s="133">
        <f>IF(N679="zákl. přenesená",J679,0)</f>
        <v>0</v>
      </c>
      <c r="BH679" s="133">
        <f>IF(N679="sníž. přenesená",J679,0)</f>
        <v>0</v>
      </c>
      <c r="BI679" s="133">
        <f>IF(N679="nulová",J679,0)</f>
        <v>0</v>
      </c>
      <c r="BJ679" s="16" t="s">
        <v>77</v>
      </c>
      <c r="BK679" s="133">
        <f>ROUND(I679*H679,2)</f>
        <v>0</v>
      </c>
      <c r="BL679" s="16" t="s">
        <v>548</v>
      </c>
      <c r="BM679" s="132" t="s">
        <v>4232</v>
      </c>
    </row>
    <row r="680" spans="2:65" s="11" customFormat="1">
      <c r="B680" s="134"/>
      <c r="D680" s="135" t="s">
        <v>159</v>
      </c>
      <c r="E680" s="136" t="s">
        <v>19</v>
      </c>
      <c r="F680" s="137" t="s">
        <v>720</v>
      </c>
      <c r="H680" s="136" t="s">
        <v>19</v>
      </c>
      <c r="I680" s="138"/>
      <c r="L680" s="134"/>
      <c r="M680" s="139"/>
      <c r="T680" s="140"/>
      <c r="AT680" s="136" t="s">
        <v>159</v>
      </c>
      <c r="AU680" s="136" t="s">
        <v>77</v>
      </c>
      <c r="AV680" s="11" t="s">
        <v>77</v>
      </c>
      <c r="AW680" s="11" t="s">
        <v>30</v>
      </c>
      <c r="AX680" s="11" t="s">
        <v>69</v>
      </c>
      <c r="AY680" s="136" t="s">
        <v>151</v>
      </c>
    </row>
    <row r="681" spans="2:65" s="12" customFormat="1">
      <c r="B681" s="141"/>
      <c r="D681" s="135" t="s">
        <v>159</v>
      </c>
      <c r="E681" s="142" t="s">
        <v>19</v>
      </c>
      <c r="F681" s="143" t="s">
        <v>257</v>
      </c>
      <c r="H681" s="144">
        <v>4</v>
      </c>
      <c r="I681" s="145"/>
      <c r="L681" s="141"/>
      <c r="M681" s="146"/>
      <c r="T681" s="147"/>
      <c r="AT681" s="142" t="s">
        <v>159</v>
      </c>
      <c r="AU681" s="142" t="s">
        <v>77</v>
      </c>
      <c r="AV681" s="12" t="s">
        <v>79</v>
      </c>
      <c r="AW681" s="12" t="s">
        <v>30</v>
      </c>
      <c r="AX681" s="12" t="s">
        <v>69</v>
      </c>
      <c r="AY681" s="142" t="s">
        <v>151</v>
      </c>
    </row>
    <row r="682" spans="2:65" s="11" customFormat="1">
      <c r="B682" s="134"/>
      <c r="D682" s="135" t="s">
        <v>159</v>
      </c>
      <c r="E682" s="136" t="s">
        <v>19</v>
      </c>
      <c r="F682" s="137" t="s">
        <v>713</v>
      </c>
      <c r="H682" s="136" t="s">
        <v>19</v>
      </c>
      <c r="I682" s="138"/>
      <c r="L682" s="134"/>
      <c r="M682" s="139"/>
      <c r="T682" s="140"/>
      <c r="AT682" s="136" t="s">
        <v>159</v>
      </c>
      <c r="AU682" s="136" t="s">
        <v>77</v>
      </c>
      <c r="AV682" s="11" t="s">
        <v>77</v>
      </c>
      <c r="AW682" s="11" t="s">
        <v>30</v>
      </c>
      <c r="AX682" s="11" t="s">
        <v>69</v>
      </c>
      <c r="AY682" s="136" t="s">
        <v>151</v>
      </c>
    </row>
    <row r="683" spans="2:65" s="12" customFormat="1">
      <c r="B683" s="141"/>
      <c r="D683" s="135" t="s">
        <v>159</v>
      </c>
      <c r="E683" s="142" t="s">
        <v>19</v>
      </c>
      <c r="F683" s="143" t="s">
        <v>257</v>
      </c>
      <c r="H683" s="144">
        <v>4</v>
      </c>
      <c r="I683" s="145"/>
      <c r="L683" s="141"/>
      <c r="M683" s="146"/>
      <c r="T683" s="147"/>
      <c r="AT683" s="142" t="s">
        <v>159</v>
      </c>
      <c r="AU683" s="142" t="s">
        <v>77</v>
      </c>
      <c r="AV683" s="12" t="s">
        <v>79</v>
      </c>
      <c r="AW683" s="12" t="s">
        <v>30</v>
      </c>
      <c r="AX683" s="12" t="s">
        <v>69</v>
      </c>
      <c r="AY683" s="142" t="s">
        <v>151</v>
      </c>
    </row>
    <row r="684" spans="2:65" s="11" customFormat="1">
      <c r="B684" s="134"/>
      <c r="D684" s="135" t="s">
        <v>159</v>
      </c>
      <c r="E684" s="136" t="s">
        <v>19</v>
      </c>
      <c r="F684" s="137" t="s">
        <v>654</v>
      </c>
      <c r="H684" s="136" t="s">
        <v>19</v>
      </c>
      <c r="I684" s="138"/>
      <c r="L684" s="134"/>
      <c r="M684" s="139"/>
      <c r="T684" s="140"/>
      <c r="AT684" s="136" t="s">
        <v>159</v>
      </c>
      <c r="AU684" s="136" t="s">
        <v>77</v>
      </c>
      <c r="AV684" s="11" t="s">
        <v>77</v>
      </c>
      <c r="AW684" s="11" t="s">
        <v>30</v>
      </c>
      <c r="AX684" s="11" t="s">
        <v>69</v>
      </c>
      <c r="AY684" s="136" t="s">
        <v>151</v>
      </c>
    </row>
    <row r="685" spans="2:65" s="12" customFormat="1">
      <c r="B685" s="141"/>
      <c r="D685" s="135" t="s">
        <v>159</v>
      </c>
      <c r="E685" s="142" t="s">
        <v>19</v>
      </c>
      <c r="F685" s="143" t="s">
        <v>257</v>
      </c>
      <c r="H685" s="144">
        <v>4</v>
      </c>
      <c r="I685" s="145"/>
      <c r="L685" s="141"/>
      <c r="M685" s="146"/>
      <c r="T685" s="147"/>
      <c r="AT685" s="142" t="s">
        <v>159</v>
      </c>
      <c r="AU685" s="142" t="s">
        <v>77</v>
      </c>
      <c r="AV685" s="12" t="s">
        <v>79</v>
      </c>
      <c r="AW685" s="12" t="s">
        <v>30</v>
      </c>
      <c r="AX685" s="12" t="s">
        <v>69</v>
      </c>
      <c r="AY685" s="142" t="s">
        <v>151</v>
      </c>
    </row>
    <row r="686" spans="2:65" s="11" customFormat="1">
      <c r="B686" s="134"/>
      <c r="D686" s="135" t="s">
        <v>159</v>
      </c>
      <c r="E686" s="136" t="s">
        <v>19</v>
      </c>
      <c r="F686" s="137" t="s">
        <v>684</v>
      </c>
      <c r="H686" s="136" t="s">
        <v>19</v>
      </c>
      <c r="I686" s="138"/>
      <c r="L686" s="134"/>
      <c r="M686" s="139"/>
      <c r="T686" s="140"/>
      <c r="AT686" s="136" t="s">
        <v>159</v>
      </c>
      <c r="AU686" s="136" t="s">
        <v>77</v>
      </c>
      <c r="AV686" s="11" t="s">
        <v>77</v>
      </c>
      <c r="AW686" s="11" t="s">
        <v>30</v>
      </c>
      <c r="AX686" s="11" t="s">
        <v>69</v>
      </c>
      <c r="AY686" s="136" t="s">
        <v>151</v>
      </c>
    </row>
    <row r="687" spans="2:65" s="12" customFormat="1">
      <c r="B687" s="141"/>
      <c r="D687" s="135" t="s">
        <v>159</v>
      </c>
      <c r="E687" s="142" t="s">
        <v>19</v>
      </c>
      <c r="F687" s="143" t="s">
        <v>257</v>
      </c>
      <c r="H687" s="144">
        <v>4</v>
      </c>
      <c r="I687" s="145"/>
      <c r="L687" s="141"/>
      <c r="M687" s="146"/>
      <c r="T687" s="147"/>
      <c r="AT687" s="142" t="s">
        <v>159</v>
      </c>
      <c r="AU687" s="142" t="s">
        <v>77</v>
      </c>
      <c r="AV687" s="12" t="s">
        <v>79</v>
      </c>
      <c r="AW687" s="12" t="s">
        <v>30</v>
      </c>
      <c r="AX687" s="12" t="s">
        <v>69</v>
      </c>
      <c r="AY687" s="142" t="s">
        <v>151</v>
      </c>
    </row>
    <row r="688" spans="2:65" s="13" customFormat="1">
      <c r="B688" s="148"/>
      <c r="D688" s="135" t="s">
        <v>159</v>
      </c>
      <c r="E688" s="149" t="s">
        <v>19</v>
      </c>
      <c r="F688" s="150" t="s">
        <v>163</v>
      </c>
      <c r="H688" s="151">
        <v>16</v>
      </c>
      <c r="I688" s="152"/>
      <c r="L688" s="148"/>
      <c r="M688" s="153"/>
      <c r="T688" s="154"/>
      <c r="AT688" s="149" t="s">
        <v>159</v>
      </c>
      <c r="AU688" s="149" t="s">
        <v>77</v>
      </c>
      <c r="AV688" s="13" t="s">
        <v>164</v>
      </c>
      <c r="AW688" s="13" t="s">
        <v>30</v>
      </c>
      <c r="AX688" s="13" t="s">
        <v>77</v>
      </c>
      <c r="AY688" s="149" t="s">
        <v>151</v>
      </c>
    </row>
    <row r="689" spans="2:65" s="1" customFormat="1" ht="24.2" customHeight="1">
      <c r="B689" s="31"/>
      <c r="C689" s="155" t="s">
        <v>1063</v>
      </c>
      <c r="D689" s="155" t="s">
        <v>342</v>
      </c>
      <c r="E689" s="156" t="s">
        <v>564</v>
      </c>
      <c r="F689" s="157" t="s">
        <v>565</v>
      </c>
      <c r="G689" s="158" t="s">
        <v>155</v>
      </c>
      <c r="H689" s="159">
        <v>24</v>
      </c>
      <c r="I689" s="160"/>
      <c r="J689" s="161">
        <f>ROUND(I689*H689,2)</f>
        <v>0</v>
      </c>
      <c r="K689" s="157" t="s">
        <v>156</v>
      </c>
      <c r="L689" s="31"/>
      <c r="M689" s="162" t="s">
        <v>19</v>
      </c>
      <c r="N689" s="163" t="s">
        <v>40</v>
      </c>
      <c r="P689" s="130">
        <f>O689*H689</f>
        <v>0</v>
      </c>
      <c r="Q689" s="130">
        <v>0</v>
      </c>
      <c r="R689" s="130">
        <f>Q689*H689</f>
        <v>0</v>
      </c>
      <c r="S689" s="130">
        <v>0</v>
      </c>
      <c r="T689" s="131">
        <f>S689*H689</f>
        <v>0</v>
      </c>
      <c r="AR689" s="132" t="s">
        <v>164</v>
      </c>
      <c r="AT689" s="132" t="s">
        <v>342</v>
      </c>
      <c r="AU689" s="132" t="s">
        <v>77</v>
      </c>
      <c r="AY689" s="16" t="s">
        <v>151</v>
      </c>
      <c r="BE689" s="133">
        <f>IF(N689="základní",J689,0)</f>
        <v>0</v>
      </c>
      <c r="BF689" s="133">
        <f>IF(N689="snížená",J689,0)</f>
        <v>0</v>
      </c>
      <c r="BG689" s="133">
        <f>IF(N689="zákl. přenesená",J689,0)</f>
        <v>0</v>
      </c>
      <c r="BH689" s="133">
        <f>IF(N689="sníž. přenesená",J689,0)</f>
        <v>0</v>
      </c>
      <c r="BI689" s="133">
        <f>IF(N689="nulová",J689,0)</f>
        <v>0</v>
      </c>
      <c r="BJ689" s="16" t="s">
        <v>77</v>
      </c>
      <c r="BK689" s="133">
        <f>ROUND(I689*H689,2)</f>
        <v>0</v>
      </c>
      <c r="BL689" s="16" t="s">
        <v>164</v>
      </c>
      <c r="BM689" s="132" t="s">
        <v>4233</v>
      </c>
    </row>
    <row r="690" spans="2:65" s="11" customFormat="1">
      <c r="B690" s="134"/>
      <c r="D690" s="135" t="s">
        <v>159</v>
      </c>
      <c r="E690" s="136" t="s">
        <v>19</v>
      </c>
      <c r="F690" s="137" t="s">
        <v>4234</v>
      </c>
      <c r="H690" s="136" t="s">
        <v>19</v>
      </c>
      <c r="I690" s="138"/>
      <c r="L690" s="134"/>
      <c r="M690" s="139"/>
      <c r="T690" s="140"/>
      <c r="AT690" s="136" t="s">
        <v>159</v>
      </c>
      <c r="AU690" s="136" t="s">
        <v>77</v>
      </c>
      <c r="AV690" s="11" t="s">
        <v>77</v>
      </c>
      <c r="AW690" s="11" t="s">
        <v>30</v>
      </c>
      <c r="AX690" s="11" t="s">
        <v>69</v>
      </c>
      <c r="AY690" s="136" t="s">
        <v>151</v>
      </c>
    </row>
    <row r="691" spans="2:65" s="12" customFormat="1">
      <c r="B691" s="141"/>
      <c r="D691" s="135" t="s">
        <v>159</v>
      </c>
      <c r="E691" s="142" t="s">
        <v>19</v>
      </c>
      <c r="F691" s="143" t="s">
        <v>79</v>
      </c>
      <c r="H691" s="144">
        <v>2</v>
      </c>
      <c r="I691" s="145"/>
      <c r="L691" s="141"/>
      <c r="M691" s="146"/>
      <c r="T691" s="147"/>
      <c r="AT691" s="142" t="s">
        <v>159</v>
      </c>
      <c r="AU691" s="142" t="s">
        <v>77</v>
      </c>
      <c r="AV691" s="12" t="s">
        <v>79</v>
      </c>
      <c r="AW691" s="12" t="s">
        <v>30</v>
      </c>
      <c r="AX691" s="12" t="s">
        <v>69</v>
      </c>
      <c r="AY691" s="142" t="s">
        <v>151</v>
      </c>
    </row>
    <row r="692" spans="2:65" s="11" customFormat="1">
      <c r="B692" s="134"/>
      <c r="D692" s="135" t="s">
        <v>159</v>
      </c>
      <c r="E692" s="136" t="s">
        <v>19</v>
      </c>
      <c r="F692" s="137" t="s">
        <v>4235</v>
      </c>
      <c r="H692" s="136" t="s">
        <v>19</v>
      </c>
      <c r="I692" s="138"/>
      <c r="L692" s="134"/>
      <c r="M692" s="139"/>
      <c r="T692" s="140"/>
      <c r="AT692" s="136" t="s">
        <v>159</v>
      </c>
      <c r="AU692" s="136" t="s">
        <v>77</v>
      </c>
      <c r="AV692" s="11" t="s">
        <v>77</v>
      </c>
      <c r="AW692" s="11" t="s">
        <v>30</v>
      </c>
      <c r="AX692" s="11" t="s">
        <v>69</v>
      </c>
      <c r="AY692" s="136" t="s">
        <v>151</v>
      </c>
    </row>
    <row r="693" spans="2:65" s="12" customFormat="1">
      <c r="B693" s="141"/>
      <c r="D693" s="135" t="s">
        <v>159</v>
      </c>
      <c r="E693" s="142" t="s">
        <v>19</v>
      </c>
      <c r="F693" s="143" t="s">
        <v>79</v>
      </c>
      <c r="H693" s="144">
        <v>2</v>
      </c>
      <c r="I693" s="145"/>
      <c r="L693" s="141"/>
      <c r="M693" s="146"/>
      <c r="T693" s="147"/>
      <c r="AT693" s="142" t="s">
        <v>159</v>
      </c>
      <c r="AU693" s="142" t="s">
        <v>77</v>
      </c>
      <c r="AV693" s="12" t="s">
        <v>79</v>
      </c>
      <c r="AW693" s="12" t="s">
        <v>30</v>
      </c>
      <c r="AX693" s="12" t="s">
        <v>69</v>
      </c>
      <c r="AY693" s="142" t="s">
        <v>151</v>
      </c>
    </row>
    <row r="694" spans="2:65" s="11" customFormat="1">
      <c r="B694" s="134"/>
      <c r="D694" s="135" t="s">
        <v>159</v>
      </c>
      <c r="E694" s="136" t="s">
        <v>19</v>
      </c>
      <c r="F694" s="137" t="s">
        <v>4143</v>
      </c>
      <c r="H694" s="136" t="s">
        <v>19</v>
      </c>
      <c r="I694" s="138"/>
      <c r="L694" s="134"/>
      <c r="M694" s="139"/>
      <c r="T694" s="140"/>
      <c r="AT694" s="136" t="s">
        <v>159</v>
      </c>
      <c r="AU694" s="136" t="s">
        <v>77</v>
      </c>
      <c r="AV694" s="11" t="s">
        <v>77</v>
      </c>
      <c r="AW694" s="11" t="s">
        <v>30</v>
      </c>
      <c r="AX694" s="11" t="s">
        <v>69</v>
      </c>
      <c r="AY694" s="136" t="s">
        <v>151</v>
      </c>
    </row>
    <row r="695" spans="2:65" s="12" customFormat="1">
      <c r="B695" s="141"/>
      <c r="D695" s="135" t="s">
        <v>159</v>
      </c>
      <c r="E695" s="142" t="s">
        <v>19</v>
      </c>
      <c r="F695" s="143" t="s">
        <v>79</v>
      </c>
      <c r="H695" s="144">
        <v>2</v>
      </c>
      <c r="I695" s="145"/>
      <c r="L695" s="141"/>
      <c r="M695" s="146"/>
      <c r="T695" s="147"/>
      <c r="AT695" s="142" t="s">
        <v>159</v>
      </c>
      <c r="AU695" s="142" t="s">
        <v>77</v>
      </c>
      <c r="AV695" s="12" t="s">
        <v>79</v>
      </c>
      <c r="AW695" s="12" t="s">
        <v>30</v>
      </c>
      <c r="AX695" s="12" t="s">
        <v>69</v>
      </c>
      <c r="AY695" s="142" t="s">
        <v>151</v>
      </c>
    </row>
    <row r="696" spans="2:65" s="11" customFormat="1">
      <c r="B696" s="134"/>
      <c r="D696" s="135" t="s">
        <v>159</v>
      </c>
      <c r="E696" s="136" t="s">
        <v>19</v>
      </c>
      <c r="F696" s="137" t="s">
        <v>4236</v>
      </c>
      <c r="H696" s="136" t="s">
        <v>19</v>
      </c>
      <c r="I696" s="138"/>
      <c r="L696" s="134"/>
      <c r="M696" s="139"/>
      <c r="T696" s="140"/>
      <c r="AT696" s="136" t="s">
        <v>159</v>
      </c>
      <c r="AU696" s="136" t="s">
        <v>77</v>
      </c>
      <c r="AV696" s="11" t="s">
        <v>77</v>
      </c>
      <c r="AW696" s="11" t="s">
        <v>30</v>
      </c>
      <c r="AX696" s="11" t="s">
        <v>69</v>
      </c>
      <c r="AY696" s="136" t="s">
        <v>151</v>
      </c>
    </row>
    <row r="697" spans="2:65" s="12" customFormat="1">
      <c r="B697" s="141"/>
      <c r="D697" s="135" t="s">
        <v>159</v>
      </c>
      <c r="E697" s="142" t="s">
        <v>19</v>
      </c>
      <c r="F697" s="143" t="s">
        <v>79</v>
      </c>
      <c r="H697" s="144">
        <v>2</v>
      </c>
      <c r="I697" s="145"/>
      <c r="L697" s="141"/>
      <c r="M697" s="146"/>
      <c r="T697" s="147"/>
      <c r="AT697" s="142" t="s">
        <v>159</v>
      </c>
      <c r="AU697" s="142" t="s">
        <v>77</v>
      </c>
      <c r="AV697" s="12" t="s">
        <v>79</v>
      </c>
      <c r="AW697" s="12" t="s">
        <v>30</v>
      </c>
      <c r="AX697" s="12" t="s">
        <v>69</v>
      </c>
      <c r="AY697" s="142" t="s">
        <v>151</v>
      </c>
    </row>
    <row r="698" spans="2:65" s="11" customFormat="1">
      <c r="B698" s="134"/>
      <c r="D698" s="135" t="s">
        <v>159</v>
      </c>
      <c r="E698" s="136" t="s">
        <v>19</v>
      </c>
      <c r="F698" s="137" t="s">
        <v>4145</v>
      </c>
      <c r="H698" s="136" t="s">
        <v>19</v>
      </c>
      <c r="I698" s="138"/>
      <c r="L698" s="134"/>
      <c r="M698" s="139"/>
      <c r="T698" s="140"/>
      <c r="AT698" s="136" t="s">
        <v>159</v>
      </c>
      <c r="AU698" s="136" t="s">
        <v>77</v>
      </c>
      <c r="AV698" s="11" t="s">
        <v>77</v>
      </c>
      <c r="AW698" s="11" t="s">
        <v>30</v>
      </c>
      <c r="AX698" s="11" t="s">
        <v>69</v>
      </c>
      <c r="AY698" s="136" t="s">
        <v>151</v>
      </c>
    </row>
    <row r="699" spans="2:65" s="12" customFormat="1">
      <c r="B699" s="141"/>
      <c r="D699" s="135" t="s">
        <v>159</v>
      </c>
      <c r="E699" s="142" t="s">
        <v>19</v>
      </c>
      <c r="F699" s="143" t="s">
        <v>79</v>
      </c>
      <c r="H699" s="144">
        <v>2</v>
      </c>
      <c r="I699" s="145"/>
      <c r="L699" s="141"/>
      <c r="M699" s="146"/>
      <c r="T699" s="147"/>
      <c r="AT699" s="142" t="s">
        <v>159</v>
      </c>
      <c r="AU699" s="142" t="s">
        <v>77</v>
      </c>
      <c r="AV699" s="12" t="s">
        <v>79</v>
      </c>
      <c r="AW699" s="12" t="s">
        <v>30</v>
      </c>
      <c r="AX699" s="12" t="s">
        <v>69</v>
      </c>
      <c r="AY699" s="142" t="s">
        <v>151</v>
      </c>
    </row>
    <row r="700" spans="2:65" s="11" customFormat="1">
      <c r="B700" s="134"/>
      <c r="D700" s="135" t="s">
        <v>159</v>
      </c>
      <c r="E700" s="136" t="s">
        <v>19</v>
      </c>
      <c r="F700" s="137" t="s">
        <v>4147</v>
      </c>
      <c r="H700" s="136" t="s">
        <v>19</v>
      </c>
      <c r="I700" s="138"/>
      <c r="L700" s="134"/>
      <c r="M700" s="139"/>
      <c r="T700" s="140"/>
      <c r="AT700" s="136" t="s">
        <v>159</v>
      </c>
      <c r="AU700" s="136" t="s">
        <v>77</v>
      </c>
      <c r="AV700" s="11" t="s">
        <v>77</v>
      </c>
      <c r="AW700" s="11" t="s">
        <v>30</v>
      </c>
      <c r="AX700" s="11" t="s">
        <v>69</v>
      </c>
      <c r="AY700" s="136" t="s">
        <v>151</v>
      </c>
    </row>
    <row r="701" spans="2:65" s="12" customFormat="1">
      <c r="B701" s="141"/>
      <c r="D701" s="135" t="s">
        <v>159</v>
      </c>
      <c r="E701" s="142" t="s">
        <v>19</v>
      </c>
      <c r="F701" s="143" t="s">
        <v>79</v>
      </c>
      <c r="H701" s="144">
        <v>2</v>
      </c>
      <c r="I701" s="145"/>
      <c r="L701" s="141"/>
      <c r="M701" s="146"/>
      <c r="T701" s="147"/>
      <c r="AT701" s="142" t="s">
        <v>159</v>
      </c>
      <c r="AU701" s="142" t="s">
        <v>77</v>
      </c>
      <c r="AV701" s="12" t="s">
        <v>79</v>
      </c>
      <c r="AW701" s="12" t="s">
        <v>30</v>
      </c>
      <c r="AX701" s="12" t="s">
        <v>69</v>
      </c>
      <c r="AY701" s="142" t="s">
        <v>151</v>
      </c>
    </row>
    <row r="702" spans="2:65" s="11" customFormat="1">
      <c r="B702" s="134"/>
      <c r="D702" s="135" t="s">
        <v>159</v>
      </c>
      <c r="E702" s="136" t="s">
        <v>19</v>
      </c>
      <c r="F702" s="137" t="s">
        <v>720</v>
      </c>
      <c r="H702" s="136" t="s">
        <v>19</v>
      </c>
      <c r="I702" s="138"/>
      <c r="L702" s="134"/>
      <c r="M702" s="139"/>
      <c r="T702" s="140"/>
      <c r="AT702" s="136" t="s">
        <v>159</v>
      </c>
      <c r="AU702" s="136" t="s">
        <v>77</v>
      </c>
      <c r="AV702" s="11" t="s">
        <v>77</v>
      </c>
      <c r="AW702" s="11" t="s">
        <v>30</v>
      </c>
      <c r="AX702" s="11" t="s">
        <v>69</v>
      </c>
      <c r="AY702" s="136" t="s">
        <v>151</v>
      </c>
    </row>
    <row r="703" spans="2:65" s="12" customFormat="1">
      <c r="B703" s="141"/>
      <c r="D703" s="135" t="s">
        <v>159</v>
      </c>
      <c r="E703" s="142" t="s">
        <v>19</v>
      </c>
      <c r="F703" s="143" t="s">
        <v>257</v>
      </c>
      <c r="H703" s="144">
        <v>4</v>
      </c>
      <c r="I703" s="145"/>
      <c r="L703" s="141"/>
      <c r="M703" s="146"/>
      <c r="T703" s="147"/>
      <c r="AT703" s="142" t="s">
        <v>159</v>
      </c>
      <c r="AU703" s="142" t="s">
        <v>77</v>
      </c>
      <c r="AV703" s="12" t="s">
        <v>79</v>
      </c>
      <c r="AW703" s="12" t="s">
        <v>30</v>
      </c>
      <c r="AX703" s="12" t="s">
        <v>69</v>
      </c>
      <c r="AY703" s="142" t="s">
        <v>151</v>
      </c>
    </row>
    <row r="704" spans="2:65" s="11" customFormat="1">
      <c r="B704" s="134"/>
      <c r="D704" s="135" t="s">
        <v>159</v>
      </c>
      <c r="E704" s="136" t="s">
        <v>19</v>
      </c>
      <c r="F704" s="137" t="s">
        <v>713</v>
      </c>
      <c r="H704" s="136" t="s">
        <v>19</v>
      </c>
      <c r="I704" s="138"/>
      <c r="L704" s="134"/>
      <c r="M704" s="139"/>
      <c r="T704" s="140"/>
      <c r="AT704" s="136" t="s">
        <v>159</v>
      </c>
      <c r="AU704" s="136" t="s">
        <v>77</v>
      </c>
      <c r="AV704" s="11" t="s">
        <v>77</v>
      </c>
      <c r="AW704" s="11" t="s">
        <v>30</v>
      </c>
      <c r="AX704" s="11" t="s">
        <v>69</v>
      </c>
      <c r="AY704" s="136" t="s">
        <v>151</v>
      </c>
    </row>
    <row r="705" spans="2:65" s="12" customFormat="1">
      <c r="B705" s="141"/>
      <c r="D705" s="135" t="s">
        <v>159</v>
      </c>
      <c r="E705" s="142" t="s">
        <v>19</v>
      </c>
      <c r="F705" s="143" t="s">
        <v>79</v>
      </c>
      <c r="H705" s="144">
        <v>2</v>
      </c>
      <c r="I705" s="145"/>
      <c r="L705" s="141"/>
      <c r="M705" s="146"/>
      <c r="T705" s="147"/>
      <c r="AT705" s="142" t="s">
        <v>159</v>
      </c>
      <c r="AU705" s="142" t="s">
        <v>77</v>
      </c>
      <c r="AV705" s="12" t="s">
        <v>79</v>
      </c>
      <c r="AW705" s="12" t="s">
        <v>30</v>
      </c>
      <c r="AX705" s="12" t="s">
        <v>69</v>
      </c>
      <c r="AY705" s="142" t="s">
        <v>151</v>
      </c>
    </row>
    <row r="706" spans="2:65" s="11" customFormat="1">
      <c r="B706" s="134"/>
      <c r="D706" s="135" t="s">
        <v>159</v>
      </c>
      <c r="E706" s="136" t="s">
        <v>19</v>
      </c>
      <c r="F706" s="137" t="s">
        <v>654</v>
      </c>
      <c r="H706" s="136" t="s">
        <v>19</v>
      </c>
      <c r="I706" s="138"/>
      <c r="L706" s="134"/>
      <c r="M706" s="139"/>
      <c r="T706" s="140"/>
      <c r="AT706" s="136" t="s">
        <v>159</v>
      </c>
      <c r="AU706" s="136" t="s">
        <v>77</v>
      </c>
      <c r="AV706" s="11" t="s">
        <v>77</v>
      </c>
      <c r="AW706" s="11" t="s">
        <v>30</v>
      </c>
      <c r="AX706" s="11" t="s">
        <v>69</v>
      </c>
      <c r="AY706" s="136" t="s">
        <v>151</v>
      </c>
    </row>
    <row r="707" spans="2:65" s="12" customFormat="1">
      <c r="B707" s="141"/>
      <c r="D707" s="135" t="s">
        <v>159</v>
      </c>
      <c r="E707" s="142" t="s">
        <v>19</v>
      </c>
      <c r="F707" s="143" t="s">
        <v>257</v>
      </c>
      <c r="H707" s="144">
        <v>4</v>
      </c>
      <c r="I707" s="145"/>
      <c r="L707" s="141"/>
      <c r="M707" s="146"/>
      <c r="T707" s="147"/>
      <c r="AT707" s="142" t="s">
        <v>159</v>
      </c>
      <c r="AU707" s="142" t="s">
        <v>77</v>
      </c>
      <c r="AV707" s="12" t="s">
        <v>79</v>
      </c>
      <c r="AW707" s="12" t="s">
        <v>30</v>
      </c>
      <c r="AX707" s="12" t="s">
        <v>69</v>
      </c>
      <c r="AY707" s="142" t="s">
        <v>151</v>
      </c>
    </row>
    <row r="708" spans="2:65" s="11" customFormat="1">
      <c r="B708" s="134"/>
      <c r="D708" s="135" t="s">
        <v>159</v>
      </c>
      <c r="E708" s="136" t="s">
        <v>19</v>
      </c>
      <c r="F708" s="137" t="s">
        <v>684</v>
      </c>
      <c r="H708" s="136" t="s">
        <v>19</v>
      </c>
      <c r="I708" s="138"/>
      <c r="L708" s="134"/>
      <c r="M708" s="139"/>
      <c r="T708" s="140"/>
      <c r="AT708" s="136" t="s">
        <v>159</v>
      </c>
      <c r="AU708" s="136" t="s">
        <v>77</v>
      </c>
      <c r="AV708" s="11" t="s">
        <v>77</v>
      </c>
      <c r="AW708" s="11" t="s">
        <v>30</v>
      </c>
      <c r="AX708" s="11" t="s">
        <v>69</v>
      </c>
      <c r="AY708" s="136" t="s">
        <v>151</v>
      </c>
    </row>
    <row r="709" spans="2:65" s="12" customFormat="1">
      <c r="B709" s="141"/>
      <c r="D709" s="135" t="s">
        <v>159</v>
      </c>
      <c r="E709" s="142" t="s">
        <v>19</v>
      </c>
      <c r="F709" s="143" t="s">
        <v>79</v>
      </c>
      <c r="H709" s="144">
        <v>2</v>
      </c>
      <c r="I709" s="145"/>
      <c r="L709" s="141"/>
      <c r="M709" s="146"/>
      <c r="T709" s="147"/>
      <c r="AT709" s="142" t="s">
        <v>159</v>
      </c>
      <c r="AU709" s="142" t="s">
        <v>77</v>
      </c>
      <c r="AV709" s="12" t="s">
        <v>79</v>
      </c>
      <c r="AW709" s="12" t="s">
        <v>30</v>
      </c>
      <c r="AX709" s="12" t="s">
        <v>69</v>
      </c>
      <c r="AY709" s="142" t="s">
        <v>151</v>
      </c>
    </row>
    <row r="710" spans="2:65" s="13" customFormat="1">
      <c r="B710" s="148"/>
      <c r="D710" s="135" t="s">
        <v>159</v>
      </c>
      <c r="E710" s="149" t="s">
        <v>19</v>
      </c>
      <c r="F710" s="150" t="s">
        <v>163</v>
      </c>
      <c r="H710" s="151">
        <v>24</v>
      </c>
      <c r="I710" s="152"/>
      <c r="L710" s="148"/>
      <c r="M710" s="153"/>
      <c r="T710" s="154"/>
      <c r="AT710" s="149" t="s">
        <v>159</v>
      </c>
      <c r="AU710" s="149" t="s">
        <v>77</v>
      </c>
      <c r="AV710" s="13" t="s">
        <v>164</v>
      </c>
      <c r="AW710" s="13" t="s">
        <v>30</v>
      </c>
      <c r="AX710" s="13" t="s">
        <v>77</v>
      </c>
      <c r="AY710" s="149" t="s">
        <v>151</v>
      </c>
    </row>
    <row r="711" spans="2:65" s="10" customFormat="1" ht="25.9" customHeight="1">
      <c r="B711" s="110"/>
      <c r="D711" s="111" t="s">
        <v>68</v>
      </c>
      <c r="E711" s="112" t="s">
        <v>568</v>
      </c>
      <c r="F711" s="112" t="s">
        <v>569</v>
      </c>
      <c r="I711" s="113"/>
      <c r="J711" s="114">
        <f>BK711</f>
        <v>0</v>
      </c>
      <c r="L711" s="110"/>
      <c r="M711" s="115"/>
      <c r="P711" s="116">
        <f>SUM(P712:P762)</f>
        <v>0</v>
      </c>
      <c r="R711" s="116">
        <f>SUM(R712:R762)</f>
        <v>0</v>
      </c>
      <c r="T711" s="117">
        <f>SUM(T712:T762)</f>
        <v>0</v>
      </c>
      <c r="AR711" s="111" t="s">
        <v>185</v>
      </c>
      <c r="AT711" s="118" t="s">
        <v>68</v>
      </c>
      <c r="AU711" s="118" t="s">
        <v>69</v>
      </c>
      <c r="AY711" s="111" t="s">
        <v>151</v>
      </c>
      <c r="BK711" s="119">
        <f>SUM(BK712:BK762)</f>
        <v>0</v>
      </c>
    </row>
    <row r="712" spans="2:65" s="1" customFormat="1" ht="55.5" customHeight="1">
      <c r="B712" s="31"/>
      <c r="C712" s="155" t="s">
        <v>1074</v>
      </c>
      <c r="D712" s="155" t="s">
        <v>342</v>
      </c>
      <c r="E712" s="156" t="s">
        <v>571</v>
      </c>
      <c r="F712" s="157" t="s">
        <v>572</v>
      </c>
      <c r="G712" s="158" t="s">
        <v>280</v>
      </c>
      <c r="H712" s="159">
        <v>869.73800000000006</v>
      </c>
      <c r="I712" s="160"/>
      <c r="J712" s="161">
        <f>ROUND(I712*H712,2)</f>
        <v>0</v>
      </c>
      <c r="K712" s="157" t="s">
        <v>156</v>
      </c>
      <c r="L712" s="31"/>
      <c r="M712" s="162" t="s">
        <v>19</v>
      </c>
      <c r="N712" s="163" t="s">
        <v>40</v>
      </c>
      <c r="P712" s="130">
        <f>O712*H712</f>
        <v>0</v>
      </c>
      <c r="Q712" s="130">
        <v>0</v>
      </c>
      <c r="R712" s="130">
        <f>Q712*H712</f>
        <v>0</v>
      </c>
      <c r="S712" s="130">
        <v>0</v>
      </c>
      <c r="T712" s="131">
        <f>S712*H712</f>
        <v>0</v>
      </c>
      <c r="AR712" s="132" t="s">
        <v>548</v>
      </c>
      <c r="AT712" s="132" t="s">
        <v>342</v>
      </c>
      <c r="AU712" s="132" t="s">
        <v>77</v>
      </c>
      <c r="AY712" s="16" t="s">
        <v>151</v>
      </c>
      <c r="BE712" s="133">
        <f>IF(N712="základní",J712,0)</f>
        <v>0</v>
      </c>
      <c r="BF712" s="133">
        <f>IF(N712="snížená",J712,0)</f>
        <v>0</v>
      </c>
      <c r="BG712" s="133">
        <f>IF(N712="zákl. přenesená",J712,0)</f>
        <v>0</v>
      </c>
      <c r="BH712" s="133">
        <f>IF(N712="sníž. přenesená",J712,0)</f>
        <v>0</v>
      </c>
      <c r="BI712" s="133">
        <f>IF(N712="nulová",J712,0)</f>
        <v>0</v>
      </c>
      <c r="BJ712" s="16" t="s">
        <v>77</v>
      </c>
      <c r="BK712" s="133">
        <f>ROUND(I712*H712,2)</f>
        <v>0</v>
      </c>
      <c r="BL712" s="16" t="s">
        <v>548</v>
      </c>
      <c r="BM712" s="132" t="s">
        <v>4237</v>
      </c>
    </row>
    <row r="713" spans="2:65" s="11" customFormat="1">
      <c r="B713" s="134"/>
      <c r="D713" s="135" t="s">
        <v>159</v>
      </c>
      <c r="E713" s="136" t="s">
        <v>19</v>
      </c>
      <c r="F713" s="137" t="s">
        <v>3237</v>
      </c>
      <c r="H713" s="136" t="s">
        <v>19</v>
      </c>
      <c r="I713" s="138"/>
      <c r="L713" s="134"/>
      <c r="M713" s="139"/>
      <c r="T713" s="140"/>
      <c r="AT713" s="136" t="s">
        <v>159</v>
      </c>
      <c r="AU713" s="136" t="s">
        <v>77</v>
      </c>
      <c r="AV713" s="11" t="s">
        <v>77</v>
      </c>
      <c r="AW713" s="11" t="s">
        <v>30</v>
      </c>
      <c r="AX713" s="11" t="s">
        <v>69</v>
      </c>
      <c r="AY713" s="136" t="s">
        <v>151</v>
      </c>
    </row>
    <row r="714" spans="2:65" s="12" customFormat="1">
      <c r="B714" s="141"/>
      <c r="D714" s="135" t="s">
        <v>159</v>
      </c>
      <c r="E714" s="142" t="s">
        <v>19</v>
      </c>
      <c r="F714" s="143" t="s">
        <v>4238</v>
      </c>
      <c r="H714" s="144">
        <v>0.246</v>
      </c>
      <c r="I714" s="145"/>
      <c r="L714" s="141"/>
      <c r="M714" s="146"/>
      <c r="T714" s="147"/>
      <c r="AT714" s="142" t="s">
        <v>159</v>
      </c>
      <c r="AU714" s="142" t="s">
        <v>77</v>
      </c>
      <c r="AV714" s="12" t="s">
        <v>79</v>
      </c>
      <c r="AW714" s="12" t="s">
        <v>30</v>
      </c>
      <c r="AX714" s="12" t="s">
        <v>69</v>
      </c>
      <c r="AY714" s="142" t="s">
        <v>151</v>
      </c>
    </row>
    <row r="715" spans="2:65" s="11" customFormat="1">
      <c r="B715" s="134"/>
      <c r="D715" s="135" t="s">
        <v>159</v>
      </c>
      <c r="E715" s="136" t="s">
        <v>19</v>
      </c>
      <c r="F715" s="137" t="s">
        <v>1451</v>
      </c>
      <c r="H715" s="136" t="s">
        <v>19</v>
      </c>
      <c r="I715" s="138"/>
      <c r="L715" s="134"/>
      <c r="M715" s="139"/>
      <c r="T715" s="140"/>
      <c r="AT715" s="136" t="s">
        <v>159</v>
      </c>
      <c r="AU715" s="136" t="s">
        <v>77</v>
      </c>
      <c r="AV715" s="11" t="s">
        <v>77</v>
      </c>
      <c r="AW715" s="11" t="s">
        <v>30</v>
      </c>
      <c r="AX715" s="11" t="s">
        <v>69</v>
      </c>
      <c r="AY715" s="136" t="s">
        <v>151</v>
      </c>
    </row>
    <row r="716" spans="2:65" s="12" customFormat="1">
      <c r="B716" s="141"/>
      <c r="D716" s="135" t="s">
        <v>159</v>
      </c>
      <c r="E716" s="142" t="s">
        <v>19</v>
      </c>
      <c r="F716" s="143" t="s">
        <v>4239</v>
      </c>
      <c r="H716" s="144">
        <v>0.30299999999999999</v>
      </c>
      <c r="I716" s="145"/>
      <c r="L716" s="141"/>
      <c r="M716" s="146"/>
      <c r="T716" s="147"/>
      <c r="AT716" s="142" t="s">
        <v>159</v>
      </c>
      <c r="AU716" s="142" t="s">
        <v>77</v>
      </c>
      <c r="AV716" s="12" t="s">
        <v>79</v>
      </c>
      <c r="AW716" s="12" t="s">
        <v>30</v>
      </c>
      <c r="AX716" s="12" t="s">
        <v>69</v>
      </c>
      <c r="AY716" s="142" t="s">
        <v>151</v>
      </c>
    </row>
    <row r="717" spans="2:65" s="11" customFormat="1">
      <c r="B717" s="134"/>
      <c r="D717" s="135" t="s">
        <v>159</v>
      </c>
      <c r="E717" s="136" t="s">
        <v>19</v>
      </c>
      <c r="F717" s="137" t="s">
        <v>582</v>
      </c>
      <c r="H717" s="136" t="s">
        <v>19</v>
      </c>
      <c r="I717" s="138"/>
      <c r="L717" s="134"/>
      <c r="M717" s="139"/>
      <c r="T717" s="140"/>
      <c r="AT717" s="136" t="s">
        <v>159</v>
      </c>
      <c r="AU717" s="136" t="s">
        <v>77</v>
      </c>
      <c r="AV717" s="11" t="s">
        <v>77</v>
      </c>
      <c r="AW717" s="11" t="s">
        <v>30</v>
      </c>
      <c r="AX717" s="11" t="s">
        <v>69</v>
      </c>
      <c r="AY717" s="136" t="s">
        <v>151</v>
      </c>
    </row>
    <row r="718" spans="2:65" s="12" customFormat="1">
      <c r="B718" s="141"/>
      <c r="D718" s="135" t="s">
        <v>159</v>
      </c>
      <c r="E718" s="142" t="s">
        <v>19</v>
      </c>
      <c r="F718" s="143" t="s">
        <v>4240</v>
      </c>
      <c r="H718" s="144">
        <v>4.68</v>
      </c>
      <c r="I718" s="145"/>
      <c r="L718" s="141"/>
      <c r="M718" s="146"/>
      <c r="T718" s="147"/>
      <c r="AT718" s="142" t="s">
        <v>159</v>
      </c>
      <c r="AU718" s="142" t="s">
        <v>77</v>
      </c>
      <c r="AV718" s="12" t="s">
        <v>79</v>
      </c>
      <c r="AW718" s="12" t="s">
        <v>30</v>
      </c>
      <c r="AX718" s="12" t="s">
        <v>69</v>
      </c>
      <c r="AY718" s="142" t="s">
        <v>151</v>
      </c>
    </row>
    <row r="719" spans="2:65" s="11" customFormat="1">
      <c r="B719" s="134"/>
      <c r="D719" s="135" t="s">
        <v>159</v>
      </c>
      <c r="E719" s="136" t="s">
        <v>19</v>
      </c>
      <c r="F719" s="137" t="s">
        <v>580</v>
      </c>
      <c r="H719" s="136" t="s">
        <v>19</v>
      </c>
      <c r="I719" s="138"/>
      <c r="L719" s="134"/>
      <c r="M719" s="139"/>
      <c r="T719" s="140"/>
      <c r="AT719" s="136" t="s">
        <v>159</v>
      </c>
      <c r="AU719" s="136" t="s">
        <v>77</v>
      </c>
      <c r="AV719" s="11" t="s">
        <v>77</v>
      </c>
      <c r="AW719" s="11" t="s">
        <v>30</v>
      </c>
      <c r="AX719" s="11" t="s">
        <v>69</v>
      </c>
      <c r="AY719" s="136" t="s">
        <v>151</v>
      </c>
    </row>
    <row r="720" spans="2:65" s="12" customFormat="1">
      <c r="B720" s="141"/>
      <c r="D720" s="135" t="s">
        <v>159</v>
      </c>
      <c r="E720" s="142" t="s">
        <v>19</v>
      </c>
      <c r="F720" s="143" t="s">
        <v>4241</v>
      </c>
      <c r="H720" s="144">
        <v>848.92499999999995</v>
      </c>
      <c r="I720" s="145"/>
      <c r="L720" s="141"/>
      <c r="M720" s="146"/>
      <c r="T720" s="147"/>
      <c r="AT720" s="142" t="s">
        <v>159</v>
      </c>
      <c r="AU720" s="142" t="s">
        <v>77</v>
      </c>
      <c r="AV720" s="12" t="s">
        <v>79</v>
      </c>
      <c r="AW720" s="12" t="s">
        <v>30</v>
      </c>
      <c r="AX720" s="12" t="s">
        <v>69</v>
      </c>
      <c r="AY720" s="142" t="s">
        <v>151</v>
      </c>
    </row>
    <row r="721" spans="2:65" s="11" customFormat="1">
      <c r="B721" s="134"/>
      <c r="D721" s="135" t="s">
        <v>159</v>
      </c>
      <c r="E721" s="136" t="s">
        <v>19</v>
      </c>
      <c r="F721" s="137" t="s">
        <v>1720</v>
      </c>
      <c r="H721" s="136" t="s">
        <v>19</v>
      </c>
      <c r="I721" s="138"/>
      <c r="L721" s="134"/>
      <c r="M721" s="139"/>
      <c r="T721" s="140"/>
      <c r="AT721" s="136" t="s">
        <v>159</v>
      </c>
      <c r="AU721" s="136" t="s">
        <v>77</v>
      </c>
      <c r="AV721" s="11" t="s">
        <v>77</v>
      </c>
      <c r="AW721" s="11" t="s">
        <v>30</v>
      </c>
      <c r="AX721" s="11" t="s">
        <v>69</v>
      </c>
      <c r="AY721" s="136" t="s">
        <v>151</v>
      </c>
    </row>
    <row r="722" spans="2:65" s="12" customFormat="1">
      <c r="B722" s="141"/>
      <c r="D722" s="135" t="s">
        <v>159</v>
      </c>
      <c r="E722" s="142" t="s">
        <v>19</v>
      </c>
      <c r="F722" s="143" t="s">
        <v>4242</v>
      </c>
      <c r="H722" s="144">
        <v>8.4000000000000005E-2</v>
      </c>
      <c r="I722" s="145"/>
      <c r="L722" s="141"/>
      <c r="M722" s="146"/>
      <c r="T722" s="147"/>
      <c r="AT722" s="142" t="s">
        <v>159</v>
      </c>
      <c r="AU722" s="142" t="s">
        <v>77</v>
      </c>
      <c r="AV722" s="12" t="s">
        <v>79</v>
      </c>
      <c r="AW722" s="12" t="s">
        <v>30</v>
      </c>
      <c r="AX722" s="12" t="s">
        <v>69</v>
      </c>
      <c r="AY722" s="142" t="s">
        <v>151</v>
      </c>
    </row>
    <row r="723" spans="2:65" s="11" customFormat="1">
      <c r="B723" s="134"/>
      <c r="D723" s="135" t="s">
        <v>159</v>
      </c>
      <c r="E723" s="136" t="s">
        <v>19</v>
      </c>
      <c r="F723" s="137" t="s">
        <v>2386</v>
      </c>
      <c r="H723" s="136" t="s">
        <v>19</v>
      </c>
      <c r="I723" s="138"/>
      <c r="L723" s="134"/>
      <c r="M723" s="139"/>
      <c r="T723" s="140"/>
      <c r="AT723" s="136" t="s">
        <v>159</v>
      </c>
      <c r="AU723" s="136" t="s">
        <v>77</v>
      </c>
      <c r="AV723" s="11" t="s">
        <v>77</v>
      </c>
      <c r="AW723" s="11" t="s">
        <v>30</v>
      </c>
      <c r="AX723" s="11" t="s">
        <v>69</v>
      </c>
      <c r="AY723" s="136" t="s">
        <v>151</v>
      </c>
    </row>
    <row r="724" spans="2:65" s="12" customFormat="1">
      <c r="B724" s="141"/>
      <c r="D724" s="135" t="s">
        <v>159</v>
      </c>
      <c r="E724" s="142" t="s">
        <v>19</v>
      </c>
      <c r="F724" s="143" t="s">
        <v>4243</v>
      </c>
      <c r="H724" s="144">
        <v>15.5</v>
      </c>
      <c r="I724" s="145"/>
      <c r="L724" s="141"/>
      <c r="M724" s="146"/>
      <c r="T724" s="147"/>
      <c r="AT724" s="142" t="s">
        <v>159</v>
      </c>
      <c r="AU724" s="142" t="s">
        <v>77</v>
      </c>
      <c r="AV724" s="12" t="s">
        <v>79</v>
      </c>
      <c r="AW724" s="12" t="s">
        <v>30</v>
      </c>
      <c r="AX724" s="12" t="s">
        <v>69</v>
      </c>
      <c r="AY724" s="142" t="s">
        <v>151</v>
      </c>
    </row>
    <row r="725" spans="2:65" s="13" customFormat="1">
      <c r="B725" s="148"/>
      <c r="D725" s="135" t="s">
        <v>159</v>
      </c>
      <c r="E725" s="149" t="s">
        <v>19</v>
      </c>
      <c r="F725" s="150" t="s">
        <v>163</v>
      </c>
      <c r="H725" s="151">
        <v>869.73799999999994</v>
      </c>
      <c r="I725" s="152"/>
      <c r="L725" s="148"/>
      <c r="M725" s="153"/>
      <c r="T725" s="154"/>
      <c r="AT725" s="149" t="s">
        <v>159</v>
      </c>
      <c r="AU725" s="149" t="s">
        <v>77</v>
      </c>
      <c r="AV725" s="13" t="s">
        <v>164</v>
      </c>
      <c r="AW725" s="13" t="s">
        <v>30</v>
      </c>
      <c r="AX725" s="13" t="s">
        <v>77</v>
      </c>
      <c r="AY725" s="149" t="s">
        <v>151</v>
      </c>
    </row>
    <row r="726" spans="2:65" s="1" customFormat="1" ht="55.5" customHeight="1">
      <c r="B726" s="31"/>
      <c r="C726" s="155" t="s">
        <v>1078</v>
      </c>
      <c r="D726" s="155" t="s">
        <v>342</v>
      </c>
      <c r="E726" s="156" t="s">
        <v>591</v>
      </c>
      <c r="F726" s="157" t="s">
        <v>592</v>
      </c>
      <c r="G726" s="158" t="s">
        <v>280</v>
      </c>
      <c r="H726" s="159">
        <v>1783.046</v>
      </c>
      <c r="I726" s="160"/>
      <c r="J726" s="161">
        <f>ROUND(I726*H726,2)</f>
        <v>0</v>
      </c>
      <c r="K726" s="157" t="s">
        <v>156</v>
      </c>
      <c r="L726" s="31"/>
      <c r="M726" s="162" t="s">
        <v>19</v>
      </c>
      <c r="N726" s="163" t="s">
        <v>40</v>
      </c>
      <c r="P726" s="130">
        <f>O726*H726</f>
        <v>0</v>
      </c>
      <c r="Q726" s="130">
        <v>0</v>
      </c>
      <c r="R726" s="130">
        <f>Q726*H726</f>
        <v>0</v>
      </c>
      <c r="S726" s="130">
        <v>0</v>
      </c>
      <c r="T726" s="131">
        <f>S726*H726</f>
        <v>0</v>
      </c>
      <c r="AR726" s="132" t="s">
        <v>548</v>
      </c>
      <c r="AT726" s="132" t="s">
        <v>342</v>
      </c>
      <c r="AU726" s="132" t="s">
        <v>77</v>
      </c>
      <c r="AY726" s="16" t="s">
        <v>151</v>
      </c>
      <c r="BE726" s="133">
        <f>IF(N726="základní",J726,0)</f>
        <v>0</v>
      </c>
      <c r="BF726" s="133">
        <f>IF(N726="snížená",J726,0)</f>
        <v>0</v>
      </c>
      <c r="BG726" s="133">
        <f>IF(N726="zákl. přenesená",J726,0)</f>
        <v>0</v>
      </c>
      <c r="BH726" s="133">
        <f>IF(N726="sníž. přenesená",J726,0)</f>
        <v>0</v>
      </c>
      <c r="BI726" s="133">
        <f>IF(N726="nulová",J726,0)</f>
        <v>0</v>
      </c>
      <c r="BJ726" s="16" t="s">
        <v>77</v>
      </c>
      <c r="BK726" s="133">
        <f>ROUND(I726*H726,2)</f>
        <v>0</v>
      </c>
      <c r="BL726" s="16" t="s">
        <v>548</v>
      </c>
      <c r="BM726" s="132" t="s">
        <v>4244</v>
      </c>
    </row>
    <row r="727" spans="2:65" s="11" customFormat="1">
      <c r="B727" s="134"/>
      <c r="D727" s="135" t="s">
        <v>159</v>
      </c>
      <c r="E727" s="136" t="s">
        <v>19</v>
      </c>
      <c r="F727" s="137" t="s">
        <v>3237</v>
      </c>
      <c r="H727" s="136" t="s">
        <v>19</v>
      </c>
      <c r="I727" s="138"/>
      <c r="L727" s="134"/>
      <c r="M727" s="139"/>
      <c r="T727" s="140"/>
      <c r="AT727" s="136" t="s">
        <v>159</v>
      </c>
      <c r="AU727" s="136" t="s">
        <v>77</v>
      </c>
      <c r="AV727" s="11" t="s">
        <v>77</v>
      </c>
      <c r="AW727" s="11" t="s">
        <v>30</v>
      </c>
      <c r="AX727" s="11" t="s">
        <v>69</v>
      </c>
      <c r="AY727" s="136" t="s">
        <v>151</v>
      </c>
    </row>
    <row r="728" spans="2:65" s="12" customFormat="1">
      <c r="B728" s="141"/>
      <c r="D728" s="135" t="s">
        <v>159</v>
      </c>
      <c r="E728" s="142" t="s">
        <v>19</v>
      </c>
      <c r="F728" s="143" t="s">
        <v>4245</v>
      </c>
      <c r="H728" s="144">
        <v>9.8000000000000004E-2</v>
      </c>
      <c r="I728" s="145"/>
      <c r="L728" s="141"/>
      <c r="M728" s="146"/>
      <c r="T728" s="147"/>
      <c r="AT728" s="142" t="s">
        <v>159</v>
      </c>
      <c r="AU728" s="142" t="s">
        <v>77</v>
      </c>
      <c r="AV728" s="12" t="s">
        <v>79</v>
      </c>
      <c r="AW728" s="12" t="s">
        <v>30</v>
      </c>
      <c r="AX728" s="12" t="s">
        <v>69</v>
      </c>
      <c r="AY728" s="142" t="s">
        <v>151</v>
      </c>
    </row>
    <row r="729" spans="2:65" s="11" customFormat="1">
      <c r="B729" s="134"/>
      <c r="D729" s="135" t="s">
        <v>159</v>
      </c>
      <c r="E729" s="136" t="s">
        <v>19</v>
      </c>
      <c r="F729" s="137" t="s">
        <v>1451</v>
      </c>
      <c r="H729" s="136" t="s">
        <v>19</v>
      </c>
      <c r="I729" s="138"/>
      <c r="L729" s="134"/>
      <c r="M729" s="139"/>
      <c r="T729" s="140"/>
      <c r="AT729" s="136" t="s">
        <v>159</v>
      </c>
      <c r="AU729" s="136" t="s">
        <v>77</v>
      </c>
      <c r="AV729" s="11" t="s">
        <v>77</v>
      </c>
      <c r="AW729" s="11" t="s">
        <v>30</v>
      </c>
      <c r="AX729" s="11" t="s">
        <v>69</v>
      </c>
      <c r="AY729" s="136" t="s">
        <v>151</v>
      </c>
    </row>
    <row r="730" spans="2:65" s="12" customFormat="1">
      <c r="B730" s="141"/>
      <c r="D730" s="135" t="s">
        <v>159</v>
      </c>
      <c r="E730" s="142" t="s">
        <v>19</v>
      </c>
      <c r="F730" s="143" t="s">
        <v>4246</v>
      </c>
      <c r="H730" s="144">
        <v>0.121</v>
      </c>
      <c r="I730" s="145"/>
      <c r="L730" s="141"/>
      <c r="M730" s="146"/>
      <c r="T730" s="147"/>
      <c r="AT730" s="142" t="s">
        <v>159</v>
      </c>
      <c r="AU730" s="142" t="s">
        <v>77</v>
      </c>
      <c r="AV730" s="12" t="s">
        <v>79</v>
      </c>
      <c r="AW730" s="12" t="s">
        <v>30</v>
      </c>
      <c r="AX730" s="12" t="s">
        <v>69</v>
      </c>
      <c r="AY730" s="142" t="s">
        <v>151</v>
      </c>
    </row>
    <row r="731" spans="2:65" s="11" customFormat="1">
      <c r="B731" s="134"/>
      <c r="D731" s="135" t="s">
        <v>159</v>
      </c>
      <c r="E731" s="136" t="s">
        <v>19</v>
      </c>
      <c r="F731" s="137" t="s">
        <v>580</v>
      </c>
      <c r="H731" s="136" t="s">
        <v>19</v>
      </c>
      <c r="I731" s="138"/>
      <c r="L731" s="134"/>
      <c r="M731" s="139"/>
      <c r="T731" s="140"/>
      <c r="AT731" s="136" t="s">
        <v>159</v>
      </c>
      <c r="AU731" s="136" t="s">
        <v>77</v>
      </c>
      <c r="AV731" s="11" t="s">
        <v>77</v>
      </c>
      <c r="AW731" s="11" t="s">
        <v>30</v>
      </c>
      <c r="AX731" s="11" t="s">
        <v>69</v>
      </c>
      <c r="AY731" s="136" t="s">
        <v>151</v>
      </c>
    </row>
    <row r="732" spans="2:65" s="12" customFormat="1">
      <c r="B732" s="141"/>
      <c r="D732" s="135" t="s">
        <v>159</v>
      </c>
      <c r="E732" s="142" t="s">
        <v>19</v>
      </c>
      <c r="F732" s="143" t="s">
        <v>4247</v>
      </c>
      <c r="H732" s="144">
        <v>1782.7429999999999</v>
      </c>
      <c r="I732" s="145"/>
      <c r="L732" s="141"/>
      <c r="M732" s="146"/>
      <c r="T732" s="147"/>
      <c r="AT732" s="142" t="s">
        <v>159</v>
      </c>
      <c r="AU732" s="142" t="s">
        <v>77</v>
      </c>
      <c r="AV732" s="12" t="s">
        <v>79</v>
      </c>
      <c r="AW732" s="12" t="s">
        <v>30</v>
      </c>
      <c r="AX732" s="12" t="s">
        <v>69</v>
      </c>
      <c r="AY732" s="142" t="s">
        <v>151</v>
      </c>
    </row>
    <row r="733" spans="2:65" s="11" customFormat="1">
      <c r="B733" s="134"/>
      <c r="D733" s="135" t="s">
        <v>159</v>
      </c>
      <c r="E733" s="136" t="s">
        <v>19</v>
      </c>
      <c r="F733" s="137" t="s">
        <v>1720</v>
      </c>
      <c r="H733" s="136" t="s">
        <v>19</v>
      </c>
      <c r="I733" s="138"/>
      <c r="L733" s="134"/>
      <c r="M733" s="139"/>
      <c r="T733" s="140"/>
      <c r="AT733" s="136" t="s">
        <v>159</v>
      </c>
      <c r="AU733" s="136" t="s">
        <v>77</v>
      </c>
      <c r="AV733" s="11" t="s">
        <v>77</v>
      </c>
      <c r="AW733" s="11" t="s">
        <v>30</v>
      </c>
      <c r="AX733" s="11" t="s">
        <v>69</v>
      </c>
      <c r="AY733" s="136" t="s">
        <v>151</v>
      </c>
    </row>
    <row r="734" spans="2:65" s="12" customFormat="1">
      <c r="B734" s="141"/>
      <c r="D734" s="135" t="s">
        <v>159</v>
      </c>
      <c r="E734" s="142" t="s">
        <v>19</v>
      </c>
      <c r="F734" s="143" t="s">
        <v>4242</v>
      </c>
      <c r="H734" s="144">
        <v>8.4000000000000005E-2</v>
      </c>
      <c r="I734" s="145"/>
      <c r="L734" s="141"/>
      <c r="M734" s="146"/>
      <c r="T734" s="147"/>
      <c r="AT734" s="142" t="s">
        <v>159</v>
      </c>
      <c r="AU734" s="142" t="s">
        <v>77</v>
      </c>
      <c r="AV734" s="12" t="s">
        <v>79</v>
      </c>
      <c r="AW734" s="12" t="s">
        <v>30</v>
      </c>
      <c r="AX734" s="12" t="s">
        <v>69</v>
      </c>
      <c r="AY734" s="142" t="s">
        <v>151</v>
      </c>
    </row>
    <row r="735" spans="2:65" s="13" customFormat="1">
      <c r="B735" s="148"/>
      <c r="D735" s="135" t="s">
        <v>159</v>
      </c>
      <c r="E735" s="149" t="s">
        <v>19</v>
      </c>
      <c r="F735" s="150" t="s">
        <v>163</v>
      </c>
      <c r="H735" s="151">
        <v>1783.046</v>
      </c>
      <c r="I735" s="152"/>
      <c r="L735" s="148"/>
      <c r="M735" s="153"/>
      <c r="T735" s="154"/>
      <c r="AT735" s="149" t="s">
        <v>159</v>
      </c>
      <c r="AU735" s="149" t="s">
        <v>77</v>
      </c>
      <c r="AV735" s="13" t="s">
        <v>164</v>
      </c>
      <c r="AW735" s="13" t="s">
        <v>30</v>
      </c>
      <c r="AX735" s="13" t="s">
        <v>77</v>
      </c>
      <c r="AY735" s="149" t="s">
        <v>151</v>
      </c>
    </row>
    <row r="736" spans="2:65" s="1" customFormat="1" ht="62.65" customHeight="1">
      <c r="B736" s="31"/>
      <c r="C736" s="155" t="s">
        <v>1081</v>
      </c>
      <c r="D736" s="155" t="s">
        <v>342</v>
      </c>
      <c r="E736" s="156" t="s">
        <v>601</v>
      </c>
      <c r="F736" s="157" t="s">
        <v>602</v>
      </c>
      <c r="G736" s="158" t="s">
        <v>280</v>
      </c>
      <c r="H736" s="159">
        <v>25.911999999999999</v>
      </c>
      <c r="I736" s="160"/>
      <c r="J736" s="161">
        <f>ROUND(I736*H736,2)</f>
        <v>0</v>
      </c>
      <c r="K736" s="157" t="s">
        <v>156</v>
      </c>
      <c r="L736" s="31"/>
      <c r="M736" s="162" t="s">
        <v>19</v>
      </c>
      <c r="N736" s="163" t="s">
        <v>40</v>
      </c>
      <c r="P736" s="130">
        <f>O736*H736</f>
        <v>0</v>
      </c>
      <c r="Q736" s="130">
        <v>0</v>
      </c>
      <c r="R736" s="130">
        <f>Q736*H736</f>
        <v>0</v>
      </c>
      <c r="S736" s="130">
        <v>0</v>
      </c>
      <c r="T736" s="131">
        <f>S736*H736</f>
        <v>0</v>
      </c>
      <c r="AR736" s="132" t="s">
        <v>548</v>
      </c>
      <c r="AT736" s="132" t="s">
        <v>342</v>
      </c>
      <c r="AU736" s="132" t="s">
        <v>77</v>
      </c>
      <c r="AY736" s="16" t="s">
        <v>151</v>
      </c>
      <c r="BE736" s="133">
        <f>IF(N736="základní",J736,0)</f>
        <v>0</v>
      </c>
      <c r="BF736" s="133">
        <f>IF(N736="snížená",J736,0)</f>
        <v>0</v>
      </c>
      <c r="BG736" s="133">
        <f>IF(N736="zákl. přenesená",J736,0)</f>
        <v>0</v>
      </c>
      <c r="BH736" s="133">
        <f>IF(N736="sníž. přenesená",J736,0)</f>
        <v>0</v>
      </c>
      <c r="BI736" s="133">
        <f>IF(N736="nulová",J736,0)</f>
        <v>0</v>
      </c>
      <c r="BJ736" s="16" t="s">
        <v>77</v>
      </c>
      <c r="BK736" s="133">
        <f>ROUND(I736*H736,2)</f>
        <v>0</v>
      </c>
      <c r="BL736" s="16" t="s">
        <v>548</v>
      </c>
      <c r="BM736" s="132" t="s">
        <v>4248</v>
      </c>
    </row>
    <row r="737" spans="2:65" s="11" customFormat="1">
      <c r="B737" s="134"/>
      <c r="D737" s="135" t="s">
        <v>159</v>
      </c>
      <c r="E737" s="136" t="s">
        <v>19</v>
      </c>
      <c r="F737" s="137" t="s">
        <v>2393</v>
      </c>
      <c r="H737" s="136" t="s">
        <v>19</v>
      </c>
      <c r="I737" s="138"/>
      <c r="L737" s="134"/>
      <c r="M737" s="139"/>
      <c r="T737" s="140"/>
      <c r="AT737" s="136" t="s">
        <v>159</v>
      </c>
      <c r="AU737" s="136" t="s">
        <v>77</v>
      </c>
      <c r="AV737" s="11" t="s">
        <v>77</v>
      </c>
      <c r="AW737" s="11" t="s">
        <v>30</v>
      </c>
      <c r="AX737" s="11" t="s">
        <v>69</v>
      </c>
      <c r="AY737" s="136" t="s">
        <v>151</v>
      </c>
    </row>
    <row r="738" spans="2:65" s="12" customFormat="1">
      <c r="B738" s="141"/>
      <c r="D738" s="135" t="s">
        <v>159</v>
      </c>
      <c r="E738" s="142" t="s">
        <v>19</v>
      </c>
      <c r="F738" s="143" t="s">
        <v>4249</v>
      </c>
      <c r="H738" s="144">
        <v>23.911999999999999</v>
      </c>
      <c r="I738" s="145"/>
      <c r="L738" s="141"/>
      <c r="M738" s="146"/>
      <c r="T738" s="147"/>
      <c r="AT738" s="142" t="s">
        <v>159</v>
      </c>
      <c r="AU738" s="142" t="s">
        <v>77</v>
      </c>
      <c r="AV738" s="12" t="s">
        <v>79</v>
      </c>
      <c r="AW738" s="12" t="s">
        <v>30</v>
      </c>
      <c r="AX738" s="12" t="s">
        <v>69</v>
      </c>
      <c r="AY738" s="142" t="s">
        <v>151</v>
      </c>
    </row>
    <row r="739" spans="2:65" s="11" customFormat="1">
      <c r="B739" s="134"/>
      <c r="D739" s="135" t="s">
        <v>159</v>
      </c>
      <c r="E739" s="136" t="s">
        <v>19</v>
      </c>
      <c r="F739" s="137" t="s">
        <v>1477</v>
      </c>
      <c r="H739" s="136" t="s">
        <v>19</v>
      </c>
      <c r="I739" s="138"/>
      <c r="L739" s="134"/>
      <c r="M739" s="139"/>
      <c r="T739" s="140"/>
      <c r="AT739" s="136" t="s">
        <v>159</v>
      </c>
      <c r="AU739" s="136" t="s">
        <v>77</v>
      </c>
      <c r="AV739" s="11" t="s">
        <v>77</v>
      </c>
      <c r="AW739" s="11" t="s">
        <v>30</v>
      </c>
      <c r="AX739" s="11" t="s">
        <v>69</v>
      </c>
      <c r="AY739" s="136" t="s">
        <v>151</v>
      </c>
    </row>
    <row r="740" spans="2:65" s="12" customFormat="1">
      <c r="B740" s="141"/>
      <c r="D740" s="135" t="s">
        <v>159</v>
      </c>
      <c r="E740" s="142" t="s">
        <v>19</v>
      </c>
      <c r="F740" s="143" t="s">
        <v>79</v>
      </c>
      <c r="H740" s="144">
        <v>2</v>
      </c>
      <c r="I740" s="145"/>
      <c r="L740" s="141"/>
      <c r="M740" s="146"/>
      <c r="T740" s="147"/>
      <c r="AT740" s="142" t="s">
        <v>159</v>
      </c>
      <c r="AU740" s="142" t="s">
        <v>77</v>
      </c>
      <c r="AV740" s="12" t="s">
        <v>79</v>
      </c>
      <c r="AW740" s="12" t="s">
        <v>30</v>
      </c>
      <c r="AX740" s="12" t="s">
        <v>69</v>
      </c>
      <c r="AY740" s="142" t="s">
        <v>151</v>
      </c>
    </row>
    <row r="741" spans="2:65" s="13" customFormat="1">
      <c r="B741" s="148"/>
      <c r="D741" s="135" t="s">
        <v>159</v>
      </c>
      <c r="E741" s="149" t="s">
        <v>19</v>
      </c>
      <c r="F741" s="150" t="s">
        <v>163</v>
      </c>
      <c r="H741" s="151">
        <v>25.911999999999999</v>
      </c>
      <c r="I741" s="152"/>
      <c r="L741" s="148"/>
      <c r="M741" s="153"/>
      <c r="T741" s="154"/>
      <c r="AT741" s="149" t="s">
        <v>159</v>
      </c>
      <c r="AU741" s="149" t="s">
        <v>77</v>
      </c>
      <c r="AV741" s="13" t="s">
        <v>164</v>
      </c>
      <c r="AW741" s="13" t="s">
        <v>30</v>
      </c>
      <c r="AX741" s="13" t="s">
        <v>77</v>
      </c>
      <c r="AY741" s="149" t="s">
        <v>151</v>
      </c>
    </row>
    <row r="742" spans="2:65" s="1" customFormat="1" ht="62.65" customHeight="1">
      <c r="B742" s="31"/>
      <c r="C742" s="155" t="s">
        <v>1088</v>
      </c>
      <c r="D742" s="155" t="s">
        <v>342</v>
      </c>
      <c r="E742" s="156" t="s">
        <v>612</v>
      </c>
      <c r="F742" s="157" t="s">
        <v>613</v>
      </c>
      <c r="G742" s="158" t="s">
        <v>280</v>
      </c>
      <c r="H742" s="159">
        <v>530.37</v>
      </c>
      <c r="I742" s="160"/>
      <c r="J742" s="161">
        <f>ROUND(I742*H742,2)</f>
        <v>0</v>
      </c>
      <c r="K742" s="157" t="s">
        <v>156</v>
      </c>
      <c r="L742" s="31"/>
      <c r="M742" s="162" t="s">
        <v>19</v>
      </c>
      <c r="N742" s="163" t="s">
        <v>40</v>
      </c>
      <c r="P742" s="130">
        <f>O742*H742</f>
        <v>0</v>
      </c>
      <c r="Q742" s="130">
        <v>0</v>
      </c>
      <c r="R742" s="130">
        <f>Q742*H742</f>
        <v>0</v>
      </c>
      <c r="S742" s="130">
        <v>0</v>
      </c>
      <c r="T742" s="131">
        <f>S742*H742</f>
        <v>0</v>
      </c>
      <c r="AR742" s="132" t="s">
        <v>548</v>
      </c>
      <c r="AT742" s="132" t="s">
        <v>342</v>
      </c>
      <c r="AU742" s="132" t="s">
        <v>77</v>
      </c>
      <c r="AY742" s="16" t="s">
        <v>151</v>
      </c>
      <c r="BE742" s="133">
        <f>IF(N742="základní",J742,0)</f>
        <v>0</v>
      </c>
      <c r="BF742" s="133">
        <f>IF(N742="snížená",J742,0)</f>
        <v>0</v>
      </c>
      <c r="BG742" s="133">
        <f>IF(N742="zákl. přenesená",J742,0)</f>
        <v>0</v>
      </c>
      <c r="BH742" s="133">
        <f>IF(N742="sníž. přenesená",J742,0)</f>
        <v>0</v>
      </c>
      <c r="BI742" s="133">
        <f>IF(N742="nulová",J742,0)</f>
        <v>0</v>
      </c>
      <c r="BJ742" s="16" t="s">
        <v>77</v>
      </c>
      <c r="BK742" s="133">
        <f>ROUND(I742*H742,2)</f>
        <v>0</v>
      </c>
      <c r="BL742" s="16" t="s">
        <v>548</v>
      </c>
      <c r="BM742" s="132" t="s">
        <v>4250</v>
      </c>
    </row>
    <row r="743" spans="2:65" s="11" customFormat="1">
      <c r="B743" s="134"/>
      <c r="D743" s="135" t="s">
        <v>159</v>
      </c>
      <c r="E743" s="136" t="s">
        <v>19</v>
      </c>
      <c r="F743" s="137" t="s">
        <v>2393</v>
      </c>
      <c r="H743" s="136" t="s">
        <v>19</v>
      </c>
      <c r="I743" s="138"/>
      <c r="L743" s="134"/>
      <c r="M743" s="139"/>
      <c r="T743" s="140"/>
      <c r="AT743" s="136" t="s">
        <v>159</v>
      </c>
      <c r="AU743" s="136" t="s">
        <v>77</v>
      </c>
      <c r="AV743" s="11" t="s">
        <v>77</v>
      </c>
      <c r="AW743" s="11" t="s">
        <v>30</v>
      </c>
      <c r="AX743" s="11" t="s">
        <v>69</v>
      </c>
      <c r="AY743" s="136" t="s">
        <v>151</v>
      </c>
    </row>
    <row r="744" spans="2:65" s="12" customFormat="1">
      <c r="B744" s="141"/>
      <c r="D744" s="135" t="s">
        <v>159</v>
      </c>
      <c r="E744" s="142" t="s">
        <v>19</v>
      </c>
      <c r="F744" s="143" t="s">
        <v>4251</v>
      </c>
      <c r="H744" s="144">
        <v>497.37</v>
      </c>
      <c r="I744" s="145"/>
      <c r="L744" s="141"/>
      <c r="M744" s="146"/>
      <c r="T744" s="147"/>
      <c r="AT744" s="142" t="s">
        <v>159</v>
      </c>
      <c r="AU744" s="142" t="s">
        <v>77</v>
      </c>
      <c r="AV744" s="12" t="s">
        <v>79</v>
      </c>
      <c r="AW744" s="12" t="s">
        <v>30</v>
      </c>
      <c r="AX744" s="12" t="s">
        <v>69</v>
      </c>
      <c r="AY744" s="142" t="s">
        <v>151</v>
      </c>
    </row>
    <row r="745" spans="2:65" s="11" customFormat="1">
      <c r="B745" s="134"/>
      <c r="D745" s="135" t="s">
        <v>159</v>
      </c>
      <c r="E745" s="136" t="s">
        <v>19</v>
      </c>
      <c r="F745" s="137" t="s">
        <v>1477</v>
      </c>
      <c r="H745" s="136" t="s">
        <v>19</v>
      </c>
      <c r="I745" s="138"/>
      <c r="L745" s="134"/>
      <c r="M745" s="139"/>
      <c r="T745" s="140"/>
      <c r="AT745" s="136" t="s">
        <v>159</v>
      </c>
      <c r="AU745" s="136" t="s">
        <v>77</v>
      </c>
      <c r="AV745" s="11" t="s">
        <v>77</v>
      </c>
      <c r="AW745" s="11" t="s">
        <v>30</v>
      </c>
      <c r="AX745" s="11" t="s">
        <v>69</v>
      </c>
      <c r="AY745" s="136" t="s">
        <v>151</v>
      </c>
    </row>
    <row r="746" spans="2:65" s="12" customFormat="1">
      <c r="B746" s="141"/>
      <c r="D746" s="135" t="s">
        <v>159</v>
      </c>
      <c r="E746" s="142" t="s">
        <v>19</v>
      </c>
      <c r="F746" s="143" t="s">
        <v>4252</v>
      </c>
      <c r="H746" s="144">
        <v>33</v>
      </c>
      <c r="I746" s="145"/>
      <c r="L746" s="141"/>
      <c r="M746" s="146"/>
      <c r="T746" s="147"/>
      <c r="AT746" s="142" t="s">
        <v>159</v>
      </c>
      <c r="AU746" s="142" t="s">
        <v>77</v>
      </c>
      <c r="AV746" s="12" t="s">
        <v>79</v>
      </c>
      <c r="AW746" s="12" t="s">
        <v>30</v>
      </c>
      <c r="AX746" s="12" t="s">
        <v>69</v>
      </c>
      <c r="AY746" s="142" t="s">
        <v>151</v>
      </c>
    </row>
    <row r="747" spans="2:65" s="13" customFormat="1">
      <c r="B747" s="148"/>
      <c r="D747" s="135" t="s">
        <v>159</v>
      </c>
      <c r="E747" s="149" t="s">
        <v>19</v>
      </c>
      <c r="F747" s="150" t="s">
        <v>163</v>
      </c>
      <c r="H747" s="151">
        <v>530.37</v>
      </c>
      <c r="I747" s="152"/>
      <c r="L747" s="148"/>
      <c r="M747" s="153"/>
      <c r="T747" s="154"/>
      <c r="AT747" s="149" t="s">
        <v>159</v>
      </c>
      <c r="AU747" s="149" t="s">
        <v>77</v>
      </c>
      <c r="AV747" s="13" t="s">
        <v>164</v>
      </c>
      <c r="AW747" s="13" t="s">
        <v>30</v>
      </c>
      <c r="AX747" s="13" t="s">
        <v>77</v>
      </c>
      <c r="AY747" s="149" t="s">
        <v>151</v>
      </c>
    </row>
    <row r="748" spans="2:65" s="1" customFormat="1" ht="44.25" customHeight="1">
      <c r="B748" s="31"/>
      <c r="C748" s="155" t="s">
        <v>1093</v>
      </c>
      <c r="D748" s="155" t="s">
        <v>342</v>
      </c>
      <c r="E748" s="156" t="s">
        <v>619</v>
      </c>
      <c r="F748" s="157" t="s">
        <v>620</v>
      </c>
      <c r="G748" s="158" t="s">
        <v>280</v>
      </c>
      <c r="H748" s="159">
        <v>13.169</v>
      </c>
      <c r="I748" s="160"/>
      <c r="J748" s="161">
        <f>ROUND(I748*H748,2)</f>
        <v>0</v>
      </c>
      <c r="K748" s="157" t="s">
        <v>156</v>
      </c>
      <c r="L748" s="31"/>
      <c r="M748" s="162" t="s">
        <v>19</v>
      </c>
      <c r="N748" s="163" t="s">
        <v>40</v>
      </c>
      <c r="P748" s="130">
        <f>O748*H748</f>
        <v>0</v>
      </c>
      <c r="Q748" s="130">
        <v>0</v>
      </c>
      <c r="R748" s="130">
        <f>Q748*H748</f>
        <v>0</v>
      </c>
      <c r="S748" s="130">
        <v>0</v>
      </c>
      <c r="T748" s="131">
        <f>S748*H748</f>
        <v>0</v>
      </c>
      <c r="AR748" s="132" t="s">
        <v>548</v>
      </c>
      <c r="AT748" s="132" t="s">
        <v>342</v>
      </c>
      <c r="AU748" s="132" t="s">
        <v>77</v>
      </c>
      <c r="AY748" s="16" t="s">
        <v>151</v>
      </c>
      <c r="BE748" s="133">
        <f>IF(N748="základní",J748,0)</f>
        <v>0</v>
      </c>
      <c r="BF748" s="133">
        <f>IF(N748="snížená",J748,0)</f>
        <v>0</v>
      </c>
      <c r="BG748" s="133">
        <f>IF(N748="zákl. přenesená",J748,0)</f>
        <v>0</v>
      </c>
      <c r="BH748" s="133">
        <f>IF(N748="sníž. přenesená",J748,0)</f>
        <v>0</v>
      </c>
      <c r="BI748" s="133">
        <f>IF(N748="nulová",J748,0)</f>
        <v>0</v>
      </c>
      <c r="BJ748" s="16" t="s">
        <v>77</v>
      </c>
      <c r="BK748" s="133">
        <f>ROUND(I748*H748,2)</f>
        <v>0</v>
      </c>
      <c r="BL748" s="16" t="s">
        <v>548</v>
      </c>
      <c r="BM748" s="132" t="s">
        <v>4253</v>
      </c>
    </row>
    <row r="749" spans="2:65" s="11" customFormat="1">
      <c r="B749" s="134"/>
      <c r="D749" s="135" t="s">
        <v>159</v>
      </c>
      <c r="E749" s="136" t="s">
        <v>19</v>
      </c>
      <c r="F749" s="137" t="s">
        <v>1490</v>
      </c>
      <c r="H749" s="136" t="s">
        <v>19</v>
      </c>
      <c r="I749" s="138"/>
      <c r="L749" s="134"/>
      <c r="M749" s="139"/>
      <c r="T749" s="140"/>
      <c r="AT749" s="136" t="s">
        <v>159</v>
      </c>
      <c r="AU749" s="136" t="s">
        <v>77</v>
      </c>
      <c r="AV749" s="11" t="s">
        <v>77</v>
      </c>
      <c r="AW749" s="11" t="s">
        <v>30</v>
      </c>
      <c r="AX749" s="11" t="s">
        <v>69</v>
      </c>
      <c r="AY749" s="136" t="s">
        <v>151</v>
      </c>
    </row>
    <row r="750" spans="2:65" s="12" customFormat="1">
      <c r="B750" s="141"/>
      <c r="D750" s="135" t="s">
        <v>159</v>
      </c>
      <c r="E750" s="142" t="s">
        <v>19</v>
      </c>
      <c r="F750" s="143" t="s">
        <v>4254</v>
      </c>
      <c r="H750" s="144">
        <v>13.169</v>
      </c>
      <c r="I750" s="145"/>
      <c r="L750" s="141"/>
      <c r="M750" s="146"/>
      <c r="T750" s="147"/>
      <c r="AT750" s="142" t="s">
        <v>159</v>
      </c>
      <c r="AU750" s="142" t="s">
        <v>77</v>
      </c>
      <c r="AV750" s="12" t="s">
        <v>79</v>
      </c>
      <c r="AW750" s="12" t="s">
        <v>30</v>
      </c>
      <c r="AX750" s="12" t="s">
        <v>69</v>
      </c>
      <c r="AY750" s="142" t="s">
        <v>151</v>
      </c>
    </row>
    <row r="751" spans="2:65" s="13" customFormat="1">
      <c r="B751" s="148"/>
      <c r="D751" s="135" t="s">
        <v>159</v>
      </c>
      <c r="E751" s="149" t="s">
        <v>19</v>
      </c>
      <c r="F751" s="150" t="s">
        <v>163</v>
      </c>
      <c r="H751" s="151">
        <v>13.169</v>
      </c>
      <c r="I751" s="152"/>
      <c r="L751" s="148"/>
      <c r="M751" s="153"/>
      <c r="T751" s="154"/>
      <c r="AT751" s="149" t="s">
        <v>159</v>
      </c>
      <c r="AU751" s="149" t="s">
        <v>77</v>
      </c>
      <c r="AV751" s="13" t="s">
        <v>164</v>
      </c>
      <c r="AW751" s="13" t="s">
        <v>30</v>
      </c>
      <c r="AX751" s="13" t="s">
        <v>77</v>
      </c>
      <c r="AY751" s="149" t="s">
        <v>151</v>
      </c>
    </row>
    <row r="752" spans="2:65" s="1" customFormat="1" ht="49.15" customHeight="1">
      <c r="B752" s="31"/>
      <c r="C752" s="155" t="s">
        <v>1099</v>
      </c>
      <c r="D752" s="155" t="s">
        <v>342</v>
      </c>
      <c r="E752" s="156" t="s">
        <v>629</v>
      </c>
      <c r="F752" s="157" t="s">
        <v>630</v>
      </c>
      <c r="G752" s="158" t="s">
        <v>280</v>
      </c>
      <c r="H752" s="159">
        <v>15.3</v>
      </c>
      <c r="I752" s="160"/>
      <c r="J752" s="161">
        <f>ROUND(I752*H752,2)</f>
        <v>0</v>
      </c>
      <c r="K752" s="157" t="s">
        <v>156</v>
      </c>
      <c r="L752" s="31"/>
      <c r="M752" s="162" t="s">
        <v>19</v>
      </c>
      <c r="N752" s="163" t="s">
        <v>40</v>
      </c>
      <c r="P752" s="130">
        <f>O752*H752</f>
        <v>0</v>
      </c>
      <c r="Q752" s="130">
        <v>0</v>
      </c>
      <c r="R752" s="130">
        <f>Q752*H752</f>
        <v>0</v>
      </c>
      <c r="S752" s="130">
        <v>0</v>
      </c>
      <c r="T752" s="131">
        <f>S752*H752</f>
        <v>0</v>
      </c>
      <c r="AR752" s="132" t="s">
        <v>548</v>
      </c>
      <c r="AT752" s="132" t="s">
        <v>342</v>
      </c>
      <c r="AU752" s="132" t="s">
        <v>77</v>
      </c>
      <c r="AY752" s="16" t="s">
        <v>151</v>
      </c>
      <c r="BE752" s="133">
        <f>IF(N752="základní",J752,0)</f>
        <v>0</v>
      </c>
      <c r="BF752" s="133">
        <f>IF(N752="snížená",J752,0)</f>
        <v>0</v>
      </c>
      <c r="BG752" s="133">
        <f>IF(N752="zákl. přenesená",J752,0)</f>
        <v>0</v>
      </c>
      <c r="BH752" s="133">
        <f>IF(N752="sníž. přenesená",J752,0)</f>
        <v>0</v>
      </c>
      <c r="BI752" s="133">
        <f>IF(N752="nulová",J752,0)</f>
        <v>0</v>
      </c>
      <c r="BJ752" s="16" t="s">
        <v>77</v>
      </c>
      <c r="BK752" s="133">
        <f>ROUND(I752*H752,2)</f>
        <v>0</v>
      </c>
      <c r="BL752" s="16" t="s">
        <v>548</v>
      </c>
      <c r="BM752" s="132" t="s">
        <v>4255</v>
      </c>
    </row>
    <row r="753" spans="2:65" s="11" customFormat="1">
      <c r="B753" s="134"/>
      <c r="D753" s="135" t="s">
        <v>159</v>
      </c>
      <c r="E753" s="136" t="s">
        <v>19</v>
      </c>
      <c r="F753" s="137" t="s">
        <v>4256</v>
      </c>
      <c r="H753" s="136" t="s">
        <v>19</v>
      </c>
      <c r="I753" s="138"/>
      <c r="L753" s="134"/>
      <c r="M753" s="139"/>
      <c r="T753" s="140"/>
      <c r="AT753" s="136" t="s">
        <v>159</v>
      </c>
      <c r="AU753" s="136" t="s">
        <v>77</v>
      </c>
      <c r="AV753" s="11" t="s">
        <v>77</v>
      </c>
      <c r="AW753" s="11" t="s">
        <v>30</v>
      </c>
      <c r="AX753" s="11" t="s">
        <v>69</v>
      </c>
      <c r="AY753" s="136" t="s">
        <v>151</v>
      </c>
    </row>
    <row r="754" spans="2:65" s="12" customFormat="1">
      <c r="B754" s="141"/>
      <c r="D754" s="135" t="s">
        <v>159</v>
      </c>
      <c r="E754" s="142" t="s">
        <v>19</v>
      </c>
      <c r="F754" s="143" t="s">
        <v>4257</v>
      </c>
      <c r="H754" s="144">
        <v>15.3</v>
      </c>
      <c r="I754" s="145"/>
      <c r="L754" s="141"/>
      <c r="M754" s="146"/>
      <c r="T754" s="147"/>
      <c r="AT754" s="142" t="s">
        <v>159</v>
      </c>
      <c r="AU754" s="142" t="s">
        <v>77</v>
      </c>
      <c r="AV754" s="12" t="s">
        <v>79</v>
      </c>
      <c r="AW754" s="12" t="s">
        <v>30</v>
      </c>
      <c r="AX754" s="12" t="s">
        <v>69</v>
      </c>
      <c r="AY754" s="142" t="s">
        <v>151</v>
      </c>
    </row>
    <row r="755" spans="2:65" s="13" customFormat="1">
      <c r="B755" s="148"/>
      <c r="D755" s="135" t="s">
        <v>159</v>
      </c>
      <c r="E755" s="149" t="s">
        <v>19</v>
      </c>
      <c r="F755" s="150" t="s">
        <v>163</v>
      </c>
      <c r="H755" s="151">
        <v>15.3</v>
      </c>
      <c r="I755" s="152"/>
      <c r="L755" s="148"/>
      <c r="M755" s="153"/>
      <c r="T755" s="154"/>
      <c r="AT755" s="149" t="s">
        <v>159</v>
      </c>
      <c r="AU755" s="149" t="s">
        <v>77</v>
      </c>
      <c r="AV755" s="13" t="s">
        <v>164</v>
      </c>
      <c r="AW755" s="13" t="s">
        <v>30</v>
      </c>
      <c r="AX755" s="13" t="s">
        <v>77</v>
      </c>
      <c r="AY755" s="149" t="s">
        <v>151</v>
      </c>
    </row>
    <row r="756" spans="2:65" s="1" customFormat="1" ht="49.15" customHeight="1">
      <c r="B756" s="31"/>
      <c r="C756" s="155" t="s">
        <v>1108</v>
      </c>
      <c r="D756" s="155" t="s">
        <v>342</v>
      </c>
      <c r="E756" s="156" t="s">
        <v>1499</v>
      </c>
      <c r="F756" s="157" t="s">
        <v>1500</v>
      </c>
      <c r="G756" s="158" t="s">
        <v>280</v>
      </c>
      <c r="H756" s="159">
        <v>2</v>
      </c>
      <c r="I756" s="160"/>
      <c r="J756" s="161">
        <f>ROUND(I756*H756,2)</f>
        <v>0</v>
      </c>
      <c r="K756" s="157" t="s">
        <v>156</v>
      </c>
      <c r="L756" s="31"/>
      <c r="M756" s="162" t="s">
        <v>19</v>
      </c>
      <c r="N756" s="163" t="s">
        <v>40</v>
      </c>
      <c r="P756" s="130">
        <f>O756*H756</f>
        <v>0</v>
      </c>
      <c r="Q756" s="130">
        <v>0</v>
      </c>
      <c r="R756" s="130">
        <f>Q756*H756</f>
        <v>0</v>
      </c>
      <c r="S756" s="130">
        <v>0</v>
      </c>
      <c r="T756" s="131">
        <f>S756*H756</f>
        <v>0</v>
      </c>
      <c r="AR756" s="132" t="s">
        <v>548</v>
      </c>
      <c r="AT756" s="132" t="s">
        <v>342</v>
      </c>
      <c r="AU756" s="132" t="s">
        <v>77</v>
      </c>
      <c r="AY756" s="16" t="s">
        <v>151</v>
      </c>
      <c r="BE756" s="133">
        <f>IF(N756="základní",J756,0)</f>
        <v>0</v>
      </c>
      <c r="BF756" s="133">
        <f>IF(N756="snížená",J756,0)</f>
        <v>0</v>
      </c>
      <c r="BG756" s="133">
        <f>IF(N756="zákl. přenesená",J756,0)</f>
        <v>0</v>
      </c>
      <c r="BH756" s="133">
        <f>IF(N756="sníž. přenesená",J756,0)</f>
        <v>0</v>
      </c>
      <c r="BI756" s="133">
        <f>IF(N756="nulová",J756,0)</f>
        <v>0</v>
      </c>
      <c r="BJ756" s="16" t="s">
        <v>77</v>
      </c>
      <c r="BK756" s="133">
        <f>ROUND(I756*H756,2)</f>
        <v>0</v>
      </c>
      <c r="BL756" s="16" t="s">
        <v>548</v>
      </c>
      <c r="BM756" s="132" t="s">
        <v>4258</v>
      </c>
    </row>
    <row r="757" spans="2:65" s="12" customFormat="1">
      <c r="B757" s="141"/>
      <c r="D757" s="135" t="s">
        <v>159</v>
      </c>
      <c r="E757" s="142" t="s">
        <v>19</v>
      </c>
      <c r="F757" s="143" t="s">
        <v>79</v>
      </c>
      <c r="H757" s="144">
        <v>2</v>
      </c>
      <c r="I757" s="145"/>
      <c r="L757" s="141"/>
      <c r="M757" s="146"/>
      <c r="T757" s="147"/>
      <c r="AT757" s="142" t="s">
        <v>159</v>
      </c>
      <c r="AU757" s="142" t="s">
        <v>77</v>
      </c>
      <c r="AV757" s="12" t="s">
        <v>79</v>
      </c>
      <c r="AW757" s="12" t="s">
        <v>30</v>
      </c>
      <c r="AX757" s="12" t="s">
        <v>69</v>
      </c>
      <c r="AY757" s="142" t="s">
        <v>151</v>
      </c>
    </row>
    <row r="758" spans="2:65" s="13" customFormat="1">
      <c r="B758" s="148"/>
      <c r="D758" s="135" t="s">
        <v>159</v>
      </c>
      <c r="E758" s="149" t="s">
        <v>19</v>
      </c>
      <c r="F758" s="150" t="s">
        <v>163</v>
      </c>
      <c r="H758" s="151">
        <v>2</v>
      </c>
      <c r="I758" s="152"/>
      <c r="L758" s="148"/>
      <c r="M758" s="153"/>
      <c r="T758" s="154"/>
      <c r="AT758" s="149" t="s">
        <v>159</v>
      </c>
      <c r="AU758" s="149" t="s">
        <v>77</v>
      </c>
      <c r="AV758" s="13" t="s">
        <v>164</v>
      </c>
      <c r="AW758" s="13" t="s">
        <v>30</v>
      </c>
      <c r="AX758" s="13" t="s">
        <v>77</v>
      </c>
      <c r="AY758" s="149" t="s">
        <v>151</v>
      </c>
    </row>
    <row r="759" spans="2:65" s="1" customFormat="1" ht="49.15" customHeight="1">
      <c r="B759" s="31"/>
      <c r="C759" s="155" t="s">
        <v>1114</v>
      </c>
      <c r="D759" s="155" t="s">
        <v>342</v>
      </c>
      <c r="E759" s="156" t="s">
        <v>635</v>
      </c>
      <c r="F759" s="157" t="s">
        <v>636</v>
      </c>
      <c r="G759" s="158" t="s">
        <v>280</v>
      </c>
      <c r="H759" s="159">
        <v>0.2</v>
      </c>
      <c r="I759" s="160"/>
      <c r="J759" s="161">
        <f>ROUND(I759*H759,2)</f>
        <v>0</v>
      </c>
      <c r="K759" s="157" t="s">
        <v>156</v>
      </c>
      <c r="L759" s="31"/>
      <c r="M759" s="162" t="s">
        <v>19</v>
      </c>
      <c r="N759" s="163" t="s">
        <v>40</v>
      </c>
      <c r="P759" s="130">
        <f>O759*H759</f>
        <v>0</v>
      </c>
      <c r="Q759" s="130">
        <v>0</v>
      </c>
      <c r="R759" s="130">
        <f>Q759*H759</f>
        <v>0</v>
      </c>
      <c r="S759" s="130">
        <v>0</v>
      </c>
      <c r="T759" s="131">
        <f>S759*H759</f>
        <v>0</v>
      </c>
      <c r="AR759" s="132" t="s">
        <v>548</v>
      </c>
      <c r="AT759" s="132" t="s">
        <v>342</v>
      </c>
      <c r="AU759" s="132" t="s">
        <v>77</v>
      </c>
      <c r="AY759" s="16" t="s">
        <v>151</v>
      </c>
      <c r="BE759" s="133">
        <f>IF(N759="základní",J759,0)</f>
        <v>0</v>
      </c>
      <c r="BF759" s="133">
        <f>IF(N759="snížená",J759,0)</f>
        <v>0</v>
      </c>
      <c r="BG759" s="133">
        <f>IF(N759="zákl. přenesená",J759,0)</f>
        <v>0</v>
      </c>
      <c r="BH759" s="133">
        <f>IF(N759="sníž. přenesená",J759,0)</f>
        <v>0</v>
      </c>
      <c r="BI759" s="133">
        <f>IF(N759="nulová",J759,0)</f>
        <v>0</v>
      </c>
      <c r="BJ759" s="16" t="s">
        <v>77</v>
      </c>
      <c r="BK759" s="133">
        <f>ROUND(I759*H759,2)</f>
        <v>0</v>
      </c>
      <c r="BL759" s="16" t="s">
        <v>548</v>
      </c>
      <c r="BM759" s="132" t="s">
        <v>4259</v>
      </c>
    </row>
    <row r="760" spans="2:65" s="12" customFormat="1">
      <c r="B760" s="141"/>
      <c r="D760" s="135" t="s">
        <v>159</v>
      </c>
      <c r="E760" s="142" t="s">
        <v>19</v>
      </c>
      <c r="F760" s="143" t="s">
        <v>2543</v>
      </c>
      <c r="H760" s="144">
        <v>0.2</v>
      </c>
      <c r="I760" s="145"/>
      <c r="L760" s="141"/>
      <c r="M760" s="146"/>
      <c r="T760" s="147"/>
      <c r="AT760" s="142" t="s">
        <v>159</v>
      </c>
      <c r="AU760" s="142" t="s">
        <v>77</v>
      </c>
      <c r="AV760" s="12" t="s">
        <v>79</v>
      </c>
      <c r="AW760" s="12" t="s">
        <v>30</v>
      </c>
      <c r="AX760" s="12" t="s">
        <v>69</v>
      </c>
      <c r="AY760" s="142" t="s">
        <v>151</v>
      </c>
    </row>
    <row r="761" spans="2:65" s="13" customFormat="1">
      <c r="B761" s="148"/>
      <c r="D761" s="135" t="s">
        <v>159</v>
      </c>
      <c r="E761" s="149" t="s">
        <v>19</v>
      </c>
      <c r="F761" s="150" t="s">
        <v>163</v>
      </c>
      <c r="H761" s="151">
        <v>0.2</v>
      </c>
      <c r="I761" s="152"/>
      <c r="L761" s="148"/>
      <c r="M761" s="153"/>
      <c r="T761" s="154"/>
      <c r="AT761" s="149" t="s">
        <v>159</v>
      </c>
      <c r="AU761" s="149" t="s">
        <v>77</v>
      </c>
      <c r="AV761" s="13" t="s">
        <v>164</v>
      </c>
      <c r="AW761" s="13" t="s">
        <v>30</v>
      </c>
      <c r="AX761" s="13" t="s">
        <v>77</v>
      </c>
      <c r="AY761" s="149" t="s">
        <v>151</v>
      </c>
    </row>
    <row r="762" spans="2:65" s="1" customFormat="1" ht="49.15" customHeight="1">
      <c r="B762" s="31"/>
      <c r="C762" s="155" t="s">
        <v>1122</v>
      </c>
      <c r="D762" s="155" t="s">
        <v>342</v>
      </c>
      <c r="E762" s="156" t="s">
        <v>640</v>
      </c>
      <c r="F762" s="157" t="s">
        <v>641</v>
      </c>
      <c r="G762" s="158" t="s">
        <v>280</v>
      </c>
      <c r="H762" s="159">
        <v>0</v>
      </c>
      <c r="I762" s="160"/>
      <c r="J762" s="161">
        <f>ROUND(I762*H762,2)</f>
        <v>0</v>
      </c>
      <c r="K762" s="157" t="s">
        <v>156</v>
      </c>
      <c r="L762" s="31"/>
      <c r="M762" s="170" t="s">
        <v>19</v>
      </c>
      <c r="N762" s="171" t="s">
        <v>40</v>
      </c>
      <c r="O762" s="172"/>
      <c r="P762" s="173">
        <f>O762*H762</f>
        <v>0</v>
      </c>
      <c r="Q762" s="173">
        <v>0</v>
      </c>
      <c r="R762" s="173">
        <f>Q762*H762</f>
        <v>0</v>
      </c>
      <c r="S762" s="173">
        <v>0</v>
      </c>
      <c r="T762" s="174">
        <f>S762*H762</f>
        <v>0</v>
      </c>
      <c r="AR762" s="132" t="s">
        <v>548</v>
      </c>
      <c r="AT762" s="132" t="s">
        <v>342</v>
      </c>
      <c r="AU762" s="132" t="s">
        <v>77</v>
      </c>
      <c r="AY762" s="16" t="s">
        <v>151</v>
      </c>
      <c r="BE762" s="133">
        <f>IF(N762="základní",J762,0)</f>
        <v>0</v>
      </c>
      <c r="BF762" s="133">
        <f>IF(N762="snížená",J762,0)</f>
        <v>0</v>
      </c>
      <c r="BG762" s="133">
        <f>IF(N762="zákl. přenesená",J762,0)</f>
        <v>0</v>
      </c>
      <c r="BH762" s="133">
        <f>IF(N762="sníž. přenesená",J762,0)</f>
        <v>0</v>
      </c>
      <c r="BI762" s="133">
        <f>IF(N762="nulová",J762,0)</f>
        <v>0</v>
      </c>
      <c r="BJ762" s="16" t="s">
        <v>77</v>
      </c>
      <c r="BK762" s="133">
        <f>ROUND(I762*H762,2)</f>
        <v>0</v>
      </c>
      <c r="BL762" s="16" t="s">
        <v>548</v>
      </c>
      <c r="BM762" s="132" t="s">
        <v>4260</v>
      </c>
    </row>
    <row r="763" spans="2:65" s="1" customFormat="1" ht="6.95" customHeight="1">
      <c r="B763" s="39"/>
      <c r="C763" s="40"/>
      <c r="D763" s="40"/>
      <c r="E763" s="40"/>
      <c r="F763" s="40"/>
      <c r="G763" s="40"/>
      <c r="H763" s="40"/>
      <c r="I763" s="40"/>
      <c r="J763" s="40"/>
      <c r="K763" s="40"/>
      <c r="L763" s="31"/>
    </row>
  </sheetData>
  <sheetProtection algorithmName="SHA-512" hashValue="St0+VJcSdjnFDrSEmuJf2FKmrLHNXlGRadB+vq5XowcUZea1el0y+P22/Yv4U6JJnWRpEi4bPC5fmyj2ST8rvQ==" saltValue="CsPDc1xGsoU/vDxFAD2WTA==" spinCount="100000" sheet="1" objects="1" scenarios="1" formatColumns="0" formatRows="0" autoFilter="0"/>
  <autoFilter ref="C83:K762" xr:uid="{00000000-0009-0000-0000-00000B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531"/>
  <sheetViews>
    <sheetView showGridLines="0" topLeftCell="A66" zoomScaleNormal="100" workbookViewId="0">
      <selection activeCell="J96" sqref="J96"/>
    </sheetView>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112</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4261</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ROUND(J84,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ROUND((SUM(BE84:BE530)),  2)</f>
        <v>0</v>
      </c>
      <c r="I33" s="88">
        <v>0.21</v>
      </c>
      <c r="J33" s="87">
        <f>ROUND(((SUM(BE84:BE530))*I33),  2)</f>
        <v>0</v>
      </c>
      <c r="L33" s="31"/>
    </row>
    <row r="34" spans="2:12" s="1" customFormat="1" ht="14.45" customHeight="1">
      <c r="B34" s="31"/>
      <c r="E34" s="26" t="s">
        <v>41</v>
      </c>
      <c r="F34" s="87">
        <f>ROUND((SUM(BF84:BF530)),  2)</f>
        <v>0</v>
      </c>
      <c r="I34" s="88">
        <v>0.12</v>
      </c>
      <c r="J34" s="87">
        <f>ROUND(((SUM(BF84:BF530))*I34),  2)</f>
        <v>0</v>
      </c>
      <c r="L34" s="31"/>
    </row>
    <row r="35" spans="2:12" s="1" customFormat="1" ht="14.45" hidden="1" customHeight="1">
      <c r="B35" s="31"/>
      <c r="E35" s="26" t="s">
        <v>42</v>
      </c>
      <c r="F35" s="87">
        <f>ROUND((SUM(BG84:BG530)),  2)</f>
        <v>0</v>
      </c>
      <c r="I35" s="88">
        <v>0.21</v>
      </c>
      <c r="J35" s="87">
        <f>0</f>
        <v>0</v>
      </c>
      <c r="L35" s="31"/>
    </row>
    <row r="36" spans="2:12" s="1" customFormat="1" ht="14.45" hidden="1" customHeight="1">
      <c r="B36" s="31"/>
      <c r="E36" s="26" t="s">
        <v>43</v>
      </c>
      <c r="F36" s="87">
        <f>ROUND((SUM(BH84:BH530)),  2)</f>
        <v>0</v>
      </c>
      <c r="I36" s="88">
        <v>0.12</v>
      </c>
      <c r="J36" s="87">
        <f>0</f>
        <v>0</v>
      </c>
      <c r="L36" s="31"/>
    </row>
    <row r="37" spans="2:12" s="1" customFormat="1" ht="14.45" hidden="1" customHeight="1">
      <c r="B37" s="31"/>
      <c r="E37" s="26" t="s">
        <v>44</v>
      </c>
      <c r="F37" s="87">
        <f>ROUND((SUM(BI84:BI530)),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12 - Obnova TÚ Čáslav – Golčův Jeníkov</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J84</f>
        <v>0</v>
      </c>
      <c r="L59" s="31"/>
      <c r="AU59" s="16" t="s">
        <v>130</v>
      </c>
    </row>
    <row r="60" spans="2:47" s="8" customFormat="1" ht="24.95" customHeight="1">
      <c r="B60" s="98"/>
      <c r="D60" s="99" t="s">
        <v>131</v>
      </c>
      <c r="E60" s="100"/>
      <c r="F60" s="100"/>
      <c r="G60" s="100"/>
      <c r="H60" s="100"/>
      <c r="I60" s="100"/>
      <c r="J60" s="101">
        <f>J85</f>
        <v>0</v>
      </c>
      <c r="L60" s="98"/>
    </row>
    <row r="61" spans="2:47" s="8" customFormat="1" ht="24.95" customHeight="1">
      <c r="B61" s="98"/>
      <c r="D61" s="99" t="s">
        <v>132</v>
      </c>
      <c r="E61" s="100"/>
      <c r="F61" s="100"/>
      <c r="G61" s="100"/>
      <c r="H61" s="100"/>
      <c r="I61" s="100"/>
      <c r="J61" s="101">
        <f>J149</f>
        <v>0</v>
      </c>
      <c r="L61" s="98"/>
    </row>
    <row r="62" spans="2:47" s="8" customFormat="1" ht="24.95" customHeight="1">
      <c r="B62" s="98"/>
      <c r="D62" s="99" t="s">
        <v>133</v>
      </c>
      <c r="E62" s="100"/>
      <c r="F62" s="100"/>
      <c r="G62" s="100"/>
      <c r="H62" s="100"/>
      <c r="I62" s="100"/>
      <c r="J62" s="101">
        <f>J226</f>
        <v>0</v>
      </c>
      <c r="L62" s="98"/>
    </row>
    <row r="63" spans="2:47" s="8" customFormat="1" ht="24.95" customHeight="1">
      <c r="B63" s="98"/>
      <c r="D63" s="99" t="s">
        <v>134</v>
      </c>
      <c r="E63" s="100"/>
      <c r="F63" s="100"/>
      <c r="G63" s="100"/>
      <c r="H63" s="100"/>
      <c r="I63" s="100"/>
      <c r="J63" s="101">
        <f>J435</f>
        <v>0</v>
      </c>
      <c r="L63" s="98"/>
    </row>
    <row r="64" spans="2:47" s="8" customFormat="1" ht="24.95" customHeight="1">
      <c r="B64" s="98"/>
      <c r="D64" s="99" t="s">
        <v>135</v>
      </c>
      <c r="E64" s="100"/>
      <c r="F64" s="100"/>
      <c r="G64" s="100"/>
      <c r="H64" s="100"/>
      <c r="I64" s="100"/>
      <c r="J64" s="101">
        <f>J472</f>
        <v>0</v>
      </c>
      <c r="L64" s="98"/>
    </row>
    <row r="65" spans="2:12" s="1" customFormat="1" ht="21.75" customHeight="1">
      <c r="B65" s="31"/>
      <c r="L65" s="31"/>
    </row>
    <row r="66" spans="2:12" s="1" customFormat="1" ht="6.95" customHeight="1">
      <c r="B66" s="39"/>
      <c r="C66" s="40"/>
      <c r="D66" s="40"/>
      <c r="E66" s="40"/>
      <c r="F66" s="40"/>
      <c r="G66" s="40"/>
      <c r="H66" s="40"/>
      <c r="I66" s="40"/>
      <c r="J66" s="40"/>
      <c r="K66" s="40"/>
      <c r="L66" s="31"/>
    </row>
    <row r="70" spans="2:12" s="1" customFormat="1" ht="6.95" customHeight="1">
      <c r="B70" s="41"/>
      <c r="C70" s="42"/>
      <c r="D70" s="42"/>
      <c r="E70" s="42"/>
      <c r="F70" s="42"/>
      <c r="G70" s="42"/>
      <c r="H70" s="42"/>
      <c r="I70" s="42"/>
      <c r="J70" s="42"/>
      <c r="K70" s="42"/>
      <c r="L70" s="31"/>
    </row>
    <row r="71" spans="2:12" s="1" customFormat="1" ht="24.95" customHeight="1">
      <c r="B71" s="31"/>
      <c r="C71" s="20" t="s">
        <v>136</v>
      </c>
      <c r="L71" s="31"/>
    </row>
    <row r="72" spans="2:12" s="1" customFormat="1" ht="6.95" customHeight="1">
      <c r="B72" s="31"/>
      <c r="L72" s="31"/>
    </row>
    <row r="73" spans="2:12" s="1" customFormat="1" ht="12" customHeight="1">
      <c r="B73" s="31"/>
      <c r="C73" s="26" t="s">
        <v>16</v>
      </c>
      <c r="L73" s="31"/>
    </row>
    <row r="74" spans="2:12" s="1" customFormat="1" ht="16.5" customHeight="1">
      <c r="B74" s="31"/>
      <c r="E74" s="300" t="str">
        <f>E7</f>
        <v>Cyklická obnova trati v úseku Nymburk (včetně) - Golčův Jeníkov (mimo)</v>
      </c>
      <c r="F74" s="301"/>
      <c r="G74" s="301"/>
      <c r="H74" s="301"/>
      <c r="L74" s="31"/>
    </row>
    <row r="75" spans="2:12" s="1" customFormat="1" ht="12" customHeight="1">
      <c r="B75" s="31"/>
      <c r="C75" s="26" t="s">
        <v>125</v>
      </c>
      <c r="L75" s="31"/>
    </row>
    <row r="76" spans="2:12" s="1" customFormat="1" ht="16.5" customHeight="1">
      <c r="B76" s="31"/>
      <c r="E76" s="265" t="str">
        <f>E9</f>
        <v>SO 12 - Obnova TÚ Čáslav – Golčův Jeníkov</v>
      </c>
      <c r="F76" s="299"/>
      <c r="G76" s="299"/>
      <c r="H76" s="299"/>
      <c r="L76" s="31"/>
    </row>
    <row r="77" spans="2:12" s="1" customFormat="1" ht="6.95" customHeight="1">
      <c r="B77" s="31"/>
      <c r="L77" s="31"/>
    </row>
    <row r="78" spans="2:12" s="1" customFormat="1" ht="12" customHeight="1">
      <c r="B78" s="31"/>
      <c r="C78" s="26" t="s">
        <v>21</v>
      </c>
      <c r="F78" s="24" t="str">
        <f>F12</f>
        <v xml:space="preserve"> </v>
      </c>
      <c r="I78" s="26" t="s">
        <v>23</v>
      </c>
      <c r="J78" s="47">
        <f>IF(J12="","",J12)</f>
        <v>45931</v>
      </c>
      <c r="L78" s="31"/>
    </row>
    <row r="79" spans="2:12" s="1" customFormat="1" ht="6.95" customHeight="1">
      <c r="B79" s="31"/>
      <c r="L79" s="31"/>
    </row>
    <row r="80" spans="2:12" s="1" customFormat="1" ht="15.2" customHeight="1">
      <c r="B80" s="31"/>
      <c r="C80" s="26" t="s">
        <v>24</v>
      </c>
      <c r="F80" s="24" t="str">
        <f>E15</f>
        <v xml:space="preserve"> </v>
      </c>
      <c r="I80" s="26" t="s">
        <v>29</v>
      </c>
      <c r="J80" s="29" t="str">
        <f>E21</f>
        <v xml:space="preserve"> </v>
      </c>
      <c r="L80" s="31"/>
    </row>
    <row r="81" spans="2:65" s="1" customFormat="1" ht="15.2" customHeight="1">
      <c r="B81" s="31"/>
      <c r="C81" s="26" t="s">
        <v>27</v>
      </c>
      <c r="F81" s="24" t="str">
        <f>IF(E18="","",E18)</f>
        <v>Vyplň údaj</v>
      </c>
      <c r="I81" s="26" t="s">
        <v>31</v>
      </c>
      <c r="J81" s="29" t="str">
        <f>E24</f>
        <v>Novotný Jan</v>
      </c>
      <c r="L81" s="31"/>
    </row>
    <row r="82" spans="2:65" s="1" customFormat="1" ht="10.35" customHeight="1">
      <c r="B82" s="31"/>
      <c r="L82" s="31"/>
    </row>
    <row r="83" spans="2:65" s="9" customFormat="1" ht="29.25" customHeight="1">
      <c r="B83" s="102"/>
      <c r="C83" s="103" t="s">
        <v>137</v>
      </c>
      <c r="D83" s="104" t="s">
        <v>54</v>
      </c>
      <c r="E83" s="104" t="s">
        <v>50</v>
      </c>
      <c r="F83" s="104" t="s">
        <v>51</v>
      </c>
      <c r="G83" s="104" t="s">
        <v>138</v>
      </c>
      <c r="H83" s="104" t="s">
        <v>139</v>
      </c>
      <c r="I83" s="104" t="s">
        <v>140</v>
      </c>
      <c r="J83" s="104" t="s">
        <v>129</v>
      </c>
      <c r="K83" s="105" t="s">
        <v>141</v>
      </c>
      <c r="L83" s="102"/>
      <c r="M83" s="53" t="s">
        <v>19</v>
      </c>
      <c r="N83" s="54" t="s">
        <v>39</v>
      </c>
      <c r="O83" s="54" t="s">
        <v>142</v>
      </c>
      <c r="P83" s="54" t="s">
        <v>143</v>
      </c>
      <c r="Q83" s="54" t="s">
        <v>144</v>
      </c>
      <c r="R83" s="54" t="s">
        <v>145</v>
      </c>
      <c r="S83" s="54" t="s">
        <v>146</v>
      </c>
      <c r="T83" s="55" t="s">
        <v>147</v>
      </c>
    </row>
    <row r="84" spans="2:65" s="1" customFormat="1" ht="22.9" customHeight="1">
      <c r="B84" s="31"/>
      <c r="C84" s="58" t="s">
        <v>148</v>
      </c>
      <c r="J84" s="106">
        <f>BK84</f>
        <v>0</v>
      </c>
      <c r="L84" s="31"/>
      <c r="M84" s="56"/>
      <c r="N84" s="48"/>
      <c r="O84" s="48"/>
      <c r="P84" s="107">
        <f>P85+P149+P226+P435+P472</f>
        <v>0</v>
      </c>
      <c r="Q84" s="48"/>
      <c r="R84" s="107">
        <f>R85+R149+R226+R435+R472</f>
        <v>4234.3026399999999</v>
      </c>
      <c r="S84" s="48"/>
      <c r="T84" s="108">
        <f>T85+T149+T226+T435+T472</f>
        <v>0</v>
      </c>
      <c r="AT84" s="16" t="s">
        <v>68</v>
      </c>
      <c r="AU84" s="16" t="s">
        <v>130</v>
      </c>
      <c r="BK84" s="109">
        <f>BK85+BK149+BK226+BK435+BK472</f>
        <v>0</v>
      </c>
    </row>
    <row r="85" spans="2:65" s="10" customFormat="1" ht="25.9" customHeight="1">
      <c r="B85" s="110"/>
      <c r="D85" s="111" t="s">
        <v>68</v>
      </c>
      <c r="E85" s="112" t="s">
        <v>149</v>
      </c>
      <c r="F85" s="112" t="s">
        <v>150</v>
      </c>
      <c r="I85" s="113"/>
      <c r="J85" s="114">
        <f>BK85</f>
        <v>0</v>
      </c>
      <c r="L85" s="110"/>
      <c r="M85" s="115"/>
      <c r="P85" s="116">
        <f>SUM(P86:P148)</f>
        <v>0</v>
      </c>
      <c r="R85" s="116">
        <f>SUM(R86:R148)</f>
        <v>203.61663999999999</v>
      </c>
      <c r="T85" s="117">
        <f>SUM(T86:T148)</f>
        <v>0</v>
      </c>
      <c r="AR85" s="111" t="s">
        <v>77</v>
      </c>
      <c r="AT85" s="118" t="s">
        <v>68</v>
      </c>
      <c r="AU85" s="118" t="s">
        <v>69</v>
      </c>
      <c r="AY85" s="111" t="s">
        <v>151</v>
      </c>
      <c r="BK85" s="119">
        <f>SUM(BK86:BK148)</f>
        <v>0</v>
      </c>
    </row>
    <row r="86" spans="2:65" s="1" customFormat="1" ht="16.5" customHeight="1">
      <c r="B86" s="31"/>
      <c r="C86" s="120" t="s">
        <v>77</v>
      </c>
      <c r="D86" s="120" t="s">
        <v>152</v>
      </c>
      <c r="E86" s="121" t="s">
        <v>153</v>
      </c>
      <c r="F86" s="122" t="s">
        <v>154</v>
      </c>
      <c r="G86" s="123" t="s">
        <v>155</v>
      </c>
      <c r="H86" s="124">
        <v>26</v>
      </c>
      <c r="I86" s="260"/>
      <c r="J86" s="126">
        <f>ROUND(I86*H86,2)</f>
        <v>0</v>
      </c>
      <c r="K86" s="122" t="s">
        <v>156</v>
      </c>
      <c r="L86" s="127"/>
      <c r="M86" s="128" t="s">
        <v>19</v>
      </c>
      <c r="N86" s="129" t="s">
        <v>40</v>
      </c>
      <c r="P86" s="130">
        <f>O86*H86</f>
        <v>0</v>
      </c>
      <c r="Q86" s="130">
        <v>7.2035999999999998</v>
      </c>
      <c r="R86" s="130">
        <f>Q86*H86</f>
        <v>187.2936</v>
      </c>
      <c r="S86" s="130">
        <v>0</v>
      </c>
      <c r="T86" s="131">
        <f>S86*H86</f>
        <v>0</v>
      </c>
      <c r="AR86" s="132" t="s">
        <v>157</v>
      </c>
      <c r="AT86" s="132" t="s">
        <v>152</v>
      </c>
      <c r="AU86" s="132" t="s">
        <v>77</v>
      </c>
      <c r="AY86" s="16" t="s">
        <v>151</v>
      </c>
      <c r="BE86" s="133">
        <f>IF(N86="základní",J86,0)</f>
        <v>0</v>
      </c>
      <c r="BF86" s="133">
        <f>IF(N86="snížená",J86,0)</f>
        <v>0</v>
      </c>
      <c r="BG86" s="133">
        <f>IF(N86="zákl. přenesená",J86,0)</f>
        <v>0</v>
      </c>
      <c r="BH86" s="133">
        <f>IF(N86="sníž. přenesená",J86,0)</f>
        <v>0</v>
      </c>
      <c r="BI86" s="133">
        <f>IF(N86="nulová",J86,0)</f>
        <v>0</v>
      </c>
      <c r="BJ86" s="16" t="s">
        <v>77</v>
      </c>
      <c r="BK86" s="133">
        <f>ROUND(I86*H86,2)</f>
        <v>0</v>
      </c>
      <c r="BL86" s="16" t="s">
        <v>157</v>
      </c>
      <c r="BM86" s="132" t="s">
        <v>4262</v>
      </c>
    </row>
    <row r="87" spans="2:65" s="11" customFormat="1">
      <c r="B87" s="134"/>
      <c r="D87" s="135" t="s">
        <v>159</v>
      </c>
      <c r="E87" s="136" t="s">
        <v>19</v>
      </c>
      <c r="F87" s="137" t="s">
        <v>169</v>
      </c>
      <c r="H87" s="136" t="s">
        <v>19</v>
      </c>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4263</v>
      </c>
      <c r="H88" s="144">
        <v>13.032999999999999</v>
      </c>
      <c r="L88" s="141"/>
      <c r="M88" s="146"/>
      <c r="T88" s="147"/>
      <c r="AT88" s="142" t="s">
        <v>159</v>
      </c>
      <c r="AU88" s="142" t="s">
        <v>77</v>
      </c>
      <c r="AV88" s="12" t="s">
        <v>79</v>
      </c>
      <c r="AW88" s="12" t="s">
        <v>30</v>
      </c>
      <c r="AX88" s="12" t="s">
        <v>69</v>
      </c>
      <c r="AY88" s="142" t="s">
        <v>151</v>
      </c>
    </row>
    <row r="89" spans="2:65" s="11" customFormat="1">
      <c r="B89" s="134"/>
      <c r="D89" s="135" t="s">
        <v>159</v>
      </c>
      <c r="E89" s="136" t="s">
        <v>19</v>
      </c>
      <c r="F89" s="137" t="s">
        <v>172</v>
      </c>
      <c r="H89" s="136" t="s">
        <v>19</v>
      </c>
      <c r="L89" s="134"/>
      <c r="M89" s="139"/>
      <c r="T89" s="140"/>
      <c r="AT89" s="136" t="s">
        <v>159</v>
      </c>
      <c r="AU89" s="136" t="s">
        <v>77</v>
      </c>
      <c r="AV89" s="11" t="s">
        <v>77</v>
      </c>
      <c r="AW89" s="11" t="s">
        <v>30</v>
      </c>
      <c r="AX89" s="11" t="s">
        <v>69</v>
      </c>
      <c r="AY89" s="136" t="s">
        <v>151</v>
      </c>
    </row>
    <row r="90" spans="2:65" s="12" customFormat="1">
      <c r="B90" s="141"/>
      <c r="D90" s="135" t="s">
        <v>159</v>
      </c>
      <c r="E90" s="142" t="s">
        <v>19</v>
      </c>
      <c r="F90" s="143" t="s">
        <v>4264</v>
      </c>
      <c r="H90" s="144">
        <v>12.083</v>
      </c>
      <c r="L90" s="141"/>
      <c r="M90" s="146"/>
      <c r="T90" s="147"/>
      <c r="AT90" s="142" t="s">
        <v>159</v>
      </c>
      <c r="AU90" s="142" t="s">
        <v>77</v>
      </c>
      <c r="AV90" s="12" t="s">
        <v>79</v>
      </c>
      <c r="AW90" s="12" t="s">
        <v>30</v>
      </c>
      <c r="AX90" s="12" t="s">
        <v>69</v>
      </c>
      <c r="AY90" s="142" t="s">
        <v>151</v>
      </c>
    </row>
    <row r="91" spans="2:65" s="12" customFormat="1">
      <c r="B91" s="141"/>
      <c r="D91" s="135" t="s">
        <v>159</v>
      </c>
      <c r="E91" s="142" t="s">
        <v>19</v>
      </c>
      <c r="F91" s="143" t="s">
        <v>4265</v>
      </c>
      <c r="H91" s="144">
        <v>0.88400000000000001</v>
      </c>
      <c r="L91" s="141"/>
      <c r="M91" s="146"/>
      <c r="T91" s="147"/>
      <c r="AT91" s="142" t="s">
        <v>159</v>
      </c>
      <c r="AU91" s="142" t="s">
        <v>77</v>
      </c>
      <c r="AV91" s="12" t="s">
        <v>79</v>
      </c>
      <c r="AW91" s="12" t="s">
        <v>30</v>
      </c>
      <c r="AX91" s="12" t="s">
        <v>69</v>
      </c>
      <c r="AY91" s="142" t="s">
        <v>151</v>
      </c>
    </row>
    <row r="92" spans="2:65" s="13" customFormat="1">
      <c r="B92" s="148"/>
      <c r="D92" s="135" t="s">
        <v>159</v>
      </c>
      <c r="E92" s="149" t="s">
        <v>19</v>
      </c>
      <c r="F92" s="150" t="s">
        <v>163</v>
      </c>
      <c r="H92" s="151">
        <v>26</v>
      </c>
      <c r="L92" s="148"/>
      <c r="M92" s="153"/>
      <c r="T92" s="154"/>
      <c r="AT92" s="149" t="s">
        <v>159</v>
      </c>
      <c r="AU92" s="149" t="s">
        <v>77</v>
      </c>
      <c r="AV92" s="13" t="s">
        <v>164</v>
      </c>
      <c r="AW92" s="13" t="s">
        <v>30</v>
      </c>
      <c r="AX92" s="13" t="s">
        <v>77</v>
      </c>
      <c r="AY92" s="149" t="s">
        <v>151</v>
      </c>
    </row>
    <row r="93" spans="2:65" s="11" customFormat="1">
      <c r="B93" s="134"/>
      <c r="D93" s="135" t="s">
        <v>159</v>
      </c>
      <c r="E93" s="136" t="s">
        <v>19</v>
      </c>
      <c r="F93" s="137" t="s">
        <v>165</v>
      </c>
      <c r="H93" s="136" t="s">
        <v>19</v>
      </c>
      <c r="L93" s="134"/>
      <c r="M93" s="139"/>
      <c r="T93" s="140"/>
      <c r="AT93" s="136" t="s">
        <v>159</v>
      </c>
      <c r="AU93" s="136" t="s">
        <v>77</v>
      </c>
      <c r="AV93" s="11" t="s">
        <v>77</v>
      </c>
      <c r="AW93" s="11" t="s">
        <v>30</v>
      </c>
      <c r="AX93" s="11" t="s">
        <v>69</v>
      </c>
      <c r="AY93" s="136" t="s">
        <v>151</v>
      </c>
    </row>
    <row r="94" spans="2:65" s="1" customFormat="1" ht="16.5" customHeight="1">
      <c r="B94" s="31"/>
      <c r="C94" s="120" t="s">
        <v>79</v>
      </c>
      <c r="D94" s="120" t="s">
        <v>152</v>
      </c>
      <c r="E94" s="121" t="s">
        <v>166</v>
      </c>
      <c r="F94" s="122" t="s">
        <v>167</v>
      </c>
      <c r="G94" s="123" t="s">
        <v>155</v>
      </c>
      <c r="H94" s="124">
        <v>8</v>
      </c>
      <c r="I94" s="260"/>
      <c r="J94" s="126">
        <f>ROUND(I94*H94,2)</f>
        <v>0</v>
      </c>
      <c r="K94" s="122" t="s">
        <v>156</v>
      </c>
      <c r="L94" s="127"/>
      <c r="M94" s="128" t="s">
        <v>19</v>
      </c>
      <c r="N94" s="129" t="s">
        <v>40</v>
      </c>
      <c r="P94" s="130">
        <f>O94*H94</f>
        <v>0</v>
      </c>
      <c r="Q94" s="130">
        <v>0.25684000000000001</v>
      </c>
      <c r="R94" s="130">
        <f>Q94*H94</f>
        <v>2.0547200000000001</v>
      </c>
      <c r="S94" s="130">
        <v>0</v>
      </c>
      <c r="T94" s="131">
        <f>S94*H94</f>
        <v>0</v>
      </c>
      <c r="AR94" s="132" t="s">
        <v>157</v>
      </c>
      <c r="AT94" s="132" t="s">
        <v>152</v>
      </c>
      <c r="AU94" s="132" t="s">
        <v>77</v>
      </c>
      <c r="AY94" s="16" t="s">
        <v>151</v>
      </c>
      <c r="BE94" s="133">
        <f>IF(N94="základní",J94,0)</f>
        <v>0</v>
      </c>
      <c r="BF94" s="133">
        <f>IF(N94="snížená",J94,0)</f>
        <v>0</v>
      </c>
      <c r="BG94" s="133">
        <f>IF(N94="zákl. přenesená",J94,0)</f>
        <v>0</v>
      </c>
      <c r="BH94" s="133">
        <f>IF(N94="sníž. přenesená",J94,0)</f>
        <v>0</v>
      </c>
      <c r="BI94" s="133">
        <f>IF(N94="nulová",J94,0)</f>
        <v>0</v>
      </c>
      <c r="BJ94" s="16" t="s">
        <v>77</v>
      </c>
      <c r="BK94" s="133">
        <f>ROUND(I94*H94,2)</f>
        <v>0</v>
      </c>
      <c r="BL94" s="16" t="s">
        <v>157</v>
      </c>
      <c r="BM94" s="132" t="s">
        <v>4266</v>
      </c>
    </row>
    <row r="95" spans="2:65" s="11" customFormat="1">
      <c r="B95" s="134"/>
      <c r="D95" s="135" t="s">
        <v>159</v>
      </c>
      <c r="E95" s="136" t="s">
        <v>19</v>
      </c>
      <c r="F95" s="137" t="s">
        <v>169</v>
      </c>
      <c r="H95" s="136" t="s">
        <v>19</v>
      </c>
      <c r="L95" s="134"/>
      <c r="M95" s="139"/>
      <c r="T95" s="140"/>
      <c r="AT95" s="136" t="s">
        <v>159</v>
      </c>
      <c r="AU95" s="136" t="s">
        <v>77</v>
      </c>
      <c r="AV95" s="11" t="s">
        <v>77</v>
      </c>
      <c r="AW95" s="11" t="s">
        <v>30</v>
      </c>
      <c r="AX95" s="11" t="s">
        <v>69</v>
      </c>
      <c r="AY95" s="136" t="s">
        <v>151</v>
      </c>
    </row>
    <row r="96" spans="2:65" s="11" customFormat="1">
      <c r="B96" s="134"/>
      <c r="D96" s="135" t="s">
        <v>159</v>
      </c>
      <c r="E96" s="136" t="s">
        <v>19</v>
      </c>
      <c r="F96" s="137" t="s">
        <v>4267</v>
      </c>
      <c r="H96" s="136" t="s">
        <v>19</v>
      </c>
      <c r="L96" s="134"/>
      <c r="M96" s="139"/>
      <c r="T96" s="140"/>
      <c r="AT96" s="136" t="s">
        <v>159</v>
      </c>
      <c r="AU96" s="136" t="s">
        <v>77</v>
      </c>
      <c r="AV96" s="11" t="s">
        <v>77</v>
      </c>
      <c r="AW96" s="11" t="s">
        <v>30</v>
      </c>
      <c r="AX96" s="11" t="s">
        <v>69</v>
      </c>
      <c r="AY96" s="136" t="s">
        <v>151</v>
      </c>
    </row>
    <row r="97" spans="2:65" s="12" customFormat="1">
      <c r="B97" s="141"/>
      <c r="D97" s="135" t="s">
        <v>159</v>
      </c>
      <c r="E97" s="142" t="s">
        <v>19</v>
      </c>
      <c r="F97" s="143" t="s">
        <v>79</v>
      </c>
      <c r="H97" s="144">
        <v>2</v>
      </c>
      <c r="L97" s="141"/>
      <c r="M97" s="146"/>
      <c r="T97" s="147"/>
      <c r="AT97" s="142" t="s">
        <v>159</v>
      </c>
      <c r="AU97" s="142" t="s">
        <v>77</v>
      </c>
      <c r="AV97" s="12" t="s">
        <v>79</v>
      </c>
      <c r="AW97" s="12" t="s">
        <v>30</v>
      </c>
      <c r="AX97" s="12" t="s">
        <v>69</v>
      </c>
      <c r="AY97" s="142" t="s">
        <v>151</v>
      </c>
    </row>
    <row r="98" spans="2:65" s="11" customFormat="1">
      <c r="B98" s="134"/>
      <c r="D98" s="135" t="s">
        <v>159</v>
      </c>
      <c r="E98" s="136" t="s">
        <v>19</v>
      </c>
      <c r="F98" s="137" t="s">
        <v>4268</v>
      </c>
      <c r="H98" s="136" t="s">
        <v>19</v>
      </c>
      <c r="L98" s="134"/>
      <c r="M98" s="139"/>
      <c r="T98" s="140"/>
      <c r="AT98" s="136" t="s">
        <v>159</v>
      </c>
      <c r="AU98" s="136" t="s">
        <v>77</v>
      </c>
      <c r="AV98" s="11" t="s">
        <v>77</v>
      </c>
      <c r="AW98" s="11" t="s">
        <v>30</v>
      </c>
      <c r="AX98" s="11" t="s">
        <v>69</v>
      </c>
      <c r="AY98" s="136" t="s">
        <v>151</v>
      </c>
    </row>
    <row r="99" spans="2:65" s="12" customFormat="1">
      <c r="B99" s="141"/>
      <c r="D99" s="135" t="s">
        <v>159</v>
      </c>
      <c r="E99" s="142" t="s">
        <v>19</v>
      </c>
      <c r="F99" s="143" t="s">
        <v>79</v>
      </c>
      <c r="H99" s="144">
        <v>2</v>
      </c>
      <c r="L99" s="141"/>
      <c r="M99" s="146"/>
      <c r="T99" s="147"/>
      <c r="AT99" s="142" t="s">
        <v>159</v>
      </c>
      <c r="AU99" s="142" t="s">
        <v>77</v>
      </c>
      <c r="AV99" s="12" t="s">
        <v>79</v>
      </c>
      <c r="AW99" s="12" t="s">
        <v>30</v>
      </c>
      <c r="AX99" s="12" t="s">
        <v>69</v>
      </c>
      <c r="AY99" s="142" t="s">
        <v>151</v>
      </c>
    </row>
    <row r="100" spans="2:65" s="11" customFormat="1">
      <c r="B100" s="134"/>
      <c r="D100" s="135" t="s">
        <v>159</v>
      </c>
      <c r="E100" s="136" t="s">
        <v>19</v>
      </c>
      <c r="F100" s="137" t="s">
        <v>172</v>
      </c>
      <c r="H100" s="136" t="s">
        <v>19</v>
      </c>
      <c r="L100" s="134"/>
      <c r="M100" s="139"/>
      <c r="T100" s="140"/>
      <c r="AT100" s="136" t="s">
        <v>159</v>
      </c>
      <c r="AU100" s="136" t="s">
        <v>77</v>
      </c>
      <c r="AV100" s="11" t="s">
        <v>77</v>
      </c>
      <c r="AW100" s="11" t="s">
        <v>30</v>
      </c>
      <c r="AX100" s="11" t="s">
        <v>69</v>
      </c>
      <c r="AY100" s="136" t="s">
        <v>151</v>
      </c>
    </row>
    <row r="101" spans="2:65" s="11" customFormat="1">
      <c r="B101" s="134"/>
      <c r="D101" s="135" t="s">
        <v>159</v>
      </c>
      <c r="E101" s="136" t="s">
        <v>19</v>
      </c>
      <c r="F101" s="137" t="s">
        <v>4267</v>
      </c>
      <c r="H101" s="136" t="s">
        <v>19</v>
      </c>
      <c r="L101" s="134"/>
      <c r="M101" s="139"/>
      <c r="T101" s="140"/>
      <c r="AT101" s="136" t="s">
        <v>159</v>
      </c>
      <c r="AU101" s="136" t="s">
        <v>77</v>
      </c>
      <c r="AV101" s="11" t="s">
        <v>77</v>
      </c>
      <c r="AW101" s="11" t="s">
        <v>30</v>
      </c>
      <c r="AX101" s="11" t="s">
        <v>69</v>
      </c>
      <c r="AY101" s="136" t="s">
        <v>151</v>
      </c>
    </row>
    <row r="102" spans="2:65" s="12" customFormat="1">
      <c r="B102" s="141"/>
      <c r="D102" s="135" t="s">
        <v>159</v>
      </c>
      <c r="E102" s="142" t="s">
        <v>19</v>
      </c>
      <c r="F102" s="143" t="s">
        <v>79</v>
      </c>
      <c r="H102" s="144">
        <v>2</v>
      </c>
      <c r="L102" s="141"/>
      <c r="M102" s="146"/>
      <c r="T102" s="147"/>
      <c r="AT102" s="142" t="s">
        <v>159</v>
      </c>
      <c r="AU102" s="142" t="s">
        <v>77</v>
      </c>
      <c r="AV102" s="12" t="s">
        <v>79</v>
      </c>
      <c r="AW102" s="12" t="s">
        <v>30</v>
      </c>
      <c r="AX102" s="12" t="s">
        <v>69</v>
      </c>
      <c r="AY102" s="142" t="s">
        <v>151</v>
      </c>
    </row>
    <row r="103" spans="2:65" s="11" customFormat="1">
      <c r="B103" s="134"/>
      <c r="D103" s="135" t="s">
        <v>159</v>
      </c>
      <c r="E103" s="136" t="s">
        <v>19</v>
      </c>
      <c r="F103" s="137" t="s">
        <v>4268</v>
      </c>
      <c r="H103" s="136" t="s">
        <v>19</v>
      </c>
      <c r="L103" s="134"/>
      <c r="M103" s="139"/>
      <c r="T103" s="140"/>
      <c r="AT103" s="136" t="s">
        <v>159</v>
      </c>
      <c r="AU103" s="136" t="s">
        <v>77</v>
      </c>
      <c r="AV103" s="11" t="s">
        <v>77</v>
      </c>
      <c r="AW103" s="11" t="s">
        <v>30</v>
      </c>
      <c r="AX103" s="11" t="s">
        <v>69</v>
      </c>
      <c r="AY103" s="136" t="s">
        <v>151</v>
      </c>
    </row>
    <row r="104" spans="2:65" s="12" customFormat="1">
      <c r="B104" s="141"/>
      <c r="D104" s="135" t="s">
        <v>159</v>
      </c>
      <c r="E104" s="142" t="s">
        <v>19</v>
      </c>
      <c r="F104" s="143" t="s">
        <v>79</v>
      </c>
      <c r="H104" s="144">
        <v>2</v>
      </c>
      <c r="L104" s="141"/>
      <c r="M104" s="146"/>
      <c r="T104" s="147"/>
      <c r="AT104" s="142" t="s">
        <v>159</v>
      </c>
      <c r="AU104" s="142" t="s">
        <v>77</v>
      </c>
      <c r="AV104" s="12" t="s">
        <v>79</v>
      </c>
      <c r="AW104" s="12" t="s">
        <v>30</v>
      </c>
      <c r="AX104" s="12" t="s">
        <v>69</v>
      </c>
      <c r="AY104" s="142" t="s">
        <v>151</v>
      </c>
    </row>
    <row r="105" spans="2:65" s="13" customFormat="1">
      <c r="B105" s="148"/>
      <c r="D105" s="135" t="s">
        <v>159</v>
      </c>
      <c r="E105" s="149" t="s">
        <v>19</v>
      </c>
      <c r="F105" s="150" t="s">
        <v>163</v>
      </c>
      <c r="H105" s="151">
        <v>8</v>
      </c>
      <c r="L105" s="148"/>
      <c r="M105" s="153"/>
      <c r="T105" s="154"/>
      <c r="AT105" s="149" t="s">
        <v>159</v>
      </c>
      <c r="AU105" s="149" t="s">
        <v>77</v>
      </c>
      <c r="AV105" s="13" t="s">
        <v>164</v>
      </c>
      <c r="AW105" s="13" t="s">
        <v>30</v>
      </c>
      <c r="AX105" s="13" t="s">
        <v>77</v>
      </c>
      <c r="AY105" s="149" t="s">
        <v>151</v>
      </c>
    </row>
    <row r="106" spans="2:65" s="11" customFormat="1">
      <c r="B106" s="134"/>
      <c r="D106" s="135" t="s">
        <v>159</v>
      </c>
      <c r="E106" s="136" t="s">
        <v>19</v>
      </c>
      <c r="F106" s="137" t="s">
        <v>165</v>
      </c>
      <c r="H106" s="136" t="s">
        <v>19</v>
      </c>
      <c r="L106" s="134"/>
      <c r="M106" s="139"/>
      <c r="T106" s="140"/>
      <c r="AT106" s="136" t="s">
        <v>159</v>
      </c>
      <c r="AU106" s="136" t="s">
        <v>77</v>
      </c>
      <c r="AV106" s="11" t="s">
        <v>77</v>
      </c>
      <c r="AW106" s="11" t="s">
        <v>30</v>
      </c>
      <c r="AX106" s="11" t="s">
        <v>69</v>
      </c>
      <c r="AY106" s="136" t="s">
        <v>151</v>
      </c>
    </row>
    <row r="107" spans="2:65" s="1" customFormat="1" ht="16.5" customHeight="1">
      <c r="B107" s="31"/>
      <c r="C107" s="120" t="s">
        <v>176</v>
      </c>
      <c r="D107" s="120" t="s">
        <v>152</v>
      </c>
      <c r="E107" s="121" t="s">
        <v>198</v>
      </c>
      <c r="F107" s="122" t="s">
        <v>199</v>
      </c>
      <c r="G107" s="123" t="s">
        <v>155</v>
      </c>
      <c r="H107" s="124">
        <v>9728</v>
      </c>
      <c r="I107" s="260"/>
      <c r="J107" s="126">
        <f>ROUND(I107*H107,2)</f>
        <v>0</v>
      </c>
      <c r="K107" s="122" t="s">
        <v>156</v>
      </c>
      <c r="L107" s="127"/>
      <c r="M107" s="128" t="s">
        <v>19</v>
      </c>
      <c r="N107" s="129" t="s">
        <v>40</v>
      </c>
      <c r="P107" s="130">
        <f>O107*H107</f>
        <v>0</v>
      </c>
      <c r="Q107" s="130">
        <v>6.3000000000000003E-4</v>
      </c>
      <c r="R107" s="130">
        <f>Q107*H107</f>
        <v>6.1286399999999999</v>
      </c>
      <c r="S107" s="130">
        <v>0</v>
      </c>
      <c r="T107" s="131">
        <f>S107*H107</f>
        <v>0</v>
      </c>
      <c r="AR107" s="132" t="s">
        <v>200</v>
      </c>
      <c r="AT107" s="132" t="s">
        <v>152</v>
      </c>
      <c r="AU107" s="132" t="s">
        <v>77</v>
      </c>
      <c r="AY107" s="16" t="s">
        <v>151</v>
      </c>
      <c r="BE107" s="133">
        <f>IF(N107="základní",J107,0)</f>
        <v>0</v>
      </c>
      <c r="BF107" s="133">
        <f>IF(N107="snížená",J107,0)</f>
        <v>0</v>
      </c>
      <c r="BG107" s="133">
        <f>IF(N107="zákl. přenesená",J107,0)</f>
        <v>0</v>
      </c>
      <c r="BH107" s="133">
        <f>IF(N107="sníž. přenesená",J107,0)</f>
        <v>0</v>
      </c>
      <c r="BI107" s="133">
        <f>IF(N107="nulová",J107,0)</f>
        <v>0</v>
      </c>
      <c r="BJ107" s="16" t="s">
        <v>77</v>
      </c>
      <c r="BK107" s="133">
        <f>ROUND(I107*H107,2)</f>
        <v>0</v>
      </c>
      <c r="BL107" s="16" t="s">
        <v>164</v>
      </c>
      <c r="BM107" s="132" t="s">
        <v>4269</v>
      </c>
    </row>
    <row r="108" spans="2:65" s="11" customFormat="1">
      <c r="B108" s="134"/>
      <c r="D108" s="135" t="s">
        <v>159</v>
      </c>
      <c r="E108" s="136" t="s">
        <v>19</v>
      </c>
      <c r="F108" s="137" t="s">
        <v>169</v>
      </c>
      <c r="H108" s="136" t="s">
        <v>19</v>
      </c>
      <c r="L108" s="134"/>
      <c r="M108" s="139"/>
      <c r="T108" s="140"/>
      <c r="AT108" s="136" t="s">
        <v>159</v>
      </c>
      <c r="AU108" s="136" t="s">
        <v>77</v>
      </c>
      <c r="AV108" s="11" t="s">
        <v>77</v>
      </c>
      <c r="AW108" s="11" t="s">
        <v>30</v>
      </c>
      <c r="AX108" s="11" t="s">
        <v>69</v>
      </c>
      <c r="AY108" s="136" t="s">
        <v>151</v>
      </c>
    </row>
    <row r="109" spans="2:65" s="12" customFormat="1">
      <c r="B109" s="141"/>
      <c r="D109" s="135" t="s">
        <v>159</v>
      </c>
      <c r="E109" s="142" t="s">
        <v>19</v>
      </c>
      <c r="F109" s="143" t="s">
        <v>4270</v>
      </c>
      <c r="H109" s="144">
        <v>5129.92</v>
      </c>
      <c r="L109" s="141"/>
      <c r="M109" s="146"/>
      <c r="T109" s="147"/>
      <c r="AT109" s="142" t="s">
        <v>159</v>
      </c>
      <c r="AU109" s="142" t="s">
        <v>77</v>
      </c>
      <c r="AV109" s="12" t="s">
        <v>79</v>
      </c>
      <c r="AW109" s="12" t="s">
        <v>30</v>
      </c>
      <c r="AX109" s="12" t="s">
        <v>69</v>
      </c>
      <c r="AY109" s="142" t="s">
        <v>151</v>
      </c>
    </row>
    <row r="110" spans="2:65" s="12" customFormat="1">
      <c r="B110" s="141"/>
      <c r="D110" s="135" t="s">
        <v>159</v>
      </c>
      <c r="E110" s="142" t="s">
        <v>19</v>
      </c>
      <c r="F110" s="143" t="s">
        <v>2441</v>
      </c>
      <c r="H110" s="144">
        <v>2.08</v>
      </c>
      <c r="L110" s="141"/>
      <c r="M110" s="146"/>
      <c r="T110" s="147"/>
      <c r="AT110" s="142" t="s">
        <v>159</v>
      </c>
      <c r="AU110" s="142" t="s">
        <v>77</v>
      </c>
      <c r="AV110" s="12" t="s">
        <v>79</v>
      </c>
      <c r="AW110" s="12" t="s">
        <v>30</v>
      </c>
      <c r="AX110" s="12" t="s">
        <v>69</v>
      </c>
      <c r="AY110" s="142" t="s">
        <v>151</v>
      </c>
    </row>
    <row r="111" spans="2:65" s="11" customFormat="1">
      <c r="B111" s="134"/>
      <c r="D111" s="135" t="s">
        <v>159</v>
      </c>
      <c r="E111" s="136" t="s">
        <v>19</v>
      </c>
      <c r="F111" s="137" t="s">
        <v>172</v>
      </c>
      <c r="H111" s="136" t="s">
        <v>19</v>
      </c>
      <c r="L111" s="134"/>
      <c r="M111" s="139"/>
      <c r="T111" s="140"/>
      <c r="AT111" s="136" t="s">
        <v>159</v>
      </c>
      <c r="AU111" s="136" t="s">
        <v>77</v>
      </c>
      <c r="AV111" s="11" t="s">
        <v>77</v>
      </c>
      <c r="AW111" s="11" t="s">
        <v>30</v>
      </c>
      <c r="AX111" s="11" t="s">
        <v>69</v>
      </c>
      <c r="AY111" s="136" t="s">
        <v>151</v>
      </c>
    </row>
    <row r="112" spans="2:65" s="12" customFormat="1">
      <c r="B112" s="141"/>
      <c r="D112" s="135" t="s">
        <v>159</v>
      </c>
      <c r="E112" s="142" t="s">
        <v>19</v>
      </c>
      <c r="F112" s="143" t="s">
        <v>4271</v>
      </c>
      <c r="H112" s="144">
        <v>4756</v>
      </c>
      <c r="L112" s="141"/>
      <c r="M112" s="146"/>
      <c r="T112" s="147"/>
      <c r="AT112" s="142" t="s">
        <v>159</v>
      </c>
      <c r="AU112" s="142" t="s">
        <v>77</v>
      </c>
      <c r="AV112" s="12" t="s">
        <v>79</v>
      </c>
      <c r="AW112" s="12" t="s">
        <v>30</v>
      </c>
      <c r="AX112" s="12" t="s">
        <v>69</v>
      </c>
      <c r="AY112" s="142" t="s">
        <v>151</v>
      </c>
    </row>
    <row r="113" spans="2:65" s="11" customFormat="1">
      <c r="B113" s="134"/>
      <c r="D113" s="135" t="s">
        <v>159</v>
      </c>
      <c r="E113" s="136" t="s">
        <v>19</v>
      </c>
      <c r="F113" s="137" t="s">
        <v>4272</v>
      </c>
      <c r="H113" s="136" t="s">
        <v>19</v>
      </c>
      <c r="L113" s="134"/>
      <c r="M113" s="139"/>
      <c r="T113" s="140"/>
      <c r="AT113" s="136" t="s">
        <v>159</v>
      </c>
      <c r="AU113" s="136" t="s">
        <v>77</v>
      </c>
      <c r="AV113" s="11" t="s">
        <v>77</v>
      </c>
      <c r="AW113" s="11" t="s">
        <v>30</v>
      </c>
      <c r="AX113" s="11" t="s">
        <v>69</v>
      </c>
      <c r="AY113" s="136" t="s">
        <v>151</v>
      </c>
    </row>
    <row r="114" spans="2:65" s="12" customFormat="1">
      <c r="B114" s="141"/>
      <c r="D114" s="135" t="s">
        <v>159</v>
      </c>
      <c r="E114" s="142" t="s">
        <v>19</v>
      </c>
      <c r="F114" s="143" t="s">
        <v>4273</v>
      </c>
      <c r="H114" s="144">
        <v>-160</v>
      </c>
      <c r="L114" s="141"/>
      <c r="M114" s="146"/>
      <c r="T114" s="147"/>
      <c r="AT114" s="142" t="s">
        <v>159</v>
      </c>
      <c r="AU114" s="142" t="s">
        <v>77</v>
      </c>
      <c r="AV114" s="12" t="s">
        <v>79</v>
      </c>
      <c r="AW114" s="12" t="s">
        <v>30</v>
      </c>
      <c r="AX114" s="12" t="s">
        <v>69</v>
      </c>
      <c r="AY114" s="142" t="s">
        <v>151</v>
      </c>
    </row>
    <row r="115" spans="2:65" s="13" customFormat="1">
      <c r="B115" s="148"/>
      <c r="D115" s="135" t="s">
        <v>159</v>
      </c>
      <c r="E115" s="149" t="s">
        <v>19</v>
      </c>
      <c r="F115" s="150" t="s">
        <v>163</v>
      </c>
      <c r="H115" s="151">
        <v>9728</v>
      </c>
      <c r="L115" s="148"/>
      <c r="M115" s="153"/>
      <c r="T115" s="154"/>
      <c r="AT115" s="149" t="s">
        <v>159</v>
      </c>
      <c r="AU115" s="149" t="s">
        <v>77</v>
      </c>
      <c r="AV115" s="13" t="s">
        <v>164</v>
      </c>
      <c r="AW115" s="13" t="s">
        <v>30</v>
      </c>
      <c r="AX115" s="13" t="s">
        <v>77</v>
      </c>
      <c r="AY115" s="149" t="s">
        <v>151</v>
      </c>
    </row>
    <row r="116" spans="2:65" s="11" customFormat="1">
      <c r="B116" s="134"/>
      <c r="D116" s="135" t="s">
        <v>159</v>
      </c>
      <c r="E116" s="136" t="s">
        <v>19</v>
      </c>
      <c r="F116" s="137" t="s">
        <v>165</v>
      </c>
      <c r="H116" s="136" t="s">
        <v>19</v>
      </c>
      <c r="L116" s="134"/>
      <c r="M116" s="139"/>
      <c r="T116" s="140"/>
      <c r="AT116" s="136" t="s">
        <v>159</v>
      </c>
      <c r="AU116" s="136" t="s">
        <v>77</v>
      </c>
      <c r="AV116" s="11" t="s">
        <v>77</v>
      </c>
      <c r="AW116" s="11" t="s">
        <v>30</v>
      </c>
      <c r="AX116" s="11" t="s">
        <v>69</v>
      </c>
      <c r="AY116" s="136" t="s">
        <v>151</v>
      </c>
    </row>
    <row r="117" spans="2:65" s="1" customFormat="1" ht="16.5" customHeight="1">
      <c r="B117" s="31"/>
      <c r="C117" s="120" t="s">
        <v>164</v>
      </c>
      <c r="D117" s="120" t="s">
        <v>152</v>
      </c>
      <c r="E117" s="121" t="s">
        <v>207</v>
      </c>
      <c r="F117" s="122" t="s">
        <v>208</v>
      </c>
      <c r="G117" s="123" t="s">
        <v>155</v>
      </c>
      <c r="H117" s="124">
        <v>9728</v>
      </c>
      <c r="I117" s="260"/>
      <c r="J117" s="126">
        <f>ROUND(I117*H117,2)</f>
        <v>0</v>
      </c>
      <c r="K117" s="122" t="s">
        <v>156</v>
      </c>
      <c r="L117" s="127"/>
      <c r="M117" s="128" t="s">
        <v>19</v>
      </c>
      <c r="N117" s="129" t="s">
        <v>40</v>
      </c>
      <c r="P117" s="130">
        <f>O117*H117</f>
        <v>0</v>
      </c>
      <c r="Q117" s="130">
        <v>4.8999999999999998E-4</v>
      </c>
      <c r="R117" s="130">
        <f>Q117*H117</f>
        <v>4.7667199999999994</v>
      </c>
      <c r="S117" s="130">
        <v>0</v>
      </c>
      <c r="T117" s="131">
        <f>S117*H117</f>
        <v>0</v>
      </c>
      <c r="AR117" s="132" t="s">
        <v>200</v>
      </c>
      <c r="AT117" s="132" t="s">
        <v>152</v>
      </c>
      <c r="AU117" s="132" t="s">
        <v>77</v>
      </c>
      <c r="AY117" s="16" t="s">
        <v>151</v>
      </c>
      <c r="BE117" s="133">
        <f>IF(N117="základní",J117,0)</f>
        <v>0</v>
      </c>
      <c r="BF117" s="133">
        <f>IF(N117="snížená",J117,0)</f>
        <v>0</v>
      </c>
      <c r="BG117" s="133">
        <f>IF(N117="zákl. přenesená",J117,0)</f>
        <v>0</v>
      </c>
      <c r="BH117" s="133">
        <f>IF(N117="sníž. přenesená",J117,0)</f>
        <v>0</v>
      </c>
      <c r="BI117" s="133">
        <f>IF(N117="nulová",J117,0)</f>
        <v>0</v>
      </c>
      <c r="BJ117" s="16" t="s">
        <v>77</v>
      </c>
      <c r="BK117" s="133">
        <f>ROUND(I117*H117,2)</f>
        <v>0</v>
      </c>
      <c r="BL117" s="16" t="s">
        <v>164</v>
      </c>
      <c r="BM117" s="132" t="s">
        <v>4274</v>
      </c>
    </row>
    <row r="118" spans="2:65" s="11" customFormat="1">
      <c r="B118" s="134"/>
      <c r="D118" s="135" t="s">
        <v>159</v>
      </c>
      <c r="E118" s="136" t="s">
        <v>19</v>
      </c>
      <c r="F118" s="137" t="s">
        <v>169</v>
      </c>
      <c r="H118" s="136" t="s">
        <v>19</v>
      </c>
      <c r="L118" s="134"/>
      <c r="M118" s="139"/>
      <c r="T118" s="140"/>
      <c r="AT118" s="136" t="s">
        <v>159</v>
      </c>
      <c r="AU118" s="136" t="s">
        <v>77</v>
      </c>
      <c r="AV118" s="11" t="s">
        <v>77</v>
      </c>
      <c r="AW118" s="11" t="s">
        <v>30</v>
      </c>
      <c r="AX118" s="11" t="s">
        <v>69</v>
      </c>
      <c r="AY118" s="136" t="s">
        <v>151</v>
      </c>
    </row>
    <row r="119" spans="2:65" s="12" customFormat="1">
      <c r="B119" s="141"/>
      <c r="D119" s="135" t="s">
        <v>159</v>
      </c>
      <c r="E119" s="142" t="s">
        <v>19</v>
      </c>
      <c r="F119" s="143" t="s">
        <v>4270</v>
      </c>
      <c r="H119" s="144">
        <v>5129.92</v>
      </c>
      <c r="L119" s="141"/>
      <c r="M119" s="146"/>
      <c r="T119" s="147"/>
      <c r="AT119" s="142" t="s">
        <v>159</v>
      </c>
      <c r="AU119" s="142" t="s">
        <v>77</v>
      </c>
      <c r="AV119" s="12" t="s">
        <v>79</v>
      </c>
      <c r="AW119" s="12" t="s">
        <v>30</v>
      </c>
      <c r="AX119" s="12" t="s">
        <v>69</v>
      </c>
      <c r="AY119" s="142" t="s">
        <v>151</v>
      </c>
    </row>
    <row r="120" spans="2:65" s="12" customFormat="1">
      <c r="B120" s="141"/>
      <c r="D120" s="135" t="s">
        <v>159</v>
      </c>
      <c r="E120" s="142" t="s">
        <v>19</v>
      </c>
      <c r="F120" s="143" t="s">
        <v>2441</v>
      </c>
      <c r="H120" s="144">
        <v>2.08</v>
      </c>
      <c r="L120" s="141"/>
      <c r="M120" s="146"/>
      <c r="T120" s="147"/>
      <c r="AT120" s="142" t="s">
        <v>159</v>
      </c>
      <c r="AU120" s="142" t="s">
        <v>77</v>
      </c>
      <c r="AV120" s="12" t="s">
        <v>79</v>
      </c>
      <c r="AW120" s="12" t="s">
        <v>30</v>
      </c>
      <c r="AX120" s="12" t="s">
        <v>69</v>
      </c>
      <c r="AY120" s="142" t="s">
        <v>151</v>
      </c>
    </row>
    <row r="121" spans="2:65" s="11" customFormat="1">
      <c r="B121" s="134"/>
      <c r="D121" s="135" t="s">
        <v>159</v>
      </c>
      <c r="E121" s="136" t="s">
        <v>19</v>
      </c>
      <c r="F121" s="137" t="s">
        <v>172</v>
      </c>
      <c r="H121" s="136" t="s">
        <v>19</v>
      </c>
      <c r="L121" s="134"/>
      <c r="M121" s="139"/>
      <c r="T121" s="140"/>
      <c r="AT121" s="136" t="s">
        <v>159</v>
      </c>
      <c r="AU121" s="136" t="s">
        <v>77</v>
      </c>
      <c r="AV121" s="11" t="s">
        <v>77</v>
      </c>
      <c r="AW121" s="11" t="s">
        <v>30</v>
      </c>
      <c r="AX121" s="11" t="s">
        <v>69</v>
      </c>
      <c r="AY121" s="136" t="s">
        <v>151</v>
      </c>
    </row>
    <row r="122" spans="2:65" s="12" customFormat="1">
      <c r="B122" s="141"/>
      <c r="D122" s="135" t="s">
        <v>159</v>
      </c>
      <c r="E122" s="142" t="s">
        <v>19</v>
      </c>
      <c r="F122" s="143" t="s">
        <v>4271</v>
      </c>
      <c r="H122" s="144">
        <v>4756</v>
      </c>
      <c r="L122" s="141"/>
      <c r="M122" s="146"/>
      <c r="T122" s="147"/>
      <c r="AT122" s="142" t="s">
        <v>159</v>
      </c>
      <c r="AU122" s="142" t="s">
        <v>77</v>
      </c>
      <c r="AV122" s="12" t="s">
        <v>79</v>
      </c>
      <c r="AW122" s="12" t="s">
        <v>30</v>
      </c>
      <c r="AX122" s="12" t="s">
        <v>69</v>
      </c>
      <c r="AY122" s="142" t="s">
        <v>151</v>
      </c>
    </row>
    <row r="123" spans="2:65" s="11" customFormat="1">
      <c r="B123" s="134"/>
      <c r="D123" s="135" t="s">
        <v>159</v>
      </c>
      <c r="E123" s="136" t="s">
        <v>19</v>
      </c>
      <c r="F123" s="137" t="s">
        <v>4272</v>
      </c>
      <c r="H123" s="136" t="s">
        <v>19</v>
      </c>
      <c r="L123" s="134"/>
      <c r="M123" s="139"/>
      <c r="T123" s="140"/>
      <c r="AT123" s="136" t="s">
        <v>159</v>
      </c>
      <c r="AU123" s="136" t="s">
        <v>77</v>
      </c>
      <c r="AV123" s="11" t="s">
        <v>77</v>
      </c>
      <c r="AW123" s="11" t="s">
        <v>30</v>
      </c>
      <c r="AX123" s="11" t="s">
        <v>69</v>
      </c>
      <c r="AY123" s="136" t="s">
        <v>151</v>
      </c>
    </row>
    <row r="124" spans="2:65" s="12" customFormat="1">
      <c r="B124" s="141"/>
      <c r="D124" s="135" t="s">
        <v>159</v>
      </c>
      <c r="E124" s="142" t="s">
        <v>19</v>
      </c>
      <c r="F124" s="143" t="s">
        <v>4273</v>
      </c>
      <c r="H124" s="144">
        <v>-160</v>
      </c>
      <c r="L124" s="141"/>
      <c r="M124" s="146"/>
      <c r="T124" s="147"/>
      <c r="AT124" s="142" t="s">
        <v>159</v>
      </c>
      <c r="AU124" s="142" t="s">
        <v>77</v>
      </c>
      <c r="AV124" s="12" t="s">
        <v>79</v>
      </c>
      <c r="AW124" s="12" t="s">
        <v>30</v>
      </c>
      <c r="AX124" s="12" t="s">
        <v>69</v>
      </c>
      <c r="AY124" s="142" t="s">
        <v>151</v>
      </c>
    </row>
    <row r="125" spans="2:65" s="13" customFormat="1">
      <c r="B125" s="148"/>
      <c r="D125" s="135" t="s">
        <v>159</v>
      </c>
      <c r="E125" s="149" t="s">
        <v>19</v>
      </c>
      <c r="F125" s="150" t="s">
        <v>163</v>
      </c>
      <c r="H125" s="151">
        <v>9728</v>
      </c>
      <c r="L125" s="148"/>
      <c r="M125" s="153"/>
      <c r="T125" s="154"/>
      <c r="AT125" s="149" t="s">
        <v>159</v>
      </c>
      <c r="AU125" s="149" t="s">
        <v>77</v>
      </c>
      <c r="AV125" s="13" t="s">
        <v>164</v>
      </c>
      <c r="AW125" s="13" t="s">
        <v>30</v>
      </c>
      <c r="AX125" s="13" t="s">
        <v>77</v>
      </c>
      <c r="AY125" s="149" t="s">
        <v>151</v>
      </c>
    </row>
    <row r="126" spans="2:65" s="11" customFormat="1">
      <c r="B126" s="134"/>
      <c r="D126" s="135" t="s">
        <v>159</v>
      </c>
      <c r="E126" s="136" t="s">
        <v>19</v>
      </c>
      <c r="F126" s="137" t="s">
        <v>165</v>
      </c>
      <c r="H126" s="136" t="s">
        <v>19</v>
      </c>
      <c r="L126" s="134"/>
      <c r="M126" s="139"/>
      <c r="T126" s="140"/>
      <c r="AT126" s="136" t="s">
        <v>159</v>
      </c>
      <c r="AU126" s="136" t="s">
        <v>77</v>
      </c>
      <c r="AV126" s="11" t="s">
        <v>77</v>
      </c>
      <c r="AW126" s="11" t="s">
        <v>30</v>
      </c>
      <c r="AX126" s="11" t="s">
        <v>69</v>
      </c>
      <c r="AY126" s="136" t="s">
        <v>151</v>
      </c>
    </row>
    <row r="127" spans="2:65" s="1" customFormat="1" ht="16.5" customHeight="1">
      <c r="B127" s="31"/>
      <c r="C127" s="120" t="s">
        <v>185</v>
      </c>
      <c r="D127" s="120" t="s">
        <v>152</v>
      </c>
      <c r="E127" s="121" t="s">
        <v>211</v>
      </c>
      <c r="F127" s="122" t="s">
        <v>212</v>
      </c>
      <c r="G127" s="123" t="s">
        <v>155</v>
      </c>
      <c r="H127" s="124">
        <v>9728</v>
      </c>
      <c r="I127" s="260"/>
      <c r="J127" s="126">
        <f>ROUND(I127*H127,2)</f>
        <v>0</v>
      </c>
      <c r="K127" s="122" t="s">
        <v>156</v>
      </c>
      <c r="L127" s="127"/>
      <c r="M127" s="128" t="s">
        <v>19</v>
      </c>
      <c r="N127" s="129" t="s">
        <v>40</v>
      </c>
      <c r="P127" s="130">
        <f>O127*H127</f>
        <v>0</v>
      </c>
      <c r="Q127" s="130">
        <v>1.4999999999999999E-4</v>
      </c>
      <c r="R127" s="130">
        <f>Q127*H127</f>
        <v>1.4591999999999998</v>
      </c>
      <c r="S127" s="130">
        <v>0</v>
      </c>
      <c r="T127" s="131">
        <f>S127*H127</f>
        <v>0</v>
      </c>
      <c r="AR127" s="132" t="s">
        <v>200</v>
      </c>
      <c r="AT127" s="132" t="s">
        <v>152</v>
      </c>
      <c r="AU127" s="132" t="s">
        <v>77</v>
      </c>
      <c r="AY127" s="16" t="s">
        <v>151</v>
      </c>
      <c r="BE127" s="133">
        <f>IF(N127="základní",J127,0)</f>
        <v>0</v>
      </c>
      <c r="BF127" s="133">
        <f>IF(N127="snížená",J127,0)</f>
        <v>0</v>
      </c>
      <c r="BG127" s="133">
        <f>IF(N127="zákl. přenesená",J127,0)</f>
        <v>0</v>
      </c>
      <c r="BH127" s="133">
        <f>IF(N127="sníž. přenesená",J127,0)</f>
        <v>0</v>
      </c>
      <c r="BI127" s="133">
        <f>IF(N127="nulová",J127,0)</f>
        <v>0</v>
      </c>
      <c r="BJ127" s="16" t="s">
        <v>77</v>
      </c>
      <c r="BK127" s="133">
        <f>ROUND(I127*H127,2)</f>
        <v>0</v>
      </c>
      <c r="BL127" s="16" t="s">
        <v>164</v>
      </c>
      <c r="BM127" s="132" t="s">
        <v>4275</v>
      </c>
    </row>
    <row r="128" spans="2:65" s="11" customFormat="1">
      <c r="B128" s="134"/>
      <c r="D128" s="135" t="s">
        <v>159</v>
      </c>
      <c r="E128" s="136" t="s">
        <v>19</v>
      </c>
      <c r="F128" s="137" t="s">
        <v>169</v>
      </c>
      <c r="H128" s="136" t="s">
        <v>19</v>
      </c>
      <c r="L128" s="134"/>
      <c r="M128" s="139"/>
      <c r="T128" s="140"/>
      <c r="AT128" s="136" t="s">
        <v>159</v>
      </c>
      <c r="AU128" s="136" t="s">
        <v>77</v>
      </c>
      <c r="AV128" s="11" t="s">
        <v>77</v>
      </c>
      <c r="AW128" s="11" t="s">
        <v>30</v>
      </c>
      <c r="AX128" s="11" t="s">
        <v>69</v>
      </c>
      <c r="AY128" s="136" t="s">
        <v>151</v>
      </c>
    </row>
    <row r="129" spans="2:65" s="12" customFormat="1">
      <c r="B129" s="141"/>
      <c r="D129" s="135" t="s">
        <v>159</v>
      </c>
      <c r="E129" s="142" t="s">
        <v>19</v>
      </c>
      <c r="F129" s="143" t="s">
        <v>4270</v>
      </c>
      <c r="H129" s="144">
        <v>5129.92</v>
      </c>
      <c r="L129" s="141"/>
      <c r="M129" s="146"/>
      <c r="T129" s="147"/>
      <c r="AT129" s="142" t="s">
        <v>159</v>
      </c>
      <c r="AU129" s="142" t="s">
        <v>77</v>
      </c>
      <c r="AV129" s="12" t="s">
        <v>79</v>
      </c>
      <c r="AW129" s="12" t="s">
        <v>30</v>
      </c>
      <c r="AX129" s="12" t="s">
        <v>69</v>
      </c>
      <c r="AY129" s="142" t="s">
        <v>151</v>
      </c>
    </row>
    <row r="130" spans="2:65" s="12" customFormat="1">
      <c r="B130" s="141"/>
      <c r="D130" s="135" t="s">
        <v>159</v>
      </c>
      <c r="E130" s="142" t="s">
        <v>19</v>
      </c>
      <c r="F130" s="143" t="s">
        <v>2441</v>
      </c>
      <c r="H130" s="144">
        <v>2.08</v>
      </c>
      <c r="L130" s="141"/>
      <c r="M130" s="146"/>
      <c r="T130" s="147"/>
      <c r="AT130" s="142" t="s">
        <v>159</v>
      </c>
      <c r="AU130" s="142" t="s">
        <v>77</v>
      </c>
      <c r="AV130" s="12" t="s">
        <v>79</v>
      </c>
      <c r="AW130" s="12" t="s">
        <v>30</v>
      </c>
      <c r="AX130" s="12" t="s">
        <v>69</v>
      </c>
      <c r="AY130" s="142" t="s">
        <v>151</v>
      </c>
    </row>
    <row r="131" spans="2:65" s="11" customFormat="1">
      <c r="B131" s="134"/>
      <c r="D131" s="135" t="s">
        <v>159</v>
      </c>
      <c r="E131" s="136" t="s">
        <v>19</v>
      </c>
      <c r="F131" s="137" t="s">
        <v>172</v>
      </c>
      <c r="H131" s="136" t="s">
        <v>19</v>
      </c>
      <c r="L131" s="134"/>
      <c r="M131" s="139"/>
      <c r="T131" s="140"/>
      <c r="AT131" s="136" t="s">
        <v>159</v>
      </c>
      <c r="AU131" s="136" t="s">
        <v>77</v>
      </c>
      <c r="AV131" s="11" t="s">
        <v>77</v>
      </c>
      <c r="AW131" s="11" t="s">
        <v>30</v>
      </c>
      <c r="AX131" s="11" t="s">
        <v>69</v>
      </c>
      <c r="AY131" s="136" t="s">
        <v>151</v>
      </c>
    </row>
    <row r="132" spans="2:65" s="12" customFormat="1">
      <c r="B132" s="141"/>
      <c r="D132" s="135" t="s">
        <v>159</v>
      </c>
      <c r="E132" s="142" t="s">
        <v>19</v>
      </c>
      <c r="F132" s="143" t="s">
        <v>4271</v>
      </c>
      <c r="H132" s="144">
        <v>4756</v>
      </c>
      <c r="L132" s="141"/>
      <c r="M132" s="146"/>
      <c r="T132" s="147"/>
      <c r="AT132" s="142" t="s">
        <v>159</v>
      </c>
      <c r="AU132" s="142" t="s">
        <v>77</v>
      </c>
      <c r="AV132" s="12" t="s">
        <v>79</v>
      </c>
      <c r="AW132" s="12" t="s">
        <v>30</v>
      </c>
      <c r="AX132" s="12" t="s">
        <v>69</v>
      </c>
      <c r="AY132" s="142" t="s">
        <v>151</v>
      </c>
    </row>
    <row r="133" spans="2:65" s="11" customFormat="1">
      <c r="B133" s="134"/>
      <c r="D133" s="135" t="s">
        <v>159</v>
      </c>
      <c r="E133" s="136" t="s">
        <v>19</v>
      </c>
      <c r="F133" s="137" t="s">
        <v>4272</v>
      </c>
      <c r="H133" s="136" t="s">
        <v>19</v>
      </c>
      <c r="L133" s="134"/>
      <c r="M133" s="139"/>
      <c r="T133" s="140"/>
      <c r="AT133" s="136" t="s">
        <v>159</v>
      </c>
      <c r="AU133" s="136" t="s">
        <v>77</v>
      </c>
      <c r="AV133" s="11" t="s">
        <v>77</v>
      </c>
      <c r="AW133" s="11" t="s">
        <v>30</v>
      </c>
      <c r="AX133" s="11" t="s">
        <v>69</v>
      </c>
      <c r="AY133" s="136" t="s">
        <v>151</v>
      </c>
    </row>
    <row r="134" spans="2:65" s="12" customFormat="1">
      <c r="B134" s="141"/>
      <c r="D134" s="135" t="s">
        <v>159</v>
      </c>
      <c r="E134" s="142" t="s">
        <v>19</v>
      </c>
      <c r="F134" s="143" t="s">
        <v>4273</v>
      </c>
      <c r="H134" s="144">
        <v>-160</v>
      </c>
      <c r="L134" s="141"/>
      <c r="M134" s="146"/>
      <c r="T134" s="147"/>
      <c r="AT134" s="142" t="s">
        <v>159</v>
      </c>
      <c r="AU134" s="142" t="s">
        <v>77</v>
      </c>
      <c r="AV134" s="12" t="s">
        <v>79</v>
      </c>
      <c r="AW134" s="12" t="s">
        <v>30</v>
      </c>
      <c r="AX134" s="12" t="s">
        <v>69</v>
      </c>
      <c r="AY134" s="142" t="s">
        <v>151</v>
      </c>
    </row>
    <row r="135" spans="2:65" s="13" customFormat="1">
      <c r="B135" s="148"/>
      <c r="D135" s="135" t="s">
        <v>159</v>
      </c>
      <c r="E135" s="149" t="s">
        <v>19</v>
      </c>
      <c r="F135" s="150" t="s">
        <v>163</v>
      </c>
      <c r="H135" s="151">
        <v>9728</v>
      </c>
      <c r="L135" s="148"/>
      <c r="M135" s="153"/>
      <c r="T135" s="154"/>
      <c r="AT135" s="149" t="s">
        <v>159</v>
      </c>
      <c r="AU135" s="149" t="s">
        <v>77</v>
      </c>
      <c r="AV135" s="13" t="s">
        <v>164</v>
      </c>
      <c r="AW135" s="13" t="s">
        <v>30</v>
      </c>
      <c r="AX135" s="13" t="s">
        <v>77</v>
      </c>
      <c r="AY135" s="149" t="s">
        <v>151</v>
      </c>
    </row>
    <row r="136" spans="2:65" s="11" customFormat="1">
      <c r="B136" s="134"/>
      <c r="D136" s="135" t="s">
        <v>159</v>
      </c>
      <c r="E136" s="136" t="s">
        <v>19</v>
      </c>
      <c r="F136" s="137" t="s">
        <v>165</v>
      </c>
      <c r="H136" s="136" t="s">
        <v>19</v>
      </c>
      <c r="L136" s="134"/>
      <c r="M136" s="139"/>
      <c r="T136" s="140"/>
      <c r="AT136" s="136" t="s">
        <v>159</v>
      </c>
      <c r="AU136" s="136" t="s">
        <v>77</v>
      </c>
      <c r="AV136" s="11" t="s">
        <v>77</v>
      </c>
      <c r="AW136" s="11" t="s">
        <v>30</v>
      </c>
      <c r="AX136" s="11" t="s">
        <v>69</v>
      </c>
      <c r="AY136" s="136" t="s">
        <v>151</v>
      </c>
    </row>
    <row r="137" spans="2:65" s="1" customFormat="1" ht="16.5" customHeight="1">
      <c r="B137" s="31"/>
      <c r="C137" s="120" t="s">
        <v>192</v>
      </c>
      <c r="D137" s="120" t="s">
        <v>152</v>
      </c>
      <c r="E137" s="121" t="s">
        <v>215</v>
      </c>
      <c r="F137" s="122" t="s">
        <v>216</v>
      </c>
      <c r="G137" s="123" t="s">
        <v>155</v>
      </c>
      <c r="H137" s="124">
        <v>9728</v>
      </c>
      <c r="I137" s="260"/>
      <c r="J137" s="126">
        <f>ROUND(I137*H137,2)</f>
        <v>0</v>
      </c>
      <c r="K137" s="122" t="s">
        <v>156</v>
      </c>
      <c r="L137" s="127"/>
      <c r="M137" s="128" t="s">
        <v>19</v>
      </c>
      <c r="N137" s="129" t="s">
        <v>40</v>
      </c>
      <c r="P137" s="130">
        <f>O137*H137</f>
        <v>0</v>
      </c>
      <c r="Q137" s="130">
        <v>9.0000000000000006E-5</v>
      </c>
      <c r="R137" s="130">
        <f>Q137*H137</f>
        <v>0.87552000000000008</v>
      </c>
      <c r="S137" s="130">
        <v>0</v>
      </c>
      <c r="T137" s="131">
        <f>S137*H137</f>
        <v>0</v>
      </c>
      <c r="AR137" s="132" t="s">
        <v>200</v>
      </c>
      <c r="AT137" s="132" t="s">
        <v>152</v>
      </c>
      <c r="AU137" s="132" t="s">
        <v>77</v>
      </c>
      <c r="AY137" s="16" t="s">
        <v>151</v>
      </c>
      <c r="BE137" s="133">
        <f>IF(N137="základní",J137,0)</f>
        <v>0</v>
      </c>
      <c r="BF137" s="133">
        <f>IF(N137="snížená",J137,0)</f>
        <v>0</v>
      </c>
      <c r="BG137" s="133">
        <f>IF(N137="zákl. přenesená",J137,0)</f>
        <v>0</v>
      </c>
      <c r="BH137" s="133">
        <f>IF(N137="sníž. přenesená",J137,0)</f>
        <v>0</v>
      </c>
      <c r="BI137" s="133">
        <f>IF(N137="nulová",J137,0)</f>
        <v>0</v>
      </c>
      <c r="BJ137" s="16" t="s">
        <v>77</v>
      </c>
      <c r="BK137" s="133">
        <f>ROUND(I137*H137,2)</f>
        <v>0</v>
      </c>
      <c r="BL137" s="16" t="s">
        <v>164</v>
      </c>
      <c r="BM137" s="132" t="s">
        <v>4276</v>
      </c>
    </row>
    <row r="138" spans="2:65" s="12" customFormat="1">
      <c r="B138" s="141"/>
      <c r="D138" s="135" t="s">
        <v>159</v>
      </c>
      <c r="E138" s="142" t="s">
        <v>19</v>
      </c>
      <c r="F138" s="143" t="s">
        <v>4277</v>
      </c>
      <c r="H138" s="144">
        <v>9728</v>
      </c>
      <c r="L138" s="141"/>
      <c r="M138" s="146"/>
      <c r="T138" s="147"/>
      <c r="AT138" s="142" t="s">
        <v>159</v>
      </c>
      <c r="AU138" s="142" t="s">
        <v>77</v>
      </c>
      <c r="AV138" s="12" t="s">
        <v>79</v>
      </c>
      <c r="AW138" s="12" t="s">
        <v>30</v>
      </c>
      <c r="AX138" s="12" t="s">
        <v>69</v>
      </c>
      <c r="AY138" s="142" t="s">
        <v>151</v>
      </c>
    </row>
    <row r="139" spans="2:65" s="13" customFormat="1">
      <c r="B139" s="148"/>
      <c r="D139" s="135" t="s">
        <v>159</v>
      </c>
      <c r="E139" s="149" t="s">
        <v>19</v>
      </c>
      <c r="F139" s="150" t="s">
        <v>163</v>
      </c>
      <c r="H139" s="151">
        <v>9728</v>
      </c>
      <c r="L139" s="148"/>
      <c r="M139" s="153"/>
      <c r="T139" s="154"/>
      <c r="AT139" s="149" t="s">
        <v>159</v>
      </c>
      <c r="AU139" s="149" t="s">
        <v>77</v>
      </c>
      <c r="AV139" s="13" t="s">
        <v>164</v>
      </c>
      <c r="AW139" s="13" t="s">
        <v>30</v>
      </c>
      <c r="AX139" s="13" t="s">
        <v>77</v>
      </c>
      <c r="AY139" s="149" t="s">
        <v>151</v>
      </c>
    </row>
    <row r="140" spans="2:65" s="11" customFormat="1">
      <c r="B140" s="134"/>
      <c r="D140" s="135" t="s">
        <v>159</v>
      </c>
      <c r="E140" s="136" t="s">
        <v>19</v>
      </c>
      <c r="F140" s="137" t="s">
        <v>165</v>
      </c>
      <c r="H140" s="136" t="s">
        <v>19</v>
      </c>
      <c r="L140" s="134"/>
      <c r="M140" s="139"/>
      <c r="T140" s="140"/>
      <c r="AT140" s="136" t="s">
        <v>159</v>
      </c>
      <c r="AU140" s="136" t="s">
        <v>77</v>
      </c>
      <c r="AV140" s="11" t="s">
        <v>77</v>
      </c>
      <c r="AW140" s="11" t="s">
        <v>30</v>
      </c>
      <c r="AX140" s="11" t="s">
        <v>69</v>
      </c>
      <c r="AY140" s="136" t="s">
        <v>151</v>
      </c>
    </row>
    <row r="141" spans="2:65" s="1" customFormat="1" ht="16.5" customHeight="1">
      <c r="B141" s="31"/>
      <c r="C141" s="120" t="s">
        <v>197</v>
      </c>
      <c r="D141" s="120" t="s">
        <v>152</v>
      </c>
      <c r="E141" s="121" t="s">
        <v>220</v>
      </c>
      <c r="F141" s="122" t="s">
        <v>221</v>
      </c>
      <c r="G141" s="123" t="s">
        <v>155</v>
      </c>
      <c r="H141" s="124">
        <v>4944</v>
      </c>
      <c r="I141" s="260"/>
      <c r="J141" s="126">
        <f>ROUND(I141*H141,2)</f>
        <v>0</v>
      </c>
      <c r="K141" s="122" t="s">
        <v>156</v>
      </c>
      <c r="L141" s="127"/>
      <c r="M141" s="128" t="s">
        <v>19</v>
      </c>
      <c r="N141" s="129" t="s">
        <v>40</v>
      </c>
      <c r="P141" s="130">
        <f>O141*H141</f>
        <v>0</v>
      </c>
      <c r="Q141" s="130">
        <v>2.1000000000000001E-4</v>
      </c>
      <c r="R141" s="130">
        <f>Q141*H141</f>
        <v>1.0382400000000001</v>
      </c>
      <c r="S141" s="130">
        <v>0</v>
      </c>
      <c r="T141" s="131">
        <f>S141*H141</f>
        <v>0</v>
      </c>
      <c r="AR141" s="132" t="s">
        <v>200</v>
      </c>
      <c r="AT141" s="132" t="s">
        <v>152</v>
      </c>
      <c r="AU141" s="132" t="s">
        <v>77</v>
      </c>
      <c r="AY141" s="16" t="s">
        <v>151</v>
      </c>
      <c r="BE141" s="133">
        <f>IF(N141="základní",J141,0)</f>
        <v>0</v>
      </c>
      <c r="BF141" s="133">
        <f>IF(N141="snížená",J141,0)</f>
        <v>0</v>
      </c>
      <c r="BG141" s="133">
        <f>IF(N141="zákl. přenesená",J141,0)</f>
        <v>0</v>
      </c>
      <c r="BH141" s="133">
        <f>IF(N141="sníž. přenesená",J141,0)</f>
        <v>0</v>
      </c>
      <c r="BI141" s="133">
        <f>IF(N141="nulová",J141,0)</f>
        <v>0</v>
      </c>
      <c r="BJ141" s="16" t="s">
        <v>77</v>
      </c>
      <c r="BK141" s="133">
        <f>ROUND(I141*H141,2)</f>
        <v>0</v>
      </c>
      <c r="BL141" s="16" t="s">
        <v>164</v>
      </c>
      <c r="BM141" s="132" t="s">
        <v>4278</v>
      </c>
    </row>
    <row r="142" spans="2:65" s="11" customFormat="1">
      <c r="B142" s="134"/>
      <c r="D142" s="135" t="s">
        <v>159</v>
      </c>
      <c r="E142" s="136" t="s">
        <v>19</v>
      </c>
      <c r="F142" s="137" t="s">
        <v>169</v>
      </c>
      <c r="H142" s="136" t="s">
        <v>19</v>
      </c>
      <c r="I142" s="138"/>
      <c r="L142" s="134"/>
      <c r="M142" s="139"/>
      <c r="T142" s="140"/>
      <c r="AT142" s="136" t="s">
        <v>159</v>
      </c>
      <c r="AU142" s="136" t="s">
        <v>77</v>
      </c>
      <c r="AV142" s="11" t="s">
        <v>77</v>
      </c>
      <c r="AW142" s="11" t="s">
        <v>30</v>
      </c>
      <c r="AX142" s="11" t="s">
        <v>69</v>
      </c>
      <c r="AY142" s="136" t="s">
        <v>151</v>
      </c>
    </row>
    <row r="143" spans="2:65" s="12" customFormat="1">
      <c r="B143" s="141"/>
      <c r="D143" s="135" t="s">
        <v>159</v>
      </c>
      <c r="E143" s="142" t="s">
        <v>19</v>
      </c>
      <c r="F143" s="143" t="s">
        <v>4279</v>
      </c>
      <c r="H143" s="144">
        <v>2564.96</v>
      </c>
      <c r="I143" s="145"/>
      <c r="L143" s="141"/>
      <c r="M143" s="146"/>
      <c r="T143" s="147"/>
      <c r="AT143" s="142" t="s">
        <v>159</v>
      </c>
      <c r="AU143" s="142" t="s">
        <v>77</v>
      </c>
      <c r="AV143" s="12" t="s">
        <v>79</v>
      </c>
      <c r="AW143" s="12" t="s">
        <v>30</v>
      </c>
      <c r="AX143" s="12" t="s">
        <v>69</v>
      </c>
      <c r="AY143" s="142" t="s">
        <v>151</v>
      </c>
    </row>
    <row r="144" spans="2:65" s="12" customFormat="1">
      <c r="B144" s="141"/>
      <c r="D144" s="135" t="s">
        <v>159</v>
      </c>
      <c r="E144" s="142" t="s">
        <v>19</v>
      </c>
      <c r="F144" s="143" t="s">
        <v>2487</v>
      </c>
      <c r="H144" s="144">
        <v>1.04</v>
      </c>
      <c r="I144" s="145"/>
      <c r="L144" s="141"/>
      <c r="M144" s="146"/>
      <c r="T144" s="147"/>
      <c r="AT144" s="142" t="s">
        <v>159</v>
      </c>
      <c r="AU144" s="142" t="s">
        <v>77</v>
      </c>
      <c r="AV144" s="12" t="s">
        <v>79</v>
      </c>
      <c r="AW144" s="12" t="s">
        <v>30</v>
      </c>
      <c r="AX144" s="12" t="s">
        <v>69</v>
      </c>
      <c r="AY144" s="142" t="s">
        <v>151</v>
      </c>
    </row>
    <row r="145" spans="2:65" s="11" customFormat="1">
      <c r="B145" s="134"/>
      <c r="D145" s="135" t="s">
        <v>159</v>
      </c>
      <c r="E145" s="136" t="s">
        <v>19</v>
      </c>
      <c r="F145" s="137" t="s">
        <v>172</v>
      </c>
      <c r="H145" s="136" t="s">
        <v>19</v>
      </c>
      <c r="I145" s="138"/>
      <c r="L145" s="134"/>
      <c r="M145" s="139"/>
      <c r="T145" s="140"/>
      <c r="AT145" s="136" t="s">
        <v>159</v>
      </c>
      <c r="AU145" s="136" t="s">
        <v>77</v>
      </c>
      <c r="AV145" s="11" t="s">
        <v>77</v>
      </c>
      <c r="AW145" s="11" t="s">
        <v>30</v>
      </c>
      <c r="AX145" s="11" t="s">
        <v>69</v>
      </c>
      <c r="AY145" s="136" t="s">
        <v>151</v>
      </c>
    </row>
    <row r="146" spans="2:65" s="12" customFormat="1">
      <c r="B146" s="141"/>
      <c r="D146" s="135" t="s">
        <v>159</v>
      </c>
      <c r="E146" s="142" t="s">
        <v>19</v>
      </c>
      <c r="F146" s="143" t="s">
        <v>4280</v>
      </c>
      <c r="H146" s="144">
        <v>2378</v>
      </c>
      <c r="I146" s="145"/>
      <c r="L146" s="141"/>
      <c r="M146" s="146"/>
      <c r="T146" s="147"/>
      <c r="AT146" s="142" t="s">
        <v>159</v>
      </c>
      <c r="AU146" s="142" t="s">
        <v>77</v>
      </c>
      <c r="AV146" s="12" t="s">
        <v>79</v>
      </c>
      <c r="AW146" s="12" t="s">
        <v>30</v>
      </c>
      <c r="AX146" s="12" t="s">
        <v>69</v>
      </c>
      <c r="AY146" s="142" t="s">
        <v>151</v>
      </c>
    </row>
    <row r="147" spans="2:65" s="13" customFormat="1">
      <c r="B147" s="148"/>
      <c r="D147" s="135" t="s">
        <v>159</v>
      </c>
      <c r="E147" s="149" t="s">
        <v>19</v>
      </c>
      <c r="F147" s="150" t="s">
        <v>163</v>
      </c>
      <c r="H147" s="151">
        <v>4944</v>
      </c>
      <c r="I147" s="152"/>
      <c r="L147" s="148"/>
      <c r="M147" s="153"/>
      <c r="T147" s="154"/>
      <c r="AT147" s="149" t="s">
        <v>159</v>
      </c>
      <c r="AU147" s="149" t="s">
        <v>77</v>
      </c>
      <c r="AV147" s="13" t="s">
        <v>164</v>
      </c>
      <c r="AW147" s="13" t="s">
        <v>30</v>
      </c>
      <c r="AX147" s="13" t="s">
        <v>77</v>
      </c>
      <c r="AY147" s="149" t="s">
        <v>151</v>
      </c>
    </row>
    <row r="148" spans="2:65" s="11" customFormat="1">
      <c r="B148" s="134"/>
      <c r="D148" s="135" t="s">
        <v>159</v>
      </c>
      <c r="E148" s="136" t="s">
        <v>19</v>
      </c>
      <c r="F148" s="137" t="s">
        <v>165</v>
      </c>
      <c r="H148" s="136" t="s">
        <v>19</v>
      </c>
      <c r="I148" s="138"/>
      <c r="L148" s="134"/>
      <c r="M148" s="139"/>
      <c r="T148" s="140"/>
      <c r="AT148" s="136" t="s">
        <v>159</v>
      </c>
      <c r="AU148" s="136" t="s">
        <v>77</v>
      </c>
      <c r="AV148" s="11" t="s">
        <v>77</v>
      </c>
      <c r="AW148" s="11" t="s">
        <v>30</v>
      </c>
      <c r="AX148" s="11" t="s">
        <v>69</v>
      </c>
      <c r="AY148" s="136" t="s">
        <v>151</v>
      </c>
    </row>
    <row r="149" spans="2:65" s="10" customFormat="1" ht="25.9" customHeight="1">
      <c r="B149" s="110"/>
      <c r="D149" s="111" t="s">
        <v>68</v>
      </c>
      <c r="E149" s="112" t="s">
        <v>152</v>
      </c>
      <c r="F149" s="112" t="s">
        <v>232</v>
      </c>
      <c r="I149" s="113"/>
      <c r="J149" s="114">
        <f>BK149</f>
        <v>0</v>
      </c>
      <c r="L149" s="110"/>
      <c r="M149" s="115"/>
      <c r="P149" s="116">
        <f>SUM(P150:P225)</f>
        <v>0</v>
      </c>
      <c r="R149" s="116">
        <f>SUM(R150:R225)</f>
        <v>4030.6860000000001</v>
      </c>
      <c r="T149" s="117">
        <f>SUM(T150:T225)</f>
        <v>0</v>
      </c>
      <c r="AR149" s="111" t="s">
        <v>176</v>
      </c>
      <c r="AT149" s="118" t="s">
        <v>68</v>
      </c>
      <c r="AU149" s="118" t="s">
        <v>69</v>
      </c>
      <c r="AY149" s="111" t="s">
        <v>151</v>
      </c>
      <c r="BK149" s="119">
        <f>SUM(BK150:BK225)</f>
        <v>0</v>
      </c>
    </row>
    <row r="150" spans="2:65" s="1" customFormat="1" ht="21.75" customHeight="1">
      <c r="B150" s="31"/>
      <c r="C150" s="120" t="s">
        <v>200</v>
      </c>
      <c r="D150" s="120" t="s">
        <v>152</v>
      </c>
      <c r="E150" s="121" t="s">
        <v>234</v>
      </c>
      <c r="F150" s="122" t="s">
        <v>235</v>
      </c>
      <c r="G150" s="123" t="s">
        <v>155</v>
      </c>
      <c r="H150" s="124">
        <v>160</v>
      </c>
      <c r="I150" s="125"/>
      <c r="J150" s="126">
        <f>ROUND(I150*H150,2)</f>
        <v>0</v>
      </c>
      <c r="K150" s="122" t="s">
        <v>156</v>
      </c>
      <c r="L150" s="127"/>
      <c r="M150" s="128" t="s">
        <v>19</v>
      </c>
      <c r="N150" s="129" t="s">
        <v>40</v>
      </c>
      <c r="P150" s="130">
        <f>O150*H150</f>
        <v>0</v>
      </c>
      <c r="Q150" s="130">
        <v>1.23E-3</v>
      </c>
      <c r="R150" s="130">
        <f>Q150*H150</f>
        <v>0.1968</v>
      </c>
      <c r="S150" s="130">
        <v>0</v>
      </c>
      <c r="T150" s="131">
        <f>S150*H150</f>
        <v>0</v>
      </c>
      <c r="AR150" s="132" t="s">
        <v>200</v>
      </c>
      <c r="AT150" s="132" t="s">
        <v>152</v>
      </c>
      <c r="AU150" s="132" t="s">
        <v>77</v>
      </c>
      <c r="AY150" s="16" t="s">
        <v>151</v>
      </c>
      <c r="BE150" s="133">
        <f>IF(N150="základní",J150,0)</f>
        <v>0</v>
      </c>
      <c r="BF150" s="133">
        <f>IF(N150="snížená",J150,0)</f>
        <v>0</v>
      </c>
      <c r="BG150" s="133">
        <f>IF(N150="zákl. přenesená",J150,0)</f>
        <v>0</v>
      </c>
      <c r="BH150" s="133">
        <f>IF(N150="sníž. přenesená",J150,0)</f>
        <v>0</v>
      </c>
      <c r="BI150" s="133">
        <f>IF(N150="nulová",J150,0)</f>
        <v>0</v>
      </c>
      <c r="BJ150" s="16" t="s">
        <v>77</v>
      </c>
      <c r="BK150" s="133">
        <f>ROUND(I150*H150,2)</f>
        <v>0</v>
      </c>
      <c r="BL150" s="16" t="s">
        <v>164</v>
      </c>
      <c r="BM150" s="132" t="s">
        <v>4281</v>
      </c>
    </row>
    <row r="151" spans="2:65" s="11" customFormat="1">
      <c r="B151" s="134"/>
      <c r="D151" s="135" t="s">
        <v>159</v>
      </c>
      <c r="E151" s="136" t="s">
        <v>19</v>
      </c>
      <c r="F151" s="137" t="s">
        <v>4282</v>
      </c>
      <c r="H151" s="136" t="s">
        <v>19</v>
      </c>
      <c r="I151" s="138"/>
      <c r="L151" s="134"/>
      <c r="M151" s="139"/>
      <c r="T151" s="140"/>
      <c r="AT151" s="136" t="s">
        <v>159</v>
      </c>
      <c r="AU151" s="136" t="s">
        <v>77</v>
      </c>
      <c r="AV151" s="11" t="s">
        <v>77</v>
      </c>
      <c r="AW151" s="11" t="s">
        <v>30</v>
      </c>
      <c r="AX151" s="11" t="s">
        <v>69</v>
      </c>
      <c r="AY151" s="136" t="s">
        <v>151</v>
      </c>
    </row>
    <row r="152" spans="2:65" s="12" customFormat="1">
      <c r="B152" s="141"/>
      <c r="D152" s="135" t="s">
        <v>159</v>
      </c>
      <c r="E152" s="142" t="s">
        <v>19</v>
      </c>
      <c r="F152" s="143" t="s">
        <v>245</v>
      </c>
      <c r="H152" s="144">
        <v>160</v>
      </c>
      <c r="I152" s="145"/>
      <c r="L152" s="141"/>
      <c r="M152" s="146"/>
      <c r="T152" s="147"/>
      <c r="AT152" s="142" t="s">
        <v>159</v>
      </c>
      <c r="AU152" s="142" t="s">
        <v>77</v>
      </c>
      <c r="AV152" s="12" t="s">
        <v>79</v>
      </c>
      <c r="AW152" s="12" t="s">
        <v>30</v>
      </c>
      <c r="AX152" s="12" t="s">
        <v>69</v>
      </c>
      <c r="AY152" s="142" t="s">
        <v>151</v>
      </c>
    </row>
    <row r="153" spans="2:65" s="13" customFormat="1">
      <c r="B153" s="148"/>
      <c r="D153" s="135" t="s">
        <v>159</v>
      </c>
      <c r="E153" s="149" t="s">
        <v>19</v>
      </c>
      <c r="F153" s="150" t="s">
        <v>163</v>
      </c>
      <c r="H153" s="151">
        <v>160</v>
      </c>
      <c r="I153" s="152"/>
      <c r="L153" s="148"/>
      <c r="M153" s="153"/>
      <c r="T153" s="154"/>
      <c r="AT153" s="149" t="s">
        <v>159</v>
      </c>
      <c r="AU153" s="149" t="s">
        <v>77</v>
      </c>
      <c r="AV153" s="13" t="s">
        <v>164</v>
      </c>
      <c r="AW153" s="13" t="s">
        <v>30</v>
      </c>
      <c r="AX153" s="13" t="s">
        <v>77</v>
      </c>
      <c r="AY153" s="149" t="s">
        <v>151</v>
      </c>
    </row>
    <row r="154" spans="2:65" s="1" customFormat="1" ht="16.5" customHeight="1">
      <c r="B154" s="31"/>
      <c r="C154" s="120" t="s">
        <v>210</v>
      </c>
      <c r="D154" s="120" t="s">
        <v>152</v>
      </c>
      <c r="E154" s="121" t="s">
        <v>241</v>
      </c>
      <c r="F154" s="122" t="s">
        <v>242</v>
      </c>
      <c r="G154" s="123" t="s">
        <v>155</v>
      </c>
      <c r="H154" s="124">
        <v>1136</v>
      </c>
      <c r="I154" s="125"/>
      <c r="J154" s="126">
        <f>ROUND(I154*H154,2)</f>
        <v>0</v>
      </c>
      <c r="K154" s="122" t="s">
        <v>156</v>
      </c>
      <c r="L154" s="127"/>
      <c r="M154" s="128" t="s">
        <v>19</v>
      </c>
      <c r="N154" s="129" t="s">
        <v>40</v>
      </c>
      <c r="P154" s="130">
        <f>O154*H154</f>
        <v>0</v>
      </c>
      <c r="Q154" s="130">
        <v>1.0499999999999999E-3</v>
      </c>
      <c r="R154" s="130">
        <f>Q154*H154</f>
        <v>1.1927999999999999</v>
      </c>
      <c r="S154" s="130">
        <v>0</v>
      </c>
      <c r="T154" s="131">
        <f>S154*H154</f>
        <v>0</v>
      </c>
      <c r="AR154" s="132" t="s">
        <v>200</v>
      </c>
      <c r="AT154" s="132" t="s">
        <v>152</v>
      </c>
      <c r="AU154" s="132" t="s">
        <v>77</v>
      </c>
      <c r="AY154" s="16" t="s">
        <v>151</v>
      </c>
      <c r="BE154" s="133">
        <f>IF(N154="základní",J154,0)</f>
        <v>0</v>
      </c>
      <c r="BF154" s="133">
        <f>IF(N154="snížená",J154,0)</f>
        <v>0</v>
      </c>
      <c r="BG154" s="133">
        <f>IF(N154="zákl. přenesená",J154,0)</f>
        <v>0</v>
      </c>
      <c r="BH154" s="133">
        <f>IF(N154="sníž. přenesená",J154,0)</f>
        <v>0</v>
      </c>
      <c r="BI154" s="133">
        <f>IF(N154="nulová",J154,0)</f>
        <v>0</v>
      </c>
      <c r="BJ154" s="16" t="s">
        <v>77</v>
      </c>
      <c r="BK154" s="133">
        <f>ROUND(I154*H154,2)</f>
        <v>0</v>
      </c>
      <c r="BL154" s="16" t="s">
        <v>164</v>
      </c>
      <c r="BM154" s="132" t="s">
        <v>4283</v>
      </c>
    </row>
    <row r="155" spans="2:65" s="11" customFormat="1">
      <c r="B155" s="134"/>
      <c r="D155" s="135" t="s">
        <v>159</v>
      </c>
      <c r="E155" s="136" t="s">
        <v>19</v>
      </c>
      <c r="F155" s="137" t="s">
        <v>4284</v>
      </c>
      <c r="H155" s="136" t="s">
        <v>19</v>
      </c>
      <c r="I155" s="138"/>
      <c r="L155" s="134"/>
      <c r="M155" s="139"/>
      <c r="T155" s="140"/>
      <c r="AT155" s="136" t="s">
        <v>159</v>
      </c>
      <c r="AU155" s="136" t="s">
        <v>77</v>
      </c>
      <c r="AV155" s="11" t="s">
        <v>77</v>
      </c>
      <c r="AW155" s="11" t="s">
        <v>30</v>
      </c>
      <c r="AX155" s="11" t="s">
        <v>69</v>
      </c>
      <c r="AY155" s="136" t="s">
        <v>151</v>
      </c>
    </row>
    <row r="156" spans="2:65" s="12" customFormat="1">
      <c r="B156" s="141"/>
      <c r="D156" s="135" t="s">
        <v>159</v>
      </c>
      <c r="E156" s="142" t="s">
        <v>19</v>
      </c>
      <c r="F156" s="143" t="s">
        <v>245</v>
      </c>
      <c r="H156" s="144">
        <v>160</v>
      </c>
      <c r="I156" s="145"/>
      <c r="L156" s="141"/>
      <c r="M156" s="146"/>
      <c r="T156" s="147"/>
      <c r="AT156" s="142" t="s">
        <v>159</v>
      </c>
      <c r="AU156" s="142" t="s">
        <v>77</v>
      </c>
      <c r="AV156" s="12" t="s">
        <v>79</v>
      </c>
      <c r="AW156" s="12" t="s">
        <v>30</v>
      </c>
      <c r="AX156" s="12" t="s">
        <v>69</v>
      </c>
      <c r="AY156" s="142" t="s">
        <v>151</v>
      </c>
    </row>
    <row r="157" spans="2:65" s="11" customFormat="1">
      <c r="B157" s="134"/>
      <c r="D157" s="135" t="s">
        <v>159</v>
      </c>
      <c r="E157" s="136" t="s">
        <v>19</v>
      </c>
      <c r="F157" s="137" t="s">
        <v>4285</v>
      </c>
      <c r="H157" s="136" t="s">
        <v>19</v>
      </c>
      <c r="I157" s="138"/>
      <c r="L157" s="134"/>
      <c r="M157" s="139"/>
      <c r="T157" s="140"/>
      <c r="AT157" s="136" t="s">
        <v>159</v>
      </c>
      <c r="AU157" s="136" t="s">
        <v>77</v>
      </c>
      <c r="AV157" s="11" t="s">
        <v>77</v>
      </c>
      <c r="AW157" s="11" t="s">
        <v>30</v>
      </c>
      <c r="AX157" s="11" t="s">
        <v>69</v>
      </c>
      <c r="AY157" s="136" t="s">
        <v>151</v>
      </c>
    </row>
    <row r="158" spans="2:65" s="12" customFormat="1">
      <c r="B158" s="141"/>
      <c r="D158" s="135" t="s">
        <v>159</v>
      </c>
      <c r="E158" s="142" t="s">
        <v>19</v>
      </c>
      <c r="F158" s="143" t="s">
        <v>245</v>
      </c>
      <c r="H158" s="144">
        <v>160</v>
      </c>
      <c r="I158" s="145"/>
      <c r="L158" s="141"/>
      <c r="M158" s="146"/>
      <c r="T158" s="147"/>
      <c r="AT158" s="142" t="s">
        <v>159</v>
      </c>
      <c r="AU158" s="142" t="s">
        <v>77</v>
      </c>
      <c r="AV158" s="12" t="s">
        <v>79</v>
      </c>
      <c r="AW158" s="12" t="s">
        <v>30</v>
      </c>
      <c r="AX158" s="12" t="s">
        <v>69</v>
      </c>
      <c r="AY158" s="142" t="s">
        <v>151</v>
      </c>
    </row>
    <row r="159" spans="2:65" s="11" customFormat="1">
      <c r="B159" s="134"/>
      <c r="D159" s="135" t="s">
        <v>159</v>
      </c>
      <c r="E159" s="136" t="s">
        <v>19</v>
      </c>
      <c r="F159" s="137" t="s">
        <v>4286</v>
      </c>
      <c r="H159" s="136" t="s">
        <v>19</v>
      </c>
      <c r="I159" s="138"/>
      <c r="L159" s="134"/>
      <c r="M159" s="139"/>
      <c r="T159" s="140"/>
      <c r="AT159" s="136" t="s">
        <v>159</v>
      </c>
      <c r="AU159" s="136" t="s">
        <v>77</v>
      </c>
      <c r="AV159" s="11" t="s">
        <v>77</v>
      </c>
      <c r="AW159" s="11" t="s">
        <v>30</v>
      </c>
      <c r="AX159" s="11" t="s">
        <v>69</v>
      </c>
      <c r="AY159" s="136" t="s">
        <v>151</v>
      </c>
    </row>
    <row r="160" spans="2:65" s="12" customFormat="1">
      <c r="B160" s="141"/>
      <c r="D160" s="135" t="s">
        <v>159</v>
      </c>
      <c r="E160" s="142" t="s">
        <v>19</v>
      </c>
      <c r="F160" s="143" t="s">
        <v>4287</v>
      </c>
      <c r="H160" s="144">
        <v>240</v>
      </c>
      <c r="I160" s="145"/>
      <c r="L160" s="141"/>
      <c r="M160" s="146"/>
      <c r="T160" s="147"/>
      <c r="AT160" s="142" t="s">
        <v>159</v>
      </c>
      <c r="AU160" s="142" t="s">
        <v>77</v>
      </c>
      <c r="AV160" s="12" t="s">
        <v>79</v>
      </c>
      <c r="AW160" s="12" t="s">
        <v>30</v>
      </c>
      <c r="AX160" s="12" t="s">
        <v>69</v>
      </c>
      <c r="AY160" s="142" t="s">
        <v>151</v>
      </c>
    </row>
    <row r="161" spans="2:65" s="11" customFormat="1">
      <c r="B161" s="134"/>
      <c r="D161" s="135" t="s">
        <v>159</v>
      </c>
      <c r="E161" s="136" t="s">
        <v>19</v>
      </c>
      <c r="F161" s="137" t="s">
        <v>4288</v>
      </c>
      <c r="H161" s="136" t="s">
        <v>19</v>
      </c>
      <c r="I161" s="138"/>
      <c r="L161" s="134"/>
      <c r="M161" s="139"/>
      <c r="T161" s="140"/>
      <c r="AT161" s="136" t="s">
        <v>159</v>
      </c>
      <c r="AU161" s="136" t="s">
        <v>77</v>
      </c>
      <c r="AV161" s="11" t="s">
        <v>77</v>
      </c>
      <c r="AW161" s="11" t="s">
        <v>30</v>
      </c>
      <c r="AX161" s="11" t="s">
        <v>69</v>
      </c>
      <c r="AY161" s="136" t="s">
        <v>151</v>
      </c>
    </row>
    <row r="162" spans="2:65" s="12" customFormat="1">
      <c r="B162" s="141"/>
      <c r="D162" s="135" t="s">
        <v>159</v>
      </c>
      <c r="E162" s="142" t="s">
        <v>19</v>
      </c>
      <c r="F162" s="143" t="s">
        <v>245</v>
      </c>
      <c r="H162" s="144">
        <v>160</v>
      </c>
      <c r="I162" s="145"/>
      <c r="L162" s="141"/>
      <c r="M162" s="146"/>
      <c r="T162" s="147"/>
      <c r="AT162" s="142" t="s">
        <v>159</v>
      </c>
      <c r="AU162" s="142" t="s">
        <v>77</v>
      </c>
      <c r="AV162" s="12" t="s">
        <v>79</v>
      </c>
      <c r="AW162" s="12" t="s">
        <v>30</v>
      </c>
      <c r="AX162" s="12" t="s">
        <v>69</v>
      </c>
      <c r="AY162" s="142" t="s">
        <v>151</v>
      </c>
    </row>
    <row r="163" spans="2:65" s="11" customFormat="1">
      <c r="B163" s="134"/>
      <c r="D163" s="135" t="s">
        <v>159</v>
      </c>
      <c r="E163" s="136" t="s">
        <v>19</v>
      </c>
      <c r="F163" s="137" t="s">
        <v>4289</v>
      </c>
      <c r="H163" s="136" t="s">
        <v>19</v>
      </c>
      <c r="I163" s="138"/>
      <c r="L163" s="134"/>
      <c r="M163" s="139"/>
      <c r="T163" s="140"/>
      <c r="AT163" s="136" t="s">
        <v>159</v>
      </c>
      <c r="AU163" s="136" t="s">
        <v>77</v>
      </c>
      <c r="AV163" s="11" t="s">
        <v>77</v>
      </c>
      <c r="AW163" s="11" t="s">
        <v>30</v>
      </c>
      <c r="AX163" s="11" t="s">
        <v>69</v>
      </c>
      <c r="AY163" s="136" t="s">
        <v>151</v>
      </c>
    </row>
    <row r="164" spans="2:65" s="12" customFormat="1">
      <c r="B164" s="141"/>
      <c r="D164" s="135" t="s">
        <v>159</v>
      </c>
      <c r="E164" s="142" t="s">
        <v>19</v>
      </c>
      <c r="F164" s="143" t="s">
        <v>3432</v>
      </c>
      <c r="H164" s="144">
        <v>208</v>
      </c>
      <c r="I164" s="145"/>
      <c r="L164" s="141"/>
      <c r="M164" s="146"/>
      <c r="T164" s="147"/>
      <c r="AT164" s="142" t="s">
        <v>159</v>
      </c>
      <c r="AU164" s="142" t="s">
        <v>77</v>
      </c>
      <c r="AV164" s="12" t="s">
        <v>79</v>
      </c>
      <c r="AW164" s="12" t="s">
        <v>30</v>
      </c>
      <c r="AX164" s="12" t="s">
        <v>69</v>
      </c>
      <c r="AY164" s="142" t="s">
        <v>151</v>
      </c>
    </row>
    <row r="165" spans="2:65" s="11" customFormat="1">
      <c r="B165" s="134"/>
      <c r="D165" s="135" t="s">
        <v>159</v>
      </c>
      <c r="E165" s="136" t="s">
        <v>19</v>
      </c>
      <c r="F165" s="137" t="s">
        <v>4290</v>
      </c>
      <c r="H165" s="136" t="s">
        <v>19</v>
      </c>
      <c r="I165" s="138"/>
      <c r="L165" s="134"/>
      <c r="M165" s="139"/>
      <c r="T165" s="140"/>
      <c r="AT165" s="136" t="s">
        <v>159</v>
      </c>
      <c r="AU165" s="136" t="s">
        <v>77</v>
      </c>
      <c r="AV165" s="11" t="s">
        <v>77</v>
      </c>
      <c r="AW165" s="11" t="s">
        <v>30</v>
      </c>
      <c r="AX165" s="11" t="s">
        <v>69</v>
      </c>
      <c r="AY165" s="136" t="s">
        <v>151</v>
      </c>
    </row>
    <row r="166" spans="2:65" s="12" customFormat="1">
      <c r="B166" s="141"/>
      <c r="D166" s="135" t="s">
        <v>159</v>
      </c>
      <c r="E166" s="142" t="s">
        <v>19</v>
      </c>
      <c r="F166" s="143" t="s">
        <v>3432</v>
      </c>
      <c r="H166" s="144">
        <v>208</v>
      </c>
      <c r="I166" s="145"/>
      <c r="L166" s="141"/>
      <c r="M166" s="146"/>
      <c r="T166" s="147"/>
      <c r="AT166" s="142" t="s">
        <v>159</v>
      </c>
      <c r="AU166" s="142" t="s">
        <v>77</v>
      </c>
      <c r="AV166" s="12" t="s">
        <v>79</v>
      </c>
      <c r="AW166" s="12" t="s">
        <v>30</v>
      </c>
      <c r="AX166" s="12" t="s">
        <v>69</v>
      </c>
      <c r="AY166" s="142" t="s">
        <v>151</v>
      </c>
    </row>
    <row r="167" spans="2:65" s="13" customFormat="1">
      <c r="B167" s="148"/>
      <c r="D167" s="135" t="s">
        <v>159</v>
      </c>
      <c r="E167" s="149" t="s">
        <v>19</v>
      </c>
      <c r="F167" s="150" t="s">
        <v>163</v>
      </c>
      <c r="H167" s="151">
        <v>1136</v>
      </c>
      <c r="I167" s="152"/>
      <c r="L167" s="148"/>
      <c r="M167" s="153"/>
      <c r="T167" s="154"/>
      <c r="AT167" s="149" t="s">
        <v>159</v>
      </c>
      <c r="AU167" s="149" t="s">
        <v>77</v>
      </c>
      <c r="AV167" s="13" t="s">
        <v>164</v>
      </c>
      <c r="AW167" s="13" t="s">
        <v>30</v>
      </c>
      <c r="AX167" s="13" t="s">
        <v>77</v>
      </c>
      <c r="AY167" s="149" t="s">
        <v>151</v>
      </c>
    </row>
    <row r="168" spans="2:65" s="1" customFormat="1" ht="16.5" customHeight="1">
      <c r="B168" s="31"/>
      <c r="C168" s="120" t="s">
        <v>214</v>
      </c>
      <c r="D168" s="120" t="s">
        <v>152</v>
      </c>
      <c r="E168" s="121" t="s">
        <v>1575</v>
      </c>
      <c r="F168" s="122" t="s">
        <v>1576</v>
      </c>
      <c r="G168" s="123" t="s">
        <v>248</v>
      </c>
      <c r="H168" s="124">
        <v>15.6</v>
      </c>
      <c r="I168" s="125"/>
      <c r="J168" s="126">
        <f>ROUND(I168*H168,2)</f>
        <v>0</v>
      </c>
      <c r="K168" s="122" t="s">
        <v>156</v>
      </c>
      <c r="L168" s="127"/>
      <c r="M168" s="128" t="s">
        <v>19</v>
      </c>
      <c r="N168" s="129" t="s">
        <v>40</v>
      </c>
      <c r="P168" s="130">
        <f>O168*H168</f>
        <v>0</v>
      </c>
      <c r="Q168" s="130">
        <v>0.55000000000000004</v>
      </c>
      <c r="R168" s="130">
        <f>Q168*H168</f>
        <v>8.58</v>
      </c>
      <c r="S168" s="130">
        <v>0</v>
      </c>
      <c r="T168" s="131">
        <f>S168*H168</f>
        <v>0</v>
      </c>
      <c r="AR168" s="132" t="s">
        <v>200</v>
      </c>
      <c r="AT168" s="132" t="s">
        <v>152</v>
      </c>
      <c r="AU168" s="132" t="s">
        <v>77</v>
      </c>
      <c r="AY168" s="16" t="s">
        <v>151</v>
      </c>
      <c r="BE168" s="133">
        <f>IF(N168="základní",J168,0)</f>
        <v>0</v>
      </c>
      <c r="BF168" s="133">
        <f>IF(N168="snížená",J168,0)</f>
        <v>0</v>
      </c>
      <c r="BG168" s="133">
        <f>IF(N168="zákl. přenesená",J168,0)</f>
        <v>0</v>
      </c>
      <c r="BH168" s="133">
        <f>IF(N168="sníž. přenesená",J168,0)</f>
        <v>0</v>
      </c>
      <c r="BI168" s="133">
        <f>IF(N168="nulová",J168,0)</f>
        <v>0</v>
      </c>
      <c r="BJ168" s="16" t="s">
        <v>77</v>
      </c>
      <c r="BK168" s="133">
        <f>ROUND(I168*H168,2)</f>
        <v>0</v>
      </c>
      <c r="BL168" s="16" t="s">
        <v>164</v>
      </c>
      <c r="BM168" s="132" t="s">
        <v>4291</v>
      </c>
    </row>
    <row r="169" spans="2:65" s="11" customFormat="1">
      <c r="B169" s="134"/>
      <c r="D169" s="135" t="s">
        <v>159</v>
      </c>
      <c r="E169" s="136" t="s">
        <v>19</v>
      </c>
      <c r="F169" s="137" t="s">
        <v>4282</v>
      </c>
      <c r="H169" s="136" t="s">
        <v>19</v>
      </c>
      <c r="I169" s="138"/>
      <c r="L169" s="134"/>
      <c r="M169" s="139"/>
      <c r="T169" s="140"/>
      <c r="AT169" s="136" t="s">
        <v>159</v>
      </c>
      <c r="AU169" s="136" t="s">
        <v>77</v>
      </c>
      <c r="AV169" s="11" t="s">
        <v>77</v>
      </c>
      <c r="AW169" s="11" t="s">
        <v>30</v>
      </c>
      <c r="AX169" s="11" t="s">
        <v>69</v>
      </c>
      <c r="AY169" s="136" t="s">
        <v>151</v>
      </c>
    </row>
    <row r="170" spans="2:65" s="12" customFormat="1">
      <c r="B170" s="141"/>
      <c r="D170" s="135" t="s">
        <v>159</v>
      </c>
      <c r="E170" s="142" t="s">
        <v>19</v>
      </c>
      <c r="F170" s="143" t="s">
        <v>3924</v>
      </c>
      <c r="H170" s="144">
        <v>15.6</v>
      </c>
      <c r="I170" s="145"/>
      <c r="L170" s="141"/>
      <c r="M170" s="146"/>
      <c r="T170" s="147"/>
      <c r="AT170" s="142" t="s">
        <v>159</v>
      </c>
      <c r="AU170" s="142" t="s">
        <v>77</v>
      </c>
      <c r="AV170" s="12" t="s">
        <v>79</v>
      </c>
      <c r="AW170" s="12" t="s">
        <v>30</v>
      </c>
      <c r="AX170" s="12" t="s">
        <v>69</v>
      </c>
      <c r="AY170" s="142" t="s">
        <v>151</v>
      </c>
    </row>
    <row r="171" spans="2:65" s="13" customFormat="1">
      <c r="B171" s="148"/>
      <c r="D171" s="135" t="s">
        <v>159</v>
      </c>
      <c r="E171" s="149" t="s">
        <v>19</v>
      </c>
      <c r="F171" s="150" t="s">
        <v>163</v>
      </c>
      <c r="H171" s="151">
        <v>15.6</v>
      </c>
      <c r="I171" s="152"/>
      <c r="L171" s="148"/>
      <c r="M171" s="153"/>
      <c r="T171" s="154"/>
      <c r="AT171" s="149" t="s">
        <v>159</v>
      </c>
      <c r="AU171" s="149" t="s">
        <v>77</v>
      </c>
      <c r="AV171" s="13" t="s">
        <v>164</v>
      </c>
      <c r="AW171" s="13" t="s">
        <v>30</v>
      </c>
      <c r="AX171" s="13" t="s">
        <v>77</v>
      </c>
      <c r="AY171" s="149" t="s">
        <v>151</v>
      </c>
    </row>
    <row r="172" spans="2:65" s="1" customFormat="1" ht="16.5" customHeight="1">
      <c r="B172" s="31"/>
      <c r="C172" s="120" t="s">
        <v>219</v>
      </c>
      <c r="D172" s="120" t="s">
        <v>152</v>
      </c>
      <c r="E172" s="121" t="s">
        <v>4292</v>
      </c>
      <c r="F172" s="122" t="s">
        <v>4293</v>
      </c>
      <c r="G172" s="123" t="s">
        <v>155</v>
      </c>
      <c r="H172" s="124">
        <v>16</v>
      </c>
      <c r="I172" s="125"/>
      <c r="J172" s="126">
        <f>ROUND(I172*H172,2)</f>
        <v>0</v>
      </c>
      <c r="K172" s="122" t="s">
        <v>156</v>
      </c>
      <c r="L172" s="127"/>
      <c r="M172" s="128" t="s">
        <v>19</v>
      </c>
      <c r="N172" s="129" t="s">
        <v>40</v>
      </c>
      <c r="P172" s="130">
        <f>O172*H172</f>
        <v>0</v>
      </c>
      <c r="Q172" s="130">
        <v>0.24</v>
      </c>
      <c r="R172" s="130">
        <f>Q172*H172</f>
        <v>3.84</v>
      </c>
      <c r="S172" s="130">
        <v>0</v>
      </c>
      <c r="T172" s="131">
        <f>S172*H172</f>
        <v>0</v>
      </c>
      <c r="AR172" s="132" t="s">
        <v>200</v>
      </c>
      <c r="AT172" s="132" t="s">
        <v>152</v>
      </c>
      <c r="AU172" s="132" t="s">
        <v>77</v>
      </c>
      <c r="AY172" s="16" t="s">
        <v>151</v>
      </c>
      <c r="BE172" s="133">
        <f>IF(N172="základní",J172,0)</f>
        <v>0</v>
      </c>
      <c r="BF172" s="133">
        <f>IF(N172="snížená",J172,0)</f>
        <v>0</v>
      </c>
      <c r="BG172" s="133">
        <f>IF(N172="zákl. přenesená",J172,0)</f>
        <v>0</v>
      </c>
      <c r="BH172" s="133">
        <f>IF(N172="sníž. přenesená",J172,0)</f>
        <v>0</v>
      </c>
      <c r="BI172" s="133">
        <f>IF(N172="nulová",J172,0)</f>
        <v>0</v>
      </c>
      <c r="BJ172" s="16" t="s">
        <v>77</v>
      </c>
      <c r="BK172" s="133">
        <f>ROUND(I172*H172,2)</f>
        <v>0</v>
      </c>
      <c r="BL172" s="16" t="s">
        <v>164</v>
      </c>
      <c r="BM172" s="132" t="s">
        <v>4294</v>
      </c>
    </row>
    <row r="173" spans="2:65" s="11" customFormat="1">
      <c r="B173" s="134"/>
      <c r="D173" s="135" t="s">
        <v>159</v>
      </c>
      <c r="E173" s="136" t="s">
        <v>19</v>
      </c>
      <c r="F173" s="137" t="s">
        <v>4285</v>
      </c>
      <c r="H173" s="136" t="s">
        <v>19</v>
      </c>
      <c r="I173" s="138"/>
      <c r="L173" s="134"/>
      <c r="M173" s="139"/>
      <c r="T173" s="140"/>
      <c r="AT173" s="136" t="s">
        <v>159</v>
      </c>
      <c r="AU173" s="136" t="s">
        <v>77</v>
      </c>
      <c r="AV173" s="11" t="s">
        <v>77</v>
      </c>
      <c r="AW173" s="11" t="s">
        <v>30</v>
      </c>
      <c r="AX173" s="11" t="s">
        <v>69</v>
      </c>
      <c r="AY173" s="136" t="s">
        <v>151</v>
      </c>
    </row>
    <row r="174" spans="2:65" s="12" customFormat="1">
      <c r="B174" s="141"/>
      <c r="D174" s="135" t="s">
        <v>159</v>
      </c>
      <c r="E174" s="142" t="s">
        <v>19</v>
      </c>
      <c r="F174" s="143" t="s">
        <v>3440</v>
      </c>
      <c r="H174" s="144">
        <v>16</v>
      </c>
      <c r="I174" s="145"/>
      <c r="L174" s="141"/>
      <c r="M174" s="146"/>
      <c r="T174" s="147"/>
      <c r="AT174" s="142" t="s">
        <v>159</v>
      </c>
      <c r="AU174" s="142" t="s">
        <v>77</v>
      </c>
      <c r="AV174" s="12" t="s">
        <v>79</v>
      </c>
      <c r="AW174" s="12" t="s">
        <v>30</v>
      </c>
      <c r="AX174" s="12" t="s">
        <v>69</v>
      </c>
      <c r="AY174" s="142" t="s">
        <v>151</v>
      </c>
    </row>
    <row r="175" spans="2:65" s="13" customFormat="1">
      <c r="B175" s="148"/>
      <c r="D175" s="135" t="s">
        <v>159</v>
      </c>
      <c r="E175" s="149" t="s">
        <v>19</v>
      </c>
      <c r="F175" s="150" t="s">
        <v>163</v>
      </c>
      <c r="H175" s="151">
        <v>16</v>
      </c>
      <c r="I175" s="152"/>
      <c r="L175" s="148"/>
      <c r="M175" s="153"/>
      <c r="T175" s="154"/>
      <c r="AT175" s="149" t="s">
        <v>159</v>
      </c>
      <c r="AU175" s="149" t="s">
        <v>77</v>
      </c>
      <c r="AV175" s="13" t="s">
        <v>164</v>
      </c>
      <c r="AW175" s="13" t="s">
        <v>30</v>
      </c>
      <c r="AX175" s="13" t="s">
        <v>77</v>
      </c>
      <c r="AY175" s="149" t="s">
        <v>151</v>
      </c>
    </row>
    <row r="176" spans="2:65" s="1" customFormat="1" ht="16.5" customHeight="1">
      <c r="B176" s="31"/>
      <c r="C176" s="120" t="s">
        <v>8</v>
      </c>
      <c r="D176" s="120" t="s">
        <v>152</v>
      </c>
      <c r="E176" s="121" t="s">
        <v>270</v>
      </c>
      <c r="F176" s="122" t="s">
        <v>271</v>
      </c>
      <c r="G176" s="123" t="s">
        <v>155</v>
      </c>
      <c r="H176" s="124">
        <v>7</v>
      </c>
      <c r="I176" s="125"/>
      <c r="J176" s="126">
        <f>ROUND(I176*H176,2)</f>
        <v>0</v>
      </c>
      <c r="K176" s="122" t="s">
        <v>156</v>
      </c>
      <c r="L176" s="127"/>
      <c r="M176" s="128" t="s">
        <v>19</v>
      </c>
      <c r="N176" s="129" t="s">
        <v>40</v>
      </c>
      <c r="P176" s="130">
        <f>O176*H176</f>
        <v>0</v>
      </c>
      <c r="Q176" s="130">
        <v>1.125</v>
      </c>
      <c r="R176" s="130">
        <f>Q176*H176</f>
        <v>7.875</v>
      </c>
      <c r="S176" s="130">
        <v>0</v>
      </c>
      <c r="T176" s="131">
        <f>S176*H176</f>
        <v>0</v>
      </c>
      <c r="AR176" s="132" t="s">
        <v>200</v>
      </c>
      <c r="AT176" s="132" t="s">
        <v>152</v>
      </c>
      <c r="AU176" s="132" t="s">
        <v>77</v>
      </c>
      <c r="AY176" s="16" t="s">
        <v>151</v>
      </c>
      <c r="BE176" s="133">
        <f>IF(N176="základní",J176,0)</f>
        <v>0</v>
      </c>
      <c r="BF176" s="133">
        <f>IF(N176="snížená",J176,0)</f>
        <v>0</v>
      </c>
      <c r="BG176" s="133">
        <f>IF(N176="zákl. přenesená",J176,0)</f>
        <v>0</v>
      </c>
      <c r="BH176" s="133">
        <f>IF(N176="sníž. přenesená",J176,0)</f>
        <v>0</v>
      </c>
      <c r="BI176" s="133">
        <f>IF(N176="nulová",J176,0)</f>
        <v>0</v>
      </c>
      <c r="BJ176" s="16" t="s">
        <v>77</v>
      </c>
      <c r="BK176" s="133">
        <f>ROUND(I176*H176,2)</f>
        <v>0</v>
      </c>
      <c r="BL176" s="16" t="s">
        <v>164</v>
      </c>
      <c r="BM176" s="132" t="s">
        <v>4295</v>
      </c>
    </row>
    <row r="177" spans="2:65" s="11" customFormat="1">
      <c r="B177" s="134"/>
      <c r="D177" s="135" t="s">
        <v>159</v>
      </c>
      <c r="E177" s="136" t="s">
        <v>19</v>
      </c>
      <c r="F177" s="137" t="s">
        <v>4296</v>
      </c>
      <c r="H177" s="136" t="s">
        <v>19</v>
      </c>
      <c r="I177" s="138"/>
      <c r="L177" s="134"/>
      <c r="M177" s="139"/>
      <c r="T177" s="140"/>
      <c r="AT177" s="136" t="s">
        <v>159</v>
      </c>
      <c r="AU177" s="136" t="s">
        <v>77</v>
      </c>
      <c r="AV177" s="11" t="s">
        <v>77</v>
      </c>
      <c r="AW177" s="11" t="s">
        <v>30</v>
      </c>
      <c r="AX177" s="11" t="s">
        <v>69</v>
      </c>
      <c r="AY177" s="136" t="s">
        <v>151</v>
      </c>
    </row>
    <row r="178" spans="2:65" s="12" customFormat="1">
      <c r="B178" s="141"/>
      <c r="D178" s="135" t="s">
        <v>159</v>
      </c>
      <c r="E178" s="142" t="s">
        <v>19</v>
      </c>
      <c r="F178" s="143" t="s">
        <v>197</v>
      </c>
      <c r="H178" s="144">
        <v>7</v>
      </c>
      <c r="I178" s="145"/>
      <c r="L178" s="141"/>
      <c r="M178" s="146"/>
      <c r="T178" s="147"/>
      <c r="AT178" s="142" t="s">
        <v>159</v>
      </c>
      <c r="AU178" s="142" t="s">
        <v>77</v>
      </c>
      <c r="AV178" s="12" t="s">
        <v>79</v>
      </c>
      <c r="AW178" s="12" t="s">
        <v>30</v>
      </c>
      <c r="AX178" s="12" t="s">
        <v>69</v>
      </c>
      <c r="AY178" s="142" t="s">
        <v>151</v>
      </c>
    </row>
    <row r="179" spans="2:65" s="13" customFormat="1">
      <c r="B179" s="148"/>
      <c r="D179" s="135" t="s">
        <v>159</v>
      </c>
      <c r="E179" s="149" t="s">
        <v>19</v>
      </c>
      <c r="F179" s="150" t="s">
        <v>163</v>
      </c>
      <c r="H179" s="151">
        <v>7</v>
      </c>
      <c r="I179" s="152"/>
      <c r="L179" s="148"/>
      <c r="M179" s="153"/>
      <c r="T179" s="154"/>
      <c r="AT179" s="149" t="s">
        <v>159</v>
      </c>
      <c r="AU179" s="149" t="s">
        <v>77</v>
      </c>
      <c r="AV179" s="13" t="s">
        <v>164</v>
      </c>
      <c r="AW179" s="13" t="s">
        <v>30</v>
      </c>
      <c r="AX179" s="13" t="s">
        <v>77</v>
      </c>
      <c r="AY179" s="149" t="s">
        <v>151</v>
      </c>
    </row>
    <row r="180" spans="2:65" s="1" customFormat="1" ht="16.5" customHeight="1">
      <c r="B180" s="31"/>
      <c r="C180" s="120" t="s">
        <v>233</v>
      </c>
      <c r="D180" s="120" t="s">
        <v>152</v>
      </c>
      <c r="E180" s="121" t="s">
        <v>4297</v>
      </c>
      <c r="F180" s="122" t="s">
        <v>4298</v>
      </c>
      <c r="G180" s="123" t="s">
        <v>155</v>
      </c>
      <c r="H180" s="124">
        <v>40</v>
      </c>
      <c r="I180" s="125"/>
      <c r="J180" s="126">
        <f>ROUND(I180*H180,2)</f>
        <v>0</v>
      </c>
      <c r="K180" s="122" t="s">
        <v>156</v>
      </c>
      <c r="L180" s="127"/>
      <c r="M180" s="128" t="s">
        <v>19</v>
      </c>
      <c r="N180" s="129" t="s">
        <v>40</v>
      </c>
      <c r="P180" s="130">
        <f>O180*H180</f>
        <v>0</v>
      </c>
      <c r="Q180" s="130">
        <v>8.5000000000000006E-2</v>
      </c>
      <c r="R180" s="130">
        <f>Q180*H180</f>
        <v>3.4000000000000004</v>
      </c>
      <c r="S180" s="130">
        <v>0</v>
      </c>
      <c r="T180" s="131">
        <f>S180*H180</f>
        <v>0</v>
      </c>
      <c r="AR180" s="132" t="s">
        <v>200</v>
      </c>
      <c r="AT180" s="132" t="s">
        <v>152</v>
      </c>
      <c r="AU180" s="132" t="s">
        <v>77</v>
      </c>
      <c r="AY180" s="16" t="s">
        <v>151</v>
      </c>
      <c r="BE180" s="133">
        <f>IF(N180="základní",J180,0)</f>
        <v>0</v>
      </c>
      <c r="BF180" s="133">
        <f>IF(N180="snížená",J180,0)</f>
        <v>0</v>
      </c>
      <c r="BG180" s="133">
        <f>IF(N180="zákl. přenesená",J180,0)</f>
        <v>0</v>
      </c>
      <c r="BH180" s="133">
        <f>IF(N180="sníž. přenesená",J180,0)</f>
        <v>0</v>
      </c>
      <c r="BI180" s="133">
        <f>IF(N180="nulová",J180,0)</f>
        <v>0</v>
      </c>
      <c r="BJ180" s="16" t="s">
        <v>77</v>
      </c>
      <c r="BK180" s="133">
        <f>ROUND(I180*H180,2)</f>
        <v>0</v>
      </c>
      <c r="BL180" s="16" t="s">
        <v>164</v>
      </c>
      <c r="BM180" s="132" t="s">
        <v>4299</v>
      </c>
    </row>
    <row r="181" spans="2:65" s="11" customFormat="1">
      <c r="B181" s="134"/>
      <c r="D181" s="135" t="s">
        <v>159</v>
      </c>
      <c r="E181" s="136" t="s">
        <v>19</v>
      </c>
      <c r="F181" s="137" t="s">
        <v>4296</v>
      </c>
      <c r="H181" s="136" t="s">
        <v>19</v>
      </c>
      <c r="I181" s="138"/>
      <c r="L181" s="134"/>
      <c r="M181" s="139"/>
      <c r="T181" s="140"/>
      <c r="AT181" s="136" t="s">
        <v>159</v>
      </c>
      <c r="AU181" s="136" t="s">
        <v>77</v>
      </c>
      <c r="AV181" s="11" t="s">
        <v>77</v>
      </c>
      <c r="AW181" s="11" t="s">
        <v>30</v>
      </c>
      <c r="AX181" s="11" t="s">
        <v>69</v>
      </c>
      <c r="AY181" s="136" t="s">
        <v>151</v>
      </c>
    </row>
    <row r="182" spans="2:65" s="12" customFormat="1">
      <c r="B182" s="141"/>
      <c r="D182" s="135" t="s">
        <v>159</v>
      </c>
      <c r="E182" s="142" t="s">
        <v>19</v>
      </c>
      <c r="F182" s="143" t="s">
        <v>409</v>
      </c>
      <c r="H182" s="144">
        <v>40</v>
      </c>
      <c r="I182" s="145"/>
      <c r="L182" s="141"/>
      <c r="M182" s="146"/>
      <c r="T182" s="147"/>
      <c r="AT182" s="142" t="s">
        <v>159</v>
      </c>
      <c r="AU182" s="142" t="s">
        <v>77</v>
      </c>
      <c r="AV182" s="12" t="s">
        <v>79</v>
      </c>
      <c r="AW182" s="12" t="s">
        <v>30</v>
      </c>
      <c r="AX182" s="12" t="s">
        <v>69</v>
      </c>
      <c r="AY182" s="142" t="s">
        <v>151</v>
      </c>
    </row>
    <row r="183" spans="2:65" s="13" customFormat="1">
      <c r="B183" s="148"/>
      <c r="D183" s="135" t="s">
        <v>159</v>
      </c>
      <c r="E183" s="149" t="s">
        <v>19</v>
      </c>
      <c r="F183" s="150" t="s">
        <v>163</v>
      </c>
      <c r="H183" s="151">
        <v>40</v>
      </c>
      <c r="I183" s="152"/>
      <c r="L183" s="148"/>
      <c r="M183" s="153"/>
      <c r="T183" s="154"/>
      <c r="AT183" s="149" t="s">
        <v>159</v>
      </c>
      <c r="AU183" s="149" t="s">
        <v>77</v>
      </c>
      <c r="AV183" s="13" t="s">
        <v>164</v>
      </c>
      <c r="AW183" s="13" t="s">
        <v>30</v>
      </c>
      <c r="AX183" s="13" t="s">
        <v>77</v>
      </c>
      <c r="AY183" s="149" t="s">
        <v>151</v>
      </c>
    </row>
    <row r="184" spans="2:65" s="1" customFormat="1" ht="16.5" customHeight="1">
      <c r="B184" s="31"/>
      <c r="C184" s="120" t="s">
        <v>240</v>
      </c>
      <c r="D184" s="120" t="s">
        <v>152</v>
      </c>
      <c r="E184" s="121" t="s">
        <v>286</v>
      </c>
      <c r="F184" s="122" t="s">
        <v>287</v>
      </c>
      <c r="G184" s="123" t="s">
        <v>280</v>
      </c>
      <c r="H184" s="124">
        <v>63.926000000000002</v>
      </c>
      <c r="I184" s="125"/>
      <c r="J184" s="126">
        <f>ROUND(I184*H184,2)</f>
        <v>0</v>
      </c>
      <c r="K184" s="122" t="s">
        <v>156</v>
      </c>
      <c r="L184" s="127"/>
      <c r="M184" s="128" t="s">
        <v>19</v>
      </c>
      <c r="N184" s="129" t="s">
        <v>40</v>
      </c>
      <c r="P184" s="130">
        <f>O184*H184</f>
        <v>0</v>
      </c>
      <c r="Q184" s="130">
        <v>1</v>
      </c>
      <c r="R184" s="130">
        <f>Q184*H184</f>
        <v>63.926000000000002</v>
      </c>
      <c r="S184" s="130">
        <v>0</v>
      </c>
      <c r="T184" s="131">
        <f>S184*H184</f>
        <v>0</v>
      </c>
      <c r="AR184" s="132" t="s">
        <v>200</v>
      </c>
      <c r="AT184" s="132" t="s">
        <v>152</v>
      </c>
      <c r="AU184" s="132" t="s">
        <v>77</v>
      </c>
      <c r="AY184" s="16" t="s">
        <v>151</v>
      </c>
      <c r="BE184" s="133">
        <f>IF(N184="základní",J184,0)</f>
        <v>0</v>
      </c>
      <c r="BF184" s="133">
        <f>IF(N184="snížená",J184,0)</f>
        <v>0</v>
      </c>
      <c r="BG184" s="133">
        <f>IF(N184="zákl. přenesená",J184,0)</f>
        <v>0</v>
      </c>
      <c r="BH184" s="133">
        <f>IF(N184="sníž. přenesená",J184,0)</f>
        <v>0</v>
      </c>
      <c r="BI184" s="133">
        <f>IF(N184="nulová",J184,0)</f>
        <v>0</v>
      </c>
      <c r="BJ184" s="16" t="s">
        <v>77</v>
      </c>
      <c r="BK184" s="133">
        <f>ROUND(I184*H184,2)</f>
        <v>0</v>
      </c>
      <c r="BL184" s="16" t="s">
        <v>164</v>
      </c>
      <c r="BM184" s="132" t="s">
        <v>4300</v>
      </c>
    </row>
    <row r="185" spans="2:65" s="11" customFormat="1">
      <c r="B185" s="134"/>
      <c r="D185" s="135" t="s">
        <v>159</v>
      </c>
      <c r="E185" s="136" t="s">
        <v>19</v>
      </c>
      <c r="F185" s="137" t="s">
        <v>4301</v>
      </c>
      <c r="H185" s="136" t="s">
        <v>19</v>
      </c>
      <c r="I185" s="138"/>
      <c r="L185" s="134"/>
      <c r="M185" s="139"/>
      <c r="T185" s="140"/>
      <c r="AT185" s="136" t="s">
        <v>159</v>
      </c>
      <c r="AU185" s="136" t="s">
        <v>77</v>
      </c>
      <c r="AV185" s="11" t="s">
        <v>77</v>
      </c>
      <c r="AW185" s="11" t="s">
        <v>30</v>
      </c>
      <c r="AX185" s="11" t="s">
        <v>69</v>
      </c>
      <c r="AY185" s="136" t="s">
        <v>151</v>
      </c>
    </row>
    <row r="186" spans="2:65" s="12" customFormat="1">
      <c r="B186" s="141"/>
      <c r="D186" s="135" t="s">
        <v>159</v>
      </c>
      <c r="E186" s="142" t="s">
        <v>19</v>
      </c>
      <c r="F186" s="143" t="s">
        <v>4302</v>
      </c>
      <c r="H186" s="144">
        <v>26.812999999999999</v>
      </c>
      <c r="I186" s="145"/>
      <c r="L186" s="141"/>
      <c r="M186" s="146"/>
      <c r="T186" s="147"/>
      <c r="AT186" s="142" t="s">
        <v>159</v>
      </c>
      <c r="AU186" s="142" t="s">
        <v>77</v>
      </c>
      <c r="AV186" s="12" t="s">
        <v>79</v>
      </c>
      <c r="AW186" s="12" t="s">
        <v>30</v>
      </c>
      <c r="AX186" s="12" t="s">
        <v>69</v>
      </c>
      <c r="AY186" s="142" t="s">
        <v>151</v>
      </c>
    </row>
    <row r="187" spans="2:65" s="11" customFormat="1">
      <c r="B187" s="134"/>
      <c r="D187" s="135" t="s">
        <v>159</v>
      </c>
      <c r="E187" s="136" t="s">
        <v>19</v>
      </c>
      <c r="F187" s="137" t="s">
        <v>4303</v>
      </c>
      <c r="H187" s="136" t="s">
        <v>19</v>
      </c>
      <c r="I187" s="138"/>
      <c r="L187" s="134"/>
      <c r="M187" s="139"/>
      <c r="T187" s="140"/>
      <c r="AT187" s="136" t="s">
        <v>159</v>
      </c>
      <c r="AU187" s="136" t="s">
        <v>77</v>
      </c>
      <c r="AV187" s="11" t="s">
        <v>77</v>
      </c>
      <c r="AW187" s="11" t="s">
        <v>30</v>
      </c>
      <c r="AX187" s="11" t="s">
        <v>69</v>
      </c>
      <c r="AY187" s="136" t="s">
        <v>151</v>
      </c>
    </row>
    <row r="188" spans="2:65" s="12" customFormat="1">
      <c r="B188" s="141"/>
      <c r="D188" s="135" t="s">
        <v>159</v>
      </c>
      <c r="E188" s="142" t="s">
        <v>19</v>
      </c>
      <c r="F188" s="143" t="s">
        <v>4304</v>
      </c>
      <c r="H188" s="144">
        <v>9</v>
      </c>
      <c r="I188" s="145"/>
      <c r="L188" s="141"/>
      <c r="M188" s="146"/>
      <c r="T188" s="147"/>
      <c r="AT188" s="142" t="s">
        <v>159</v>
      </c>
      <c r="AU188" s="142" t="s">
        <v>77</v>
      </c>
      <c r="AV188" s="12" t="s">
        <v>79</v>
      </c>
      <c r="AW188" s="12" t="s">
        <v>30</v>
      </c>
      <c r="AX188" s="12" t="s">
        <v>69</v>
      </c>
      <c r="AY188" s="142" t="s">
        <v>151</v>
      </c>
    </row>
    <row r="189" spans="2:65" s="11" customFormat="1">
      <c r="B189" s="134"/>
      <c r="D189" s="135" t="s">
        <v>159</v>
      </c>
      <c r="E189" s="136" t="s">
        <v>19</v>
      </c>
      <c r="F189" s="137" t="s">
        <v>4305</v>
      </c>
      <c r="H189" s="136" t="s">
        <v>19</v>
      </c>
      <c r="I189" s="138"/>
      <c r="L189" s="134"/>
      <c r="M189" s="139"/>
      <c r="T189" s="140"/>
      <c r="AT189" s="136" t="s">
        <v>159</v>
      </c>
      <c r="AU189" s="136" t="s">
        <v>77</v>
      </c>
      <c r="AV189" s="11" t="s">
        <v>77</v>
      </c>
      <c r="AW189" s="11" t="s">
        <v>30</v>
      </c>
      <c r="AX189" s="11" t="s">
        <v>69</v>
      </c>
      <c r="AY189" s="136" t="s">
        <v>151</v>
      </c>
    </row>
    <row r="190" spans="2:65" s="12" customFormat="1">
      <c r="B190" s="141"/>
      <c r="D190" s="135" t="s">
        <v>159</v>
      </c>
      <c r="E190" s="142" t="s">
        <v>19</v>
      </c>
      <c r="F190" s="143" t="s">
        <v>4306</v>
      </c>
      <c r="H190" s="144">
        <v>28.113</v>
      </c>
      <c r="I190" s="145"/>
      <c r="L190" s="141"/>
      <c r="M190" s="146"/>
      <c r="T190" s="147"/>
      <c r="AT190" s="142" t="s">
        <v>159</v>
      </c>
      <c r="AU190" s="142" t="s">
        <v>77</v>
      </c>
      <c r="AV190" s="12" t="s">
        <v>79</v>
      </c>
      <c r="AW190" s="12" t="s">
        <v>30</v>
      </c>
      <c r="AX190" s="12" t="s">
        <v>69</v>
      </c>
      <c r="AY190" s="142" t="s">
        <v>151</v>
      </c>
    </row>
    <row r="191" spans="2:65" s="13" customFormat="1">
      <c r="B191" s="148"/>
      <c r="D191" s="135" t="s">
        <v>159</v>
      </c>
      <c r="E191" s="149" t="s">
        <v>19</v>
      </c>
      <c r="F191" s="150" t="s">
        <v>163</v>
      </c>
      <c r="H191" s="151">
        <v>63.926000000000002</v>
      </c>
      <c r="I191" s="152"/>
      <c r="L191" s="148"/>
      <c r="M191" s="153"/>
      <c r="T191" s="154"/>
      <c r="AT191" s="149" t="s">
        <v>159</v>
      </c>
      <c r="AU191" s="149" t="s">
        <v>77</v>
      </c>
      <c r="AV191" s="13" t="s">
        <v>164</v>
      </c>
      <c r="AW191" s="13" t="s">
        <v>30</v>
      </c>
      <c r="AX191" s="13" t="s">
        <v>77</v>
      </c>
      <c r="AY191" s="149" t="s">
        <v>151</v>
      </c>
    </row>
    <row r="192" spans="2:65" s="1" customFormat="1" ht="16.5" customHeight="1">
      <c r="B192" s="31"/>
      <c r="C192" s="120" t="s">
        <v>14</v>
      </c>
      <c r="D192" s="120" t="s">
        <v>152</v>
      </c>
      <c r="E192" s="121" t="s">
        <v>298</v>
      </c>
      <c r="F192" s="122" t="s">
        <v>299</v>
      </c>
      <c r="G192" s="123" t="s">
        <v>280</v>
      </c>
      <c r="H192" s="124">
        <v>63.926000000000002</v>
      </c>
      <c r="I192" s="125"/>
      <c r="J192" s="126">
        <f>ROUND(I192*H192,2)</f>
        <v>0</v>
      </c>
      <c r="K192" s="122" t="s">
        <v>156</v>
      </c>
      <c r="L192" s="127"/>
      <c r="M192" s="128" t="s">
        <v>19</v>
      </c>
      <c r="N192" s="129" t="s">
        <v>40</v>
      </c>
      <c r="P192" s="130">
        <f>O192*H192</f>
        <v>0</v>
      </c>
      <c r="Q192" s="130">
        <v>1</v>
      </c>
      <c r="R192" s="130">
        <f>Q192*H192</f>
        <v>63.926000000000002</v>
      </c>
      <c r="S192" s="130">
        <v>0</v>
      </c>
      <c r="T192" s="131">
        <f>S192*H192</f>
        <v>0</v>
      </c>
      <c r="AR192" s="132" t="s">
        <v>200</v>
      </c>
      <c r="AT192" s="132" t="s">
        <v>152</v>
      </c>
      <c r="AU192" s="132" t="s">
        <v>77</v>
      </c>
      <c r="AY192" s="16" t="s">
        <v>151</v>
      </c>
      <c r="BE192" s="133">
        <f>IF(N192="základní",J192,0)</f>
        <v>0</v>
      </c>
      <c r="BF192" s="133">
        <f>IF(N192="snížená",J192,0)</f>
        <v>0</v>
      </c>
      <c r="BG192" s="133">
        <f>IF(N192="zákl. přenesená",J192,0)</f>
        <v>0</v>
      </c>
      <c r="BH192" s="133">
        <f>IF(N192="sníž. přenesená",J192,0)</f>
        <v>0</v>
      </c>
      <c r="BI192" s="133">
        <f>IF(N192="nulová",J192,0)</f>
        <v>0</v>
      </c>
      <c r="BJ192" s="16" t="s">
        <v>77</v>
      </c>
      <c r="BK192" s="133">
        <f>ROUND(I192*H192,2)</f>
        <v>0</v>
      </c>
      <c r="BL192" s="16" t="s">
        <v>164</v>
      </c>
      <c r="BM192" s="132" t="s">
        <v>4307</v>
      </c>
    </row>
    <row r="193" spans="2:65" s="11" customFormat="1">
      <c r="B193" s="134"/>
      <c r="D193" s="135" t="s">
        <v>159</v>
      </c>
      <c r="E193" s="136" t="s">
        <v>19</v>
      </c>
      <c r="F193" s="137" t="s">
        <v>4301</v>
      </c>
      <c r="H193" s="136" t="s">
        <v>19</v>
      </c>
      <c r="I193" s="138"/>
      <c r="L193" s="134"/>
      <c r="M193" s="139"/>
      <c r="T193" s="140"/>
      <c r="AT193" s="136" t="s">
        <v>159</v>
      </c>
      <c r="AU193" s="136" t="s">
        <v>77</v>
      </c>
      <c r="AV193" s="11" t="s">
        <v>77</v>
      </c>
      <c r="AW193" s="11" t="s">
        <v>30</v>
      </c>
      <c r="AX193" s="11" t="s">
        <v>69</v>
      </c>
      <c r="AY193" s="136" t="s">
        <v>151</v>
      </c>
    </row>
    <row r="194" spans="2:65" s="12" customFormat="1">
      <c r="B194" s="141"/>
      <c r="D194" s="135" t="s">
        <v>159</v>
      </c>
      <c r="E194" s="142" t="s">
        <v>19</v>
      </c>
      <c r="F194" s="143" t="s">
        <v>4302</v>
      </c>
      <c r="H194" s="144">
        <v>26.812999999999999</v>
      </c>
      <c r="I194" s="145"/>
      <c r="L194" s="141"/>
      <c r="M194" s="146"/>
      <c r="T194" s="147"/>
      <c r="AT194" s="142" t="s">
        <v>159</v>
      </c>
      <c r="AU194" s="142" t="s">
        <v>77</v>
      </c>
      <c r="AV194" s="12" t="s">
        <v>79</v>
      </c>
      <c r="AW194" s="12" t="s">
        <v>30</v>
      </c>
      <c r="AX194" s="12" t="s">
        <v>69</v>
      </c>
      <c r="AY194" s="142" t="s">
        <v>151</v>
      </c>
    </row>
    <row r="195" spans="2:65" s="11" customFormat="1">
      <c r="B195" s="134"/>
      <c r="D195" s="135" t="s">
        <v>159</v>
      </c>
      <c r="E195" s="136" t="s">
        <v>19</v>
      </c>
      <c r="F195" s="137" t="s">
        <v>4303</v>
      </c>
      <c r="H195" s="136" t="s">
        <v>19</v>
      </c>
      <c r="I195" s="138"/>
      <c r="L195" s="134"/>
      <c r="M195" s="139"/>
      <c r="T195" s="140"/>
      <c r="AT195" s="136" t="s">
        <v>159</v>
      </c>
      <c r="AU195" s="136" t="s">
        <v>77</v>
      </c>
      <c r="AV195" s="11" t="s">
        <v>77</v>
      </c>
      <c r="AW195" s="11" t="s">
        <v>30</v>
      </c>
      <c r="AX195" s="11" t="s">
        <v>69</v>
      </c>
      <c r="AY195" s="136" t="s">
        <v>151</v>
      </c>
    </row>
    <row r="196" spans="2:65" s="12" customFormat="1">
      <c r="B196" s="141"/>
      <c r="D196" s="135" t="s">
        <v>159</v>
      </c>
      <c r="E196" s="142" t="s">
        <v>19</v>
      </c>
      <c r="F196" s="143" t="s">
        <v>4304</v>
      </c>
      <c r="H196" s="144">
        <v>9</v>
      </c>
      <c r="I196" s="145"/>
      <c r="L196" s="141"/>
      <c r="M196" s="146"/>
      <c r="T196" s="147"/>
      <c r="AT196" s="142" t="s">
        <v>159</v>
      </c>
      <c r="AU196" s="142" t="s">
        <v>77</v>
      </c>
      <c r="AV196" s="12" t="s">
        <v>79</v>
      </c>
      <c r="AW196" s="12" t="s">
        <v>30</v>
      </c>
      <c r="AX196" s="12" t="s">
        <v>69</v>
      </c>
      <c r="AY196" s="142" t="s">
        <v>151</v>
      </c>
    </row>
    <row r="197" spans="2:65" s="11" customFormat="1">
      <c r="B197" s="134"/>
      <c r="D197" s="135" t="s">
        <v>159</v>
      </c>
      <c r="E197" s="136" t="s">
        <v>19</v>
      </c>
      <c r="F197" s="137" t="s">
        <v>4305</v>
      </c>
      <c r="H197" s="136" t="s">
        <v>19</v>
      </c>
      <c r="I197" s="138"/>
      <c r="L197" s="134"/>
      <c r="M197" s="139"/>
      <c r="T197" s="140"/>
      <c r="AT197" s="136" t="s">
        <v>159</v>
      </c>
      <c r="AU197" s="136" t="s">
        <v>77</v>
      </c>
      <c r="AV197" s="11" t="s">
        <v>77</v>
      </c>
      <c r="AW197" s="11" t="s">
        <v>30</v>
      </c>
      <c r="AX197" s="11" t="s">
        <v>69</v>
      </c>
      <c r="AY197" s="136" t="s">
        <v>151</v>
      </c>
    </row>
    <row r="198" spans="2:65" s="12" customFormat="1">
      <c r="B198" s="141"/>
      <c r="D198" s="135" t="s">
        <v>159</v>
      </c>
      <c r="E198" s="142" t="s">
        <v>19</v>
      </c>
      <c r="F198" s="143" t="s">
        <v>4306</v>
      </c>
      <c r="H198" s="144">
        <v>28.113</v>
      </c>
      <c r="I198" s="145"/>
      <c r="L198" s="141"/>
      <c r="M198" s="146"/>
      <c r="T198" s="147"/>
      <c r="AT198" s="142" t="s">
        <v>159</v>
      </c>
      <c r="AU198" s="142" t="s">
        <v>77</v>
      </c>
      <c r="AV198" s="12" t="s">
        <v>79</v>
      </c>
      <c r="AW198" s="12" t="s">
        <v>30</v>
      </c>
      <c r="AX198" s="12" t="s">
        <v>69</v>
      </c>
      <c r="AY198" s="142" t="s">
        <v>151</v>
      </c>
    </row>
    <row r="199" spans="2:65" s="13" customFormat="1">
      <c r="B199" s="148"/>
      <c r="D199" s="135" t="s">
        <v>159</v>
      </c>
      <c r="E199" s="149" t="s">
        <v>19</v>
      </c>
      <c r="F199" s="150" t="s">
        <v>163</v>
      </c>
      <c r="H199" s="151">
        <v>63.926000000000002</v>
      </c>
      <c r="I199" s="152"/>
      <c r="L199" s="148"/>
      <c r="M199" s="153"/>
      <c r="T199" s="154"/>
      <c r="AT199" s="149" t="s">
        <v>159</v>
      </c>
      <c r="AU199" s="149" t="s">
        <v>77</v>
      </c>
      <c r="AV199" s="13" t="s">
        <v>164</v>
      </c>
      <c r="AW199" s="13" t="s">
        <v>30</v>
      </c>
      <c r="AX199" s="13" t="s">
        <v>77</v>
      </c>
      <c r="AY199" s="149" t="s">
        <v>151</v>
      </c>
    </row>
    <row r="200" spans="2:65" s="1" customFormat="1" ht="16.5" customHeight="1">
      <c r="B200" s="31"/>
      <c r="C200" s="120" t="s">
        <v>253</v>
      </c>
      <c r="D200" s="120" t="s">
        <v>152</v>
      </c>
      <c r="E200" s="121" t="s">
        <v>317</v>
      </c>
      <c r="F200" s="122" t="s">
        <v>318</v>
      </c>
      <c r="G200" s="123" t="s">
        <v>319</v>
      </c>
      <c r="H200" s="124">
        <v>50</v>
      </c>
      <c r="I200" s="125"/>
      <c r="J200" s="126">
        <f>ROUND(I200*H200,2)</f>
        <v>0</v>
      </c>
      <c r="K200" s="122" t="s">
        <v>156</v>
      </c>
      <c r="L200" s="127"/>
      <c r="M200" s="128" t="s">
        <v>19</v>
      </c>
      <c r="N200" s="129" t="s">
        <v>40</v>
      </c>
      <c r="P200" s="130">
        <f>O200*H200</f>
        <v>0</v>
      </c>
      <c r="Q200" s="130">
        <v>1E-3</v>
      </c>
      <c r="R200" s="130">
        <f>Q200*H200</f>
        <v>0.05</v>
      </c>
      <c r="S200" s="130">
        <v>0</v>
      </c>
      <c r="T200" s="131">
        <f>S200*H200</f>
        <v>0</v>
      </c>
      <c r="AR200" s="132" t="s">
        <v>200</v>
      </c>
      <c r="AT200" s="132" t="s">
        <v>152</v>
      </c>
      <c r="AU200" s="132" t="s">
        <v>77</v>
      </c>
      <c r="AY200" s="16" t="s">
        <v>151</v>
      </c>
      <c r="BE200" s="133">
        <f>IF(N200="základní",J200,0)</f>
        <v>0</v>
      </c>
      <c r="BF200" s="133">
        <f>IF(N200="snížená",J200,0)</f>
        <v>0</v>
      </c>
      <c r="BG200" s="133">
        <f>IF(N200="zákl. přenesená",J200,0)</f>
        <v>0</v>
      </c>
      <c r="BH200" s="133">
        <f>IF(N200="sníž. přenesená",J200,0)</f>
        <v>0</v>
      </c>
      <c r="BI200" s="133">
        <f>IF(N200="nulová",J200,0)</f>
        <v>0</v>
      </c>
      <c r="BJ200" s="16" t="s">
        <v>77</v>
      </c>
      <c r="BK200" s="133">
        <f>ROUND(I200*H200,2)</f>
        <v>0</v>
      </c>
      <c r="BL200" s="16" t="s">
        <v>164</v>
      </c>
      <c r="BM200" s="132" t="s">
        <v>4308</v>
      </c>
    </row>
    <row r="201" spans="2:65" s="12" customFormat="1">
      <c r="B201" s="141"/>
      <c r="D201" s="135" t="s">
        <v>159</v>
      </c>
      <c r="E201" s="142" t="s">
        <v>19</v>
      </c>
      <c r="F201" s="143" t="s">
        <v>469</v>
      </c>
      <c r="H201" s="144">
        <v>50</v>
      </c>
      <c r="I201" s="145"/>
      <c r="L201" s="141"/>
      <c r="M201" s="146"/>
      <c r="T201" s="147"/>
      <c r="AT201" s="142" t="s">
        <v>159</v>
      </c>
      <c r="AU201" s="142" t="s">
        <v>77</v>
      </c>
      <c r="AV201" s="12" t="s">
        <v>79</v>
      </c>
      <c r="AW201" s="12" t="s">
        <v>30</v>
      </c>
      <c r="AX201" s="12" t="s">
        <v>69</v>
      </c>
      <c r="AY201" s="142" t="s">
        <v>151</v>
      </c>
    </row>
    <row r="202" spans="2:65" s="13" customFormat="1">
      <c r="B202" s="148"/>
      <c r="D202" s="135" t="s">
        <v>159</v>
      </c>
      <c r="E202" s="149" t="s">
        <v>19</v>
      </c>
      <c r="F202" s="150" t="s">
        <v>163</v>
      </c>
      <c r="H202" s="151">
        <v>50</v>
      </c>
      <c r="I202" s="152"/>
      <c r="L202" s="148"/>
      <c r="M202" s="153"/>
      <c r="T202" s="154"/>
      <c r="AT202" s="149" t="s">
        <v>159</v>
      </c>
      <c r="AU202" s="149" t="s">
        <v>77</v>
      </c>
      <c r="AV202" s="13" t="s">
        <v>164</v>
      </c>
      <c r="AW202" s="13" t="s">
        <v>30</v>
      </c>
      <c r="AX202" s="13" t="s">
        <v>77</v>
      </c>
      <c r="AY202" s="149" t="s">
        <v>151</v>
      </c>
    </row>
    <row r="203" spans="2:65" s="1" customFormat="1" ht="16.5" customHeight="1">
      <c r="B203" s="31"/>
      <c r="C203" s="120" t="s">
        <v>258</v>
      </c>
      <c r="D203" s="120" t="s">
        <v>152</v>
      </c>
      <c r="E203" s="121" t="s">
        <v>302</v>
      </c>
      <c r="F203" s="122" t="s">
        <v>303</v>
      </c>
      <c r="G203" s="123" t="s">
        <v>304</v>
      </c>
      <c r="H203" s="124">
        <v>5.0999999999999996</v>
      </c>
      <c r="I203" s="125"/>
      <c r="J203" s="126">
        <f>ROUND(I203*H203,2)</f>
        <v>0</v>
      </c>
      <c r="K203" s="122" t="s">
        <v>156</v>
      </c>
      <c r="L203" s="127"/>
      <c r="M203" s="128" t="s">
        <v>19</v>
      </c>
      <c r="N203" s="129" t="s">
        <v>40</v>
      </c>
      <c r="P203" s="130">
        <f>O203*H203</f>
        <v>0</v>
      </c>
      <c r="Q203" s="130">
        <v>2.234</v>
      </c>
      <c r="R203" s="130">
        <f>Q203*H203</f>
        <v>11.3934</v>
      </c>
      <c r="S203" s="130">
        <v>0</v>
      </c>
      <c r="T203" s="131">
        <f>S203*H203</f>
        <v>0</v>
      </c>
      <c r="AR203" s="132" t="s">
        <v>200</v>
      </c>
      <c r="AT203" s="132" t="s">
        <v>152</v>
      </c>
      <c r="AU203" s="132" t="s">
        <v>77</v>
      </c>
      <c r="AY203" s="16" t="s">
        <v>151</v>
      </c>
      <c r="BE203" s="133">
        <f>IF(N203="základní",J203,0)</f>
        <v>0</v>
      </c>
      <c r="BF203" s="133">
        <f>IF(N203="snížená",J203,0)</f>
        <v>0</v>
      </c>
      <c r="BG203" s="133">
        <f>IF(N203="zákl. přenesená",J203,0)</f>
        <v>0</v>
      </c>
      <c r="BH203" s="133">
        <f>IF(N203="sníž. přenesená",J203,0)</f>
        <v>0</v>
      </c>
      <c r="BI203" s="133">
        <f>IF(N203="nulová",J203,0)</f>
        <v>0</v>
      </c>
      <c r="BJ203" s="16" t="s">
        <v>77</v>
      </c>
      <c r="BK203" s="133">
        <f>ROUND(I203*H203,2)</f>
        <v>0</v>
      </c>
      <c r="BL203" s="16" t="s">
        <v>164</v>
      </c>
      <c r="BM203" s="132" t="s">
        <v>4309</v>
      </c>
    </row>
    <row r="204" spans="2:65" s="11" customFormat="1">
      <c r="B204" s="134"/>
      <c r="D204" s="135" t="s">
        <v>159</v>
      </c>
      <c r="E204" s="136" t="s">
        <v>19</v>
      </c>
      <c r="F204" s="137" t="s">
        <v>4310</v>
      </c>
      <c r="H204" s="136" t="s">
        <v>19</v>
      </c>
      <c r="I204" s="138"/>
      <c r="L204" s="134"/>
      <c r="M204" s="139"/>
      <c r="T204" s="140"/>
      <c r="AT204" s="136" t="s">
        <v>159</v>
      </c>
      <c r="AU204" s="136" t="s">
        <v>77</v>
      </c>
      <c r="AV204" s="11" t="s">
        <v>77</v>
      </c>
      <c r="AW204" s="11" t="s">
        <v>30</v>
      </c>
      <c r="AX204" s="11" t="s">
        <v>69</v>
      </c>
      <c r="AY204" s="136" t="s">
        <v>151</v>
      </c>
    </row>
    <row r="205" spans="2:65" s="12" customFormat="1">
      <c r="B205" s="141"/>
      <c r="D205" s="135" t="s">
        <v>159</v>
      </c>
      <c r="E205" s="142" t="s">
        <v>19</v>
      </c>
      <c r="F205" s="143" t="s">
        <v>4311</v>
      </c>
      <c r="H205" s="144">
        <v>2.94</v>
      </c>
      <c r="I205" s="145"/>
      <c r="L205" s="141"/>
      <c r="M205" s="146"/>
      <c r="T205" s="147"/>
      <c r="AT205" s="142" t="s">
        <v>159</v>
      </c>
      <c r="AU205" s="142" t="s">
        <v>77</v>
      </c>
      <c r="AV205" s="12" t="s">
        <v>79</v>
      </c>
      <c r="AW205" s="12" t="s">
        <v>30</v>
      </c>
      <c r="AX205" s="12" t="s">
        <v>69</v>
      </c>
      <c r="AY205" s="142" t="s">
        <v>151</v>
      </c>
    </row>
    <row r="206" spans="2:65" s="11" customFormat="1">
      <c r="B206" s="134"/>
      <c r="D206" s="135" t="s">
        <v>159</v>
      </c>
      <c r="E206" s="136" t="s">
        <v>19</v>
      </c>
      <c r="F206" s="137" t="s">
        <v>4312</v>
      </c>
      <c r="H206" s="136" t="s">
        <v>19</v>
      </c>
      <c r="I206" s="138"/>
      <c r="L206" s="134"/>
      <c r="M206" s="139"/>
      <c r="T206" s="140"/>
      <c r="AT206" s="136" t="s">
        <v>159</v>
      </c>
      <c r="AU206" s="136" t="s">
        <v>77</v>
      </c>
      <c r="AV206" s="11" t="s">
        <v>77</v>
      </c>
      <c r="AW206" s="11" t="s">
        <v>30</v>
      </c>
      <c r="AX206" s="11" t="s">
        <v>69</v>
      </c>
      <c r="AY206" s="136" t="s">
        <v>151</v>
      </c>
    </row>
    <row r="207" spans="2:65" s="12" customFormat="1">
      <c r="B207" s="141"/>
      <c r="D207" s="135" t="s">
        <v>159</v>
      </c>
      <c r="E207" s="142" t="s">
        <v>19</v>
      </c>
      <c r="F207" s="143" t="s">
        <v>4313</v>
      </c>
      <c r="H207" s="144">
        <v>2.16</v>
      </c>
      <c r="I207" s="145"/>
      <c r="L207" s="141"/>
      <c r="M207" s="146"/>
      <c r="T207" s="147"/>
      <c r="AT207" s="142" t="s">
        <v>159</v>
      </c>
      <c r="AU207" s="142" t="s">
        <v>77</v>
      </c>
      <c r="AV207" s="12" t="s">
        <v>79</v>
      </c>
      <c r="AW207" s="12" t="s">
        <v>30</v>
      </c>
      <c r="AX207" s="12" t="s">
        <v>69</v>
      </c>
      <c r="AY207" s="142" t="s">
        <v>151</v>
      </c>
    </row>
    <row r="208" spans="2:65" s="13" customFormat="1">
      <c r="B208" s="148"/>
      <c r="D208" s="135" t="s">
        <v>159</v>
      </c>
      <c r="E208" s="149" t="s">
        <v>19</v>
      </c>
      <c r="F208" s="150" t="s">
        <v>163</v>
      </c>
      <c r="H208" s="151">
        <v>5.0999999999999996</v>
      </c>
      <c r="I208" s="152"/>
      <c r="L208" s="148"/>
      <c r="M208" s="153"/>
      <c r="T208" s="154"/>
      <c r="AT208" s="149" t="s">
        <v>159</v>
      </c>
      <c r="AU208" s="149" t="s">
        <v>77</v>
      </c>
      <c r="AV208" s="13" t="s">
        <v>164</v>
      </c>
      <c r="AW208" s="13" t="s">
        <v>30</v>
      </c>
      <c r="AX208" s="13" t="s">
        <v>77</v>
      </c>
      <c r="AY208" s="149" t="s">
        <v>151</v>
      </c>
    </row>
    <row r="209" spans="2:65" s="1" customFormat="1" ht="16.5" customHeight="1">
      <c r="B209" s="31"/>
      <c r="C209" s="120" t="s">
        <v>262</v>
      </c>
      <c r="D209" s="120" t="s">
        <v>152</v>
      </c>
      <c r="E209" s="121" t="s">
        <v>312</v>
      </c>
      <c r="F209" s="122" t="s">
        <v>313</v>
      </c>
      <c r="G209" s="123" t="s">
        <v>280</v>
      </c>
      <c r="H209" s="124">
        <v>2.246</v>
      </c>
      <c r="I209" s="125"/>
      <c r="J209" s="126">
        <f>ROUND(I209*H209,2)</f>
        <v>0</v>
      </c>
      <c r="K209" s="122" t="s">
        <v>19</v>
      </c>
      <c r="L209" s="127"/>
      <c r="M209" s="128" t="s">
        <v>19</v>
      </c>
      <c r="N209" s="129" t="s">
        <v>40</v>
      </c>
      <c r="P209" s="130">
        <f>O209*H209</f>
        <v>0</v>
      </c>
      <c r="Q209" s="130">
        <v>1</v>
      </c>
      <c r="R209" s="130">
        <f>Q209*H209</f>
        <v>2.246</v>
      </c>
      <c r="S209" s="130">
        <v>0</v>
      </c>
      <c r="T209" s="131">
        <f>S209*H209</f>
        <v>0</v>
      </c>
      <c r="AR209" s="132" t="s">
        <v>200</v>
      </c>
      <c r="AT209" s="132" t="s">
        <v>152</v>
      </c>
      <c r="AU209" s="132" t="s">
        <v>77</v>
      </c>
      <c r="AY209" s="16" t="s">
        <v>151</v>
      </c>
      <c r="BE209" s="133">
        <f>IF(N209="základní",J209,0)</f>
        <v>0</v>
      </c>
      <c r="BF209" s="133">
        <f>IF(N209="snížená",J209,0)</f>
        <v>0</v>
      </c>
      <c r="BG209" s="133">
        <f>IF(N209="zákl. přenesená",J209,0)</f>
        <v>0</v>
      </c>
      <c r="BH209" s="133">
        <f>IF(N209="sníž. přenesená",J209,0)</f>
        <v>0</v>
      </c>
      <c r="BI209" s="133">
        <f>IF(N209="nulová",J209,0)</f>
        <v>0</v>
      </c>
      <c r="BJ209" s="16" t="s">
        <v>77</v>
      </c>
      <c r="BK209" s="133">
        <f>ROUND(I209*H209,2)</f>
        <v>0</v>
      </c>
      <c r="BL209" s="16" t="s">
        <v>164</v>
      </c>
      <c r="BM209" s="132" t="s">
        <v>4314</v>
      </c>
    </row>
    <row r="210" spans="2:65" s="11" customFormat="1">
      <c r="B210" s="134"/>
      <c r="D210" s="135" t="s">
        <v>159</v>
      </c>
      <c r="E210" s="136" t="s">
        <v>19</v>
      </c>
      <c r="F210" s="137" t="s">
        <v>4312</v>
      </c>
      <c r="H210" s="136" t="s">
        <v>19</v>
      </c>
      <c r="I210" s="138"/>
      <c r="L210" s="134"/>
      <c r="M210" s="139"/>
      <c r="T210" s="140"/>
      <c r="AT210" s="136" t="s">
        <v>159</v>
      </c>
      <c r="AU210" s="136" t="s">
        <v>77</v>
      </c>
      <c r="AV210" s="11" t="s">
        <v>77</v>
      </c>
      <c r="AW210" s="11" t="s">
        <v>30</v>
      </c>
      <c r="AX210" s="11" t="s">
        <v>69</v>
      </c>
      <c r="AY210" s="136" t="s">
        <v>151</v>
      </c>
    </row>
    <row r="211" spans="2:65" s="12" customFormat="1">
      <c r="B211" s="141"/>
      <c r="D211" s="135" t="s">
        <v>159</v>
      </c>
      <c r="E211" s="142" t="s">
        <v>19</v>
      </c>
      <c r="F211" s="143" t="s">
        <v>4313</v>
      </c>
      <c r="H211" s="144">
        <v>2.16</v>
      </c>
      <c r="I211" s="145"/>
      <c r="L211" s="141"/>
      <c r="M211" s="146"/>
      <c r="T211" s="147"/>
      <c r="AT211" s="142" t="s">
        <v>159</v>
      </c>
      <c r="AU211" s="142" t="s">
        <v>77</v>
      </c>
      <c r="AV211" s="12" t="s">
        <v>79</v>
      </c>
      <c r="AW211" s="12" t="s">
        <v>30</v>
      </c>
      <c r="AX211" s="12" t="s">
        <v>69</v>
      </c>
      <c r="AY211" s="142" t="s">
        <v>151</v>
      </c>
    </row>
    <row r="212" spans="2:65" s="11" customFormat="1">
      <c r="B212" s="134"/>
      <c r="D212" s="135" t="s">
        <v>159</v>
      </c>
      <c r="E212" s="136" t="s">
        <v>19</v>
      </c>
      <c r="F212" s="137" t="s">
        <v>4315</v>
      </c>
      <c r="H212" s="136" t="s">
        <v>19</v>
      </c>
      <c r="I212" s="138"/>
      <c r="L212" s="134"/>
      <c r="M212" s="139"/>
      <c r="T212" s="140"/>
      <c r="AT212" s="136" t="s">
        <v>159</v>
      </c>
      <c r="AU212" s="136" t="s">
        <v>77</v>
      </c>
      <c r="AV212" s="11" t="s">
        <v>77</v>
      </c>
      <c r="AW212" s="11" t="s">
        <v>30</v>
      </c>
      <c r="AX212" s="11" t="s">
        <v>69</v>
      </c>
      <c r="AY212" s="136" t="s">
        <v>151</v>
      </c>
    </row>
    <row r="213" spans="2:65" s="12" customFormat="1">
      <c r="B213" s="141"/>
      <c r="D213" s="135" t="s">
        <v>159</v>
      </c>
      <c r="E213" s="142" t="s">
        <v>19</v>
      </c>
      <c r="F213" s="143" t="s">
        <v>4316</v>
      </c>
      <c r="H213" s="144">
        <v>8.5999999999999993E-2</v>
      </c>
      <c r="I213" s="145"/>
      <c r="L213" s="141"/>
      <c r="M213" s="146"/>
      <c r="T213" s="147"/>
      <c r="AT213" s="142" t="s">
        <v>159</v>
      </c>
      <c r="AU213" s="142" t="s">
        <v>77</v>
      </c>
      <c r="AV213" s="12" t="s">
        <v>79</v>
      </c>
      <c r="AW213" s="12" t="s">
        <v>30</v>
      </c>
      <c r="AX213" s="12" t="s">
        <v>69</v>
      </c>
      <c r="AY213" s="142" t="s">
        <v>151</v>
      </c>
    </row>
    <row r="214" spans="2:65" s="13" customFormat="1">
      <c r="B214" s="148"/>
      <c r="D214" s="135" t="s">
        <v>159</v>
      </c>
      <c r="E214" s="149" t="s">
        <v>19</v>
      </c>
      <c r="F214" s="150" t="s">
        <v>163</v>
      </c>
      <c r="H214" s="151">
        <v>2.246</v>
      </c>
      <c r="I214" s="152"/>
      <c r="L214" s="148"/>
      <c r="M214" s="153"/>
      <c r="T214" s="154"/>
      <c r="AT214" s="149" t="s">
        <v>159</v>
      </c>
      <c r="AU214" s="149" t="s">
        <v>77</v>
      </c>
      <c r="AV214" s="13" t="s">
        <v>164</v>
      </c>
      <c r="AW214" s="13" t="s">
        <v>30</v>
      </c>
      <c r="AX214" s="13" t="s">
        <v>77</v>
      </c>
      <c r="AY214" s="149" t="s">
        <v>151</v>
      </c>
    </row>
    <row r="215" spans="2:65" s="1" customFormat="1" ht="16.5" customHeight="1">
      <c r="B215" s="31"/>
      <c r="C215" s="120" t="s">
        <v>269</v>
      </c>
      <c r="D215" s="120" t="s">
        <v>152</v>
      </c>
      <c r="E215" s="121" t="s">
        <v>278</v>
      </c>
      <c r="F215" s="122" t="s">
        <v>279</v>
      </c>
      <c r="G215" s="123" t="s">
        <v>280</v>
      </c>
      <c r="H215" s="124">
        <v>3864.06</v>
      </c>
      <c r="I215" s="125"/>
      <c r="J215" s="126">
        <f>ROUND(I215*H215,2)</f>
        <v>0</v>
      </c>
      <c r="K215" s="122" t="s">
        <v>156</v>
      </c>
      <c r="L215" s="127"/>
      <c r="M215" s="128" t="s">
        <v>19</v>
      </c>
      <c r="N215" s="129" t="s">
        <v>40</v>
      </c>
      <c r="P215" s="130">
        <f>O215*H215</f>
        <v>0</v>
      </c>
      <c r="Q215" s="130">
        <v>1</v>
      </c>
      <c r="R215" s="130">
        <f>Q215*H215</f>
        <v>3864.06</v>
      </c>
      <c r="S215" s="130">
        <v>0</v>
      </c>
      <c r="T215" s="131">
        <f>S215*H215</f>
        <v>0</v>
      </c>
      <c r="AR215" s="132" t="s">
        <v>200</v>
      </c>
      <c r="AT215" s="132" t="s">
        <v>152</v>
      </c>
      <c r="AU215" s="132" t="s">
        <v>77</v>
      </c>
      <c r="AY215" s="16" t="s">
        <v>151</v>
      </c>
      <c r="BE215" s="133">
        <f>IF(N215="základní",J215,0)</f>
        <v>0</v>
      </c>
      <c r="BF215" s="133">
        <f>IF(N215="snížená",J215,0)</f>
        <v>0</v>
      </c>
      <c r="BG215" s="133">
        <f>IF(N215="zákl. přenesená",J215,0)</f>
        <v>0</v>
      </c>
      <c r="BH215" s="133">
        <f>IF(N215="sníž. přenesená",J215,0)</f>
        <v>0</v>
      </c>
      <c r="BI215" s="133">
        <f>IF(N215="nulová",J215,0)</f>
        <v>0</v>
      </c>
      <c r="BJ215" s="16" t="s">
        <v>77</v>
      </c>
      <c r="BK215" s="133">
        <f>ROUND(I215*H215,2)</f>
        <v>0</v>
      </c>
      <c r="BL215" s="16" t="s">
        <v>164</v>
      </c>
      <c r="BM215" s="132" t="s">
        <v>4317</v>
      </c>
    </row>
    <row r="216" spans="2:65" s="11" customFormat="1">
      <c r="B216" s="134"/>
      <c r="D216" s="135" t="s">
        <v>159</v>
      </c>
      <c r="E216" s="136" t="s">
        <v>19</v>
      </c>
      <c r="F216" s="137" t="s">
        <v>169</v>
      </c>
      <c r="H216" s="136" t="s">
        <v>19</v>
      </c>
      <c r="I216" s="138"/>
      <c r="L216" s="134"/>
      <c r="M216" s="139"/>
      <c r="T216" s="140"/>
      <c r="AT216" s="136" t="s">
        <v>159</v>
      </c>
      <c r="AU216" s="136" t="s">
        <v>77</v>
      </c>
      <c r="AV216" s="11" t="s">
        <v>77</v>
      </c>
      <c r="AW216" s="11" t="s">
        <v>30</v>
      </c>
      <c r="AX216" s="11" t="s">
        <v>69</v>
      </c>
      <c r="AY216" s="136" t="s">
        <v>151</v>
      </c>
    </row>
    <row r="217" spans="2:65" s="12" customFormat="1">
      <c r="B217" s="141"/>
      <c r="D217" s="135" t="s">
        <v>159</v>
      </c>
      <c r="E217" s="142" t="s">
        <v>19</v>
      </c>
      <c r="F217" s="143" t="s">
        <v>4318</v>
      </c>
      <c r="H217" s="144">
        <v>1738.26</v>
      </c>
      <c r="I217" s="145"/>
      <c r="L217" s="141"/>
      <c r="M217" s="146"/>
      <c r="T217" s="147"/>
      <c r="AT217" s="142" t="s">
        <v>159</v>
      </c>
      <c r="AU217" s="142" t="s">
        <v>77</v>
      </c>
      <c r="AV217" s="12" t="s">
        <v>79</v>
      </c>
      <c r="AW217" s="12" t="s">
        <v>30</v>
      </c>
      <c r="AX217" s="12" t="s">
        <v>69</v>
      </c>
      <c r="AY217" s="142" t="s">
        <v>151</v>
      </c>
    </row>
    <row r="218" spans="2:65" s="12" customFormat="1">
      <c r="B218" s="141"/>
      <c r="D218" s="135" t="s">
        <v>159</v>
      </c>
      <c r="E218" s="142" t="s">
        <v>19</v>
      </c>
      <c r="F218" s="143" t="s">
        <v>4319</v>
      </c>
      <c r="H218" s="144">
        <v>260.10000000000002</v>
      </c>
      <c r="I218" s="145"/>
      <c r="L218" s="141"/>
      <c r="M218" s="146"/>
      <c r="T218" s="147"/>
      <c r="AT218" s="142" t="s">
        <v>159</v>
      </c>
      <c r="AU218" s="142" t="s">
        <v>77</v>
      </c>
      <c r="AV218" s="12" t="s">
        <v>79</v>
      </c>
      <c r="AW218" s="12" t="s">
        <v>30</v>
      </c>
      <c r="AX218" s="12" t="s">
        <v>69</v>
      </c>
      <c r="AY218" s="142" t="s">
        <v>151</v>
      </c>
    </row>
    <row r="219" spans="2:65" s="11" customFormat="1">
      <c r="B219" s="134"/>
      <c r="D219" s="135" t="s">
        <v>159</v>
      </c>
      <c r="E219" s="136" t="s">
        <v>19</v>
      </c>
      <c r="F219" s="137" t="s">
        <v>172</v>
      </c>
      <c r="H219" s="136" t="s">
        <v>19</v>
      </c>
      <c r="I219" s="138"/>
      <c r="L219" s="134"/>
      <c r="M219" s="139"/>
      <c r="T219" s="140"/>
      <c r="AT219" s="136" t="s">
        <v>159</v>
      </c>
      <c r="AU219" s="136" t="s">
        <v>77</v>
      </c>
      <c r="AV219" s="11" t="s">
        <v>77</v>
      </c>
      <c r="AW219" s="11" t="s">
        <v>30</v>
      </c>
      <c r="AX219" s="11" t="s">
        <v>69</v>
      </c>
      <c r="AY219" s="136" t="s">
        <v>151</v>
      </c>
    </row>
    <row r="220" spans="2:65" s="12" customFormat="1">
      <c r="B220" s="141"/>
      <c r="D220" s="135" t="s">
        <v>159</v>
      </c>
      <c r="E220" s="142" t="s">
        <v>19</v>
      </c>
      <c r="F220" s="143" t="s">
        <v>4320</v>
      </c>
      <c r="H220" s="144">
        <v>1728</v>
      </c>
      <c r="I220" s="145"/>
      <c r="L220" s="141"/>
      <c r="M220" s="146"/>
      <c r="T220" s="147"/>
      <c r="AT220" s="142" t="s">
        <v>159</v>
      </c>
      <c r="AU220" s="142" t="s">
        <v>77</v>
      </c>
      <c r="AV220" s="12" t="s">
        <v>79</v>
      </c>
      <c r="AW220" s="12" t="s">
        <v>30</v>
      </c>
      <c r="AX220" s="12" t="s">
        <v>69</v>
      </c>
      <c r="AY220" s="142" t="s">
        <v>151</v>
      </c>
    </row>
    <row r="221" spans="2:65" s="11" customFormat="1">
      <c r="B221" s="134"/>
      <c r="D221" s="135" t="s">
        <v>159</v>
      </c>
      <c r="E221" s="136" t="s">
        <v>19</v>
      </c>
      <c r="F221" s="137" t="s">
        <v>4321</v>
      </c>
      <c r="H221" s="136" t="s">
        <v>19</v>
      </c>
      <c r="I221" s="138"/>
      <c r="L221" s="134"/>
      <c r="M221" s="139"/>
      <c r="T221" s="140"/>
      <c r="AT221" s="136" t="s">
        <v>159</v>
      </c>
      <c r="AU221" s="136" t="s">
        <v>77</v>
      </c>
      <c r="AV221" s="11" t="s">
        <v>77</v>
      </c>
      <c r="AW221" s="11" t="s">
        <v>30</v>
      </c>
      <c r="AX221" s="11" t="s">
        <v>69</v>
      </c>
      <c r="AY221" s="136" t="s">
        <v>151</v>
      </c>
    </row>
    <row r="222" spans="2:65" s="12" customFormat="1">
      <c r="B222" s="141"/>
      <c r="D222" s="135" t="s">
        <v>159</v>
      </c>
      <c r="E222" s="142" t="s">
        <v>19</v>
      </c>
      <c r="F222" s="143" t="s">
        <v>2056</v>
      </c>
      <c r="H222" s="144">
        <v>45.9</v>
      </c>
      <c r="I222" s="145"/>
      <c r="L222" s="141"/>
      <c r="M222" s="146"/>
      <c r="T222" s="147"/>
      <c r="AT222" s="142" t="s">
        <v>159</v>
      </c>
      <c r="AU222" s="142" t="s">
        <v>77</v>
      </c>
      <c r="AV222" s="12" t="s">
        <v>79</v>
      </c>
      <c r="AW222" s="12" t="s">
        <v>30</v>
      </c>
      <c r="AX222" s="12" t="s">
        <v>69</v>
      </c>
      <c r="AY222" s="142" t="s">
        <v>151</v>
      </c>
    </row>
    <row r="223" spans="2:65" s="11" customFormat="1">
      <c r="B223" s="134"/>
      <c r="D223" s="135" t="s">
        <v>159</v>
      </c>
      <c r="E223" s="136" t="s">
        <v>19</v>
      </c>
      <c r="F223" s="137" t="s">
        <v>4322</v>
      </c>
      <c r="H223" s="136" t="s">
        <v>19</v>
      </c>
      <c r="I223" s="138"/>
      <c r="L223" s="134"/>
      <c r="M223" s="139"/>
      <c r="T223" s="140"/>
      <c r="AT223" s="136" t="s">
        <v>159</v>
      </c>
      <c r="AU223" s="136" t="s">
        <v>77</v>
      </c>
      <c r="AV223" s="11" t="s">
        <v>77</v>
      </c>
      <c r="AW223" s="11" t="s">
        <v>30</v>
      </c>
      <c r="AX223" s="11" t="s">
        <v>69</v>
      </c>
      <c r="AY223" s="136" t="s">
        <v>151</v>
      </c>
    </row>
    <row r="224" spans="2:65" s="12" customFormat="1">
      <c r="B224" s="141"/>
      <c r="D224" s="135" t="s">
        <v>159</v>
      </c>
      <c r="E224" s="142" t="s">
        <v>19</v>
      </c>
      <c r="F224" s="143" t="s">
        <v>1600</v>
      </c>
      <c r="H224" s="144">
        <v>91.8</v>
      </c>
      <c r="I224" s="145"/>
      <c r="L224" s="141"/>
      <c r="M224" s="146"/>
      <c r="T224" s="147"/>
      <c r="AT224" s="142" t="s">
        <v>159</v>
      </c>
      <c r="AU224" s="142" t="s">
        <v>77</v>
      </c>
      <c r="AV224" s="12" t="s">
        <v>79</v>
      </c>
      <c r="AW224" s="12" t="s">
        <v>30</v>
      </c>
      <c r="AX224" s="12" t="s">
        <v>69</v>
      </c>
      <c r="AY224" s="142" t="s">
        <v>151</v>
      </c>
    </row>
    <row r="225" spans="2:65" s="13" customFormat="1">
      <c r="B225" s="148"/>
      <c r="D225" s="135" t="s">
        <v>159</v>
      </c>
      <c r="E225" s="149" t="s">
        <v>19</v>
      </c>
      <c r="F225" s="150" t="s">
        <v>163</v>
      </c>
      <c r="H225" s="151">
        <v>3864.0600000000004</v>
      </c>
      <c r="I225" s="152"/>
      <c r="L225" s="148"/>
      <c r="M225" s="153"/>
      <c r="T225" s="154"/>
      <c r="AT225" s="149" t="s">
        <v>159</v>
      </c>
      <c r="AU225" s="149" t="s">
        <v>77</v>
      </c>
      <c r="AV225" s="13" t="s">
        <v>164</v>
      </c>
      <c r="AW225" s="13" t="s">
        <v>30</v>
      </c>
      <c r="AX225" s="13" t="s">
        <v>77</v>
      </c>
      <c r="AY225" s="149" t="s">
        <v>151</v>
      </c>
    </row>
    <row r="226" spans="2:65" s="10" customFormat="1" ht="25.9" customHeight="1">
      <c r="B226" s="110"/>
      <c r="D226" s="111" t="s">
        <v>68</v>
      </c>
      <c r="E226" s="112" t="s">
        <v>339</v>
      </c>
      <c r="F226" s="112" t="s">
        <v>340</v>
      </c>
      <c r="I226" s="113"/>
      <c r="J226" s="114">
        <f>BK226</f>
        <v>0</v>
      </c>
      <c r="L226" s="110"/>
      <c r="M226" s="115"/>
      <c r="P226" s="116">
        <f>SUM(P227:P434)</f>
        <v>0</v>
      </c>
      <c r="R226" s="116">
        <f>SUM(R227:R434)</f>
        <v>0</v>
      </c>
      <c r="T226" s="117">
        <f>SUM(T227:T434)</f>
        <v>0</v>
      </c>
      <c r="AR226" s="111" t="s">
        <v>77</v>
      </c>
      <c r="AT226" s="118" t="s">
        <v>68</v>
      </c>
      <c r="AU226" s="118" t="s">
        <v>69</v>
      </c>
      <c r="AY226" s="111" t="s">
        <v>151</v>
      </c>
      <c r="BK226" s="119">
        <f>SUM(BK227:BK434)</f>
        <v>0</v>
      </c>
    </row>
    <row r="227" spans="2:65" s="1" customFormat="1" ht="37.9" customHeight="1">
      <c r="B227" s="31"/>
      <c r="C227" s="155" t="s">
        <v>274</v>
      </c>
      <c r="D227" s="155" t="s">
        <v>342</v>
      </c>
      <c r="E227" s="156" t="s">
        <v>343</v>
      </c>
      <c r="F227" s="157" t="s">
        <v>344</v>
      </c>
      <c r="G227" s="158" t="s">
        <v>345</v>
      </c>
      <c r="H227" s="159">
        <v>6000</v>
      </c>
      <c r="I227" s="160"/>
      <c r="J227" s="161">
        <f>ROUND(I227*H227,2)</f>
        <v>0</v>
      </c>
      <c r="K227" s="157" t="s">
        <v>156</v>
      </c>
      <c r="L227" s="31"/>
      <c r="M227" s="162" t="s">
        <v>19</v>
      </c>
      <c r="N227" s="163" t="s">
        <v>40</v>
      </c>
      <c r="P227" s="130">
        <f>O227*H227</f>
        <v>0</v>
      </c>
      <c r="Q227" s="130">
        <v>0</v>
      </c>
      <c r="R227" s="130">
        <f>Q227*H227</f>
        <v>0</v>
      </c>
      <c r="S227" s="130">
        <v>0</v>
      </c>
      <c r="T227" s="131">
        <f>S227*H227</f>
        <v>0</v>
      </c>
      <c r="AR227" s="132" t="s">
        <v>164</v>
      </c>
      <c r="AT227" s="132" t="s">
        <v>342</v>
      </c>
      <c r="AU227" s="132" t="s">
        <v>77</v>
      </c>
      <c r="AY227" s="16" t="s">
        <v>151</v>
      </c>
      <c r="BE227" s="133">
        <f>IF(N227="základní",J227,0)</f>
        <v>0</v>
      </c>
      <c r="BF227" s="133">
        <f>IF(N227="snížená",J227,0)</f>
        <v>0</v>
      </c>
      <c r="BG227" s="133">
        <f>IF(N227="zákl. přenesená",J227,0)</f>
        <v>0</v>
      </c>
      <c r="BH227" s="133">
        <f>IF(N227="sníž. přenesená",J227,0)</f>
        <v>0</v>
      </c>
      <c r="BI227" s="133">
        <f>IF(N227="nulová",J227,0)</f>
        <v>0</v>
      </c>
      <c r="BJ227" s="16" t="s">
        <v>77</v>
      </c>
      <c r="BK227" s="133">
        <f>ROUND(I227*H227,2)</f>
        <v>0</v>
      </c>
      <c r="BL227" s="16" t="s">
        <v>164</v>
      </c>
      <c r="BM227" s="132" t="s">
        <v>4323</v>
      </c>
    </row>
    <row r="228" spans="2:65" s="12" customFormat="1">
      <c r="B228" s="141"/>
      <c r="D228" s="135" t="s">
        <v>159</v>
      </c>
      <c r="E228" s="142" t="s">
        <v>19</v>
      </c>
      <c r="F228" s="143" t="s">
        <v>347</v>
      </c>
      <c r="H228" s="144">
        <v>6000</v>
      </c>
      <c r="I228" s="145"/>
      <c r="L228" s="141"/>
      <c r="M228" s="146"/>
      <c r="T228" s="147"/>
      <c r="AT228" s="142" t="s">
        <v>159</v>
      </c>
      <c r="AU228" s="142" t="s">
        <v>77</v>
      </c>
      <c r="AV228" s="12" t="s">
        <v>79</v>
      </c>
      <c r="AW228" s="12" t="s">
        <v>30</v>
      </c>
      <c r="AX228" s="12" t="s">
        <v>69</v>
      </c>
      <c r="AY228" s="142" t="s">
        <v>151</v>
      </c>
    </row>
    <row r="229" spans="2:65" s="13" customFormat="1">
      <c r="B229" s="148"/>
      <c r="D229" s="135" t="s">
        <v>159</v>
      </c>
      <c r="E229" s="149" t="s">
        <v>19</v>
      </c>
      <c r="F229" s="150" t="s">
        <v>163</v>
      </c>
      <c r="H229" s="151">
        <v>6000</v>
      </c>
      <c r="I229" s="152"/>
      <c r="L229" s="148"/>
      <c r="M229" s="153"/>
      <c r="T229" s="154"/>
      <c r="AT229" s="149" t="s">
        <v>159</v>
      </c>
      <c r="AU229" s="149" t="s">
        <v>77</v>
      </c>
      <c r="AV229" s="13" t="s">
        <v>164</v>
      </c>
      <c r="AW229" s="13" t="s">
        <v>30</v>
      </c>
      <c r="AX229" s="13" t="s">
        <v>77</v>
      </c>
      <c r="AY229" s="149" t="s">
        <v>151</v>
      </c>
    </row>
    <row r="230" spans="2:65" s="1" customFormat="1" ht="44.25" customHeight="1">
      <c r="B230" s="31"/>
      <c r="C230" s="155" t="s">
        <v>7</v>
      </c>
      <c r="D230" s="155" t="s">
        <v>342</v>
      </c>
      <c r="E230" s="156" t="s">
        <v>349</v>
      </c>
      <c r="F230" s="157" t="s">
        <v>350</v>
      </c>
      <c r="G230" s="158" t="s">
        <v>345</v>
      </c>
      <c r="H230" s="159">
        <v>2000</v>
      </c>
      <c r="I230" s="160"/>
      <c r="J230" s="161">
        <f>ROUND(I230*H230,2)</f>
        <v>0</v>
      </c>
      <c r="K230" s="157" t="s">
        <v>156</v>
      </c>
      <c r="L230" s="31"/>
      <c r="M230" s="162" t="s">
        <v>19</v>
      </c>
      <c r="N230" s="163" t="s">
        <v>40</v>
      </c>
      <c r="P230" s="130">
        <f>O230*H230</f>
        <v>0</v>
      </c>
      <c r="Q230" s="130">
        <v>0</v>
      </c>
      <c r="R230" s="130">
        <f>Q230*H230</f>
        <v>0</v>
      </c>
      <c r="S230" s="130">
        <v>0</v>
      </c>
      <c r="T230" s="131">
        <f>S230*H230</f>
        <v>0</v>
      </c>
      <c r="AR230" s="132" t="s">
        <v>164</v>
      </c>
      <c r="AT230" s="132" t="s">
        <v>342</v>
      </c>
      <c r="AU230" s="132" t="s">
        <v>77</v>
      </c>
      <c r="AY230" s="16" t="s">
        <v>151</v>
      </c>
      <c r="BE230" s="133">
        <f>IF(N230="základní",J230,0)</f>
        <v>0</v>
      </c>
      <c r="BF230" s="133">
        <f>IF(N230="snížená",J230,0)</f>
        <v>0</v>
      </c>
      <c r="BG230" s="133">
        <f>IF(N230="zákl. přenesená",J230,0)</f>
        <v>0</v>
      </c>
      <c r="BH230" s="133">
        <f>IF(N230="sníž. přenesená",J230,0)</f>
        <v>0</v>
      </c>
      <c r="BI230" s="133">
        <f>IF(N230="nulová",J230,0)</f>
        <v>0</v>
      </c>
      <c r="BJ230" s="16" t="s">
        <v>77</v>
      </c>
      <c r="BK230" s="133">
        <f>ROUND(I230*H230,2)</f>
        <v>0</v>
      </c>
      <c r="BL230" s="16" t="s">
        <v>164</v>
      </c>
      <c r="BM230" s="132" t="s">
        <v>4324</v>
      </c>
    </row>
    <row r="231" spans="2:65" s="12" customFormat="1">
      <c r="B231" s="141"/>
      <c r="D231" s="135" t="s">
        <v>159</v>
      </c>
      <c r="E231" s="142" t="s">
        <v>19</v>
      </c>
      <c r="F231" s="143" t="s">
        <v>352</v>
      </c>
      <c r="H231" s="144">
        <v>2000</v>
      </c>
      <c r="I231" s="145"/>
      <c r="L231" s="141"/>
      <c r="M231" s="146"/>
      <c r="T231" s="147"/>
      <c r="AT231" s="142" t="s">
        <v>159</v>
      </c>
      <c r="AU231" s="142" t="s">
        <v>77</v>
      </c>
      <c r="AV231" s="12" t="s">
        <v>79</v>
      </c>
      <c r="AW231" s="12" t="s">
        <v>30</v>
      </c>
      <c r="AX231" s="12" t="s">
        <v>69</v>
      </c>
      <c r="AY231" s="142" t="s">
        <v>151</v>
      </c>
    </row>
    <row r="232" spans="2:65" s="13" customFormat="1">
      <c r="B232" s="148"/>
      <c r="D232" s="135" t="s">
        <v>159</v>
      </c>
      <c r="E232" s="149" t="s">
        <v>19</v>
      </c>
      <c r="F232" s="150" t="s">
        <v>163</v>
      </c>
      <c r="H232" s="151">
        <v>2000</v>
      </c>
      <c r="I232" s="152"/>
      <c r="L232" s="148"/>
      <c r="M232" s="153"/>
      <c r="T232" s="154"/>
      <c r="AT232" s="149" t="s">
        <v>159</v>
      </c>
      <c r="AU232" s="149" t="s">
        <v>77</v>
      </c>
      <c r="AV232" s="13" t="s">
        <v>164</v>
      </c>
      <c r="AW232" s="13" t="s">
        <v>30</v>
      </c>
      <c r="AX232" s="13" t="s">
        <v>77</v>
      </c>
      <c r="AY232" s="149" t="s">
        <v>151</v>
      </c>
    </row>
    <row r="233" spans="2:65" s="1" customFormat="1" ht="37.9" customHeight="1">
      <c r="B233" s="31"/>
      <c r="C233" s="155" t="s">
        <v>285</v>
      </c>
      <c r="D233" s="155" t="s">
        <v>342</v>
      </c>
      <c r="E233" s="156" t="s">
        <v>354</v>
      </c>
      <c r="F233" s="157" t="s">
        <v>355</v>
      </c>
      <c r="G233" s="158" t="s">
        <v>345</v>
      </c>
      <c r="H233" s="159">
        <v>2260.5</v>
      </c>
      <c r="I233" s="160"/>
      <c r="J233" s="161">
        <f>ROUND(I233*H233,2)</f>
        <v>0</v>
      </c>
      <c r="K233" s="157" t="s">
        <v>156</v>
      </c>
      <c r="L233" s="31"/>
      <c r="M233" s="162" t="s">
        <v>19</v>
      </c>
      <c r="N233" s="163" t="s">
        <v>40</v>
      </c>
      <c r="P233" s="130">
        <f>O233*H233</f>
        <v>0</v>
      </c>
      <c r="Q233" s="130">
        <v>0</v>
      </c>
      <c r="R233" s="130">
        <f>Q233*H233</f>
        <v>0</v>
      </c>
      <c r="S233" s="130">
        <v>0</v>
      </c>
      <c r="T233" s="131">
        <f>S233*H233</f>
        <v>0</v>
      </c>
      <c r="AR233" s="132" t="s">
        <v>164</v>
      </c>
      <c r="AT233" s="132" t="s">
        <v>342</v>
      </c>
      <c r="AU233" s="132" t="s">
        <v>77</v>
      </c>
      <c r="AY233" s="16" t="s">
        <v>151</v>
      </c>
      <c r="BE233" s="133">
        <f>IF(N233="základní",J233,0)</f>
        <v>0</v>
      </c>
      <c r="BF233" s="133">
        <f>IF(N233="snížená",J233,0)</f>
        <v>0</v>
      </c>
      <c r="BG233" s="133">
        <f>IF(N233="zákl. přenesená",J233,0)</f>
        <v>0</v>
      </c>
      <c r="BH233" s="133">
        <f>IF(N233="sníž. přenesená",J233,0)</f>
        <v>0</v>
      </c>
      <c r="BI233" s="133">
        <f>IF(N233="nulová",J233,0)</f>
        <v>0</v>
      </c>
      <c r="BJ233" s="16" t="s">
        <v>77</v>
      </c>
      <c r="BK233" s="133">
        <f>ROUND(I233*H233,2)</f>
        <v>0</v>
      </c>
      <c r="BL233" s="16" t="s">
        <v>164</v>
      </c>
      <c r="BM233" s="132" t="s">
        <v>4325</v>
      </c>
    </row>
    <row r="234" spans="2:65" s="11" customFormat="1">
      <c r="B234" s="134"/>
      <c r="D234" s="135" t="s">
        <v>159</v>
      </c>
      <c r="E234" s="136" t="s">
        <v>19</v>
      </c>
      <c r="F234" s="137" t="s">
        <v>357</v>
      </c>
      <c r="H234" s="136" t="s">
        <v>19</v>
      </c>
      <c r="I234" s="138"/>
      <c r="L234" s="134"/>
      <c r="M234" s="139"/>
      <c r="T234" s="140"/>
      <c r="AT234" s="136" t="s">
        <v>159</v>
      </c>
      <c r="AU234" s="136" t="s">
        <v>77</v>
      </c>
      <c r="AV234" s="11" t="s">
        <v>77</v>
      </c>
      <c r="AW234" s="11" t="s">
        <v>30</v>
      </c>
      <c r="AX234" s="11" t="s">
        <v>69</v>
      </c>
      <c r="AY234" s="136" t="s">
        <v>151</v>
      </c>
    </row>
    <row r="235" spans="2:65" s="12" customFormat="1">
      <c r="B235" s="141"/>
      <c r="D235" s="135" t="s">
        <v>159</v>
      </c>
      <c r="E235" s="142" t="s">
        <v>19</v>
      </c>
      <c r="F235" s="143" t="s">
        <v>4326</v>
      </c>
      <c r="H235" s="144">
        <v>1173</v>
      </c>
      <c r="I235" s="145"/>
      <c r="L235" s="141"/>
      <c r="M235" s="146"/>
      <c r="T235" s="147"/>
      <c r="AT235" s="142" t="s">
        <v>159</v>
      </c>
      <c r="AU235" s="142" t="s">
        <v>77</v>
      </c>
      <c r="AV235" s="12" t="s">
        <v>79</v>
      </c>
      <c r="AW235" s="12" t="s">
        <v>30</v>
      </c>
      <c r="AX235" s="12" t="s">
        <v>69</v>
      </c>
      <c r="AY235" s="142" t="s">
        <v>151</v>
      </c>
    </row>
    <row r="236" spans="2:65" s="11" customFormat="1">
      <c r="B236" s="134"/>
      <c r="D236" s="135" t="s">
        <v>159</v>
      </c>
      <c r="E236" s="136" t="s">
        <v>19</v>
      </c>
      <c r="F236" s="137" t="s">
        <v>359</v>
      </c>
      <c r="H236" s="136" t="s">
        <v>19</v>
      </c>
      <c r="I236" s="138"/>
      <c r="L236" s="134"/>
      <c r="M236" s="139"/>
      <c r="T236" s="140"/>
      <c r="AT236" s="136" t="s">
        <v>159</v>
      </c>
      <c r="AU236" s="136" t="s">
        <v>77</v>
      </c>
      <c r="AV236" s="11" t="s">
        <v>77</v>
      </c>
      <c r="AW236" s="11" t="s">
        <v>30</v>
      </c>
      <c r="AX236" s="11" t="s">
        <v>69</v>
      </c>
      <c r="AY236" s="136" t="s">
        <v>151</v>
      </c>
    </row>
    <row r="237" spans="2:65" s="12" customFormat="1">
      <c r="B237" s="141"/>
      <c r="D237" s="135" t="s">
        <v>159</v>
      </c>
      <c r="E237" s="142" t="s">
        <v>19</v>
      </c>
      <c r="F237" s="143" t="s">
        <v>4327</v>
      </c>
      <c r="H237" s="144">
        <v>1087.5</v>
      </c>
      <c r="I237" s="145"/>
      <c r="L237" s="141"/>
      <c r="M237" s="146"/>
      <c r="T237" s="147"/>
      <c r="AT237" s="142" t="s">
        <v>159</v>
      </c>
      <c r="AU237" s="142" t="s">
        <v>77</v>
      </c>
      <c r="AV237" s="12" t="s">
        <v>79</v>
      </c>
      <c r="AW237" s="12" t="s">
        <v>30</v>
      </c>
      <c r="AX237" s="12" t="s">
        <v>69</v>
      </c>
      <c r="AY237" s="142" t="s">
        <v>151</v>
      </c>
    </row>
    <row r="238" spans="2:65" s="13" customFormat="1">
      <c r="B238" s="148"/>
      <c r="D238" s="135" t="s">
        <v>159</v>
      </c>
      <c r="E238" s="149" t="s">
        <v>19</v>
      </c>
      <c r="F238" s="150" t="s">
        <v>163</v>
      </c>
      <c r="H238" s="151">
        <v>2260.5</v>
      </c>
      <c r="I238" s="152"/>
      <c r="L238" s="148"/>
      <c r="M238" s="153"/>
      <c r="T238" s="154"/>
      <c r="AT238" s="149" t="s">
        <v>159</v>
      </c>
      <c r="AU238" s="149" t="s">
        <v>77</v>
      </c>
      <c r="AV238" s="13" t="s">
        <v>164</v>
      </c>
      <c r="AW238" s="13" t="s">
        <v>30</v>
      </c>
      <c r="AX238" s="13" t="s">
        <v>77</v>
      </c>
      <c r="AY238" s="149" t="s">
        <v>151</v>
      </c>
    </row>
    <row r="239" spans="2:65" s="1" customFormat="1" ht="101.25" customHeight="1">
      <c r="B239" s="31"/>
      <c r="C239" s="155" t="s">
        <v>297</v>
      </c>
      <c r="D239" s="155" t="s">
        <v>342</v>
      </c>
      <c r="E239" s="156" t="s">
        <v>375</v>
      </c>
      <c r="F239" s="157" t="s">
        <v>376</v>
      </c>
      <c r="G239" s="158" t="s">
        <v>304</v>
      </c>
      <c r="H239" s="159">
        <v>221</v>
      </c>
      <c r="I239" s="160"/>
      <c r="J239" s="161">
        <f>ROUND(I239*H239,2)</f>
        <v>0</v>
      </c>
      <c r="K239" s="157" t="s">
        <v>156</v>
      </c>
      <c r="L239" s="31"/>
      <c r="M239" s="162" t="s">
        <v>19</v>
      </c>
      <c r="N239" s="163" t="s">
        <v>40</v>
      </c>
      <c r="P239" s="130">
        <f>O239*H239</f>
        <v>0</v>
      </c>
      <c r="Q239" s="130">
        <v>0</v>
      </c>
      <c r="R239" s="130">
        <f>Q239*H239</f>
        <v>0</v>
      </c>
      <c r="S239" s="130">
        <v>0</v>
      </c>
      <c r="T239" s="131">
        <f>S239*H239</f>
        <v>0</v>
      </c>
      <c r="AR239" s="132" t="s">
        <v>164</v>
      </c>
      <c r="AT239" s="132" t="s">
        <v>342</v>
      </c>
      <c r="AU239" s="132" t="s">
        <v>77</v>
      </c>
      <c r="AY239" s="16" t="s">
        <v>151</v>
      </c>
      <c r="BE239" s="133">
        <f>IF(N239="základní",J239,0)</f>
        <v>0</v>
      </c>
      <c r="BF239" s="133">
        <f>IF(N239="snížená",J239,0)</f>
        <v>0</v>
      </c>
      <c r="BG239" s="133">
        <f>IF(N239="zákl. přenesená",J239,0)</f>
        <v>0</v>
      </c>
      <c r="BH239" s="133">
        <f>IF(N239="sníž. přenesená",J239,0)</f>
        <v>0</v>
      </c>
      <c r="BI239" s="133">
        <f>IF(N239="nulová",J239,0)</f>
        <v>0</v>
      </c>
      <c r="BJ239" s="16" t="s">
        <v>77</v>
      </c>
      <c r="BK239" s="133">
        <f>ROUND(I239*H239,2)</f>
        <v>0</v>
      </c>
      <c r="BL239" s="16" t="s">
        <v>164</v>
      </c>
      <c r="BM239" s="132" t="s">
        <v>4328</v>
      </c>
    </row>
    <row r="240" spans="2:65" s="11" customFormat="1">
      <c r="B240" s="134"/>
      <c r="D240" s="135" t="s">
        <v>159</v>
      </c>
      <c r="E240" s="136" t="s">
        <v>19</v>
      </c>
      <c r="F240" s="137" t="s">
        <v>169</v>
      </c>
      <c r="H240" s="136" t="s">
        <v>19</v>
      </c>
      <c r="I240" s="138"/>
      <c r="L240" s="134"/>
      <c r="M240" s="139"/>
      <c r="T240" s="140"/>
      <c r="AT240" s="136" t="s">
        <v>159</v>
      </c>
      <c r="AU240" s="136" t="s">
        <v>77</v>
      </c>
      <c r="AV240" s="11" t="s">
        <v>77</v>
      </c>
      <c r="AW240" s="11" t="s">
        <v>30</v>
      </c>
      <c r="AX240" s="11" t="s">
        <v>69</v>
      </c>
      <c r="AY240" s="136" t="s">
        <v>151</v>
      </c>
    </row>
    <row r="241" spans="2:65" s="12" customFormat="1">
      <c r="B241" s="141"/>
      <c r="D241" s="135" t="s">
        <v>159</v>
      </c>
      <c r="E241" s="142" t="s">
        <v>19</v>
      </c>
      <c r="F241" s="143" t="s">
        <v>4329</v>
      </c>
      <c r="H241" s="144">
        <v>144.5</v>
      </c>
      <c r="I241" s="145"/>
      <c r="L241" s="141"/>
      <c r="M241" s="146"/>
      <c r="T241" s="147"/>
      <c r="AT241" s="142" t="s">
        <v>159</v>
      </c>
      <c r="AU241" s="142" t="s">
        <v>77</v>
      </c>
      <c r="AV241" s="12" t="s">
        <v>79</v>
      </c>
      <c r="AW241" s="12" t="s">
        <v>30</v>
      </c>
      <c r="AX241" s="12" t="s">
        <v>69</v>
      </c>
      <c r="AY241" s="142" t="s">
        <v>151</v>
      </c>
    </row>
    <row r="242" spans="2:65" s="11" customFormat="1">
      <c r="B242" s="134"/>
      <c r="D242" s="135" t="s">
        <v>159</v>
      </c>
      <c r="E242" s="136" t="s">
        <v>19</v>
      </c>
      <c r="F242" s="137" t="s">
        <v>4321</v>
      </c>
      <c r="H242" s="136" t="s">
        <v>19</v>
      </c>
      <c r="I242" s="138"/>
      <c r="L242" s="134"/>
      <c r="M242" s="139"/>
      <c r="T242" s="140"/>
      <c r="AT242" s="136" t="s">
        <v>159</v>
      </c>
      <c r="AU242" s="136" t="s">
        <v>77</v>
      </c>
      <c r="AV242" s="11" t="s">
        <v>77</v>
      </c>
      <c r="AW242" s="11" t="s">
        <v>30</v>
      </c>
      <c r="AX242" s="11" t="s">
        <v>69</v>
      </c>
      <c r="AY242" s="136" t="s">
        <v>151</v>
      </c>
    </row>
    <row r="243" spans="2:65" s="12" customFormat="1">
      <c r="B243" s="141"/>
      <c r="D243" s="135" t="s">
        <v>159</v>
      </c>
      <c r="E243" s="142" t="s">
        <v>19</v>
      </c>
      <c r="F243" s="143" t="s">
        <v>2110</v>
      </c>
      <c r="H243" s="144">
        <v>25.5</v>
      </c>
      <c r="I243" s="145"/>
      <c r="L243" s="141"/>
      <c r="M243" s="146"/>
      <c r="T243" s="147"/>
      <c r="AT243" s="142" t="s">
        <v>159</v>
      </c>
      <c r="AU243" s="142" t="s">
        <v>77</v>
      </c>
      <c r="AV243" s="12" t="s">
        <v>79</v>
      </c>
      <c r="AW243" s="12" t="s">
        <v>30</v>
      </c>
      <c r="AX243" s="12" t="s">
        <v>69</v>
      </c>
      <c r="AY243" s="142" t="s">
        <v>151</v>
      </c>
    </row>
    <row r="244" spans="2:65" s="11" customFormat="1">
      <c r="B244" s="134"/>
      <c r="D244" s="135" t="s">
        <v>159</v>
      </c>
      <c r="E244" s="136" t="s">
        <v>19</v>
      </c>
      <c r="F244" s="137" t="s">
        <v>4322</v>
      </c>
      <c r="H244" s="136" t="s">
        <v>19</v>
      </c>
      <c r="I244" s="138"/>
      <c r="L244" s="134"/>
      <c r="M244" s="139"/>
      <c r="T244" s="140"/>
      <c r="AT244" s="136" t="s">
        <v>159</v>
      </c>
      <c r="AU244" s="136" t="s">
        <v>77</v>
      </c>
      <c r="AV244" s="11" t="s">
        <v>77</v>
      </c>
      <c r="AW244" s="11" t="s">
        <v>30</v>
      </c>
      <c r="AX244" s="11" t="s">
        <v>69</v>
      </c>
      <c r="AY244" s="136" t="s">
        <v>151</v>
      </c>
    </row>
    <row r="245" spans="2:65" s="12" customFormat="1">
      <c r="B245" s="141"/>
      <c r="D245" s="135" t="s">
        <v>159</v>
      </c>
      <c r="E245" s="142" t="s">
        <v>19</v>
      </c>
      <c r="F245" s="143" t="s">
        <v>1617</v>
      </c>
      <c r="H245" s="144">
        <v>51</v>
      </c>
      <c r="I245" s="145"/>
      <c r="L245" s="141"/>
      <c r="M245" s="146"/>
      <c r="T245" s="147"/>
      <c r="AT245" s="142" t="s">
        <v>159</v>
      </c>
      <c r="AU245" s="142" t="s">
        <v>77</v>
      </c>
      <c r="AV245" s="12" t="s">
        <v>79</v>
      </c>
      <c r="AW245" s="12" t="s">
        <v>30</v>
      </c>
      <c r="AX245" s="12" t="s">
        <v>69</v>
      </c>
      <c r="AY245" s="142" t="s">
        <v>151</v>
      </c>
    </row>
    <row r="246" spans="2:65" s="13" customFormat="1">
      <c r="B246" s="148"/>
      <c r="D246" s="135" t="s">
        <v>159</v>
      </c>
      <c r="E246" s="149" t="s">
        <v>19</v>
      </c>
      <c r="F246" s="150" t="s">
        <v>163</v>
      </c>
      <c r="H246" s="151">
        <v>221</v>
      </c>
      <c r="I246" s="152"/>
      <c r="L246" s="148"/>
      <c r="M246" s="153"/>
      <c r="T246" s="154"/>
      <c r="AT246" s="149" t="s">
        <v>159</v>
      </c>
      <c r="AU246" s="149" t="s">
        <v>77</v>
      </c>
      <c r="AV246" s="13" t="s">
        <v>164</v>
      </c>
      <c r="AW246" s="13" t="s">
        <v>30</v>
      </c>
      <c r="AX246" s="13" t="s">
        <v>77</v>
      </c>
      <c r="AY246" s="149" t="s">
        <v>151</v>
      </c>
    </row>
    <row r="247" spans="2:65" s="1" customFormat="1" ht="37.9" customHeight="1">
      <c r="B247" s="31"/>
      <c r="C247" s="155" t="s">
        <v>301</v>
      </c>
      <c r="D247" s="155" t="s">
        <v>342</v>
      </c>
      <c r="E247" s="156" t="s">
        <v>380</v>
      </c>
      <c r="F247" s="157" t="s">
        <v>381</v>
      </c>
      <c r="G247" s="158" t="s">
        <v>304</v>
      </c>
      <c r="H247" s="159">
        <v>1925.7</v>
      </c>
      <c r="I247" s="160"/>
      <c r="J247" s="161">
        <f>ROUND(I247*H247,2)</f>
        <v>0</v>
      </c>
      <c r="K247" s="157" t="s">
        <v>156</v>
      </c>
      <c r="L247" s="31"/>
      <c r="M247" s="162" t="s">
        <v>19</v>
      </c>
      <c r="N247" s="163" t="s">
        <v>40</v>
      </c>
      <c r="P247" s="130">
        <f>O247*H247</f>
        <v>0</v>
      </c>
      <c r="Q247" s="130">
        <v>0</v>
      </c>
      <c r="R247" s="130">
        <f>Q247*H247</f>
        <v>0</v>
      </c>
      <c r="S247" s="130">
        <v>0</v>
      </c>
      <c r="T247" s="131">
        <f>S247*H247</f>
        <v>0</v>
      </c>
      <c r="AR247" s="132" t="s">
        <v>164</v>
      </c>
      <c r="AT247" s="132" t="s">
        <v>342</v>
      </c>
      <c r="AU247" s="132" t="s">
        <v>77</v>
      </c>
      <c r="AY247" s="16" t="s">
        <v>151</v>
      </c>
      <c r="BE247" s="133">
        <f>IF(N247="základní",J247,0)</f>
        <v>0</v>
      </c>
      <c r="BF247" s="133">
        <f>IF(N247="snížená",J247,0)</f>
        <v>0</v>
      </c>
      <c r="BG247" s="133">
        <f>IF(N247="zákl. přenesená",J247,0)</f>
        <v>0</v>
      </c>
      <c r="BH247" s="133">
        <f>IF(N247="sníž. přenesená",J247,0)</f>
        <v>0</v>
      </c>
      <c r="BI247" s="133">
        <f>IF(N247="nulová",J247,0)</f>
        <v>0</v>
      </c>
      <c r="BJ247" s="16" t="s">
        <v>77</v>
      </c>
      <c r="BK247" s="133">
        <f>ROUND(I247*H247,2)</f>
        <v>0</v>
      </c>
      <c r="BL247" s="16" t="s">
        <v>164</v>
      </c>
      <c r="BM247" s="132" t="s">
        <v>4330</v>
      </c>
    </row>
    <row r="248" spans="2:65" s="11" customFormat="1">
      <c r="B248" s="134"/>
      <c r="D248" s="135" t="s">
        <v>159</v>
      </c>
      <c r="E248" s="136" t="s">
        <v>19</v>
      </c>
      <c r="F248" s="137" t="s">
        <v>169</v>
      </c>
      <c r="H248" s="136" t="s">
        <v>19</v>
      </c>
      <c r="I248" s="138"/>
      <c r="L248" s="134"/>
      <c r="M248" s="139"/>
      <c r="T248" s="140"/>
      <c r="AT248" s="136" t="s">
        <v>159</v>
      </c>
      <c r="AU248" s="136" t="s">
        <v>77</v>
      </c>
      <c r="AV248" s="11" t="s">
        <v>77</v>
      </c>
      <c r="AW248" s="11" t="s">
        <v>30</v>
      </c>
      <c r="AX248" s="11" t="s">
        <v>69</v>
      </c>
      <c r="AY248" s="136" t="s">
        <v>151</v>
      </c>
    </row>
    <row r="249" spans="2:65" s="12" customFormat="1">
      <c r="B249" s="141"/>
      <c r="D249" s="135" t="s">
        <v>159</v>
      </c>
      <c r="E249" s="142" t="s">
        <v>19</v>
      </c>
      <c r="F249" s="143" t="s">
        <v>4331</v>
      </c>
      <c r="H249" s="144">
        <v>965.7</v>
      </c>
      <c r="I249" s="145"/>
      <c r="L249" s="141"/>
      <c r="M249" s="146"/>
      <c r="T249" s="147"/>
      <c r="AT249" s="142" t="s">
        <v>159</v>
      </c>
      <c r="AU249" s="142" t="s">
        <v>77</v>
      </c>
      <c r="AV249" s="12" t="s">
        <v>79</v>
      </c>
      <c r="AW249" s="12" t="s">
        <v>30</v>
      </c>
      <c r="AX249" s="12" t="s">
        <v>69</v>
      </c>
      <c r="AY249" s="142" t="s">
        <v>151</v>
      </c>
    </row>
    <row r="250" spans="2:65" s="11" customFormat="1">
      <c r="B250" s="134"/>
      <c r="D250" s="135" t="s">
        <v>159</v>
      </c>
      <c r="E250" s="136" t="s">
        <v>19</v>
      </c>
      <c r="F250" s="137" t="s">
        <v>172</v>
      </c>
      <c r="H250" s="136" t="s">
        <v>19</v>
      </c>
      <c r="I250" s="138"/>
      <c r="L250" s="134"/>
      <c r="M250" s="139"/>
      <c r="T250" s="140"/>
      <c r="AT250" s="136" t="s">
        <v>159</v>
      </c>
      <c r="AU250" s="136" t="s">
        <v>77</v>
      </c>
      <c r="AV250" s="11" t="s">
        <v>77</v>
      </c>
      <c r="AW250" s="11" t="s">
        <v>30</v>
      </c>
      <c r="AX250" s="11" t="s">
        <v>69</v>
      </c>
      <c r="AY250" s="136" t="s">
        <v>151</v>
      </c>
    </row>
    <row r="251" spans="2:65" s="12" customFormat="1">
      <c r="B251" s="141"/>
      <c r="D251" s="135" t="s">
        <v>159</v>
      </c>
      <c r="E251" s="142" t="s">
        <v>19</v>
      </c>
      <c r="F251" s="143" t="s">
        <v>4332</v>
      </c>
      <c r="H251" s="144">
        <v>960</v>
      </c>
      <c r="I251" s="145"/>
      <c r="L251" s="141"/>
      <c r="M251" s="146"/>
      <c r="T251" s="147"/>
      <c r="AT251" s="142" t="s">
        <v>159</v>
      </c>
      <c r="AU251" s="142" t="s">
        <v>77</v>
      </c>
      <c r="AV251" s="12" t="s">
        <v>79</v>
      </c>
      <c r="AW251" s="12" t="s">
        <v>30</v>
      </c>
      <c r="AX251" s="12" t="s">
        <v>69</v>
      </c>
      <c r="AY251" s="142" t="s">
        <v>151</v>
      </c>
    </row>
    <row r="252" spans="2:65" s="13" customFormat="1">
      <c r="B252" s="148"/>
      <c r="D252" s="135" t="s">
        <v>159</v>
      </c>
      <c r="E252" s="149" t="s">
        <v>19</v>
      </c>
      <c r="F252" s="150" t="s">
        <v>163</v>
      </c>
      <c r="H252" s="151">
        <v>1925.7</v>
      </c>
      <c r="I252" s="152"/>
      <c r="L252" s="148"/>
      <c r="M252" s="153"/>
      <c r="T252" s="154"/>
      <c r="AT252" s="149" t="s">
        <v>159</v>
      </c>
      <c r="AU252" s="149" t="s">
        <v>77</v>
      </c>
      <c r="AV252" s="13" t="s">
        <v>164</v>
      </c>
      <c r="AW252" s="13" t="s">
        <v>30</v>
      </c>
      <c r="AX252" s="13" t="s">
        <v>77</v>
      </c>
      <c r="AY252" s="149" t="s">
        <v>151</v>
      </c>
    </row>
    <row r="253" spans="2:65" s="1" customFormat="1" ht="55.5" customHeight="1">
      <c r="B253" s="31"/>
      <c r="C253" s="155" t="s">
        <v>311</v>
      </c>
      <c r="D253" s="155" t="s">
        <v>342</v>
      </c>
      <c r="E253" s="156" t="s">
        <v>386</v>
      </c>
      <c r="F253" s="157" t="s">
        <v>387</v>
      </c>
      <c r="G253" s="158" t="s">
        <v>155</v>
      </c>
      <c r="H253" s="159">
        <v>40</v>
      </c>
      <c r="I253" s="160"/>
      <c r="J253" s="161">
        <f>ROUND(I253*H253,2)</f>
        <v>0</v>
      </c>
      <c r="K253" s="157" t="s">
        <v>156</v>
      </c>
      <c r="L253" s="31"/>
      <c r="M253" s="162" t="s">
        <v>19</v>
      </c>
      <c r="N253" s="163" t="s">
        <v>40</v>
      </c>
      <c r="P253" s="130">
        <f>O253*H253</f>
        <v>0</v>
      </c>
      <c r="Q253" s="130">
        <v>0</v>
      </c>
      <c r="R253" s="130">
        <f>Q253*H253</f>
        <v>0</v>
      </c>
      <c r="S253" s="130">
        <v>0</v>
      </c>
      <c r="T253" s="131">
        <f>S253*H253</f>
        <v>0</v>
      </c>
      <c r="AR253" s="132" t="s">
        <v>164</v>
      </c>
      <c r="AT253" s="132" t="s">
        <v>342</v>
      </c>
      <c r="AU253" s="132" t="s">
        <v>77</v>
      </c>
      <c r="AY253" s="16" t="s">
        <v>151</v>
      </c>
      <c r="BE253" s="133">
        <f>IF(N253="základní",J253,0)</f>
        <v>0</v>
      </c>
      <c r="BF253" s="133">
        <f>IF(N253="snížená",J253,0)</f>
        <v>0</v>
      </c>
      <c r="BG253" s="133">
        <f>IF(N253="zákl. přenesená",J253,0)</f>
        <v>0</v>
      </c>
      <c r="BH253" s="133">
        <f>IF(N253="sníž. přenesená",J253,0)</f>
        <v>0</v>
      </c>
      <c r="BI253" s="133">
        <f>IF(N253="nulová",J253,0)</f>
        <v>0</v>
      </c>
      <c r="BJ253" s="16" t="s">
        <v>77</v>
      </c>
      <c r="BK253" s="133">
        <f>ROUND(I253*H253,2)</f>
        <v>0</v>
      </c>
      <c r="BL253" s="16" t="s">
        <v>164</v>
      </c>
      <c r="BM253" s="132" t="s">
        <v>4333</v>
      </c>
    </row>
    <row r="254" spans="2:65" s="11" customFormat="1">
      <c r="B254" s="134"/>
      <c r="D254" s="135" t="s">
        <v>159</v>
      </c>
      <c r="E254" s="136" t="s">
        <v>19</v>
      </c>
      <c r="F254" s="137" t="s">
        <v>4334</v>
      </c>
      <c r="H254" s="136" t="s">
        <v>19</v>
      </c>
      <c r="I254" s="138"/>
      <c r="L254" s="134"/>
      <c r="M254" s="139"/>
      <c r="T254" s="140"/>
      <c r="AT254" s="136" t="s">
        <v>159</v>
      </c>
      <c r="AU254" s="136" t="s">
        <v>77</v>
      </c>
      <c r="AV254" s="11" t="s">
        <v>77</v>
      </c>
      <c r="AW254" s="11" t="s">
        <v>30</v>
      </c>
      <c r="AX254" s="11" t="s">
        <v>69</v>
      </c>
      <c r="AY254" s="136" t="s">
        <v>151</v>
      </c>
    </row>
    <row r="255" spans="2:65" s="12" customFormat="1">
      <c r="B255" s="141"/>
      <c r="D255" s="135" t="s">
        <v>159</v>
      </c>
      <c r="E255" s="142" t="s">
        <v>19</v>
      </c>
      <c r="F255" s="143" t="s">
        <v>389</v>
      </c>
      <c r="H255" s="144">
        <v>40</v>
      </c>
      <c r="I255" s="145"/>
      <c r="L255" s="141"/>
      <c r="M255" s="146"/>
      <c r="T255" s="147"/>
      <c r="AT255" s="142" t="s">
        <v>159</v>
      </c>
      <c r="AU255" s="142" t="s">
        <v>77</v>
      </c>
      <c r="AV255" s="12" t="s">
        <v>79</v>
      </c>
      <c r="AW255" s="12" t="s">
        <v>30</v>
      </c>
      <c r="AX255" s="12" t="s">
        <v>69</v>
      </c>
      <c r="AY255" s="142" t="s">
        <v>151</v>
      </c>
    </row>
    <row r="256" spans="2:65" s="13" customFormat="1">
      <c r="B256" s="148"/>
      <c r="D256" s="135" t="s">
        <v>159</v>
      </c>
      <c r="E256" s="149" t="s">
        <v>19</v>
      </c>
      <c r="F256" s="150" t="s">
        <v>163</v>
      </c>
      <c r="H256" s="151">
        <v>40</v>
      </c>
      <c r="I256" s="152"/>
      <c r="L256" s="148"/>
      <c r="M256" s="153"/>
      <c r="T256" s="154"/>
      <c r="AT256" s="149" t="s">
        <v>159</v>
      </c>
      <c r="AU256" s="149" t="s">
        <v>77</v>
      </c>
      <c r="AV256" s="13" t="s">
        <v>164</v>
      </c>
      <c r="AW256" s="13" t="s">
        <v>30</v>
      </c>
      <c r="AX256" s="13" t="s">
        <v>77</v>
      </c>
      <c r="AY256" s="149" t="s">
        <v>151</v>
      </c>
    </row>
    <row r="257" spans="2:65" s="1" customFormat="1" ht="90" customHeight="1">
      <c r="B257" s="31"/>
      <c r="C257" s="155" t="s">
        <v>316</v>
      </c>
      <c r="D257" s="155" t="s">
        <v>342</v>
      </c>
      <c r="E257" s="156" t="s">
        <v>1143</v>
      </c>
      <c r="F257" s="157" t="s">
        <v>1144</v>
      </c>
      <c r="G257" s="158" t="s">
        <v>155</v>
      </c>
      <c r="H257" s="159">
        <v>19</v>
      </c>
      <c r="I257" s="160"/>
      <c r="J257" s="161">
        <f>ROUND(I257*H257,2)</f>
        <v>0</v>
      </c>
      <c r="K257" s="157" t="s">
        <v>156</v>
      </c>
      <c r="L257" s="31"/>
      <c r="M257" s="162" t="s">
        <v>19</v>
      </c>
      <c r="N257" s="163" t="s">
        <v>40</v>
      </c>
      <c r="P257" s="130">
        <f>O257*H257</f>
        <v>0</v>
      </c>
      <c r="Q257" s="130">
        <v>0</v>
      </c>
      <c r="R257" s="130">
        <f>Q257*H257</f>
        <v>0</v>
      </c>
      <c r="S257" s="130">
        <v>0</v>
      </c>
      <c r="T257" s="131">
        <f>S257*H257</f>
        <v>0</v>
      </c>
      <c r="AR257" s="132" t="s">
        <v>164</v>
      </c>
      <c r="AT257" s="132" t="s">
        <v>342</v>
      </c>
      <c r="AU257" s="132" t="s">
        <v>77</v>
      </c>
      <c r="AY257" s="16" t="s">
        <v>151</v>
      </c>
      <c r="BE257" s="133">
        <f>IF(N257="základní",J257,0)</f>
        <v>0</v>
      </c>
      <c r="BF257" s="133">
        <f>IF(N257="snížená",J257,0)</f>
        <v>0</v>
      </c>
      <c r="BG257" s="133">
        <f>IF(N257="zákl. přenesená",J257,0)</f>
        <v>0</v>
      </c>
      <c r="BH257" s="133">
        <f>IF(N257="sníž. přenesená",J257,0)</f>
        <v>0</v>
      </c>
      <c r="BI257" s="133">
        <f>IF(N257="nulová",J257,0)</f>
        <v>0</v>
      </c>
      <c r="BJ257" s="16" t="s">
        <v>77</v>
      </c>
      <c r="BK257" s="133">
        <f>ROUND(I257*H257,2)</f>
        <v>0</v>
      </c>
      <c r="BL257" s="16" t="s">
        <v>164</v>
      </c>
      <c r="BM257" s="132" t="s">
        <v>4335</v>
      </c>
    </row>
    <row r="258" spans="2:65" s="11" customFormat="1">
      <c r="B258" s="134"/>
      <c r="D258" s="135" t="s">
        <v>159</v>
      </c>
      <c r="E258" s="136" t="s">
        <v>19</v>
      </c>
      <c r="F258" s="137" t="s">
        <v>4321</v>
      </c>
      <c r="H258" s="136" t="s">
        <v>19</v>
      </c>
      <c r="I258" s="138"/>
      <c r="L258" s="134"/>
      <c r="M258" s="139"/>
      <c r="T258" s="140"/>
      <c r="AT258" s="136" t="s">
        <v>159</v>
      </c>
      <c r="AU258" s="136" t="s">
        <v>77</v>
      </c>
      <c r="AV258" s="11" t="s">
        <v>77</v>
      </c>
      <c r="AW258" s="11" t="s">
        <v>30</v>
      </c>
      <c r="AX258" s="11" t="s">
        <v>69</v>
      </c>
      <c r="AY258" s="136" t="s">
        <v>151</v>
      </c>
    </row>
    <row r="259" spans="2:65" s="12" customFormat="1">
      <c r="B259" s="141"/>
      <c r="D259" s="135" t="s">
        <v>159</v>
      </c>
      <c r="E259" s="142" t="s">
        <v>19</v>
      </c>
      <c r="F259" s="143" t="s">
        <v>269</v>
      </c>
      <c r="H259" s="144">
        <v>19</v>
      </c>
      <c r="I259" s="145"/>
      <c r="L259" s="141"/>
      <c r="M259" s="146"/>
      <c r="T259" s="147"/>
      <c r="AT259" s="142" t="s">
        <v>159</v>
      </c>
      <c r="AU259" s="142" t="s">
        <v>77</v>
      </c>
      <c r="AV259" s="12" t="s">
        <v>79</v>
      </c>
      <c r="AW259" s="12" t="s">
        <v>30</v>
      </c>
      <c r="AX259" s="12" t="s">
        <v>69</v>
      </c>
      <c r="AY259" s="142" t="s">
        <v>151</v>
      </c>
    </row>
    <row r="260" spans="2:65" s="13" customFormat="1">
      <c r="B260" s="148"/>
      <c r="D260" s="135" t="s">
        <v>159</v>
      </c>
      <c r="E260" s="149" t="s">
        <v>19</v>
      </c>
      <c r="F260" s="150" t="s">
        <v>163</v>
      </c>
      <c r="H260" s="151">
        <v>19</v>
      </c>
      <c r="I260" s="152"/>
      <c r="L260" s="148"/>
      <c r="M260" s="153"/>
      <c r="T260" s="154"/>
      <c r="AT260" s="149" t="s">
        <v>159</v>
      </c>
      <c r="AU260" s="149" t="s">
        <v>77</v>
      </c>
      <c r="AV260" s="13" t="s">
        <v>164</v>
      </c>
      <c r="AW260" s="13" t="s">
        <v>30</v>
      </c>
      <c r="AX260" s="13" t="s">
        <v>77</v>
      </c>
      <c r="AY260" s="149" t="s">
        <v>151</v>
      </c>
    </row>
    <row r="261" spans="2:65" s="1" customFormat="1" ht="55.5" customHeight="1">
      <c r="B261" s="31"/>
      <c r="C261" s="155" t="s">
        <v>321</v>
      </c>
      <c r="D261" s="155" t="s">
        <v>342</v>
      </c>
      <c r="E261" s="156" t="s">
        <v>391</v>
      </c>
      <c r="F261" s="157" t="s">
        <v>4336</v>
      </c>
      <c r="G261" s="158" t="s">
        <v>248</v>
      </c>
      <c r="H261" s="159">
        <v>28.8</v>
      </c>
      <c r="I261" s="160"/>
      <c r="J261" s="161">
        <f>ROUND(I261*H261,2)</f>
        <v>0</v>
      </c>
      <c r="K261" s="157" t="s">
        <v>156</v>
      </c>
      <c r="L261" s="31"/>
      <c r="M261" s="162" t="s">
        <v>19</v>
      </c>
      <c r="N261" s="163" t="s">
        <v>40</v>
      </c>
      <c r="P261" s="130">
        <f>O261*H261</f>
        <v>0</v>
      </c>
      <c r="Q261" s="130">
        <v>0</v>
      </c>
      <c r="R261" s="130">
        <f>Q261*H261</f>
        <v>0</v>
      </c>
      <c r="S261" s="130">
        <v>0</v>
      </c>
      <c r="T261" s="131">
        <f>S261*H261</f>
        <v>0</v>
      </c>
      <c r="AR261" s="132" t="s">
        <v>164</v>
      </c>
      <c r="AT261" s="132" t="s">
        <v>342</v>
      </c>
      <c r="AU261" s="132" t="s">
        <v>77</v>
      </c>
      <c r="AY261" s="16" t="s">
        <v>151</v>
      </c>
      <c r="BE261" s="133">
        <f>IF(N261="základní",J261,0)</f>
        <v>0</v>
      </c>
      <c r="BF261" s="133">
        <f>IF(N261="snížená",J261,0)</f>
        <v>0</v>
      </c>
      <c r="BG261" s="133">
        <f>IF(N261="zákl. přenesená",J261,0)</f>
        <v>0</v>
      </c>
      <c r="BH261" s="133">
        <f>IF(N261="sníž. přenesená",J261,0)</f>
        <v>0</v>
      </c>
      <c r="BI261" s="133">
        <f>IF(N261="nulová",J261,0)</f>
        <v>0</v>
      </c>
      <c r="BJ261" s="16" t="s">
        <v>77</v>
      </c>
      <c r="BK261" s="133">
        <f>ROUND(I261*H261,2)</f>
        <v>0</v>
      </c>
      <c r="BL261" s="16" t="s">
        <v>164</v>
      </c>
      <c r="BM261" s="132" t="s">
        <v>4337</v>
      </c>
    </row>
    <row r="262" spans="2:65" s="12" customFormat="1">
      <c r="B262" s="141"/>
      <c r="D262" s="135" t="s">
        <v>159</v>
      </c>
      <c r="E262" s="142" t="s">
        <v>19</v>
      </c>
      <c r="F262" s="143" t="s">
        <v>4338</v>
      </c>
      <c r="H262" s="144">
        <v>28.8</v>
      </c>
      <c r="I262" s="145"/>
      <c r="L262" s="141"/>
      <c r="M262" s="146"/>
      <c r="T262" s="147"/>
      <c r="AT262" s="142" t="s">
        <v>159</v>
      </c>
      <c r="AU262" s="142" t="s">
        <v>77</v>
      </c>
      <c r="AV262" s="12" t="s">
        <v>79</v>
      </c>
      <c r="AW262" s="12" t="s">
        <v>30</v>
      </c>
      <c r="AX262" s="12" t="s">
        <v>69</v>
      </c>
      <c r="AY262" s="142" t="s">
        <v>151</v>
      </c>
    </row>
    <row r="263" spans="2:65" s="13" customFormat="1">
      <c r="B263" s="148"/>
      <c r="D263" s="135" t="s">
        <v>159</v>
      </c>
      <c r="E263" s="149" t="s">
        <v>19</v>
      </c>
      <c r="F263" s="150" t="s">
        <v>163</v>
      </c>
      <c r="H263" s="151">
        <v>28.8</v>
      </c>
      <c r="I263" s="152"/>
      <c r="L263" s="148"/>
      <c r="M263" s="153"/>
      <c r="T263" s="154"/>
      <c r="AT263" s="149" t="s">
        <v>159</v>
      </c>
      <c r="AU263" s="149" t="s">
        <v>77</v>
      </c>
      <c r="AV263" s="13" t="s">
        <v>164</v>
      </c>
      <c r="AW263" s="13" t="s">
        <v>30</v>
      </c>
      <c r="AX263" s="13" t="s">
        <v>77</v>
      </c>
      <c r="AY263" s="149" t="s">
        <v>151</v>
      </c>
    </row>
    <row r="264" spans="2:65" s="1" customFormat="1" ht="62.65" customHeight="1">
      <c r="B264" s="31"/>
      <c r="C264" s="155" t="s">
        <v>328</v>
      </c>
      <c r="D264" s="155" t="s">
        <v>342</v>
      </c>
      <c r="E264" s="156" t="s">
        <v>400</v>
      </c>
      <c r="F264" s="157" t="s">
        <v>401</v>
      </c>
      <c r="G264" s="158" t="s">
        <v>248</v>
      </c>
      <c r="H264" s="159">
        <v>3014</v>
      </c>
      <c r="I264" s="160"/>
      <c r="J264" s="161">
        <f>ROUND(I264*H264,2)</f>
        <v>0</v>
      </c>
      <c r="K264" s="157" t="s">
        <v>156</v>
      </c>
      <c r="L264" s="31"/>
      <c r="M264" s="162" t="s">
        <v>19</v>
      </c>
      <c r="N264" s="163" t="s">
        <v>40</v>
      </c>
      <c r="P264" s="130">
        <f>O264*H264</f>
        <v>0</v>
      </c>
      <c r="Q264" s="130">
        <v>0</v>
      </c>
      <c r="R264" s="130">
        <f>Q264*H264</f>
        <v>0</v>
      </c>
      <c r="S264" s="130">
        <v>0</v>
      </c>
      <c r="T264" s="131">
        <f>S264*H264</f>
        <v>0</v>
      </c>
      <c r="AR264" s="132" t="s">
        <v>164</v>
      </c>
      <c r="AT264" s="132" t="s">
        <v>342</v>
      </c>
      <c r="AU264" s="132" t="s">
        <v>77</v>
      </c>
      <c r="AY264" s="16" t="s">
        <v>151</v>
      </c>
      <c r="BE264" s="133">
        <f>IF(N264="základní",J264,0)</f>
        <v>0</v>
      </c>
      <c r="BF264" s="133">
        <f>IF(N264="snížená",J264,0)</f>
        <v>0</v>
      </c>
      <c r="BG264" s="133">
        <f>IF(N264="zákl. přenesená",J264,0)</f>
        <v>0</v>
      </c>
      <c r="BH264" s="133">
        <f>IF(N264="sníž. přenesená",J264,0)</f>
        <v>0</v>
      </c>
      <c r="BI264" s="133">
        <f>IF(N264="nulová",J264,0)</f>
        <v>0</v>
      </c>
      <c r="BJ264" s="16" t="s">
        <v>77</v>
      </c>
      <c r="BK264" s="133">
        <f>ROUND(I264*H264,2)</f>
        <v>0</v>
      </c>
      <c r="BL264" s="16" t="s">
        <v>164</v>
      </c>
      <c r="BM264" s="132" t="s">
        <v>4339</v>
      </c>
    </row>
    <row r="265" spans="2:65" s="11" customFormat="1">
      <c r="B265" s="134"/>
      <c r="D265" s="135" t="s">
        <v>159</v>
      </c>
      <c r="E265" s="136" t="s">
        <v>19</v>
      </c>
      <c r="F265" s="137" t="s">
        <v>169</v>
      </c>
      <c r="H265" s="136" t="s">
        <v>19</v>
      </c>
      <c r="I265" s="138"/>
      <c r="L265" s="134"/>
      <c r="M265" s="139"/>
      <c r="T265" s="140"/>
      <c r="AT265" s="136" t="s">
        <v>159</v>
      </c>
      <c r="AU265" s="136" t="s">
        <v>77</v>
      </c>
      <c r="AV265" s="11" t="s">
        <v>77</v>
      </c>
      <c r="AW265" s="11" t="s">
        <v>30</v>
      </c>
      <c r="AX265" s="11" t="s">
        <v>69</v>
      </c>
      <c r="AY265" s="136" t="s">
        <v>151</v>
      </c>
    </row>
    <row r="266" spans="2:65" s="12" customFormat="1">
      <c r="B266" s="141"/>
      <c r="D266" s="135" t="s">
        <v>159</v>
      </c>
      <c r="E266" s="142" t="s">
        <v>19</v>
      </c>
      <c r="F266" s="143" t="s">
        <v>4340</v>
      </c>
      <c r="H266" s="144">
        <v>1564</v>
      </c>
      <c r="I266" s="145"/>
      <c r="L266" s="141"/>
      <c r="M266" s="146"/>
      <c r="T266" s="147"/>
      <c r="AT266" s="142" t="s">
        <v>159</v>
      </c>
      <c r="AU266" s="142" t="s">
        <v>77</v>
      </c>
      <c r="AV266" s="12" t="s">
        <v>79</v>
      </c>
      <c r="AW266" s="12" t="s">
        <v>30</v>
      </c>
      <c r="AX266" s="12" t="s">
        <v>69</v>
      </c>
      <c r="AY266" s="142" t="s">
        <v>151</v>
      </c>
    </row>
    <row r="267" spans="2:65" s="11" customFormat="1">
      <c r="B267" s="134"/>
      <c r="D267" s="135" t="s">
        <v>159</v>
      </c>
      <c r="E267" s="136" t="s">
        <v>19</v>
      </c>
      <c r="F267" s="137" t="s">
        <v>172</v>
      </c>
      <c r="H267" s="136" t="s">
        <v>19</v>
      </c>
      <c r="I267" s="138"/>
      <c r="L267" s="134"/>
      <c r="M267" s="139"/>
      <c r="T267" s="140"/>
      <c r="AT267" s="136" t="s">
        <v>159</v>
      </c>
      <c r="AU267" s="136" t="s">
        <v>77</v>
      </c>
      <c r="AV267" s="11" t="s">
        <v>77</v>
      </c>
      <c r="AW267" s="11" t="s">
        <v>30</v>
      </c>
      <c r="AX267" s="11" t="s">
        <v>69</v>
      </c>
      <c r="AY267" s="136" t="s">
        <v>151</v>
      </c>
    </row>
    <row r="268" spans="2:65" s="12" customFormat="1">
      <c r="B268" s="141"/>
      <c r="D268" s="135" t="s">
        <v>159</v>
      </c>
      <c r="E268" s="142" t="s">
        <v>19</v>
      </c>
      <c r="F268" s="143" t="s">
        <v>4341</v>
      </c>
      <c r="H268" s="144">
        <v>1450</v>
      </c>
      <c r="I268" s="145"/>
      <c r="L268" s="141"/>
      <c r="M268" s="146"/>
      <c r="T268" s="147"/>
      <c r="AT268" s="142" t="s">
        <v>159</v>
      </c>
      <c r="AU268" s="142" t="s">
        <v>77</v>
      </c>
      <c r="AV268" s="12" t="s">
        <v>79</v>
      </c>
      <c r="AW268" s="12" t="s">
        <v>30</v>
      </c>
      <c r="AX268" s="12" t="s">
        <v>69</v>
      </c>
      <c r="AY268" s="142" t="s">
        <v>151</v>
      </c>
    </row>
    <row r="269" spans="2:65" s="13" customFormat="1">
      <c r="B269" s="148"/>
      <c r="D269" s="135" t="s">
        <v>159</v>
      </c>
      <c r="E269" s="149" t="s">
        <v>19</v>
      </c>
      <c r="F269" s="150" t="s">
        <v>163</v>
      </c>
      <c r="H269" s="151">
        <v>3014</v>
      </c>
      <c r="I269" s="152"/>
      <c r="L269" s="148"/>
      <c r="M269" s="153"/>
      <c r="T269" s="154"/>
      <c r="AT269" s="149" t="s">
        <v>159</v>
      </c>
      <c r="AU269" s="149" t="s">
        <v>77</v>
      </c>
      <c r="AV269" s="13" t="s">
        <v>164</v>
      </c>
      <c r="AW269" s="13" t="s">
        <v>30</v>
      </c>
      <c r="AX269" s="13" t="s">
        <v>77</v>
      </c>
      <c r="AY269" s="149" t="s">
        <v>151</v>
      </c>
    </row>
    <row r="270" spans="2:65" s="1" customFormat="1" ht="24.2" customHeight="1">
      <c r="B270" s="31"/>
      <c r="C270" s="155" t="s">
        <v>334</v>
      </c>
      <c r="D270" s="155" t="s">
        <v>342</v>
      </c>
      <c r="E270" s="156" t="s">
        <v>436</v>
      </c>
      <c r="F270" s="157" t="s">
        <v>437</v>
      </c>
      <c r="G270" s="158" t="s">
        <v>155</v>
      </c>
      <c r="H270" s="159">
        <v>30</v>
      </c>
      <c r="I270" s="160"/>
      <c r="J270" s="161">
        <f>ROUND(I270*H270,2)</f>
        <v>0</v>
      </c>
      <c r="K270" s="157" t="s">
        <v>156</v>
      </c>
      <c r="L270" s="31"/>
      <c r="M270" s="162" t="s">
        <v>19</v>
      </c>
      <c r="N270" s="163" t="s">
        <v>40</v>
      </c>
      <c r="P270" s="130">
        <f>O270*H270</f>
        <v>0</v>
      </c>
      <c r="Q270" s="130">
        <v>0</v>
      </c>
      <c r="R270" s="130">
        <f>Q270*H270</f>
        <v>0</v>
      </c>
      <c r="S270" s="130">
        <v>0</v>
      </c>
      <c r="T270" s="131">
        <f>S270*H270</f>
        <v>0</v>
      </c>
      <c r="AR270" s="132" t="s">
        <v>164</v>
      </c>
      <c r="AT270" s="132" t="s">
        <v>342</v>
      </c>
      <c r="AU270" s="132" t="s">
        <v>77</v>
      </c>
      <c r="AY270" s="16" t="s">
        <v>151</v>
      </c>
      <c r="BE270" s="133">
        <f>IF(N270="základní",J270,0)</f>
        <v>0</v>
      </c>
      <c r="BF270" s="133">
        <f>IF(N270="snížená",J270,0)</f>
        <v>0</v>
      </c>
      <c r="BG270" s="133">
        <f>IF(N270="zákl. přenesená",J270,0)</f>
        <v>0</v>
      </c>
      <c r="BH270" s="133">
        <f>IF(N270="sníž. přenesená",J270,0)</f>
        <v>0</v>
      </c>
      <c r="BI270" s="133">
        <f>IF(N270="nulová",J270,0)</f>
        <v>0</v>
      </c>
      <c r="BJ270" s="16" t="s">
        <v>77</v>
      </c>
      <c r="BK270" s="133">
        <f>ROUND(I270*H270,2)</f>
        <v>0</v>
      </c>
      <c r="BL270" s="16" t="s">
        <v>164</v>
      </c>
      <c r="BM270" s="132" t="s">
        <v>4342</v>
      </c>
    </row>
    <row r="271" spans="2:65" s="12" customFormat="1">
      <c r="B271" s="141"/>
      <c r="D271" s="135" t="s">
        <v>159</v>
      </c>
      <c r="E271" s="142" t="s">
        <v>19</v>
      </c>
      <c r="F271" s="143" t="s">
        <v>341</v>
      </c>
      <c r="H271" s="144">
        <v>30</v>
      </c>
      <c r="I271" s="145"/>
      <c r="L271" s="141"/>
      <c r="M271" s="146"/>
      <c r="T271" s="147"/>
      <c r="AT271" s="142" t="s">
        <v>159</v>
      </c>
      <c r="AU271" s="142" t="s">
        <v>77</v>
      </c>
      <c r="AV271" s="12" t="s">
        <v>79</v>
      </c>
      <c r="AW271" s="12" t="s">
        <v>30</v>
      </c>
      <c r="AX271" s="12" t="s">
        <v>69</v>
      </c>
      <c r="AY271" s="142" t="s">
        <v>151</v>
      </c>
    </row>
    <row r="272" spans="2:65" s="13" customFormat="1">
      <c r="B272" s="148"/>
      <c r="D272" s="135" t="s">
        <v>159</v>
      </c>
      <c r="E272" s="149" t="s">
        <v>19</v>
      </c>
      <c r="F272" s="150" t="s">
        <v>163</v>
      </c>
      <c r="H272" s="151">
        <v>30</v>
      </c>
      <c r="I272" s="152"/>
      <c r="L272" s="148"/>
      <c r="M272" s="153"/>
      <c r="T272" s="154"/>
      <c r="AT272" s="149" t="s">
        <v>159</v>
      </c>
      <c r="AU272" s="149" t="s">
        <v>77</v>
      </c>
      <c r="AV272" s="13" t="s">
        <v>164</v>
      </c>
      <c r="AW272" s="13" t="s">
        <v>30</v>
      </c>
      <c r="AX272" s="13" t="s">
        <v>77</v>
      </c>
      <c r="AY272" s="149" t="s">
        <v>151</v>
      </c>
    </row>
    <row r="273" spans="2:65" s="1" customFormat="1" ht="24.2" customHeight="1">
      <c r="B273" s="31"/>
      <c r="C273" s="155" t="s">
        <v>341</v>
      </c>
      <c r="D273" s="155" t="s">
        <v>342</v>
      </c>
      <c r="E273" s="156" t="s">
        <v>441</v>
      </c>
      <c r="F273" s="157" t="s">
        <v>442</v>
      </c>
      <c r="G273" s="158" t="s">
        <v>155</v>
      </c>
      <c r="H273" s="159">
        <v>120</v>
      </c>
      <c r="I273" s="160"/>
      <c r="J273" s="161">
        <f>ROUND(I273*H273,2)</f>
        <v>0</v>
      </c>
      <c r="K273" s="157" t="s">
        <v>156</v>
      </c>
      <c r="L273" s="31"/>
      <c r="M273" s="162" t="s">
        <v>19</v>
      </c>
      <c r="N273" s="163" t="s">
        <v>40</v>
      </c>
      <c r="P273" s="130">
        <f>O273*H273</f>
        <v>0</v>
      </c>
      <c r="Q273" s="130">
        <v>0</v>
      </c>
      <c r="R273" s="130">
        <f>Q273*H273</f>
        <v>0</v>
      </c>
      <c r="S273" s="130">
        <v>0</v>
      </c>
      <c r="T273" s="131">
        <f>S273*H273</f>
        <v>0</v>
      </c>
      <c r="AR273" s="132" t="s">
        <v>164</v>
      </c>
      <c r="AT273" s="132" t="s">
        <v>342</v>
      </c>
      <c r="AU273" s="132" t="s">
        <v>77</v>
      </c>
      <c r="AY273" s="16" t="s">
        <v>151</v>
      </c>
      <c r="BE273" s="133">
        <f>IF(N273="základní",J273,0)</f>
        <v>0</v>
      </c>
      <c r="BF273" s="133">
        <f>IF(N273="snížená",J273,0)</f>
        <v>0</v>
      </c>
      <c r="BG273" s="133">
        <f>IF(N273="zákl. přenesená",J273,0)</f>
        <v>0</v>
      </c>
      <c r="BH273" s="133">
        <f>IF(N273="sníž. přenesená",J273,0)</f>
        <v>0</v>
      </c>
      <c r="BI273" s="133">
        <f>IF(N273="nulová",J273,0)</f>
        <v>0</v>
      </c>
      <c r="BJ273" s="16" t="s">
        <v>77</v>
      </c>
      <c r="BK273" s="133">
        <f>ROUND(I273*H273,2)</f>
        <v>0</v>
      </c>
      <c r="BL273" s="16" t="s">
        <v>164</v>
      </c>
      <c r="BM273" s="132" t="s">
        <v>4343</v>
      </c>
    </row>
    <row r="274" spans="2:65" s="12" customFormat="1">
      <c r="B274" s="141"/>
      <c r="D274" s="135" t="s">
        <v>159</v>
      </c>
      <c r="E274" s="142" t="s">
        <v>19</v>
      </c>
      <c r="F274" s="143" t="s">
        <v>444</v>
      </c>
      <c r="H274" s="144">
        <v>120</v>
      </c>
      <c r="I274" s="145"/>
      <c r="L274" s="141"/>
      <c r="M274" s="146"/>
      <c r="T274" s="147"/>
      <c r="AT274" s="142" t="s">
        <v>159</v>
      </c>
      <c r="AU274" s="142" t="s">
        <v>77</v>
      </c>
      <c r="AV274" s="12" t="s">
        <v>79</v>
      </c>
      <c r="AW274" s="12" t="s">
        <v>30</v>
      </c>
      <c r="AX274" s="12" t="s">
        <v>69</v>
      </c>
      <c r="AY274" s="142" t="s">
        <v>151</v>
      </c>
    </row>
    <row r="275" spans="2:65" s="13" customFormat="1">
      <c r="B275" s="148"/>
      <c r="D275" s="135" t="s">
        <v>159</v>
      </c>
      <c r="E275" s="149" t="s">
        <v>19</v>
      </c>
      <c r="F275" s="150" t="s">
        <v>163</v>
      </c>
      <c r="H275" s="151">
        <v>120</v>
      </c>
      <c r="I275" s="152"/>
      <c r="L275" s="148"/>
      <c r="M275" s="153"/>
      <c r="T275" s="154"/>
      <c r="AT275" s="149" t="s">
        <v>159</v>
      </c>
      <c r="AU275" s="149" t="s">
        <v>77</v>
      </c>
      <c r="AV275" s="13" t="s">
        <v>164</v>
      </c>
      <c r="AW275" s="13" t="s">
        <v>30</v>
      </c>
      <c r="AX275" s="13" t="s">
        <v>77</v>
      </c>
      <c r="AY275" s="149" t="s">
        <v>151</v>
      </c>
    </row>
    <row r="276" spans="2:65" s="1" customFormat="1" ht="24.2" customHeight="1">
      <c r="B276" s="31"/>
      <c r="C276" s="155" t="s">
        <v>348</v>
      </c>
      <c r="D276" s="155" t="s">
        <v>342</v>
      </c>
      <c r="E276" s="156" t="s">
        <v>418</v>
      </c>
      <c r="F276" s="157" t="s">
        <v>419</v>
      </c>
      <c r="G276" s="158" t="s">
        <v>155</v>
      </c>
      <c r="H276" s="159">
        <v>8</v>
      </c>
      <c r="I276" s="160"/>
      <c r="J276" s="161">
        <f>ROUND(I276*H276,2)</f>
        <v>0</v>
      </c>
      <c r="K276" s="157" t="s">
        <v>156</v>
      </c>
      <c r="L276" s="31"/>
      <c r="M276" s="162" t="s">
        <v>19</v>
      </c>
      <c r="N276" s="163" t="s">
        <v>40</v>
      </c>
      <c r="P276" s="130">
        <f>O276*H276</f>
        <v>0</v>
      </c>
      <c r="Q276" s="130">
        <v>0</v>
      </c>
      <c r="R276" s="130">
        <f>Q276*H276</f>
        <v>0</v>
      </c>
      <c r="S276" s="130">
        <v>0</v>
      </c>
      <c r="T276" s="131">
        <f>S276*H276</f>
        <v>0</v>
      </c>
      <c r="AR276" s="132" t="s">
        <v>164</v>
      </c>
      <c r="AT276" s="132" t="s">
        <v>342</v>
      </c>
      <c r="AU276" s="132" t="s">
        <v>77</v>
      </c>
      <c r="AY276" s="16" t="s">
        <v>151</v>
      </c>
      <c r="BE276" s="133">
        <f>IF(N276="základní",J276,0)</f>
        <v>0</v>
      </c>
      <c r="BF276" s="133">
        <f>IF(N276="snížená",J276,0)</f>
        <v>0</v>
      </c>
      <c r="BG276" s="133">
        <f>IF(N276="zákl. přenesená",J276,0)</f>
        <v>0</v>
      </c>
      <c r="BH276" s="133">
        <f>IF(N276="sníž. přenesená",J276,0)</f>
        <v>0</v>
      </c>
      <c r="BI276" s="133">
        <f>IF(N276="nulová",J276,0)</f>
        <v>0</v>
      </c>
      <c r="BJ276" s="16" t="s">
        <v>77</v>
      </c>
      <c r="BK276" s="133">
        <f>ROUND(I276*H276,2)</f>
        <v>0</v>
      </c>
      <c r="BL276" s="16" t="s">
        <v>164</v>
      </c>
      <c r="BM276" s="132" t="s">
        <v>4344</v>
      </c>
    </row>
    <row r="277" spans="2:65" s="1" customFormat="1" ht="19.5">
      <c r="B277" s="31"/>
      <c r="D277" s="135" t="s">
        <v>339</v>
      </c>
      <c r="F277" s="164" t="s">
        <v>421</v>
      </c>
      <c r="I277" s="165"/>
      <c r="L277" s="31"/>
      <c r="M277" s="166"/>
      <c r="T277" s="50"/>
      <c r="AT277" s="16" t="s">
        <v>339</v>
      </c>
      <c r="AU277" s="16" t="s">
        <v>77</v>
      </c>
    </row>
    <row r="278" spans="2:65" s="11" customFormat="1">
      <c r="B278" s="134"/>
      <c r="D278" s="135" t="s">
        <v>159</v>
      </c>
      <c r="E278" s="136" t="s">
        <v>19</v>
      </c>
      <c r="F278" s="137" t="s">
        <v>3909</v>
      </c>
      <c r="H278" s="136" t="s">
        <v>19</v>
      </c>
      <c r="I278" s="138"/>
      <c r="L278" s="134"/>
      <c r="M278" s="139"/>
      <c r="T278" s="140"/>
      <c r="AT278" s="136" t="s">
        <v>159</v>
      </c>
      <c r="AU278" s="136" t="s">
        <v>77</v>
      </c>
      <c r="AV278" s="11" t="s">
        <v>77</v>
      </c>
      <c r="AW278" s="11" t="s">
        <v>30</v>
      </c>
      <c r="AX278" s="11" t="s">
        <v>69</v>
      </c>
      <c r="AY278" s="136" t="s">
        <v>151</v>
      </c>
    </row>
    <row r="279" spans="2:65" s="12" customFormat="1">
      <c r="B279" s="141"/>
      <c r="D279" s="135" t="s">
        <v>159</v>
      </c>
      <c r="E279" s="142" t="s">
        <v>19</v>
      </c>
      <c r="F279" s="143" t="s">
        <v>200</v>
      </c>
      <c r="H279" s="144">
        <v>8</v>
      </c>
      <c r="I279" s="145"/>
      <c r="L279" s="141"/>
      <c r="M279" s="146"/>
      <c r="T279" s="147"/>
      <c r="AT279" s="142" t="s">
        <v>159</v>
      </c>
      <c r="AU279" s="142" t="s">
        <v>77</v>
      </c>
      <c r="AV279" s="12" t="s">
        <v>79</v>
      </c>
      <c r="AW279" s="12" t="s">
        <v>30</v>
      </c>
      <c r="AX279" s="12" t="s">
        <v>69</v>
      </c>
      <c r="AY279" s="142" t="s">
        <v>151</v>
      </c>
    </row>
    <row r="280" spans="2:65" s="13" customFormat="1">
      <c r="B280" s="148"/>
      <c r="D280" s="135" t="s">
        <v>159</v>
      </c>
      <c r="E280" s="149" t="s">
        <v>19</v>
      </c>
      <c r="F280" s="150" t="s">
        <v>163</v>
      </c>
      <c r="H280" s="151">
        <v>8</v>
      </c>
      <c r="I280" s="152"/>
      <c r="L280" s="148"/>
      <c r="M280" s="153"/>
      <c r="T280" s="154"/>
      <c r="AT280" s="149" t="s">
        <v>159</v>
      </c>
      <c r="AU280" s="149" t="s">
        <v>77</v>
      </c>
      <c r="AV280" s="13" t="s">
        <v>164</v>
      </c>
      <c r="AW280" s="13" t="s">
        <v>30</v>
      </c>
      <c r="AX280" s="13" t="s">
        <v>77</v>
      </c>
      <c r="AY280" s="149" t="s">
        <v>151</v>
      </c>
    </row>
    <row r="281" spans="2:65" s="1" customFormat="1" ht="37.9" customHeight="1">
      <c r="B281" s="31"/>
      <c r="C281" s="155" t="s">
        <v>353</v>
      </c>
      <c r="D281" s="155" t="s">
        <v>342</v>
      </c>
      <c r="E281" s="156" t="s">
        <v>3524</v>
      </c>
      <c r="F281" s="157" t="s">
        <v>3525</v>
      </c>
      <c r="G281" s="158" t="s">
        <v>412</v>
      </c>
      <c r="H281" s="159">
        <v>568</v>
      </c>
      <c r="I281" s="160"/>
      <c r="J281" s="161">
        <f>ROUND(I281*H281,2)</f>
        <v>0</v>
      </c>
      <c r="K281" s="157" t="s">
        <v>156</v>
      </c>
      <c r="L281" s="31"/>
      <c r="M281" s="162" t="s">
        <v>19</v>
      </c>
      <c r="N281" s="163" t="s">
        <v>40</v>
      </c>
      <c r="P281" s="130">
        <f>O281*H281</f>
        <v>0</v>
      </c>
      <c r="Q281" s="130">
        <v>0</v>
      </c>
      <c r="R281" s="130">
        <f>Q281*H281</f>
        <v>0</v>
      </c>
      <c r="S281" s="130">
        <v>0</v>
      </c>
      <c r="T281" s="131">
        <f>S281*H281</f>
        <v>0</v>
      </c>
      <c r="AR281" s="132" t="s">
        <v>164</v>
      </c>
      <c r="AT281" s="132" t="s">
        <v>342</v>
      </c>
      <c r="AU281" s="132" t="s">
        <v>77</v>
      </c>
      <c r="AY281" s="16" t="s">
        <v>151</v>
      </c>
      <c r="BE281" s="133">
        <f>IF(N281="základní",J281,0)</f>
        <v>0</v>
      </c>
      <c r="BF281" s="133">
        <f>IF(N281="snížená",J281,0)</f>
        <v>0</v>
      </c>
      <c r="BG281" s="133">
        <f>IF(N281="zákl. přenesená",J281,0)</f>
        <v>0</v>
      </c>
      <c r="BH281" s="133">
        <f>IF(N281="sníž. přenesená",J281,0)</f>
        <v>0</v>
      </c>
      <c r="BI281" s="133">
        <f>IF(N281="nulová",J281,0)</f>
        <v>0</v>
      </c>
      <c r="BJ281" s="16" t="s">
        <v>77</v>
      </c>
      <c r="BK281" s="133">
        <f>ROUND(I281*H281,2)</f>
        <v>0</v>
      </c>
      <c r="BL281" s="16" t="s">
        <v>164</v>
      </c>
      <c r="BM281" s="132" t="s">
        <v>4345</v>
      </c>
    </row>
    <row r="282" spans="2:65" s="11" customFormat="1">
      <c r="B282" s="134"/>
      <c r="D282" s="135" t="s">
        <v>159</v>
      </c>
      <c r="E282" s="136" t="s">
        <v>19</v>
      </c>
      <c r="F282" s="137" t="s">
        <v>4284</v>
      </c>
      <c r="H282" s="136" t="s">
        <v>19</v>
      </c>
      <c r="I282" s="138"/>
      <c r="L282" s="134"/>
      <c r="M282" s="139"/>
      <c r="T282" s="140"/>
      <c r="AT282" s="136" t="s">
        <v>159</v>
      </c>
      <c r="AU282" s="136" t="s">
        <v>77</v>
      </c>
      <c r="AV282" s="11" t="s">
        <v>77</v>
      </c>
      <c r="AW282" s="11" t="s">
        <v>30</v>
      </c>
      <c r="AX282" s="11" t="s">
        <v>69</v>
      </c>
      <c r="AY282" s="136" t="s">
        <v>151</v>
      </c>
    </row>
    <row r="283" spans="2:65" s="12" customFormat="1">
      <c r="B283" s="141"/>
      <c r="D283" s="135" t="s">
        <v>159</v>
      </c>
      <c r="E283" s="142" t="s">
        <v>19</v>
      </c>
      <c r="F283" s="143" t="s">
        <v>3441</v>
      </c>
      <c r="H283" s="144">
        <v>80</v>
      </c>
      <c r="I283" s="145"/>
      <c r="L283" s="141"/>
      <c r="M283" s="146"/>
      <c r="T283" s="147"/>
      <c r="AT283" s="142" t="s">
        <v>159</v>
      </c>
      <c r="AU283" s="142" t="s">
        <v>77</v>
      </c>
      <c r="AV283" s="12" t="s">
        <v>79</v>
      </c>
      <c r="AW283" s="12" t="s">
        <v>30</v>
      </c>
      <c r="AX283" s="12" t="s">
        <v>69</v>
      </c>
      <c r="AY283" s="142" t="s">
        <v>151</v>
      </c>
    </row>
    <row r="284" spans="2:65" s="11" customFormat="1">
      <c r="B284" s="134"/>
      <c r="D284" s="135" t="s">
        <v>159</v>
      </c>
      <c r="E284" s="136" t="s">
        <v>19</v>
      </c>
      <c r="F284" s="137" t="s">
        <v>4285</v>
      </c>
      <c r="H284" s="136" t="s">
        <v>19</v>
      </c>
      <c r="I284" s="138"/>
      <c r="L284" s="134"/>
      <c r="M284" s="139"/>
      <c r="T284" s="140"/>
      <c r="AT284" s="136" t="s">
        <v>159</v>
      </c>
      <c r="AU284" s="136" t="s">
        <v>77</v>
      </c>
      <c r="AV284" s="11" t="s">
        <v>77</v>
      </c>
      <c r="AW284" s="11" t="s">
        <v>30</v>
      </c>
      <c r="AX284" s="11" t="s">
        <v>69</v>
      </c>
      <c r="AY284" s="136" t="s">
        <v>151</v>
      </c>
    </row>
    <row r="285" spans="2:65" s="12" customFormat="1">
      <c r="B285" s="141"/>
      <c r="D285" s="135" t="s">
        <v>159</v>
      </c>
      <c r="E285" s="142" t="s">
        <v>19</v>
      </c>
      <c r="F285" s="143" t="s">
        <v>3441</v>
      </c>
      <c r="H285" s="144">
        <v>80</v>
      </c>
      <c r="I285" s="145"/>
      <c r="L285" s="141"/>
      <c r="M285" s="146"/>
      <c r="T285" s="147"/>
      <c r="AT285" s="142" t="s">
        <v>159</v>
      </c>
      <c r="AU285" s="142" t="s">
        <v>77</v>
      </c>
      <c r="AV285" s="12" t="s">
        <v>79</v>
      </c>
      <c r="AW285" s="12" t="s">
        <v>30</v>
      </c>
      <c r="AX285" s="12" t="s">
        <v>69</v>
      </c>
      <c r="AY285" s="142" t="s">
        <v>151</v>
      </c>
    </row>
    <row r="286" spans="2:65" s="11" customFormat="1">
      <c r="B286" s="134"/>
      <c r="D286" s="135" t="s">
        <v>159</v>
      </c>
      <c r="E286" s="136" t="s">
        <v>19</v>
      </c>
      <c r="F286" s="137" t="s">
        <v>4286</v>
      </c>
      <c r="H286" s="136" t="s">
        <v>19</v>
      </c>
      <c r="I286" s="138"/>
      <c r="L286" s="134"/>
      <c r="M286" s="139"/>
      <c r="T286" s="140"/>
      <c r="AT286" s="136" t="s">
        <v>159</v>
      </c>
      <c r="AU286" s="136" t="s">
        <v>77</v>
      </c>
      <c r="AV286" s="11" t="s">
        <v>77</v>
      </c>
      <c r="AW286" s="11" t="s">
        <v>30</v>
      </c>
      <c r="AX286" s="11" t="s">
        <v>69</v>
      </c>
      <c r="AY286" s="136" t="s">
        <v>151</v>
      </c>
    </row>
    <row r="287" spans="2:65" s="12" customFormat="1">
      <c r="B287" s="141"/>
      <c r="D287" s="135" t="s">
        <v>159</v>
      </c>
      <c r="E287" s="142" t="s">
        <v>19</v>
      </c>
      <c r="F287" s="143" t="s">
        <v>4346</v>
      </c>
      <c r="H287" s="144">
        <v>120</v>
      </c>
      <c r="I287" s="145"/>
      <c r="L287" s="141"/>
      <c r="M287" s="146"/>
      <c r="T287" s="147"/>
      <c r="AT287" s="142" t="s">
        <v>159</v>
      </c>
      <c r="AU287" s="142" t="s">
        <v>77</v>
      </c>
      <c r="AV287" s="12" t="s">
        <v>79</v>
      </c>
      <c r="AW287" s="12" t="s">
        <v>30</v>
      </c>
      <c r="AX287" s="12" t="s">
        <v>69</v>
      </c>
      <c r="AY287" s="142" t="s">
        <v>151</v>
      </c>
    </row>
    <row r="288" spans="2:65" s="11" customFormat="1">
      <c r="B288" s="134"/>
      <c r="D288" s="135" t="s">
        <v>159</v>
      </c>
      <c r="E288" s="136" t="s">
        <v>19</v>
      </c>
      <c r="F288" s="137" t="s">
        <v>4288</v>
      </c>
      <c r="H288" s="136" t="s">
        <v>19</v>
      </c>
      <c r="I288" s="138"/>
      <c r="L288" s="134"/>
      <c r="M288" s="139"/>
      <c r="T288" s="140"/>
      <c r="AT288" s="136" t="s">
        <v>159</v>
      </c>
      <c r="AU288" s="136" t="s">
        <v>77</v>
      </c>
      <c r="AV288" s="11" t="s">
        <v>77</v>
      </c>
      <c r="AW288" s="11" t="s">
        <v>30</v>
      </c>
      <c r="AX288" s="11" t="s">
        <v>69</v>
      </c>
      <c r="AY288" s="136" t="s">
        <v>151</v>
      </c>
    </row>
    <row r="289" spans="2:65" s="12" customFormat="1">
      <c r="B289" s="141"/>
      <c r="D289" s="135" t="s">
        <v>159</v>
      </c>
      <c r="E289" s="142" t="s">
        <v>19</v>
      </c>
      <c r="F289" s="143" t="s">
        <v>3441</v>
      </c>
      <c r="H289" s="144">
        <v>80</v>
      </c>
      <c r="I289" s="145"/>
      <c r="L289" s="141"/>
      <c r="M289" s="146"/>
      <c r="T289" s="147"/>
      <c r="AT289" s="142" t="s">
        <v>159</v>
      </c>
      <c r="AU289" s="142" t="s">
        <v>77</v>
      </c>
      <c r="AV289" s="12" t="s">
        <v>79</v>
      </c>
      <c r="AW289" s="12" t="s">
        <v>30</v>
      </c>
      <c r="AX289" s="12" t="s">
        <v>69</v>
      </c>
      <c r="AY289" s="142" t="s">
        <v>151</v>
      </c>
    </row>
    <row r="290" spans="2:65" s="11" customFormat="1">
      <c r="B290" s="134"/>
      <c r="D290" s="135" t="s">
        <v>159</v>
      </c>
      <c r="E290" s="136" t="s">
        <v>19</v>
      </c>
      <c r="F290" s="137" t="s">
        <v>4289</v>
      </c>
      <c r="H290" s="136" t="s">
        <v>19</v>
      </c>
      <c r="I290" s="138"/>
      <c r="L290" s="134"/>
      <c r="M290" s="139"/>
      <c r="T290" s="140"/>
      <c r="AT290" s="136" t="s">
        <v>159</v>
      </c>
      <c r="AU290" s="136" t="s">
        <v>77</v>
      </c>
      <c r="AV290" s="11" t="s">
        <v>77</v>
      </c>
      <c r="AW290" s="11" t="s">
        <v>30</v>
      </c>
      <c r="AX290" s="11" t="s">
        <v>69</v>
      </c>
      <c r="AY290" s="136" t="s">
        <v>151</v>
      </c>
    </row>
    <row r="291" spans="2:65" s="12" customFormat="1">
      <c r="B291" s="141"/>
      <c r="D291" s="135" t="s">
        <v>159</v>
      </c>
      <c r="E291" s="142" t="s">
        <v>19</v>
      </c>
      <c r="F291" s="143" t="s">
        <v>3527</v>
      </c>
      <c r="H291" s="144">
        <v>104</v>
      </c>
      <c r="I291" s="145"/>
      <c r="L291" s="141"/>
      <c r="M291" s="146"/>
      <c r="T291" s="147"/>
      <c r="AT291" s="142" t="s">
        <v>159</v>
      </c>
      <c r="AU291" s="142" t="s">
        <v>77</v>
      </c>
      <c r="AV291" s="12" t="s">
        <v>79</v>
      </c>
      <c r="AW291" s="12" t="s">
        <v>30</v>
      </c>
      <c r="AX291" s="12" t="s">
        <v>69</v>
      </c>
      <c r="AY291" s="142" t="s">
        <v>151</v>
      </c>
    </row>
    <row r="292" spans="2:65" s="11" customFormat="1">
      <c r="B292" s="134"/>
      <c r="D292" s="135" t="s">
        <v>159</v>
      </c>
      <c r="E292" s="136" t="s">
        <v>19</v>
      </c>
      <c r="F292" s="137" t="s">
        <v>4290</v>
      </c>
      <c r="H292" s="136" t="s">
        <v>19</v>
      </c>
      <c r="I292" s="138"/>
      <c r="L292" s="134"/>
      <c r="M292" s="139"/>
      <c r="T292" s="140"/>
      <c r="AT292" s="136" t="s">
        <v>159</v>
      </c>
      <c r="AU292" s="136" t="s">
        <v>77</v>
      </c>
      <c r="AV292" s="11" t="s">
        <v>77</v>
      </c>
      <c r="AW292" s="11" t="s">
        <v>30</v>
      </c>
      <c r="AX292" s="11" t="s">
        <v>69</v>
      </c>
      <c r="AY292" s="136" t="s">
        <v>151</v>
      </c>
    </row>
    <row r="293" spans="2:65" s="12" customFormat="1">
      <c r="B293" s="141"/>
      <c r="D293" s="135" t="s">
        <v>159</v>
      </c>
      <c r="E293" s="142" t="s">
        <v>19</v>
      </c>
      <c r="F293" s="143" t="s">
        <v>3527</v>
      </c>
      <c r="H293" s="144">
        <v>104</v>
      </c>
      <c r="I293" s="145"/>
      <c r="L293" s="141"/>
      <c r="M293" s="146"/>
      <c r="T293" s="147"/>
      <c r="AT293" s="142" t="s">
        <v>159</v>
      </c>
      <c r="AU293" s="142" t="s">
        <v>77</v>
      </c>
      <c r="AV293" s="12" t="s">
        <v>79</v>
      </c>
      <c r="AW293" s="12" t="s">
        <v>30</v>
      </c>
      <c r="AX293" s="12" t="s">
        <v>69</v>
      </c>
      <c r="AY293" s="142" t="s">
        <v>151</v>
      </c>
    </row>
    <row r="294" spans="2:65" s="13" customFormat="1">
      <c r="B294" s="148"/>
      <c r="D294" s="135" t="s">
        <v>159</v>
      </c>
      <c r="E294" s="149" t="s">
        <v>19</v>
      </c>
      <c r="F294" s="150" t="s">
        <v>163</v>
      </c>
      <c r="H294" s="151">
        <v>568</v>
      </c>
      <c r="I294" s="152"/>
      <c r="L294" s="148"/>
      <c r="M294" s="153"/>
      <c r="T294" s="154"/>
      <c r="AT294" s="149" t="s">
        <v>159</v>
      </c>
      <c r="AU294" s="149" t="s">
        <v>77</v>
      </c>
      <c r="AV294" s="13" t="s">
        <v>164</v>
      </c>
      <c r="AW294" s="13" t="s">
        <v>30</v>
      </c>
      <c r="AX294" s="13" t="s">
        <v>77</v>
      </c>
      <c r="AY294" s="149" t="s">
        <v>151</v>
      </c>
    </row>
    <row r="295" spans="2:65" s="1" customFormat="1" ht="33" customHeight="1">
      <c r="B295" s="31"/>
      <c r="C295" s="155" t="s">
        <v>367</v>
      </c>
      <c r="D295" s="155" t="s">
        <v>342</v>
      </c>
      <c r="E295" s="156" t="s">
        <v>405</v>
      </c>
      <c r="F295" s="157" t="s">
        <v>406</v>
      </c>
      <c r="G295" s="158" t="s">
        <v>155</v>
      </c>
      <c r="H295" s="159">
        <v>9728</v>
      </c>
      <c r="I295" s="160"/>
      <c r="J295" s="161">
        <f>ROUND(I295*H295,2)</f>
        <v>0</v>
      </c>
      <c r="K295" s="157" t="s">
        <v>156</v>
      </c>
      <c r="L295" s="31"/>
      <c r="M295" s="162" t="s">
        <v>19</v>
      </c>
      <c r="N295" s="163" t="s">
        <v>40</v>
      </c>
      <c r="P295" s="130">
        <f>O295*H295</f>
        <v>0</v>
      </c>
      <c r="Q295" s="130">
        <v>0</v>
      </c>
      <c r="R295" s="130">
        <f>Q295*H295</f>
        <v>0</v>
      </c>
      <c r="S295" s="130">
        <v>0</v>
      </c>
      <c r="T295" s="131">
        <f>S295*H295</f>
        <v>0</v>
      </c>
      <c r="AR295" s="132" t="s">
        <v>164</v>
      </c>
      <c r="AT295" s="132" t="s">
        <v>342</v>
      </c>
      <c r="AU295" s="132" t="s">
        <v>77</v>
      </c>
      <c r="AY295" s="16" t="s">
        <v>151</v>
      </c>
      <c r="BE295" s="133">
        <f>IF(N295="základní",J295,0)</f>
        <v>0</v>
      </c>
      <c r="BF295" s="133">
        <f>IF(N295="snížená",J295,0)</f>
        <v>0</v>
      </c>
      <c r="BG295" s="133">
        <f>IF(N295="zákl. přenesená",J295,0)</f>
        <v>0</v>
      </c>
      <c r="BH295" s="133">
        <f>IF(N295="sníž. přenesená",J295,0)</f>
        <v>0</v>
      </c>
      <c r="BI295" s="133">
        <f>IF(N295="nulová",J295,0)</f>
        <v>0</v>
      </c>
      <c r="BJ295" s="16" t="s">
        <v>77</v>
      </c>
      <c r="BK295" s="133">
        <f>ROUND(I295*H295,2)</f>
        <v>0</v>
      </c>
      <c r="BL295" s="16" t="s">
        <v>164</v>
      </c>
      <c r="BM295" s="132" t="s">
        <v>4347</v>
      </c>
    </row>
    <row r="296" spans="2:65" s="1" customFormat="1" ht="19.5">
      <c r="B296" s="31"/>
      <c r="D296" s="135" t="s">
        <v>339</v>
      </c>
      <c r="F296" s="164" t="s">
        <v>408</v>
      </c>
      <c r="I296" s="165"/>
      <c r="L296" s="31"/>
      <c r="M296" s="166"/>
      <c r="T296" s="50"/>
      <c r="AT296" s="16" t="s">
        <v>339</v>
      </c>
      <c r="AU296" s="16" t="s">
        <v>77</v>
      </c>
    </row>
    <row r="297" spans="2:65" s="12" customFormat="1">
      <c r="B297" s="141"/>
      <c r="D297" s="135" t="s">
        <v>159</v>
      </c>
      <c r="E297" s="142" t="s">
        <v>19</v>
      </c>
      <c r="F297" s="143" t="s">
        <v>4277</v>
      </c>
      <c r="H297" s="144">
        <v>9728</v>
      </c>
      <c r="I297" s="145"/>
      <c r="L297" s="141"/>
      <c r="M297" s="146"/>
      <c r="T297" s="147"/>
      <c r="AT297" s="142" t="s">
        <v>159</v>
      </c>
      <c r="AU297" s="142" t="s">
        <v>77</v>
      </c>
      <c r="AV297" s="12" t="s">
        <v>79</v>
      </c>
      <c r="AW297" s="12" t="s">
        <v>30</v>
      </c>
      <c r="AX297" s="12" t="s">
        <v>69</v>
      </c>
      <c r="AY297" s="142" t="s">
        <v>151</v>
      </c>
    </row>
    <row r="298" spans="2:65" s="13" customFormat="1">
      <c r="B298" s="148"/>
      <c r="D298" s="135" t="s">
        <v>159</v>
      </c>
      <c r="E298" s="149" t="s">
        <v>19</v>
      </c>
      <c r="F298" s="150" t="s">
        <v>163</v>
      </c>
      <c r="H298" s="151">
        <v>9728</v>
      </c>
      <c r="I298" s="152"/>
      <c r="L298" s="148"/>
      <c r="M298" s="153"/>
      <c r="T298" s="154"/>
      <c r="AT298" s="149" t="s">
        <v>159</v>
      </c>
      <c r="AU298" s="149" t="s">
        <v>77</v>
      </c>
      <c r="AV298" s="13" t="s">
        <v>164</v>
      </c>
      <c r="AW298" s="13" t="s">
        <v>30</v>
      </c>
      <c r="AX298" s="13" t="s">
        <v>77</v>
      </c>
      <c r="AY298" s="149" t="s">
        <v>151</v>
      </c>
    </row>
    <row r="299" spans="2:65" s="1" customFormat="1" ht="66.75" customHeight="1">
      <c r="B299" s="31"/>
      <c r="C299" s="155" t="s">
        <v>374</v>
      </c>
      <c r="D299" s="155" t="s">
        <v>342</v>
      </c>
      <c r="E299" s="156" t="s">
        <v>1217</v>
      </c>
      <c r="F299" s="157" t="s">
        <v>1218</v>
      </c>
      <c r="G299" s="158" t="s">
        <v>425</v>
      </c>
      <c r="H299" s="159">
        <v>0.13</v>
      </c>
      <c r="I299" s="160"/>
      <c r="J299" s="161">
        <f>ROUND(I299*H299,2)</f>
        <v>0</v>
      </c>
      <c r="K299" s="157" t="s">
        <v>156</v>
      </c>
      <c r="L299" s="31"/>
      <c r="M299" s="162" t="s">
        <v>19</v>
      </c>
      <c r="N299" s="163" t="s">
        <v>40</v>
      </c>
      <c r="P299" s="130">
        <f>O299*H299</f>
        <v>0</v>
      </c>
      <c r="Q299" s="130">
        <v>0</v>
      </c>
      <c r="R299" s="130">
        <f>Q299*H299</f>
        <v>0</v>
      </c>
      <c r="S299" s="130">
        <v>0</v>
      </c>
      <c r="T299" s="131">
        <f>S299*H299</f>
        <v>0</v>
      </c>
      <c r="AR299" s="132" t="s">
        <v>164</v>
      </c>
      <c r="AT299" s="132" t="s">
        <v>342</v>
      </c>
      <c r="AU299" s="132" t="s">
        <v>77</v>
      </c>
      <c r="AY299" s="16" t="s">
        <v>151</v>
      </c>
      <c r="BE299" s="133">
        <f>IF(N299="základní",J299,0)</f>
        <v>0</v>
      </c>
      <c r="BF299" s="133">
        <f>IF(N299="snížená",J299,0)</f>
        <v>0</v>
      </c>
      <c r="BG299" s="133">
        <f>IF(N299="zákl. přenesená",J299,0)</f>
        <v>0</v>
      </c>
      <c r="BH299" s="133">
        <f>IF(N299="sníž. přenesená",J299,0)</f>
        <v>0</v>
      </c>
      <c r="BI299" s="133">
        <f>IF(N299="nulová",J299,0)</f>
        <v>0</v>
      </c>
      <c r="BJ299" s="16" t="s">
        <v>77</v>
      </c>
      <c r="BK299" s="133">
        <f>ROUND(I299*H299,2)</f>
        <v>0</v>
      </c>
      <c r="BL299" s="16" t="s">
        <v>164</v>
      </c>
      <c r="BM299" s="132" t="s">
        <v>4348</v>
      </c>
    </row>
    <row r="300" spans="2:65" s="11" customFormat="1">
      <c r="B300" s="134"/>
      <c r="D300" s="135" t="s">
        <v>159</v>
      </c>
      <c r="E300" s="136" t="s">
        <v>19</v>
      </c>
      <c r="F300" s="137" t="s">
        <v>169</v>
      </c>
      <c r="H300" s="136" t="s">
        <v>19</v>
      </c>
      <c r="I300" s="138"/>
      <c r="L300" s="134"/>
      <c r="M300" s="139"/>
      <c r="T300" s="140"/>
      <c r="AT300" s="136" t="s">
        <v>159</v>
      </c>
      <c r="AU300" s="136" t="s">
        <v>77</v>
      </c>
      <c r="AV300" s="11" t="s">
        <v>77</v>
      </c>
      <c r="AW300" s="11" t="s">
        <v>30</v>
      </c>
      <c r="AX300" s="11" t="s">
        <v>69</v>
      </c>
      <c r="AY300" s="136" t="s">
        <v>151</v>
      </c>
    </row>
    <row r="301" spans="2:65" s="12" customFormat="1">
      <c r="B301" s="141"/>
      <c r="D301" s="135" t="s">
        <v>159</v>
      </c>
      <c r="E301" s="142" t="s">
        <v>19</v>
      </c>
      <c r="F301" s="143" t="s">
        <v>4349</v>
      </c>
      <c r="H301" s="144">
        <v>8.5000000000000006E-2</v>
      </c>
      <c r="I301" s="145"/>
      <c r="L301" s="141"/>
      <c r="M301" s="146"/>
      <c r="T301" s="147"/>
      <c r="AT301" s="142" t="s">
        <v>159</v>
      </c>
      <c r="AU301" s="142" t="s">
        <v>77</v>
      </c>
      <c r="AV301" s="12" t="s">
        <v>79</v>
      </c>
      <c r="AW301" s="12" t="s">
        <v>30</v>
      </c>
      <c r="AX301" s="12" t="s">
        <v>69</v>
      </c>
      <c r="AY301" s="142" t="s">
        <v>151</v>
      </c>
    </row>
    <row r="302" spans="2:65" s="11" customFormat="1">
      <c r="B302" s="134"/>
      <c r="D302" s="135" t="s">
        <v>159</v>
      </c>
      <c r="E302" s="136" t="s">
        <v>19</v>
      </c>
      <c r="F302" s="137" t="s">
        <v>4321</v>
      </c>
      <c r="H302" s="136" t="s">
        <v>19</v>
      </c>
      <c r="I302" s="138"/>
      <c r="L302" s="134"/>
      <c r="M302" s="139"/>
      <c r="T302" s="140"/>
      <c r="AT302" s="136" t="s">
        <v>159</v>
      </c>
      <c r="AU302" s="136" t="s">
        <v>77</v>
      </c>
      <c r="AV302" s="11" t="s">
        <v>77</v>
      </c>
      <c r="AW302" s="11" t="s">
        <v>30</v>
      </c>
      <c r="AX302" s="11" t="s">
        <v>69</v>
      </c>
      <c r="AY302" s="136" t="s">
        <v>151</v>
      </c>
    </row>
    <row r="303" spans="2:65" s="12" customFormat="1">
      <c r="B303" s="141"/>
      <c r="D303" s="135" t="s">
        <v>159</v>
      </c>
      <c r="E303" s="142" t="s">
        <v>19</v>
      </c>
      <c r="F303" s="143" t="s">
        <v>4350</v>
      </c>
      <c r="H303" s="144">
        <v>1.4999999999999999E-2</v>
      </c>
      <c r="I303" s="145"/>
      <c r="L303" s="141"/>
      <c r="M303" s="146"/>
      <c r="T303" s="147"/>
      <c r="AT303" s="142" t="s">
        <v>159</v>
      </c>
      <c r="AU303" s="142" t="s">
        <v>77</v>
      </c>
      <c r="AV303" s="12" t="s">
        <v>79</v>
      </c>
      <c r="AW303" s="12" t="s">
        <v>30</v>
      </c>
      <c r="AX303" s="12" t="s">
        <v>69</v>
      </c>
      <c r="AY303" s="142" t="s">
        <v>151</v>
      </c>
    </row>
    <row r="304" spans="2:65" s="11" customFormat="1">
      <c r="B304" s="134"/>
      <c r="D304" s="135" t="s">
        <v>159</v>
      </c>
      <c r="E304" s="136" t="s">
        <v>19</v>
      </c>
      <c r="F304" s="137" t="s">
        <v>4322</v>
      </c>
      <c r="H304" s="136" t="s">
        <v>19</v>
      </c>
      <c r="I304" s="138"/>
      <c r="L304" s="134"/>
      <c r="M304" s="139"/>
      <c r="T304" s="140"/>
      <c r="AT304" s="136" t="s">
        <v>159</v>
      </c>
      <c r="AU304" s="136" t="s">
        <v>77</v>
      </c>
      <c r="AV304" s="11" t="s">
        <v>77</v>
      </c>
      <c r="AW304" s="11" t="s">
        <v>30</v>
      </c>
      <c r="AX304" s="11" t="s">
        <v>69</v>
      </c>
      <c r="AY304" s="136" t="s">
        <v>151</v>
      </c>
    </row>
    <row r="305" spans="2:65" s="12" customFormat="1">
      <c r="B305" s="141"/>
      <c r="D305" s="135" t="s">
        <v>159</v>
      </c>
      <c r="E305" s="142" t="s">
        <v>19</v>
      </c>
      <c r="F305" s="143" t="s">
        <v>1670</v>
      </c>
      <c r="H305" s="144">
        <v>0.03</v>
      </c>
      <c r="I305" s="145"/>
      <c r="L305" s="141"/>
      <c r="M305" s="146"/>
      <c r="T305" s="147"/>
      <c r="AT305" s="142" t="s">
        <v>159</v>
      </c>
      <c r="AU305" s="142" t="s">
        <v>77</v>
      </c>
      <c r="AV305" s="12" t="s">
        <v>79</v>
      </c>
      <c r="AW305" s="12" t="s">
        <v>30</v>
      </c>
      <c r="AX305" s="12" t="s">
        <v>69</v>
      </c>
      <c r="AY305" s="142" t="s">
        <v>151</v>
      </c>
    </row>
    <row r="306" spans="2:65" s="13" customFormat="1">
      <c r="B306" s="148"/>
      <c r="D306" s="135" t="s">
        <v>159</v>
      </c>
      <c r="E306" s="149" t="s">
        <v>19</v>
      </c>
      <c r="F306" s="150" t="s">
        <v>163</v>
      </c>
      <c r="H306" s="151">
        <v>0.13</v>
      </c>
      <c r="I306" s="152"/>
      <c r="L306" s="148"/>
      <c r="M306" s="153"/>
      <c r="T306" s="154"/>
      <c r="AT306" s="149" t="s">
        <v>159</v>
      </c>
      <c r="AU306" s="149" t="s">
        <v>77</v>
      </c>
      <c r="AV306" s="13" t="s">
        <v>164</v>
      </c>
      <c r="AW306" s="13" t="s">
        <v>30</v>
      </c>
      <c r="AX306" s="13" t="s">
        <v>77</v>
      </c>
      <c r="AY306" s="149" t="s">
        <v>151</v>
      </c>
    </row>
    <row r="307" spans="2:65" s="1" customFormat="1" ht="90" customHeight="1">
      <c r="B307" s="31"/>
      <c r="C307" s="155" t="s">
        <v>379</v>
      </c>
      <c r="D307" s="155" t="s">
        <v>342</v>
      </c>
      <c r="E307" s="156" t="s">
        <v>423</v>
      </c>
      <c r="F307" s="157" t="s">
        <v>424</v>
      </c>
      <c r="G307" s="158" t="s">
        <v>425</v>
      </c>
      <c r="H307" s="159">
        <v>19.257000000000001</v>
      </c>
      <c r="I307" s="160"/>
      <c r="J307" s="161">
        <f>ROUND(I307*H307,2)</f>
        <v>0</v>
      </c>
      <c r="K307" s="157" t="s">
        <v>156</v>
      </c>
      <c r="L307" s="31"/>
      <c r="M307" s="162" t="s">
        <v>19</v>
      </c>
      <c r="N307" s="163" t="s">
        <v>40</v>
      </c>
      <c r="P307" s="130">
        <f>O307*H307</f>
        <v>0</v>
      </c>
      <c r="Q307" s="130">
        <v>0</v>
      </c>
      <c r="R307" s="130">
        <f>Q307*H307</f>
        <v>0</v>
      </c>
      <c r="S307" s="130">
        <v>0</v>
      </c>
      <c r="T307" s="131">
        <f>S307*H307</f>
        <v>0</v>
      </c>
      <c r="AR307" s="132" t="s">
        <v>164</v>
      </c>
      <c r="AT307" s="132" t="s">
        <v>342</v>
      </c>
      <c r="AU307" s="132" t="s">
        <v>77</v>
      </c>
      <c r="AY307" s="16" t="s">
        <v>151</v>
      </c>
      <c r="BE307" s="133">
        <f>IF(N307="základní",J307,0)</f>
        <v>0</v>
      </c>
      <c r="BF307" s="133">
        <f>IF(N307="snížená",J307,0)</f>
        <v>0</v>
      </c>
      <c r="BG307" s="133">
        <f>IF(N307="zákl. přenesená",J307,0)</f>
        <v>0</v>
      </c>
      <c r="BH307" s="133">
        <f>IF(N307="sníž. přenesená",J307,0)</f>
        <v>0</v>
      </c>
      <c r="BI307" s="133">
        <f>IF(N307="nulová",J307,0)</f>
        <v>0</v>
      </c>
      <c r="BJ307" s="16" t="s">
        <v>77</v>
      </c>
      <c r="BK307" s="133">
        <f>ROUND(I307*H307,2)</f>
        <v>0</v>
      </c>
      <c r="BL307" s="16" t="s">
        <v>164</v>
      </c>
      <c r="BM307" s="132" t="s">
        <v>4351</v>
      </c>
    </row>
    <row r="308" spans="2:65" s="1" customFormat="1" ht="19.5">
      <c r="B308" s="31"/>
      <c r="D308" s="135" t="s">
        <v>339</v>
      </c>
      <c r="F308" s="164" t="s">
        <v>427</v>
      </c>
      <c r="I308" s="165"/>
      <c r="L308" s="31"/>
      <c r="M308" s="166"/>
      <c r="T308" s="50"/>
      <c r="AT308" s="16" t="s">
        <v>339</v>
      </c>
      <c r="AU308" s="16" t="s">
        <v>77</v>
      </c>
    </row>
    <row r="309" spans="2:65" s="11" customFormat="1">
      <c r="B309" s="134"/>
      <c r="D309" s="135" t="s">
        <v>159</v>
      </c>
      <c r="E309" s="136" t="s">
        <v>19</v>
      </c>
      <c r="F309" s="137" t="s">
        <v>169</v>
      </c>
      <c r="H309" s="136" t="s">
        <v>19</v>
      </c>
      <c r="I309" s="138"/>
      <c r="L309" s="134"/>
      <c r="M309" s="139"/>
      <c r="T309" s="140"/>
      <c r="AT309" s="136" t="s">
        <v>159</v>
      </c>
      <c r="AU309" s="136" t="s">
        <v>77</v>
      </c>
      <c r="AV309" s="11" t="s">
        <v>77</v>
      </c>
      <c r="AW309" s="11" t="s">
        <v>30</v>
      </c>
      <c r="AX309" s="11" t="s">
        <v>69</v>
      </c>
      <c r="AY309" s="136" t="s">
        <v>151</v>
      </c>
    </row>
    <row r="310" spans="2:65" s="12" customFormat="1">
      <c r="B310" s="141"/>
      <c r="D310" s="135" t="s">
        <v>159</v>
      </c>
      <c r="E310" s="142" t="s">
        <v>19</v>
      </c>
      <c r="F310" s="143" t="s">
        <v>4352</v>
      </c>
      <c r="H310" s="144">
        <v>9.657</v>
      </c>
      <c r="I310" s="145"/>
      <c r="L310" s="141"/>
      <c r="M310" s="146"/>
      <c r="T310" s="147"/>
      <c r="AT310" s="142" t="s">
        <v>159</v>
      </c>
      <c r="AU310" s="142" t="s">
        <v>77</v>
      </c>
      <c r="AV310" s="12" t="s">
        <v>79</v>
      </c>
      <c r="AW310" s="12" t="s">
        <v>30</v>
      </c>
      <c r="AX310" s="12" t="s">
        <v>69</v>
      </c>
      <c r="AY310" s="142" t="s">
        <v>151</v>
      </c>
    </row>
    <row r="311" spans="2:65" s="11" customFormat="1">
      <c r="B311" s="134"/>
      <c r="D311" s="135" t="s">
        <v>159</v>
      </c>
      <c r="E311" s="136" t="s">
        <v>19</v>
      </c>
      <c r="F311" s="137" t="s">
        <v>172</v>
      </c>
      <c r="H311" s="136" t="s">
        <v>19</v>
      </c>
      <c r="I311" s="138"/>
      <c r="L311" s="134"/>
      <c r="M311" s="139"/>
      <c r="T311" s="140"/>
      <c r="AT311" s="136" t="s">
        <v>159</v>
      </c>
      <c r="AU311" s="136" t="s">
        <v>77</v>
      </c>
      <c r="AV311" s="11" t="s">
        <v>77</v>
      </c>
      <c r="AW311" s="11" t="s">
        <v>30</v>
      </c>
      <c r="AX311" s="11" t="s">
        <v>69</v>
      </c>
      <c r="AY311" s="136" t="s">
        <v>151</v>
      </c>
    </row>
    <row r="312" spans="2:65" s="12" customFormat="1">
      <c r="B312" s="141"/>
      <c r="D312" s="135" t="s">
        <v>159</v>
      </c>
      <c r="E312" s="142" t="s">
        <v>19</v>
      </c>
      <c r="F312" s="143" t="s">
        <v>4353</v>
      </c>
      <c r="H312" s="144">
        <v>9.6</v>
      </c>
      <c r="I312" s="145"/>
      <c r="L312" s="141"/>
      <c r="M312" s="146"/>
      <c r="T312" s="147"/>
      <c r="AT312" s="142" t="s">
        <v>159</v>
      </c>
      <c r="AU312" s="142" t="s">
        <v>77</v>
      </c>
      <c r="AV312" s="12" t="s">
        <v>79</v>
      </c>
      <c r="AW312" s="12" t="s">
        <v>30</v>
      </c>
      <c r="AX312" s="12" t="s">
        <v>69</v>
      </c>
      <c r="AY312" s="142" t="s">
        <v>151</v>
      </c>
    </row>
    <row r="313" spans="2:65" s="13" customFormat="1">
      <c r="B313" s="148"/>
      <c r="D313" s="135" t="s">
        <v>159</v>
      </c>
      <c r="E313" s="149" t="s">
        <v>19</v>
      </c>
      <c r="F313" s="150" t="s">
        <v>163</v>
      </c>
      <c r="H313" s="151">
        <v>19.256999999999998</v>
      </c>
      <c r="I313" s="152"/>
      <c r="L313" s="148"/>
      <c r="M313" s="153"/>
      <c r="T313" s="154"/>
      <c r="AT313" s="149" t="s">
        <v>159</v>
      </c>
      <c r="AU313" s="149" t="s">
        <v>77</v>
      </c>
      <c r="AV313" s="13" t="s">
        <v>164</v>
      </c>
      <c r="AW313" s="13" t="s">
        <v>30</v>
      </c>
      <c r="AX313" s="13" t="s">
        <v>77</v>
      </c>
      <c r="AY313" s="149" t="s">
        <v>151</v>
      </c>
    </row>
    <row r="314" spans="2:65" s="1" customFormat="1" ht="33" customHeight="1">
      <c r="B314" s="31"/>
      <c r="C314" s="155" t="s">
        <v>385</v>
      </c>
      <c r="D314" s="155" t="s">
        <v>342</v>
      </c>
      <c r="E314" s="156" t="s">
        <v>431</v>
      </c>
      <c r="F314" s="157" t="s">
        <v>432</v>
      </c>
      <c r="G314" s="158" t="s">
        <v>425</v>
      </c>
      <c r="H314" s="159">
        <v>19.257000000000001</v>
      </c>
      <c r="I314" s="160"/>
      <c r="J314" s="161">
        <f>ROUND(I314*H314,2)</f>
        <v>0</v>
      </c>
      <c r="K314" s="157" t="s">
        <v>156</v>
      </c>
      <c r="L314" s="31"/>
      <c r="M314" s="162" t="s">
        <v>19</v>
      </c>
      <c r="N314" s="163" t="s">
        <v>40</v>
      </c>
      <c r="P314" s="130">
        <f>O314*H314</f>
        <v>0</v>
      </c>
      <c r="Q314" s="130">
        <v>0</v>
      </c>
      <c r="R314" s="130">
        <f>Q314*H314</f>
        <v>0</v>
      </c>
      <c r="S314" s="130">
        <v>0</v>
      </c>
      <c r="T314" s="131">
        <f>S314*H314</f>
        <v>0</v>
      </c>
      <c r="AR314" s="132" t="s">
        <v>164</v>
      </c>
      <c r="AT314" s="132" t="s">
        <v>342</v>
      </c>
      <c r="AU314" s="132" t="s">
        <v>77</v>
      </c>
      <c r="AY314" s="16" t="s">
        <v>151</v>
      </c>
      <c r="BE314" s="133">
        <f>IF(N314="základní",J314,0)</f>
        <v>0</v>
      </c>
      <c r="BF314" s="133">
        <f>IF(N314="snížená",J314,0)</f>
        <v>0</v>
      </c>
      <c r="BG314" s="133">
        <f>IF(N314="zákl. přenesená",J314,0)</f>
        <v>0</v>
      </c>
      <c r="BH314" s="133">
        <f>IF(N314="sníž. přenesená",J314,0)</f>
        <v>0</v>
      </c>
      <c r="BI314" s="133">
        <f>IF(N314="nulová",J314,0)</f>
        <v>0</v>
      </c>
      <c r="BJ314" s="16" t="s">
        <v>77</v>
      </c>
      <c r="BK314" s="133">
        <f>ROUND(I314*H314,2)</f>
        <v>0</v>
      </c>
      <c r="BL314" s="16" t="s">
        <v>164</v>
      </c>
      <c r="BM314" s="132" t="s">
        <v>4354</v>
      </c>
    </row>
    <row r="315" spans="2:65" s="1" customFormat="1" ht="19.5">
      <c r="B315" s="31"/>
      <c r="D315" s="135" t="s">
        <v>339</v>
      </c>
      <c r="F315" s="164" t="s">
        <v>434</v>
      </c>
      <c r="I315" s="165"/>
      <c r="L315" s="31"/>
      <c r="M315" s="166"/>
      <c r="T315" s="50"/>
      <c r="AT315" s="16" t="s">
        <v>339</v>
      </c>
      <c r="AU315" s="16" t="s">
        <v>77</v>
      </c>
    </row>
    <row r="316" spans="2:65" s="11" customFormat="1">
      <c r="B316" s="134"/>
      <c r="D316" s="135" t="s">
        <v>159</v>
      </c>
      <c r="E316" s="136" t="s">
        <v>19</v>
      </c>
      <c r="F316" s="137" t="s">
        <v>169</v>
      </c>
      <c r="H316" s="136" t="s">
        <v>19</v>
      </c>
      <c r="I316" s="138"/>
      <c r="L316" s="134"/>
      <c r="M316" s="139"/>
      <c r="T316" s="140"/>
      <c r="AT316" s="136" t="s">
        <v>159</v>
      </c>
      <c r="AU316" s="136" t="s">
        <v>77</v>
      </c>
      <c r="AV316" s="11" t="s">
        <v>77</v>
      </c>
      <c r="AW316" s="11" t="s">
        <v>30</v>
      </c>
      <c r="AX316" s="11" t="s">
        <v>69</v>
      </c>
      <c r="AY316" s="136" t="s">
        <v>151</v>
      </c>
    </row>
    <row r="317" spans="2:65" s="12" customFormat="1">
      <c r="B317" s="141"/>
      <c r="D317" s="135" t="s">
        <v>159</v>
      </c>
      <c r="E317" s="142" t="s">
        <v>19</v>
      </c>
      <c r="F317" s="143" t="s">
        <v>4352</v>
      </c>
      <c r="H317" s="144">
        <v>9.657</v>
      </c>
      <c r="I317" s="145"/>
      <c r="L317" s="141"/>
      <c r="M317" s="146"/>
      <c r="T317" s="147"/>
      <c r="AT317" s="142" t="s">
        <v>159</v>
      </c>
      <c r="AU317" s="142" t="s">
        <v>77</v>
      </c>
      <c r="AV317" s="12" t="s">
        <v>79</v>
      </c>
      <c r="AW317" s="12" t="s">
        <v>30</v>
      </c>
      <c r="AX317" s="12" t="s">
        <v>69</v>
      </c>
      <c r="AY317" s="142" t="s">
        <v>151</v>
      </c>
    </row>
    <row r="318" spans="2:65" s="11" customFormat="1">
      <c r="B318" s="134"/>
      <c r="D318" s="135" t="s">
        <v>159</v>
      </c>
      <c r="E318" s="136" t="s">
        <v>19</v>
      </c>
      <c r="F318" s="137" t="s">
        <v>172</v>
      </c>
      <c r="H318" s="136" t="s">
        <v>19</v>
      </c>
      <c r="I318" s="138"/>
      <c r="L318" s="134"/>
      <c r="M318" s="139"/>
      <c r="T318" s="140"/>
      <c r="AT318" s="136" t="s">
        <v>159</v>
      </c>
      <c r="AU318" s="136" t="s">
        <v>77</v>
      </c>
      <c r="AV318" s="11" t="s">
        <v>77</v>
      </c>
      <c r="AW318" s="11" t="s">
        <v>30</v>
      </c>
      <c r="AX318" s="11" t="s">
        <v>69</v>
      </c>
      <c r="AY318" s="136" t="s">
        <v>151</v>
      </c>
    </row>
    <row r="319" spans="2:65" s="12" customFormat="1">
      <c r="B319" s="141"/>
      <c r="D319" s="135" t="s">
        <v>159</v>
      </c>
      <c r="E319" s="142" t="s">
        <v>19</v>
      </c>
      <c r="F319" s="143" t="s">
        <v>4353</v>
      </c>
      <c r="H319" s="144">
        <v>9.6</v>
      </c>
      <c r="I319" s="145"/>
      <c r="L319" s="141"/>
      <c r="M319" s="146"/>
      <c r="T319" s="147"/>
      <c r="AT319" s="142" t="s">
        <v>159</v>
      </c>
      <c r="AU319" s="142" t="s">
        <v>77</v>
      </c>
      <c r="AV319" s="12" t="s">
        <v>79</v>
      </c>
      <c r="AW319" s="12" t="s">
        <v>30</v>
      </c>
      <c r="AX319" s="12" t="s">
        <v>69</v>
      </c>
      <c r="AY319" s="142" t="s">
        <v>151</v>
      </c>
    </row>
    <row r="320" spans="2:65" s="13" customFormat="1">
      <c r="B320" s="148"/>
      <c r="D320" s="135" t="s">
        <v>159</v>
      </c>
      <c r="E320" s="149" t="s">
        <v>19</v>
      </c>
      <c r="F320" s="150" t="s">
        <v>163</v>
      </c>
      <c r="H320" s="151">
        <v>19.256999999999998</v>
      </c>
      <c r="I320" s="152"/>
      <c r="L320" s="148"/>
      <c r="M320" s="153"/>
      <c r="T320" s="154"/>
      <c r="AT320" s="149" t="s">
        <v>159</v>
      </c>
      <c r="AU320" s="149" t="s">
        <v>77</v>
      </c>
      <c r="AV320" s="13" t="s">
        <v>164</v>
      </c>
      <c r="AW320" s="13" t="s">
        <v>30</v>
      </c>
      <c r="AX320" s="13" t="s">
        <v>77</v>
      </c>
      <c r="AY320" s="149" t="s">
        <v>151</v>
      </c>
    </row>
    <row r="321" spans="2:65" s="1" customFormat="1" ht="66.75" customHeight="1">
      <c r="B321" s="31"/>
      <c r="C321" s="155" t="s">
        <v>390</v>
      </c>
      <c r="D321" s="155" t="s">
        <v>342</v>
      </c>
      <c r="E321" s="156" t="s">
        <v>1239</v>
      </c>
      <c r="F321" s="157" t="s">
        <v>1240</v>
      </c>
      <c r="G321" s="158" t="s">
        <v>448</v>
      </c>
      <c r="H321" s="159">
        <v>18</v>
      </c>
      <c r="I321" s="160"/>
      <c r="J321" s="161">
        <f>ROUND(I321*H321,2)</f>
        <v>0</v>
      </c>
      <c r="K321" s="157" t="s">
        <v>156</v>
      </c>
      <c r="L321" s="31"/>
      <c r="M321" s="162" t="s">
        <v>19</v>
      </c>
      <c r="N321" s="163" t="s">
        <v>40</v>
      </c>
      <c r="P321" s="130">
        <f>O321*H321</f>
        <v>0</v>
      </c>
      <c r="Q321" s="130">
        <v>0</v>
      </c>
      <c r="R321" s="130">
        <f>Q321*H321</f>
        <v>0</v>
      </c>
      <c r="S321" s="130">
        <v>0</v>
      </c>
      <c r="T321" s="131">
        <f>S321*H321</f>
        <v>0</v>
      </c>
      <c r="AR321" s="132" t="s">
        <v>164</v>
      </c>
      <c r="AT321" s="132" t="s">
        <v>342</v>
      </c>
      <c r="AU321" s="132" t="s">
        <v>77</v>
      </c>
      <c r="AY321" s="16" t="s">
        <v>151</v>
      </c>
      <c r="BE321" s="133">
        <f>IF(N321="základní",J321,0)</f>
        <v>0</v>
      </c>
      <c r="BF321" s="133">
        <f>IF(N321="snížená",J321,0)</f>
        <v>0</v>
      </c>
      <c r="BG321" s="133">
        <f>IF(N321="zákl. přenesená",J321,0)</f>
        <v>0</v>
      </c>
      <c r="BH321" s="133">
        <f>IF(N321="sníž. přenesená",J321,0)</f>
        <v>0</v>
      </c>
      <c r="BI321" s="133">
        <f>IF(N321="nulová",J321,0)</f>
        <v>0</v>
      </c>
      <c r="BJ321" s="16" t="s">
        <v>77</v>
      </c>
      <c r="BK321" s="133">
        <f>ROUND(I321*H321,2)</f>
        <v>0</v>
      </c>
      <c r="BL321" s="16" t="s">
        <v>164</v>
      </c>
      <c r="BM321" s="132" t="s">
        <v>4355</v>
      </c>
    </row>
    <row r="322" spans="2:65" s="11" customFormat="1">
      <c r="B322" s="134"/>
      <c r="D322" s="135" t="s">
        <v>159</v>
      </c>
      <c r="E322" s="136" t="s">
        <v>19</v>
      </c>
      <c r="F322" s="137" t="s">
        <v>169</v>
      </c>
      <c r="H322" s="136" t="s">
        <v>19</v>
      </c>
      <c r="I322" s="138"/>
      <c r="L322" s="134"/>
      <c r="M322" s="139"/>
      <c r="T322" s="140"/>
      <c r="AT322" s="136" t="s">
        <v>159</v>
      </c>
      <c r="AU322" s="136" t="s">
        <v>77</v>
      </c>
      <c r="AV322" s="11" t="s">
        <v>77</v>
      </c>
      <c r="AW322" s="11" t="s">
        <v>30</v>
      </c>
      <c r="AX322" s="11" t="s">
        <v>69</v>
      </c>
      <c r="AY322" s="136" t="s">
        <v>151</v>
      </c>
    </row>
    <row r="323" spans="2:65" s="12" customFormat="1">
      <c r="B323" s="141"/>
      <c r="D323" s="135" t="s">
        <v>159</v>
      </c>
      <c r="E323" s="142" t="s">
        <v>19</v>
      </c>
      <c r="F323" s="143" t="s">
        <v>4263</v>
      </c>
      <c r="H323" s="144">
        <v>13.032999999999999</v>
      </c>
      <c r="I323" s="145"/>
      <c r="L323" s="141"/>
      <c r="M323" s="146"/>
      <c r="T323" s="147"/>
      <c r="AT323" s="142" t="s">
        <v>159</v>
      </c>
      <c r="AU323" s="142" t="s">
        <v>77</v>
      </c>
      <c r="AV323" s="12" t="s">
        <v>79</v>
      </c>
      <c r="AW323" s="12" t="s">
        <v>30</v>
      </c>
      <c r="AX323" s="12" t="s">
        <v>69</v>
      </c>
      <c r="AY323" s="142" t="s">
        <v>151</v>
      </c>
    </row>
    <row r="324" spans="2:65" s="12" customFormat="1">
      <c r="B324" s="141"/>
      <c r="D324" s="135" t="s">
        <v>159</v>
      </c>
      <c r="E324" s="142" t="s">
        <v>19</v>
      </c>
      <c r="F324" s="143" t="s">
        <v>4356</v>
      </c>
      <c r="H324" s="144">
        <v>2.9670000000000001</v>
      </c>
      <c r="I324" s="145"/>
      <c r="L324" s="141"/>
      <c r="M324" s="146"/>
      <c r="T324" s="147"/>
      <c r="AT324" s="142" t="s">
        <v>159</v>
      </c>
      <c r="AU324" s="142" t="s">
        <v>77</v>
      </c>
      <c r="AV324" s="12" t="s">
        <v>79</v>
      </c>
      <c r="AW324" s="12" t="s">
        <v>30</v>
      </c>
      <c r="AX324" s="12" t="s">
        <v>69</v>
      </c>
      <c r="AY324" s="142" t="s">
        <v>151</v>
      </c>
    </row>
    <row r="325" spans="2:65" s="11" customFormat="1">
      <c r="B325" s="134"/>
      <c r="D325" s="135" t="s">
        <v>159</v>
      </c>
      <c r="E325" s="136" t="s">
        <v>19</v>
      </c>
      <c r="F325" s="137" t="s">
        <v>172</v>
      </c>
      <c r="H325" s="136" t="s">
        <v>19</v>
      </c>
      <c r="I325" s="138"/>
      <c r="L325" s="134"/>
      <c r="M325" s="139"/>
      <c r="T325" s="140"/>
      <c r="AT325" s="136" t="s">
        <v>159</v>
      </c>
      <c r="AU325" s="136" t="s">
        <v>77</v>
      </c>
      <c r="AV325" s="11" t="s">
        <v>77</v>
      </c>
      <c r="AW325" s="11" t="s">
        <v>30</v>
      </c>
      <c r="AX325" s="11" t="s">
        <v>69</v>
      </c>
      <c r="AY325" s="136" t="s">
        <v>151</v>
      </c>
    </row>
    <row r="326" spans="2:65" s="12" customFormat="1">
      <c r="B326" s="141"/>
      <c r="D326" s="135" t="s">
        <v>159</v>
      </c>
      <c r="E326" s="142" t="s">
        <v>19</v>
      </c>
      <c r="F326" s="143" t="s">
        <v>4264</v>
      </c>
      <c r="H326" s="144">
        <v>12.083</v>
      </c>
      <c r="I326" s="145"/>
      <c r="L326" s="141"/>
      <c r="M326" s="146"/>
      <c r="T326" s="147"/>
      <c r="AT326" s="142" t="s">
        <v>159</v>
      </c>
      <c r="AU326" s="142" t="s">
        <v>77</v>
      </c>
      <c r="AV326" s="12" t="s">
        <v>79</v>
      </c>
      <c r="AW326" s="12" t="s">
        <v>30</v>
      </c>
      <c r="AX326" s="12" t="s">
        <v>69</v>
      </c>
      <c r="AY326" s="142" t="s">
        <v>151</v>
      </c>
    </row>
    <row r="327" spans="2:65" s="12" customFormat="1">
      <c r="B327" s="141"/>
      <c r="D327" s="135" t="s">
        <v>159</v>
      </c>
      <c r="E327" s="142" t="s">
        <v>19</v>
      </c>
      <c r="F327" s="143" t="s">
        <v>4357</v>
      </c>
      <c r="H327" s="144">
        <v>1.917</v>
      </c>
      <c r="I327" s="145"/>
      <c r="L327" s="141"/>
      <c r="M327" s="146"/>
      <c r="T327" s="147"/>
      <c r="AT327" s="142" t="s">
        <v>159</v>
      </c>
      <c r="AU327" s="142" t="s">
        <v>77</v>
      </c>
      <c r="AV327" s="12" t="s">
        <v>79</v>
      </c>
      <c r="AW327" s="12" t="s">
        <v>30</v>
      </c>
      <c r="AX327" s="12" t="s">
        <v>69</v>
      </c>
      <c r="AY327" s="142" t="s">
        <v>151</v>
      </c>
    </row>
    <row r="328" spans="2:65" s="11" customFormat="1">
      <c r="B328" s="134"/>
      <c r="D328" s="135" t="s">
        <v>159</v>
      </c>
      <c r="E328" s="136" t="s">
        <v>19</v>
      </c>
      <c r="F328" s="137" t="s">
        <v>1244</v>
      </c>
      <c r="H328" s="136" t="s">
        <v>19</v>
      </c>
      <c r="I328" s="138"/>
      <c r="L328" s="134"/>
      <c r="M328" s="139"/>
      <c r="T328" s="140"/>
      <c r="AT328" s="136" t="s">
        <v>159</v>
      </c>
      <c r="AU328" s="136" t="s">
        <v>77</v>
      </c>
      <c r="AV328" s="11" t="s">
        <v>77</v>
      </c>
      <c r="AW328" s="11" t="s">
        <v>30</v>
      </c>
      <c r="AX328" s="11" t="s">
        <v>69</v>
      </c>
      <c r="AY328" s="136" t="s">
        <v>151</v>
      </c>
    </row>
    <row r="329" spans="2:65" s="12" customFormat="1">
      <c r="B329" s="141"/>
      <c r="D329" s="135" t="s">
        <v>159</v>
      </c>
      <c r="E329" s="142" t="s">
        <v>19</v>
      </c>
      <c r="F329" s="143" t="s">
        <v>2240</v>
      </c>
      <c r="H329" s="144">
        <v>-12</v>
      </c>
      <c r="I329" s="145"/>
      <c r="L329" s="141"/>
      <c r="M329" s="146"/>
      <c r="T329" s="147"/>
      <c r="AT329" s="142" t="s">
        <v>159</v>
      </c>
      <c r="AU329" s="142" t="s">
        <v>77</v>
      </c>
      <c r="AV329" s="12" t="s">
        <v>79</v>
      </c>
      <c r="AW329" s="12" t="s">
        <v>30</v>
      </c>
      <c r="AX329" s="12" t="s">
        <v>69</v>
      </c>
      <c r="AY329" s="142" t="s">
        <v>151</v>
      </c>
    </row>
    <row r="330" spans="2:65" s="13" customFormat="1">
      <c r="B330" s="148"/>
      <c r="D330" s="135" t="s">
        <v>159</v>
      </c>
      <c r="E330" s="149" t="s">
        <v>19</v>
      </c>
      <c r="F330" s="150" t="s">
        <v>163</v>
      </c>
      <c r="H330" s="151">
        <v>18</v>
      </c>
      <c r="I330" s="152"/>
      <c r="L330" s="148"/>
      <c r="M330" s="153"/>
      <c r="T330" s="154"/>
      <c r="AT330" s="149" t="s">
        <v>159</v>
      </c>
      <c r="AU330" s="149" t="s">
        <v>77</v>
      </c>
      <c r="AV330" s="13" t="s">
        <v>164</v>
      </c>
      <c r="AW330" s="13" t="s">
        <v>30</v>
      </c>
      <c r="AX330" s="13" t="s">
        <v>77</v>
      </c>
      <c r="AY330" s="149" t="s">
        <v>151</v>
      </c>
    </row>
    <row r="331" spans="2:65" s="1" customFormat="1" ht="55.5" customHeight="1">
      <c r="B331" s="31"/>
      <c r="C331" s="155" t="s">
        <v>399</v>
      </c>
      <c r="D331" s="155" t="s">
        <v>342</v>
      </c>
      <c r="E331" s="156" t="s">
        <v>446</v>
      </c>
      <c r="F331" s="157" t="s">
        <v>447</v>
      </c>
      <c r="G331" s="158" t="s">
        <v>448</v>
      </c>
      <c r="H331" s="159">
        <v>28</v>
      </c>
      <c r="I331" s="160"/>
      <c r="J331" s="161">
        <f>ROUND(I331*H331,2)</f>
        <v>0</v>
      </c>
      <c r="K331" s="157" t="s">
        <v>156</v>
      </c>
      <c r="L331" s="31"/>
      <c r="M331" s="162" t="s">
        <v>19</v>
      </c>
      <c r="N331" s="163" t="s">
        <v>40</v>
      </c>
      <c r="P331" s="130">
        <f>O331*H331</f>
        <v>0</v>
      </c>
      <c r="Q331" s="130">
        <v>0</v>
      </c>
      <c r="R331" s="130">
        <f>Q331*H331</f>
        <v>0</v>
      </c>
      <c r="S331" s="130">
        <v>0</v>
      </c>
      <c r="T331" s="131">
        <f>S331*H331</f>
        <v>0</v>
      </c>
      <c r="AR331" s="132" t="s">
        <v>164</v>
      </c>
      <c r="AT331" s="132" t="s">
        <v>342</v>
      </c>
      <c r="AU331" s="132" t="s">
        <v>77</v>
      </c>
      <c r="AY331" s="16" t="s">
        <v>151</v>
      </c>
      <c r="BE331" s="133">
        <f>IF(N331="základní",J331,0)</f>
        <v>0</v>
      </c>
      <c r="BF331" s="133">
        <f>IF(N331="snížená",J331,0)</f>
        <v>0</v>
      </c>
      <c r="BG331" s="133">
        <f>IF(N331="zákl. přenesená",J331,0)</f>
        <v>0</v>
      </c>
      <c r="BH331" s="133">
        <f>IF(N331="sníž. přenesená",J331,0)</f>
        <v>0</v>
      </c>
      <c r="BI331" s="133">
        <f>IF(N331="nulová",J331,0)</f>
        <v>0</v>
      </c>
      <c r="BJ331" s="16" t="s">
        <v>77</v>
      </c>
      <c r="BK331" s="133">
        <f>ROUND(I331*H331,2)</f>
        <v>0</v>
      </c>
      <c r="BL331" s="16" t="s">
        <v>164</v>
      </c>
      <c r="BM331" s="132" t="s">
        <v>4358</v>
      </c>
    </row>
    <row r="332" spans="2:65" s="11" customFormat="1">
      <c r="B332" s="134"/>
      <c r="D332" s="135" t="s">
        <v>159</v>
      </c>
      <c r="E332" s="136" t="s">
        <v>19</v>
      </c>
      <c r="F332" s="137" t="s">
        <v>1244</v>
      </c>
      <c r="H332" s="136" t="s">
        <v>19</v>
      </c>
      <c r="I332" s="138"/>
      <c r="L332" s="134"/>
      <c r="M332" s="139"/>
      <c r="T332" s="140"/>
      <c r="AT332" s="136" t="s">
        <v>159</v>
      </c>
      <c r="AU332" s="136" t="s">
        <v>77</v>
      </c>
      <c r="AV332" s="11" t="s">
        <v>77</v>
      </c>
      <c r="AW332" s="11" t="s">
        <v>30</v>
      </c>
      <c r="AX332" s="11" t="s">
        <v>69</v>
      </c>
      <c r="AY332" s="136" t="s">
        <v>151</v>
      </c>
    </row>
    <row r="333" spans="2:65" s="12" customFormat="1">
      <c r="B333" s="141"/>
      <c r="D333" s="135" t="s">
        <v>159</v>
      </c>
      <c r="E333" s="142" t="s">
        <v>19</v>
      </c>
      <c r="F333" s="143" t="s">
        <v>8</v>
      </c>
      <c r="H333" s="144">
        <v>12</v>
      </c>
      <c r="I333" s="145"/>
      <c r="L333" s="141"/>
      <c r="M333" s="146"/>
      <c r="T333" s="147"/>
      <c r="AT333" s="142" t="s">
        <v>159</v>
      </c>
      <c r="AU333" s="142" t="s">
        <v>77</v>
      </c>
      <c r="AV333" s="12" t="s">
        <v>79</v>
      </c>
      <c r="AW333" s="12" t="s">
        <v>30</v>
      </c>
      <c r="AX333" s="12" t="s">
        <v>69</v>
      </c>
      <c r="AY333" s="142" t="s">
        <v>151</v>
      </c>
    </row>
    <row r="334" spans="2:65" s="11" customFormat="1">
      <c r="B334" s="134"/>
      <c r="D334" s="135" t="s">
        <v>159</v>
      </c>
      <c r="E334" s="136" t="s">
        <v>19</v>
      </c>
      <c r="F334" s="137" t="s">
        <v>451</v>
      </c>
      <c r="H334" s="136" t="s">
        <v>19</v>
      </c>
      <c r="I334" s="138"/>
      <c r="L334" s="134"/>
      <c r="M334" s="139"/>
      <c r="T334" s="140"/>
      <c r="AT334" s="136" t="s">
        <v>159</v>
      </c>
      <c r="AU334" s="136" t="s">
        <v>77</v>
      </c>
      <c r="AV334" s="11" t="s">
        <v>77</v>
      </c>
      <c r="AW334" s="11" t="s">
        <v>30</v>
      </c>
      <c r="AX334" s="11" t="s">
        <v>69</v>
      </c>
      <c r="AY334" s="136" t="s">
        <v>151</v>
      </c>
    </row>
    <row r="335" spans="2:65" s="12" customFormat="1">
      <c r="B335" s="141"/>
      <c r="D335" s="135" t="s">
        <v>159</v>
      </c>
      <c r="E335" s="142" t="s">
        <v>19</v>
      </c>
      <c r="F335" s="143" t="s">
        <v>253</v>
      </c>
      <c r="H335" s="144">
        <v>16</v>
      </c>
      <c r="I335" s="145"/>
      <c r="L335" s="141"/>
      <c r="M335" s="146"/>
      <c r="T335" s="147"/>
      <c r="AT335" s="142" t="s">
        <v>159</v>
      </c>
      <c r="AU335" s="142" t="s">
        <v>77</v>
      </c>
      <c r="AV335" s="12" t="s">
        <v>79</v>
      </c>
      <c r="AW335" s="12" t="s">
        <v>30</v>
      </c>
      <c r="AX335" s="12" t="s">
        <v>69</v>
      </c>
      <c r="AY335" s="142" t="s">
        <v>151</v>
      </c>
    </row>
    <row r="336" spans="2:65" s="13" customFormat="1">
      <c r="B336" s="148"/>
      <c r="D336" s="135" t="s">
        <v>159</v>
      </c>
      <c r="E336" s="149" t="s">
        <v>19</v>
      </c>
      <c r="F336" s="150" t="s">
        <v>163</v>
      </c>
      <c r="H336" s="151">
        <v>28</v>
      </c>
      <c r="I336" s="152"/>
      <c r="L336" s="148"/>
      <c r="M336" s="153"/>
      <c r="T336" s="154"/>
      <c r="AT336" s="149" t="s">
        <v>159</v>
      </c>
      <c r="AU336" s="149" t="s">
        <v>77</v>
      </c>
      <c r="AV336" s="13" t="s">
        <v>164</v>
      </c>
      <c r="AW336" s="13" t="s">
        <v>30</v>
      </c>
      <c r="AX336" s="13" t="s">
        <v>77</v>
      </c>
      <c r="AY336" s="149" t="s">
        <v>151</v>
      </c>
    </row>
    <row r="337" spans="2:65" s="1" customFormat="1" ht="49.15" customHeight="1">
      <c r="B337" s="31"/>
      <c r="C337" s="155" t="s">
        <v>404</v>
      </c>
      <c r="D337" s="155" t="s">
        <v>342</v>
      </c>
      <c r="E337" s="156" t="s">
        <v>454</v>
      </c>
      <c r="F337" s="157" t="s">
        <v>455</v>
      </c>
      <c r="G337" s="158" t="s">
        <v>248</v>
      </c>
      <c r="H337" s="159">
        <v>3814</v>
      </c>
      <c r="I337" s="160"/>
      <c r="J337" s="161">
        <f>ROUND(I337*H337,2)</f>
        <v>0</v>
      </c>
      <c r="K337" s="157" t="s">
        <v>156</v>
      </c>
      <c r="L337" s="31"/>
      <c r="M337" s="162" t="s">
        <v>19</v>
      </c>
      <c r="N337" s="163" t="s">
        <v>40</v>
      </c>
      <c r="P337" s="130">
        <f>O337*H337</f>
        <v>0</v>
      </c>
      <c r="Q337" s="130">
        <v>0</v>
      </c>
      <c r="R337" s="130">
        <f>Q337*H337</f>
        <v>0</v>
      </c>
      <c r="S337" s="130">
        <v>0</v>
      </c>
      <c r="T337" s="131">
        <f>S337*H337</f>
        <v>0</v>
      </c>
      <c r="AR337" s="132" t="s">
        <v>164</v>
      </c>
      <c r="AT337" s="132" t="s">
        <v>342</v>
      </c>
      <c r="AU337" s="132" t="s">
        <v>77</v>
      </c>
      <c r="AY337" s="16" t="s">
        <v>151</v>
      </c>
      <c r="BE337" s="133">
        <f>IF(N337="základní",J337,0)</f>
        <v>0</v>
      </c>
      <c r="BF337" s="133">
        <f>IF(N337="snížená",J337,0)</f>
        <v>0</v>
      </c>
      <c r="BG337" s="133">
        <f>IF(N337="zákl. přenesená",J337,0)</f>
        <v>0</v>
      </c>
      <c r="BH337" s="133">
        <f>IF(N337="sníž. přenesená",J337,0)</f>
        <v>0</v>
      </c>
      <c r="BI337" s="133">
        <f>IF(N337="nulová",J337,0)</f>
        <v>0</v>
      </c>
      <c r="BJ337" s="16" t="s">
        <v>77</v>
      </c>
      <c r="BK337" s="133">
        <f>ROUND(I337*H337,2)</f>
        <v>0</v>
      </c>
      <c r="BL337" s="16" t="s">
        <v>164</v>
      </c>
      <c r="BM337" s="132" t="s">
        <v>4359</v>
      </c>
    </row>
    <row r="338" spans="2:65" s="1" customFormat="1" ht="19.5">
      <c r="B338" s="31"/>
      <c r="D338" s="135" t="s">
        <v>339</v>
      </c>
      <c r="F338" s="164" t="s">
        <v>457</v>
      </c>
      <c r="I338" s="165"/>
      <c r="L338" s="31"/>
      <c r="M338" s="166"/>
      <c r="T338" s="50"/>
      <c r="AT338" s="16" t="s">
        <v>339</v>
      </c>
      <c r="AU338" s="16" t="s">
        <v>77</v>
      </c>
    </row>
    <row r="339" spans="2:65" s="11" customFormat="1">
      <c r="B339" s="134"/>
      <c r="D339" s="135" t="s">
        <v>159</v>
      </c>
      <c r="E339" s="136" t="s">
        <v>19</v>
      </c>
      <c r="F339" s="137" t="s">
        <v>169</v>
      </c>
      <c r="H339" s="136" t="s">
        <v>19</v>
      </c>
      <c r="I339" s="138"/>
      <c r="L339" s="134"/>
      <c r="M339" s="139"/>
      <c r="T339" s="140"/>
      <c r="AT339" s="136" t="s">
        <v>159</v>
      </c>
      <c r="AU339" s="136" t="s">
        <v>77</v>
      </c>
      <c r="AV339" s="11" t="s">
        <v>77</v>
      </c>
      <c r="AW339" s="11" t="s">
        <v>30</v>
      </c>
      <c r="AX339" s="11" t="s">
        <v>69</v>
      </c>
      <c r="AY339" s="136" t="s">
        <v>151</v>
      </c>
    </row>
    <row r="340" spans="2:65" s="12" customFormat="1">
      <c r="B340" s="141"/>
      <c r="D340" s="135" t="s">
        <v>159</v>
      </c>
      <c r="E340" s="142" t="s">
        <v>19</v>
      </c>
      <c r="F340" s="143" t="s">
        <v>4340</v>
      </c>
      <c r="H340" s="144">
        <v>1564</v>
      </c>
      <c r="I340" s="145"/>
      <c r="L340" s="141"/>
      <c r="M340" s="146"/>
      <c r="T340" s="147"/>
      <c r="AT340" s="142" t="s">
        <v>159</v>
      </c>
      <c r="AU340" s="142" t="s">
        <v>77</v>
      </c>
      <c r="AV340" s="12" t="s">
        <v>79</v>
      </c>
      <c r="AW340" s="12" t="s">
        <v>30</v>
      </c>
      <c r="AX340" s="12" t="s">
        <v>69</v>
      </c>
      <c r="AY340" s="142" t="s">
        <v>151</v>
      </c>
    </row>
    <row r="341" spans="2:65" s="11" customFormat="1">
      <c r="B341" s="134"/>
      <c r="D341" s="135" t="s">
        <v>159</v>
      </c>
      <c r="E341" s="136" t="s">
        <v>19</v>
      </c>
      <c r="F341" s="137" t="s">
        <v>172</v>
      </c>
      <c r="H341" s="136" t="s">
        <v>19</v>
      </c>
      <c r="I341" s="138"/>
      <c r="L341" s="134"/>
      <c r="M341" s="139"/>
      <c r="T341" s="140"/>
      <c r="AT341" s="136" t="s">
        <v>159</v>
      </c>
      <c r="AU341" s="136" t="s">
        <v>77</v>
      </c>
      <c r="AV341" s="11" t="s">
        <v>77</v>
      </c>
      <c r="AW341" s="11" t="s">
        <v>30</v>
      </c>
      <c r="AX341" s="11" t="s">
        <v>69</v>
      </c>
      <c r="AY341" s="136" t="s">
        <v>151</v>
      </c>
    </row>
    <row r="342" spans="2:65" s="12" customFormat="1">
      <c r="B342" s="141"/>
      <c r="D342" s="135" t="s">
        <v>159</v>
      </c>
      <c r="E342" s="142" t="s">
        <v>19</v>
      </c>
      <c r="F342" s="143" t="s">
        <v>4341</v>
      </c>
      <c r="H342" s="144">
        <v>1450</v>
      </c>
      <c r="I342" s="145"/>
      <c r="L342" s="141"/>
      <c r="M342" s="146"/>
      <c r="T342" s="147"/>
      <c r="AT342" s="142" t="s">
        <v>159</v>
      </c>
      <c r="AU342" s="142" t="s">
        <v>77</v>
      </c>
      <c r="AV342" s="12" t="s">
        <v>79</v>
      </c>
      <c r="AW342" s="12" t="s">
        <v>30</v>
      </c>
      <c r="AX342" s="12" t="s">
        <v>69</v>
      </c>
      <c r="AY342" s="142" t="s">
        <v>151</v>
      </c>
    </row>
    <row r="343" spans="2:65" s="11" customFormat="1">
      <c r="B343" s="134"/>
      <c r="D343" s="135" t="s">
        <v>159</v>
      </c>
      <c r="E343" s="136" t="s">
        <v>19</v>
      </c>
      <c r="F343" s="137" t="s">
        <v>451</v>
      </c>
      <c r="H343" s="136" t="s">
        <v>19</v>
      </c>
      <c r="I343" s="138"/>
      <c r="L343" s="134"/>
      <c r="M343" s="139"/>
      <c r="T343" s="140"/>
      <c r="AT343" s="136" t="s">
        <v>159</v>
      </c>
      <c r="AU343" s="136" t="s">
        <v>77</v>
      </c>
      <c r="AV343" s="11" t="s">
        <v>77</v>
      </c>
      <c r="AW343" s="11" t="s">
        <v>30</v>
      </c>
      <c r="AX343" s="11" t="s">
        <v>69</v>
      </c>
      <c r="AY343" s="136" t="s">
        <v>151</v>
      </c>
    </row>
    <row r="344" spans="2:65" s="12" customFormat="1">
      <c r="B344" s="141"/>
      <c r="D344" s="135" t="s">
        <v>159</v>
      </c>
      <c r="E344" s="142" t="s">
        <v>19</v>
      </c>
      <c r="F344" s="143" t="s">
        <v>4360</v>
      </c>
      <c r="H344" s="144">
        <v>800</v>
      </c>
      <c r="I344" s="145"/>
      <c r="L344" s="141"/>
      <c r="M344" s="146"/>
      <c r="T344" s="147"/>
      <c r="AT344" s="142" t="s">
        <v>159</v>
      </c>
      <c r="AU344" s="142" t="s">
        <v>77</v>
      </c>
      <c r="AV344" s="12" t="s">
        <v>79</v>
      </c>
      <c r="AW344" s="12" t="s">
        <v>30</v>
      </c>
      <c r="AX344" s="12" t="s">
        <v>69</v>
      </c>
      <c r="AY344" s="142" t="s">
        <v>151</v>
      </c>
    </row>
    <row r="345" spans="2:65" s="13" customFormat="1">
      <c r="B345" s="148"/>
      <c r="D345" s="135" t="s">
        <v>159</v>
      </c>
      <c r="E345" s="149" t="s">
        <v>19</v>
      </c>
      <c r="F345" s="150" t="s">
        <v>163</v>
      </c>
      <c r="H345" s="151">
        <v>3814</v>
      </c>
      <c r="I345" s="152"/>
      <c r="L345" s="148"/>
      <c r="M345" s="153"/>
      <c r="T345" s="154"/>
      <c r="AT345" s="149" t="s">
        <v>159</v>
      </c>
      <c r="AU345" s="149" t="s">
        <v>77</v>
      </c>
      <c r="AV345" s="13" t="s">
        <v>164</v>
      </c>
      <c r="AW345" s="13" t="s">
        <v>30</v>
      </c>
      <c r="AX345" s="13" t="s">
        <v>77</v>
      </c>
      <c r="AY345" s="149" t="s">
        <v>151</v>
      </c>
    </row>
    <row r="346" spans="2:65" s="1" customFormat="1" ht="49.15" customHeight="1">
      <c r="B346" s="31"/>
      <c r="C346" s="155" t="s">
        <v>409</v>
      </c>
      <c r="D346" s="155" t="s">
        <v>342</v>
      </c>
      <c r="E346" s="156" t="s">
        <v>461</v>
      </c>
      <c r="F346" s="157" t="s">
        <v>462</v>
      </c>
      <c r="G346" s="158" t="s">
        <v>248</v>
      </c>
      <c r="H346" s="159">
        <v>3814</v>
      </c>
      <c r="I346" s="160"/>
      <c r="J346" s="161">
        <f>ROUND(I346*H346,2)</f>
        <v>0</v>
      </c>
      <c r="K346" s="157" t="s">
        <v>156</v>
      </c>
      <c r="L346" s="31"/>
      <c r="M346" s="162" t="s">
        <v>19</v>
      </c>
      <c r="N346" s="163" t="s">
        <v>40</v>
      </c>
      <c r="P346" s="130">
        <f>O346*H346</f>
        <v>0</v>
      </c>
      <c r="Q346" s="130">
        <v>0</v>
      </c>
      <c r="R346" s="130">
        <f>Q346*H346</f>
        <v>0</v>
      </c>
      <c r="S346" s="130">
        <v>0</v>
      </c>
      <c r="T346" s="131">
        <f>S346*H346</f>
        <v>0</v>
      </c>
      <c r="AR346" s="132" t="s">
        <v>164</v>
      </c>
      <c r="AT346" s="132" t="s">
        <v>342</v>
      </c>
      <c r="AU346" s="132" t="s">
        <v>77</v>
      </c>
      <c r="AY346" s="16" t="s">
        <v>151</v>
      </c>
      <c r="BE346" s="133">
        <f>IF(N346="základní",J346,0)</f>
        <v>0</v>
      </c>
      <c r="BF346" s="133">
        <f>IF(N346="snížená",J346,0)</f>
        <v>0</v>
      </c>
      <c r="BG346" s="133">
        <f>IF(N346="zákl. přenesená",J346,0)</f>
        <v>0</v>
      </c>
      <c r="BH346" s="133">
        <f>IF(N346="sníž. přenesená",J346,0)</f>
        <v>0</v>
      </c>
      <c r="BI346" s="133">
        <f>IF(N346="nulová",J346,0)</f>
        <v>0</v>
      </c>
      <c r="BJ346" s="16" t="s">
        <v>77</v>
      </c>
      <c r="BK346" s="133">
        <f>ROUND(I346*H346,2)</f>
        <v>0</v>
      </c>
      <c r="BL346" s="16" t="s">
        <v>164</v>
      </c>
      <c r="BM346" s="132" t="s">
        <v>4361</v>
      </c>
    </row>
    <row r="347" spans="2:65" s="1" customFormat="1" ht="19.5">
      <c r="B347" s="31"/>
      <c r="D347" s="135" t="s">
        <v>339</v>
      </c>
      <c r="F347" s="164" t="s">
        <v>457</v>
      </c>
      <c r="I347" s="165"/>
      <c r="L347" s="31"/>
      <c r="M347" s="166"/>
      <c r="T347" s="50"/>
      <c r="AT347" s="16" t="s">
        <v>339</v>
      </c>
      <c r="AU347" s="16" t="s">
        <v>77</v>
      </c>
    </row>
    <row r="348" spans="2:65" s="11" customFormat="1">
      <c r="B348" s="134"/>
      <c r="D348" s="135" t="s">
        <v>159</v>
      </c>
      <c r="E348" s="136" t="s">
        <v>19</v>
      </c>
      <c r="F348" s="137" t="s">
        <v>169</v>
      </c>
      <c r="H348" s="136" t="s">
        <v>19</v>
      </c>
      <c r="I348" s="138"/>
      <c r="L348" s="134"/>
      <c r="M348" s="139"/>
      <c r="T348" s="140"/>
      <c r="AT348" s="136" t="s">
        <v>159</v>
      </c>
      <c r="AU348" s="136" t="s">
        <v>77</v>
      </c>
      <c r="AV348" s="11" t="s">
        <v>77</v>
      </c>
      <c r="AW348" s="11" t="s">
        <v>30</v>
      </c>
      <c r="AX348" s="11" t="s">
        <v>69</v>
      </c>
      <c r="AY348" s="136" t="s">
        <v>151</v>
      </c>
    </row>
    <row r="349" spans="2:65" s="12" customFormat="1">
      <c r="B349" s="141"/>
      <c r="D349" s="135" t="s">
        <v>159</v>
      </c>
      <c r="E349" s="142" t="s">
        <v>19</v>
      </c>
      <c r="F349" s="143" t="s">
        <v>4340</v>
      </c>
      <c r="H349" s="144">
        <v>1564</v>
      </c>
      <c r="I349" s="145"/>
      <c r="L349" s="141"/>
      <c r="M349" s="146"/>
      <c r="T349" s="147"/>
      <c r="AT349" s="142" t="s">
        <v>159</v>
      </c>
      <c r="AU349" s="142" t="s">
        <v>77</v>
      </c>
      <c r="AV349" s="12" t="s">
        <v>79</v>
      </c>
      <c r="AW349" s="12" t="s">
        <v>30</v>
      </c>
      <c r="AX349" s="12" t="s">
        <v>69</v>
      </c>
      <c r="AY349" s="142" t="s">
        <v>151</v>
      </c>
    </row>
    <row r="350" spans="2:65" s="11" customFormat="1">
      <c r="B350" s="134"/>
      <c r="D350" s="135" t="s">
        <v>159</v>
      </c>
      <c r="E350" s="136" t="s">
        <v>19</v>
      </c>
      <c r="F350" s="137" t="s">
        <v>172</v>
      </c>
      <c r="H350" s="136" t="s">
        <v>19</v>
      </c>
      <c r="I350" s="138"/>
      <c r="L350" s="134"/>
      <c r="M350" s="139"/>
      <c r="T350" s="140"/>
      <c r="AT350" s="136" t="s">
        <v>159</v>
      </c>
      <c r="AU350" s="136" t="s">
        <v>77</v>
      </c>
      <c r="AV350" s="11" t="s">
        <v>77</v>
      </c>
      <c r="AW350" s="11" t="s">
        <v>30</v>
      </c>
      <c r="AX350" s="11" t="s">
        <v>69</v>
      </c>
      <c r="AY350" s="136" t="s">
        <v>151</v>
      </c>
    </row>
    <row r="351" spans="2:65" s="12" customFormat="1">
      <c r="B351" s="141"/>
      <c r="D351" s="135" t="s">
        <v>159</v>
      </c>
      <c r="E351" s="142" t="s">
        <v>19</v>
      </c>
      <c r="F351" s="143" t="s">
        <v>4341</v>
      </c>
      <c r="H351" s="144">
        <v>1450</v>
      </c>
      <c r="I351" s="145"/>
      <c r="L351" s="141"/>
      <c r="M351" s="146"/>
      <c r="T351" s="147"/>
      <c r="AT351" s="142" t="s">
        <v>159</v>
      </c>
      <c r="AU351" s="142" t="s">
        <v>77</v>
      </c>
      <c r="AV351" s="12" t="s">
        <v>79</v>
      </c>
      <c r="AW351" s="12" t="s">
        <v>30</v>
      </c>
      <c r="AX351" s="12" t="s">
        <v>69</v>
      </c>
      <c r="AY351" s="142" t="s">
        <v>151</v>
      </c>
    </row>
    <row r="352" spans="2:65" s="11" customFormat="1">
      <c r="B352" s="134"/>
      <c r="D352" s="135" t="s">
        <v>159</v>
      </c>
      <c r="E352" s="136" t="s">
        <v>19</v>
      </c>
      <c r="F352" s="137" t="s">
        <v>451</v>
      </c>
      <c r="H352" s="136" t="s">
        <v>19</v>
      </c>
      <c r="I352" s="138"/>
      <c r="L352" s="134"/>
      <c r="M352" s="139"/>
      <c r="T352" s="140"/>
      <c r="AT352" s="136" t="s">
        <v>159</v>
      </c>
      <c r="AU352" s="136" t="s">
        <v>77</v>
      </c>
      <c r="AV352" s="11" t="s">
        <v>77</v>
      </c>
      <c r="AW352" s="11" t="s">
        <v>30</v>
      </c>
      <c r="AX352" s="11" t="s">
        <v>69</v>
      </c>
      <c r="AY352" s="136" t="s">
        <v>151</v>
      </c>
    </row>
    <row r="353" spans="2:65" s="12" customFormat="1">
      <c r="B353" s="141"/>
      <c r="D353" s="135" t="s">
        <v>159</v>
      </c>
      <c r="E353" s="142" t="s">
        <v>19</v>
      </c>
      <c r="F353" s="143" t="s">
        <v>4360</v>
      </c>
      <c r="H353" s="144">
        <v>800</v>
      </c>
      <c r="I353" s="145"/>
      <c r="L353" s="141"/>
      <c r="M353" s="146"/>
      <c r="T353" s="147"/>
      <c r="AT353" s="142" t="s">
        <v>159</v>
      </c>
      <c r="AU353" s="142" t="s">
        <v>77</v>
      </c>
      <c r="AV353" s="12" t="s">
        <v>79</v>
      </c>
      <c r="AW353" s="12" t="s">
        <v>30</v>
      </c>
      <c r="AX353" s="12" t="s">
        <v>69</v>
      </c>
      <c r="AY353" s="142" t="s">
        <v>151</v>
      </c>
    </row>
    <row r="354" spans="2:65" s="13" customFormat="1">
      <c r="B354" s="148"/>
      <c r="D354" s="135" t="s">
        <v>159</v>
      </c>
      <c r="E354" s="149" t="s">
        <v>19</v>
      </c>
      <c r="F354" s="150" t="s">
        <v>163</v>
      </c>
      <c r="H354" s="151">
        <v>3814</v>
      </c>
      <c r="I354" s="152"/>
      <c r="L354" s="148"/>
      <c r="M354" s="153"/>
      <c r="T354" s="154"/>
      <c r="AT354" s="149" t="s">
        <v>159</v>
      </c>
      <c r="AU354" s="149" t="s">
        <v>77</v>
      </c>
      <c r="AV354" s="13" t="s">
        <v>164</v>
      </c>
      <c r="AW354" s="13" t="s">
        <v>30</v>
      </c>
      <c r="AX354" s="13" t="s">
        <v>77</v>
      </c>
      <c r="AY354" s="149" t="s">
        <v>151</v>
      </c>
    </row>
    <row r="355" spans="2:65" s="1" customFormat="1" ht="33" customHeight="1">
      <c r="B355" s="31"/>
      <c r="C355" s="155" t="s">
        <v>417</v>
      </c>
      <c r="D355" s="155" t="s">
        <v>342</v>
      </c>
      <c r="E355" s="156" t="s">
        <v>465</v>
      </c>
      <c r="F355" s="157" t="s">
        <v>466</v>
      </c>
      <c r="G355" s="158" t="s">
        <v>248</v>
      </c>
      <c r="H355" s="159">
        <v>68.400000000000006</v>
      </c>
      <c r="I355" s="160"/>
      <c r="J355" s="161">
        <f>ROUND(I355*H355,2)</f>
        <v>0</v>
      </c>
      <c r="K355" s="157" t="s">
        <v>156</v>
      </c>
      <c r="L355" s="31"/>
      <c r="M355" s="162" t="s">
        <v>19</v>
      </c>
      <c r="N355" s="163" t="s">
        <v>40</v>
      </c>
      <c r="P355" s="130">
        <f>O355*H355</f>
        <v>0</v>
      </c>
      <c r="Q355" s="130">
        <v>0</v>
      </c>
      <c r="R355" s="130">
        <f>Q355*H355</f>
        <v>0</v>
      </c>
      <c r="S355" s="130">
        <v>0</v>
      </c>
      <c r="T355" s="131">
        <f>S355*H355</f>
        <v>0</v>
      </c>
      <c r="AR355" s="132" t="s">
        <v>164</v>
      </c>
      <c r="AT355" s="132" t="s">
        <v>342</v>
      </c>
      <c r="AU355" s="132" t="s">
        <v>77</v>
      </c>
      <c r="AY355" s="16" t="s">
        <v>151</v>
      </c>
      <c r="BE355" s="133">
        <f>IF(N355="základní",J355,0)</f>
        <v>0</v>
      </c>
      <c r="BF355" s="133">
        <f>IF(N355="snížená",J355,0)</f>
        <v>0</v>
      </c>
      <c r="BG355" s="133">
        <f>IF(N355="zákl. přenesená",J355,0)</f>
        <v>0</v>
      </c>
      <c r="BH355" s="133">
        <f>IF(N355="sníž. přenesená",J355,0)</f>
        <v>0</v>
      </c>
      <c r="BI355" s="133">
        <f>IF(N355="nulová",J355,0)</f>
        <v>0</v>
      </c>
      <c r="BJ355" s="16" t="s">
        <v>77</v>
      </c>
      <c r="BK355" s="133">
        <f>ROUND(I355*H355,2)</f>
        <v>0</v>
      </c>
      <c r="BL355" s="16" t="s">
        <v>164</v>
      </c>
      <c r="BM355" s="132" t="s">
        <v>4362</v>
      </c>
    </row>
    <row r="356" spans="2:65" s="11" customFormat="1">
      <c r="B356" s="134"/>
      <c r="D356" s="135" t="s">
        <v>159</v>
      </c>
      <c r="E356" s="136" t="s">
        <v>19</v>
      </c>
      <c r="F356" s="137" t="s">
        <v>4363</v>
      </c>
      <c r="H356" s="136" t="s">
        <v>19</v>
      </c>
      <c r="I356" s="138"/>
      <c r="L356" s="134"/>
      <c r="M356" s="139"/>
      <c r="T356" s="140"/>
      <c r="AT356" s="136" t="s">
        <v>159</v>
      </c>
      <c r="AU356" s="136" t="s">
        <v>77</v>
      </c>
      <c r="AV356" s="11" t="s">
        <v>77</v>
      </c>
      <c r="AW356" s="11" t="s">
        <v>30</v>
      </c>
      <c r="AX356" s="11" t="s">
        <v>69</v>
      </c>
      <c r="AY356" s="136" t="s">
        <v>151</v>
      </c>
    </row>
    <row r="357" spans="2:65" s="12" customFormat="1">
      <c r="B357" s="141"/>
      <c r="D357" s="135" t="s">
        <v>159</v>
      </c>
      <c r="E357" s="142" t="s">
        <v>19</v>
      </c>
      <c r="F357" s="143" t="s">
        <v>3348</v>
      </c>
      <c r="H357" s="144">
        <v>14.4</v>
      </c>
      <c r="I357" s="145"/>
      <c r="L357" s="141"/>
      <c r="M357" s="146"/>
      <c r="T357" s="147"/>
      <c r="AT357" s="142" t="s">
        <v>159</v>
      </c>
      <c r="AU357" s="142" t="s">
        <v>77</v>
      </c>
      <c r="AV357" s="12" t="s">
        <v>79</v>
      </c>
      <c r="AW357" s="12" t="s">
        <v>30</v>
      </c>
      <c r="AX357" s="12" t="s">
        <v>69</v>
      </c>
      <c r="AY357" s="142" t="s">
        <v>151</v>
      </c>
    </row>
    <row r="358" spans="2:65" s="11" customFormat="1">
      <c r="B358" s="134"/>
      <c r="D358" s="135" t="s">
        <v>159</v>
      </c>
      <c r="E358" s="136" t="s">
        <v>19</v>
      </c>
      <c r="F358" s="137" t="s">
        <v>4364</v>
      </c>
      <c r="H358" s="136" t="s">
        <v>19</v>
      </c>
      <c r="I358" s="138"/>
      <c r="L358" s="134"/>
      <c r="M358" s="139"/>
      <c r="T358" s="140"/>
      <c r="AT358" s="136" t="s">
        <v>159</v>
      </c>
      <c r="AU358" s="136" t="s">
        <v>77</v>
      </c>
      <c r="AV358" s="11" t="s">
        <v>77</v>
      </c>
      <c r="AW358" s="11" t="s">
        <v>30</v>
      </c>
      <c r="AX358" s="11" t="s">
        <v>69</v>
      </c>
      <c r="AY358" s="136" t="s">
        <v>151</v>
      </c>
    </row>
    <row r="359" spans="2:65" s="12" customFormat="1">
      <c r="B359" s="141"/>
      <c r="D359" s="135" t="s">
        <v>159</v>
      </c>
      <c r="E359" s="142" t="s">
        <v>19</v>
      </c>
      <c r="F359" s="143" t="s">
        <v>468</v>
      </c>
      <c r="H359" s="144">
        <v>21.6</v>
      </c>
      <c r="I359" s="145"/>
      <c r="L359" s="141"/>
      <c r="M359" s="146"/>
      <c r="T359" s="147"/>
      <c r="AT359" s="142" t="s">
        <v>159</v>
      </c>
      <c r="AU359" s="142" t="s">
        <v>77</v>
      </c>
      <c r="AV359" s="12" t="s">
        <v>79</v>
      </c>
      <c r="AW359" s="12" t="s">
        <v>30</v>
      </c>
      <c r="AX359" s="12" t="s">
        <v>69</v>
      </c>
      <c r="AY359" s="142" t="s">
        <v>151</v>
      </c>
    </row>
    <row r="360" spans="2:65" s="11" customFormat="1">
      <c r="B360" s="134"/>
      <c r="D360" s="135" t="s">
        <v>159</v>
      </c>
      <c r="E360" s="136" t="s">
        <v>19</v>
      </c>
      <c r="F360" s="137" t="s">
        <v>4365</v>
      </c>
      <c r="H360" s="136" t="s">
        <v>19</v>
      </c>
      <c r="I360" s="138"/>
      <c r="L360" s="134"/>
      <c r="M360" s="139"/>
      <c r="T360" s="140"/>
      <c r="AT360" s="136" t="s">
        <v>159</v>
      </c>
      <c r="AU360" s="136" t="s">
        <v>77</v>
      </c>
      <c r="AV360" s="11" t="s">
        <v>77</v>
      </c>
      <c r="AW360" s="11" t="s">
        <v>30</v>
      </c>
      <c r="AX360" s="11" t="s">
        <v>69</v>
      </c>
      <c r="AY360" s="136" t="s">
        <v>151</v>
      </c>
    </row>
    <row r="361" spans="2:65" s="12" customFormat="1">
      <c r="B361" s="141"/>
      <c r="D361" s="135" t="s">
        <v>159</v>
      </c>
      <c r="E361" s="142" t="s">
        <v>19</v>
      </c>
      <c r="F361" s="143" t="s">
        <v>3348</v>
      </c>
      <c r="H361" s="144">
        <v>14.4</v>
      </c>
      <c r="I361" s="145"/>
      <c r="L361" s="141"/>
      <c r="M361" s="146"/>
      <c r="T361" s="147"/>
      <c r="AT361" s="142" t="s">
        <v>159</v>
      </c>
      <c r="AU361" s="142" t="s">
        <v>77</v>
      </c>
      <c r="AV361" s="12" t="s">
        <v>79</v>
      </c>
      <c r="AW361" s="12" t="s">
        <v>30</v>
      </c>
      <c r="AX361" s="12" t="s">
        <v>69</v>
      </c>
      <c r="AY361" s="142" t="s">
        <v>151</v>
      </c>
    </row>
    <row r="362" spans="2:65" s="11" customFormat="1">
      <c r="B362" s="134"/>
      <c r="D362" s="135" t="s">
        <v>159</v>
      </c>
      <c r="E362" s="136" t="s">
        <v>19</v>
      </c>
      <c r="F362" s="137" t="s">
        <v>4366</v>
      </c>
      <c r="H362" s="136" t="s">
        <v>19</v>
      </c>
      <c r="I362" s="138"/>
      <c r="L362" s="134"/>
      <c r="M362" s="139"/>
      <c r="T362" s="140"/>
      <c r="AT362" s="136" t="s">
        <v>159</v>
      </c>
      <c r="AU362" s="136" t="s">
        <v>77</v>
      </c>
      <c r="AV362" s="11" t="s">
        <v>77</v>
      </c>
      <c r="AW362" s="11" t="s">
        <v>30</v>
      </c>
      <c r="AX362" s="11" t="s">
        <v>69</v>
      </c>
      <c r="AY362" s="136" t="s">
        <v>151</v>
      </c>
    </row>
    <row r="363" spans="2:65" s="12" customFormat="1">
      <c r="B363" s="141"/>
      <c r="D363" s="135" t="s">
        <v>159</v>
      </c>
      <c r="E363" s="142" t="s">
        <v>19</v>
      </c>
      <c r="F363" s="143" t="s">
        <v>1696</v>
      </c>
      <c r="H363" s="144">
        <v>18</v>
      </c>
      <c r="I363" s="145"/>
      <c r="L363" s="141"/>
      <c r="M363" s="146"/>
      <c r="T363" s="147"/>
      <c r="AT363" s="142" t="s">
        <v>159</v>
      </c>
      <c r="AU363" s="142" t="s">
        <v>77</v>
      </c>
      <c r="AV363" s="12" t="s">
        <v>79</v>
      </c>
      <c r="AW363" s="12" t="s">
        <v>30</v>
      </c>
      <c r="AX363" s="12" t="s">
        <v>69</v>
      </c>
      <c r="AY363" s="142" t="s">
        <v>151</v>
      </c>
    </row>
    <row r="364" spans="2:65" s="13" customFormat="1">
      <c r="B364" s="148"/>
      <c r="D364" s="135" t="s">
        <v>159</v>
      </c>
      <c r="E364" s="149" t="s">
        <v>19</v>
      </c>
      <c r="F364" s="150" t="s">
        <v>163</v>
      </c>
      <c r="H364" s="151">
        <v>68.400000000000006</v>
      </c>
      <c r="I364" s="152"/>
      <c r="L364" s="148"/>
      <c r="M364" s="153"/>
      <c r="T364" s="154"/>
      <c r="AT364" s="149" t="s">
        <v>159</v>
      </c>
      <c r="AU364" s="149" t="s">
        <v>77</v>
      </c>
      <c r="AV364" s="13" t="s">
        <v>164</v>
      </c>
      <c r="AW364" s="13" t="s">
        <v>30</v>
      </c>
      <c r="AX364" s="13" t="s">
        <v>77</v>
      </c>
      <c r="AY364" s="149" t="s">
        <v>151</v>
      </c>
    </row>
    <row r="365" spans="2:65" s="1" customFormat="1" ht="33" customHeight="1">
      <c r="B365" s="31"/>
      <c r="C365" s="155" t="s">
        <v>422</v>
      </c>
      <c r="D365" s="155" t="s">
        <v>342</v>
      </c>
      <c r="E365" s="156" t="s">
        <v>1689</v>
      </c>
      <c r="F365" s="157" t="s">
        <v>1690</v>
      </c>
      <c r="G365" s="158" t="s">
        <v>248</v>
      </c>
      <c r="H365" s="159">
        <v>32.4</v>
      </c>
      <c r="I365" s="160"/>
      <c r="J365" s="161">
        <f>ROUND(I365*H365,2)</f>
        <v>0</v>
      </c>
      <c r="K365" s="157" t="s">
        <v>156</v>
      </c>
      <c r="L365" s="31"/>
      <c r="M365" s="162" t="s">
        <v>19</v>
      </c>
      <c r="N365" s="163" t="s">
        <v>40</v>
      </c>
      <c r="P365" s="130">
        <f>O365*H365</f>
        <v>0</v>
      </c>
      <c r="Q365" s="130">
        <v>0</v>
      </c>
      <c r="R365" s="130">
        <f>Q365*H365</f>
        <v>0</v>
      </c>
      <c r="S365" s="130">
        <v>0</v>
      </c>
      <c r="T365" s="131">
        <f>S365*H365</f>
        <v>0</v>
      </c>
      <c r="AR365" s="132" t="s">
        <v>164</v>
      </c>
      <c r="AT365" s="132" t="s">
        <v>342</v>
      </c>
      <c r="AU365" s="132" t="s">
        <v>77</v>
      </c>
      <c r="AY365" s="16" t="s">
        <v>151</v>
      </c>
      <c r="BE365" s="133">
        <f>IF(N365="základní",J365,0)</f>
        <v>0</v>
      </c>
      <c r="BF365" s="133">
        <f>IF(N365="snížená",J365,0)</f>
        <v>0</v>
      </c>
      <c r="BG365" s="133">
        <f>IF(N365="zákl. přenesená",J365,0)</f>
        <v>0</v>
      </c>
      <c r="BH365" s="133">
        <f>IF(N365="sníž. přenesená",J365,0)</f>
        <v>0</v>
      </c>
      <c r="BI365" s="133">
        <f>IF(N365="nulová",J365,0)</f>
        <v>0</v>
      </c>
      <c r="BJ365" s="16" t="s">
        <v>77</v>
      </c>
      <c r="BK365" s="133">
        <f>ROUND(I365*H365,2)</f>
        <v>0</v>
      </c>
      <c r="BL365" s="16" t="s">
        <v>164</v>
      </c>
      <c r="BM365" s="132" t="s">
        <v>4367</v>
      </c>
    </row>
    <row r="366" spans="2:65" s="11" customFormat="1">
      <c r="B366" s="134"/>
      <c r="D366" s="135" t="s">
        <v>159</v>
      </c>
      <c r="E366" s="136" t="s">
        <v>19</v>
      </c>
      <c r="F366" s="137" t="s">
        <v>4368</v>
      </c>
      <c r="H366" s="136" t="s">
        <v>19</v>
      </c>
      <c r="I366" s="138"/>
      <c r="L366" s="134"/>
      <c r="M366" s="139"/>
      <c r="T366" s="140"/>
      <c r="AT366" s="136" t="s">
        <v>159</v>
      </c>
      <c r="AU366" s="136" t="s">
        <v>77</v>
      </c>
      <c r="AV366" s="11" t="s">
        <v>77</v>
      </c>
      <c r="AW366" s="11" t="s">
        <v>30</v>
      </c>
      <c r="AX366" s="11" t="s">
        <v>69</v>
      </c>
      <c r="AY366" s="136" t="s">
        <v>151</v>
      </c>
    </row>
    <row r="367" spans="2:65" s="12" customFormat="1">
      <c r="B367" s="141"/>
      <c r="D367" s="135" t="s">
        <v>159</v>
      </c>
      <c r="E367" s="142" t="s">
        <v>19</v>
      </c>
      <c r="F367" s="143" t="s">
        <v>3348</v>
      </c>
      <c r="H367" s="144">
        <v>14.4</v>
      </c>
      <c r="I367" s="145"/>
      <c r="L367" s="141"/>
      <c r="M367" s="146"/>
      <c r="T367" s="147"/>
      <c r="AT367" s="142" t="s">
        <v>159</v>
      </c>
      <c r="AU367" s="142" t="s">
        <v>77</v>
      </c>
      <c r="AV367" s="12" t="s">
        <v>79</v>
      </c>
      <c r="AW367" s="12" t="s">
        <v>30</v>
      </c>
      <c r="AX367" s="12" t="s">
        <v>69</v>
      </c>
      <c r="AY367" s="142" t="s">
        <v>151</v>
      </c>
    </row>
    <row r="368" spans="2:65" s="11" customFormat="1">
      <c r="B368" s="134"/>
      <c r="D368" s="135" t="s">
        <v>159</v>
      </c>
      <c r="E368" s="136" t="s">
        <v>19</v>
      </c>
      <c r="F368" s="137" t="s">
        <v>4369</v>
      </c>
      <c r="H368" s="136" t="s">
        <v>19</v>
      </c>
      <c r="I368" s="138"/>
      <c r="L368" s="134"/>
      <c r="M368" s="139"/>
      <c r="T368" s="140"/>
      <c r="AT368" s="136" t="s">
        <v>159</v>
      </c>
      <c r="AU368" s="136" t="s">
        <v>77</v>
      </c>
      <c r="AV368" s="11" t="s">
        <v>77</v>
      </c>
      <c r="AW368" s="11" t="s">
        <v>30</v>
      </c>
      <c r="AX368" s="11" t="s">
        <v>69</v>
      </c>
      <c r="AY368" s="136" t="s">
        <v>151</v>
      </c>
    </row>
    <row r="369" spans="2:65" s="12" customFormat="1">
      <c r="B369" s="141"/>
      <c r="D369" s="135" t="s">
        <v>159</v>
      </c>
      <c r="E369" s="142" t="s">
        <v>19</v>
      </c>
      <c r="F369" s="143" t="s">
        <v>1696</v>
      </c>
      <c r="H369" s="144">
        <v>18</v>
      </c>
      <c r="I369" s="145"/>
      <c r="L369" s="141"/>
      <c r="M369" s="146"/>
      <c r="T369" s="147"/>
      <c r="AT369" s="142" t="s">
        <v>159</v>
      </c>
      <c r="AU369" s="142" t="s">
        <v>77</v>
      </c>
      <c r="AV369" s="12" t="s">
        <v>79</v>
      </c>
      <c r="AW369" s="12" t="s">
        <v>30</v>
      </c>
      <c r="AX369" s="12" t="s">
        <v>69</v>
      </c>
      <c r="AY369" s="142" t="s">
        <v>151</v>
      </c>
    </row>
    <row r="370" spans="2:65" s="13" customFormat="1">
      <c r="B370" s="148"/>
      <c r="D370" s="135" t="s">
        <v>159</v>
      </c>
      <c r="E370" s="149" t="s">
        <v>19</v>
      </c>
      <c r="F370" s="150" t="s">
        <v>163</v>
      </c>
      <c r="H370" s="151">
        <v>32.4</v>
      </c>
      <c r="I370" s="152"/>
      <c r="L370" s="148"/>
      <c r="M370" s="153"/>
      <c r="T370" s="154"/>
      <c r="AT370" s="149" t="s">
        <v>159</v>
      </c>
      <c r="AU370" s="149" t="s">
        <v>77</v>
      </c>
      <c r="AV370" s="13" t="s">
        <v>164</v>
      </c>
      <c r="AW370" s="13" t="s">
        <v>30</v>
      </c>
      <c r="AX370" s="13" t="s">
        <v>77</v>
      </c>
      <c r="AY370" s="149" t="s">
        <v>151</v>
      </c>
    </row>
    <row r="371" spans="2:65" s="1" customFormat="1" ht="37.9" customHeight="1">
      <c r="B371" s="31"/>
      <c r="C371" s="155" t="s">
        <v>430</v>
      </c>
      <c r="D371" s="155" t="s">
        <v>342</v>
      </c>
      <c r="E371" s="156" t="s">
        <v>470</v>
      </c>
      <c r="F371" s="157" t="s">
        <v>471</v>
      </c>
      <c r="G371" s="158" t="s">
        <v>248</v>
      </c>
      <c r="H371" s="159">
        <v>68.400000000000006</v>
      </c>
      <c r="I371" s="160"/>
      <c r="J371" s="161">
        <f>ROUND(I371*H371,2)</f>
        <v>0</v>
      </c>
      <c r="K371" s="157" t="s">
        <v>156</v>
      </c>
      <c r="L371" s="31"/>
      <c r="M371" s="162" t="s">
        <v>19</v>
      </c>
      <c r="N371" s="163" t="s">
        <v>40</v>
      </c>
      <c r="P371" s="130">
        <f>O371*H371</f>
        <v>0</v>
      </c>
      <c r="Q371" s="130">
        <v>0</v>
      </c>
      <c r="R371" s="130">
        <f>Q371*H371</f>
        <v>0</v>
      </c>
      <c r="S371" s="130">
        <v>0</v>
      </c>
      <c r="T371" s="131">
        <f>S371*H371</f>
        <v>0</v>
      </c>
      <c r="AR371" s="132" t="s">
        <v>164</v>
      </c>
      <c r="AT371" s="132" t="s">
        <v>342</v>
      </c>
      <c r="AU371" s="132" t="s">
        <v>77</v>
      </c>
      <c r="AY371" s="16" t="s">
        <v>151</v>
      </c>
      <c r="BE371" s="133">
        <f>IF(N371="základní",J371,0)</f>
        <v>0</v>
      </c>
      <c r="BF371" s="133">
        <f>IF(N371="snížená",J371,0)</f>
        <v>0</v>
      </c>
      <c r="BG371" s="133">
        <f>IF(N371="zákl. přenesená",J371,0)</f>
        <v>0</v>
      </c>
      <c r="BH371" s="133">
        <f>IF(N371="sníž. přenesená",J371,0)</f>
        <v>0</v>
      </c>
      <c r="BI371" s="133">
        <f>IF(N371="nulová",J371,0)</f>
        <v>0</v>
      </c>
      <c r="BJ371" s="16" t="s">
        <v>77</v>
      </c>
      <c r="BK371" s="133">
        <f>ROUND(I371*H371,2)</f>
        <v>0</v>
      </c>
      <c r="BL371" s="16" t="s">
        <v>164</v>
      </c>
      <c r="BM371" s="132" t="s">
        <v>4370</v>
      </c>
    </row>
    <row r="372" spans="2:65" s="11" customFormat="1">
      <c r="B372" s="134"/>
      <c r="D372" s="135" t="s">
        <v>159</v>
      </c>
      <c r="E372" s="136" t="s">
        <v>19</v>
      </c>
      <c r="F372" s="137" t="s">
        <v>4363</v>
      </c>
      <c r="H372" s="136" t="s">
        <v>19</v>
      </c>
      <c r="I372" s="138"/>
      <c r="L372" s="134"/>
      <c r="M372" s="139"/>
      <c r="T372" s="140"/>
      <c r="AT372" s="136" t="s">
        <v>159</v>
      </c>
      <c r="AU372" s="136" t="s">
        <v>77</v>
      </c>
      <c r="AV372" s="11" t="s">
        <v>77</v>
      </c>
      <c r="AW372" s="11" t="s">
        <v>30</v>
      </c>
      <c r="AX372" s="11" t="s">
        <v>69</v>
      </c>
      <c r="AY372" s="136" t="s">
        <v>151</v>
      </c>
    </row>
    <row r="373" spans="2:65" s="12" customFormat="1">
      <c r="B373" s="141"/>
      <c r="D373" s="135" t="s">
        <v>159</v>
      </c>
      <c r="E373" s="142" t="s">
        <v>19</v>
      </c>
      <c r="F373" s="143" t="s">
        <v>3348</v>
      </c>
      <c r="H373" s="144">
        <v>14.4</v>
      </c>
      <c r="I373" s="145"/>
      <c r="L373" s="141"/>
      <c r="M373" s="146"/>
      <c r="T373" s="147"/>
      <c r="AT373" s="142" t="s">
        <v>159</v>
      </c>
      <c r="AU373" s="142" t="s">
        <v>77</v>
      </c>
      <c r="AV373" s="12" t="s">
        <v>79</v>
      </c>
      <c r="AW373" s="12" t="s">
        <v>30</v>
      </c>
      <c r="AX373" s="12" t="s">
        <v>69</v>
      </c>
      <c r="AY373" s="142" t="s">
        <v>151</v>
      </c>
    </row>
    <row r="374" spans="2:65" s="11" customFormat="1">
      <c r="B374" s="134"/>
      <c r="D374" s="135" t="s">
        <v>159</v>
      </c>
      <c r="E374" s="136" t="s">
        <v>19</v>
      </c>
      <c r="F374" s="137" t="s">
        <v>4364</v>
      </c>
      <c r="H374" s="136" t="s">
        <v>19</v>
      </c>
      <c r="I374" s="138"/>
      <c r="L374" s="134"/>
      <c r="M374" s="139"/>
      <c r="T374" s="140"/>
      <c r="AT374" s="136" t="s">
        <v>159</v>
      </c>
      <c r="AU374" s="136" t="s">
        <v>77</v>
      </c>
      <c r="AV374" s="11" t="s">
        <v>77</v>
      </c>
      <c r="AW374" s="11" t="s">
        <v>30</v>
      </c>
      <c r="AX374" s="11" t="s">
        <v>69</v>
      </c>
      <c r="AY374" s="136" t="s">
        <v>151</v>
      </c>
    </row>
    <row r="375" spans="2:65" s="12" customFormat="1">
      <c r="B375" s="141"/>
      <c r="D375" s="135" t="s">
        <v>159</v>
      </c>
      <c r="E375" s="142" t="s">
        <v>19</v>
      </c>
      <c r="F375" s="143" t="s">
        <v>468</v>
      </c>
      <c r="H375" s="144">
        <v>21.6</v>
      </c>
      <c r="I375" s="145"/>
      <c r="L375" s="141"/>
      <c r="M375" s="146"/>
      <c r="T375" s="147"/>
      <c r="AT375" s="142" t="s">
        <v>159</v>
      </c>
      <c r="AU375" s="142" t="s">
        <v>77</v>
      </c>
      <c r="AV375" s="12" t="s">
        <v>79</v>
      </c>
      <c r="AW375" s="12" t="s">
        <v>30</v>
      </c>
      <c r="AX375" s="12" t="s">
        <v>69</v>
      </c>
      <c r="AY375" s="142" t="s">
        <v>151</v>
      </c>
    </row>
    <row r="376" spans="2:65" s="11" customFormat="1">
      <c r="B376" s="134"/>
      <c r="D376" s="135" t="s">
        <v>159</v>
      </c>
      <c r="E376" s="136" t="s">
        <v>19</v>
      </c>
      <c r="F376" s="137" t="s">
        <v>4365</v>
      </c>
      <c r="H376" s="136" t="s">
        <v>19</v>
      </c>
      <c r="I376" s="138"/>
      <c r="L376" s="134"/>
      <c r="M376" s="139"/>
      <c r="T376" s="140"/>
      <c r="AT376" s="136" t="s">
        <v>159</v>
      </c>
      <c r="AU376" s="136" t="s">
        <v>77</v>
      </c>
      <c r="AV376" s="11" t="s">
        <v>77</v>
      </c>
      <c r="AW376" s="11" t="s">
        <v>30</v>
      </c>
      <c r="AX376" s="11" t="s">
        <v>69</v>
      </c>
      <c r="AY376" s="136" t="s">
        <v>151</v>
      </c>
    </row>
    <row r="377" spans="2:65" s="12" customFormat="1">
      <c r="B377" s="141"/>
      <c r="D377" s="135" t="s">
        <v>159</v>
      </c>
      <c r="E377" s="142" t="s">
        <v>19</v>
      </c>
      <c r="F377" s="143" t="s">
        <v>3348</v>
      </c>
      <c r="H377" s="144">
        <v>14.4</v>
      </c>
      <c r="I377" s="145"/>
      <c r="L377" s="141"/>
      <c r="M377" s="146"/>
      <c r="T377" s="147"/>
      <c r="AT377" s="142" t="s">
        <v>159</v>
      </c>
      <c r="AU377" s="142" t="s">
        <v>77</v>
      </c>
      <c r="AV377" s="12" t="s">
        <v>79</v>
      </c>
      <c r="AW377" s="12" t="s">
        <v>30</v>
      </c>
      <c r="AX377" s="12" t="s">
        <v>69</v>
      </c>
      <c r="AY377" s="142" t="s">
        <v>151</v>
      </c>
    </row>
    <row r="378" spans="2:65" s="11" customFormat="1">
      <c r="B378" s="134"/>
      <c r="D378" s="135" t="s">
        <v>159</v>
      </c>
      <c r="E378" s="136" t="s">
        <v>19</v>
      </c>
      <c r="F378" s="137" t="s">
        <v>4366</v>
      </c>
      <c r="H378" s="136" t="s">
        <v>19</v>
      </c>
      <c r="I378" s="138"/>
      <c r="L378" s="134"/>
      <c r="M378" s="139"/>
      <c r="T378" s="140"/>
      <c r="AT378" s="136" t="s">
        <v>159</v>
      </c>
      <c r="AU378" s="136" t="s">
        <v>77</v>
      </c>
      <c r="AV378" s="11" t="s">
        <v>77</v>
      </c>
      <c r="AW378" s="11" t="s">
        <v>30</v>
      </c>
      <c r="AX378" s="11" t="s">
        <v>69</v>
      </c>
      <c r="AY378" s="136" t="s">
        <v>151</v>
      </c>
    </row>
    <row r="379" spans="2:65" s="12" customFormat="1">
      <c r="B379" s="141"/>
      <c r="D379" s="135" t="s">
        <v>159</v>
      </c>
      <c r="E379" s="142" t="s">
        <v>19</v>
      </c>
      <c r="F379" s="143" t="s">
        <v>1696</v>
      </c>
      <c r="H379" s="144">
        <v>18</v>
      </c>
      <c r="I379" s="145"/>
      <c r="L379" s="141"/>
      <c r="M379" s="146"/>
      <c r="T379" s="147"/>
      <c r="AT379" s="142" t="s">
        <v>159</v>
      </c>
      <c r="AU379" s="142" t="s">
        <v>77</v>
      </c>
      <c r="AV379" s="12" t="s">
        <v>79</v>
      </c>
      <c r="AW379" s="12" t="s">
        <v>30</v>
      </c>
      <c r="AX379" s="12" t="s">
        <v>69</v>
      </c>
      <c r="AY379" s="142" t="s">
        <v>151</v>
      </c>
    </row>
    <row r="380" spans="2:65" s="13" customFormat="1">
      <c r="B380" s="148"/>
      <c r="D380" s="135" t="s">
        <v>159</v>
      </c>
      <c r="E380" s="149" t="s">
        <v>19</v>
      </c>
      <c r="F380" s="150" t="s">
        <v>163</v>
      </c>
      <c r="H380" s="151">
        <v>68.400000000000006</v>
      </c>
      <c r="I380" s="152"/>
      <c r="L380" s="148"/>
      <c r="M380" s="153"/>
      <c r="T380" s="154"/>
      <c r="AT380" s="149" t="s">
        <v>159</v>
      </c>
      <c r="AU380" s="149" t="s">
        <v>77</v>
      </c>
      <c r="AV380" s="13" t="s">
        <v>164</v>
      </c>
      <c r="AW380" s="13" t="s">
        <v>30</v>
      </c>
      <c r="AX380" s="13" t="s">
        <v>77</v>
      </c>
      <c r="AY380" s="149" t="s">
        <v>151</v>
      </c>
    </row>
    <row r="381" spans="2:65" s="1" customFormat="1" ht="37.9" customHeight="1">
      <c r="B381" s="31"/>
      <c r="C381" s="155" t="s">
        <v>435</v>
      </c>
      <c r="D381" s="155" t="s">
        <v>342</v>
      </c>
      <c r="E381" s="156" t="s">
        <v>4371</v>
      </c>
      <c r="F381" s="157" t="s">
        <v>4372</v>
      </c>
      <c r="G381" s="158" t="s">
        <v>248</v>
      </c>
      <c r="H381" s="159">
        <v>14.4</v>
      </c>
      <c r="I381" s="160"/>
      <c r="J381" s="161">
        <f>ROUND(I381*H381,2)</f>
        <v>0</v>
      </c>
      <c r="K381" s="157" t="s">
        <v>156</v>
      </c>
      <c r="L381" s="31"/>
      <c r="M381" s="162" t="s">
        <v>19</v>
      </c>
      <c r="N381" s="163" t="s">
        <v>40</v>
      </c>
      <c r="P381" s="130">
        <f>O381*H381</f>
        <v>0</v>
      </c>
      <c r="Q381" s="130">
        <v>0</v>
      </c>
      <c r="R381" s="130">
        <f>Q381*H381</f>
        <v>0</v>
      </c>
      <c r="S381" s="130">
        <v>0</v>
      </c>
      <c r="T381" s="131">
        <f>S381*H381</f>
        <v>0</v>
      </c>
      <c r="AR381" s="132" t="s">
        <v>164</v>
      </c>
      <c r="AT381" s="132" t="s">
        <v>342</v>
      </c>
      <c r="AU381" s="132" t="s">
        <v>77</v>
      </c>
      <c r="AY381" s="16" t="s">
        <v>151</v>
      </c>
      <c r="BE381" s="133">
        <f>IF(N381="základní",J381,0)</f>
        <v>0</v>
      </c>
      <c r="BF381" s="133">
        <f>IF(N381="snížená",J381,0)</f>
        <v>0</v>
      </c>
      <c r="BG381" s="133">
        <f>IF(N381="zákl. přenesená",J381,0)</f>
        <v>0</v>
      </c>
      <c r="BH381" s="133">
        <f>IF(N381="sníž. přenesená",J381,0)</f>
        <v>0</v>
      </c>
      <c r="BI381" s="133">
        <f>IF(N381="nulová",J381,0)</f>
        <v>0</v>
      </c>
      <c r="BJ381" s="16" t="s">
        <v>77</v>
      </c>
      <c r="BK381" s="133">
        <f>ROUND(I381*H381,2)</f>
        <v>0</v>
      </c>
      <c r="BL381" s="16" t="s">
        <v>164</v>
      </c>
      <c r="BM381" s="132" t="s">
        <v>4373</v>
      </c>
    </row>
    <row r="382" spans="2:65" s="11" customFormat="1">
      <c r="B382" s="134"/>
      <c r="D382" s="135" t="s">
        <v>159</v>
      </c>
      <c r="E382" s="136" t="s">
        <v>19</v>
      </c>
      <c r="F382" s="137" t="s">
        <v>4368</v>
      </c>
      <c r="H382" s="136" t="s">
        <v>19</v>
      </c>
      <c r="I382" s="138"/>
      <c r="L382" s="134"/>
      <c r="M382" s="139"/>
      <c r="T382" s="140"/>
      <c r="AT382" s="136" t="s">
        <v>159</v>
      </c>
      <c r="AU382" s="136" t="s">
        <v>77</v>
      </c>
      <c r="AV382" s="11" t="s">
        <v>77</v>
      </c>
      <c r="AW382" s="11" t="s">
        <v>30</v>
      </c>
      <c r="AX382" s="11" t="s">
        <v>69</v>
      </c>
      <c r="AY382" s="136" t="s">
        <v>151</v>
      </c>
    </row>
    <row r="383" spans="2:65" s="12" customFormat="1">
      <c r="B383" s="141"/>
      <c r="D383" s="135" t="s">
        <v>159</v>
      </c>
      <c r="E383" s="142" t="s">
        <v>19</v>
      </c>
      <c r="F383" s="143" t="s">
        <v>3348</v>
      </c>
      <c r="H383" s="144">
        <v>14.4</v>
      </c>
      <c r="I383" s="145"/>
      <c r="L383" s="141"/>
      <c r="M383" s="146"/>
      <c r="T383" s="147"/>
      <c r="AT383" s="142" t="s">
        <v>159</v>
      </c>
      <c r="AU383" s="142" t="s">
        <v>77</v>
      </c>
      <c r="AV383" s="12" t="s">
        <v>79</v>
      </c>
      <c r="AW383" s="12" t="s">
        <v>30</v>
      </c>
      <c r="AX383" s="12" t="s">
        <v>69</v>
      </c>
      <c r="AY383" s="142" t="s">
        <v>151</v>
      </c>
    </row>
    <row r="384" spans="2:65" s="13" customFormat="1">
      <c r="B384" s="148"/>
      <c r="D384" s="135" t="s">
        <v>159</v>
      </c>
      <c r="E384" s="149" t="s">
        <v>19</v>
      </c>
      <c r="F384" s="150" t="s">
        <v>163</v>
      </c>
      <c r="H384" s="151">
        <v>14.4</v>
      </c>
      <c r="I384" s="152"/>
      <c r="L384" s="148"/>
      <c r="M384" s="153"/>
      <c r="T384" s="154"/>
      <c r="AT384" s="149" t="s">
        <v>159</v>
      </c>
      <c r="AU384" s="149" t="s">
        <v>77</v>
      </c>
      <c r="AV384" s="13" t="s">
        <v>164</v>
      </c>
      <c r="AW384" s="13" t="s">
        <v>30</v>
      </c>
      <c r="AX384" s="13" t="s">
        <v>77</v>
      </c>
      <c r="AY384" s="149" t="s">
        <v>151</v>
      </c>
    </row>
    <row r="385" spans="2:65" s="1" customFormat="1" ht="33" customHeight="1">
      <c r="B385" s="31"/>
      <c r="C385" s="155" t="s">
        <v>440</v>
      </c>
      <c r="D385" s="155" t="s">
        <v>342</v>
      </c>
      <c r="E385" s="156" t="s">
        <v>1692</v>
      </c>
      <c r="F385" s="157" t="s">
        <v>1693</v>
      </c>
      <c r="G385" s="158" t="s">
        <v>248</v>
      </c>
      <c r="H385" s="159">
        <v>33.6</v>
      </c>
      <c r="I385" s="160"/>
      <c r="J385" s="161">
        <f>ROUND(I385*H385,2)</f>
        <v>0</v>
      </c>
      <c r="K385" s="157" t="s">
        <v>156</v>
      </c>
      <c r="L385" s="31"/>
      <c r="M385" s="162" t="s">
        <v>19</v>
      </c>
      <c r="N385" s="163" t="s">
        <v>40</v>
      </c>
      <c r="P385" s="130">
        <f>O385*H385</f>
        <v>0</v>
      </c>
      <c r="Q385" s="130">
        <v>0</v>
      </c>
      <c r="R385" s="130">
        <f>Q385*H385</f>
        <v>0</v>
      </c>
      <c r="S385" s="130">
        <v>0</v>
      </c>
      <c r="T385" s="131">
        <f>S385*H385</f>
        <v>0</v>
      </c>
      <c r="AR385" s="132" t="s">
        <v>164</v>
      </c>
      <c r="AT385" s="132" t="s">
        <v>342</v>
      </c>
      <c r="AU385" s="132" t="s">
        <v>77</v>
      </c>
      <c r="AY385" s="16" t="s">
        <v>151</v>
      </c>
      <c r="BE385" s="133">
        <f>IF(N385="základní",J385,0)</f>
        <v>0</v>
      </c>
      <c r="BF385" s="133">
        <f>IF(N385="snížená",J385,0)</f>
        <v>0</v>
      </c>
      <c r="BG385" s="133">
        <f>IF(N385="zákl. přenesená",J385,0)</f>
        <v>0</v>
      </c>
      <c r="BH385" s="133">
        <f>IF(N385="sníž. přenesená",J385,0)</f>
        <v>0</v>
      </c>
      <c r="BI385" s="133">
        <f>IF(N385="nulová",J385,0)</f>
        <v>0</v>
      </c>
      <c r="BJ385" s="16" t="s">
        <v>77</v>
      </c>
      <c r="BK385" s="133">
        <f>ROUND(I385*H385,2)</f>
        <v>0</v>
      </c>
      <c r="BL385" s="16" t="s">
        <v>164</v>
      </c>
      <c r="BM385" s="132" t="s">
        <v>4374</v>
      </c>
    </row>
    <row r="386" spans="2:65" s="11" customFormat="1">
      <c r="B386" s="134"/>
      <c r="D386" s="135" t="s">
        <v>159</v>
      </c>
      <c r="E386" s="136" t="s">
        <v>19</v>
      </c>
      <c r="F386" s="137" t="s">
        <v>4334</v>
      </c>
      <c r="H386" s="136" t="s">
        <v>19</v>
      </c>
      <c r="I386" s="138"/>
      <c r="L386" s="134"/>
      <c r="M386" s="139"/>
      <c r="T386" s="140"/>
      <c r="AT386" s="136" t="s">
        <v>159</v>
      </c>
      <c r="AU386" s="136" t="s">
        <v>77</v>
      </c>
      <c r="AV386" s="11" t="s">
        <v>77</v>
      </c>
      <c r="AW386" s="11" t="s">
        <v>30</v>
      </c>
      <c r="AX386" s="11" t="s">
        <v>69</v>
      </c>
      <c r="AY386" s="136" t="s">
        <v>151</v>
      </c>
    </row>
    <row r="387" spans="2:65" s="12" customFormat="1">
      <c r="B387" s="141"/>
      <c r="D387" s="135" t="s">
        <v>159</v>
      </c>
      <c r="E387" s="142" t="s">
        <v>19</v>
      </c>
      <c r="F387" s="143" t="s">
        <v>3924</v>
      </c>
      <c r="H387" s="144">
        <v>15.6</v>
      </c>
      <c r="I387" s="145"/>
      <c r="L387" s="141"/>
      <c r="M387" s="146"/>
      <c r="T387" s="147"/>
      <c r="AT387" s="142" t="s">
        <v>159</v>
      </c>
      <c r="AU387" s="142" t="s">
        <v>77</v>
      </c>
      <c r="AV387" s="12" t="s">
        <v>79</v>
      </c>
      <c r="AW387" s="12" t="s">
        <v>30</v>
      </c>
      <c r="AX387" s="12" t="s">
        <v>69</v>
      </c>
      <c r="AY387" s="142" t="s">
        <v>151</v>
      </c>
    </row>
    <row r="388" spans="2:65" s="11" customFormat="1">
      <c r="B388" s="134"/>
      <c r="D388" s="135" t="s">
        <v>159</v>
      </c>
      <c r="E388" s="136" t="s">
        <v>19</v>
      </c>
      <c r="F388" s="137" t="s">
        <v>4369</v>
      </c>
      <c r="H388" s="136" t="s">
        <v>19</v>
      </c>
      <c r="I388" s="138"/>
      <c r="L388" s="134"/>
      <c r="M388" s="139"/>
      <c r="T388" s="140"/>
      <c r="AT388" s="136" t="s">
        <v>159</v>
      </c>
      <c r="AU388" s="136" t="s">
        <v>77</v>
      </c>
      <c r="AV388" s="11" t="s">
        <v>77</v>
      </c>
      <c r="AW388" s="11" t="s">
        <v>30</v>
      </c>
      <c r="AX388" s="11" t="s">
        <v>69</v>
      </c>
      <c r="AY388" s="136" t="s">
        <v>151</v>
      </c>
    </row>
    <row r="389" spans="2:65" s="12" customFormat="1">
      <c r="B389" s="141"/>
      <c r="D389" s="135" t="s">
        <v>159</v>
      </c>
      <c r="E389" s="142" t="s">
        <v>19</v>
      </c>
      <c r="F389" s="143" t="s">
        <v>1696</v>
      </c>
      <c r="H389" s="144">
        <v>18</v>
      </c>
      <c r="I389" s="145"/>
      <c r="L389" s="141"/>
      <c r="M389" s="146"/>
      <c r="T389" s="147"/>
      <c r="AT389" s="142" t="s">
        <v>159</v>
      </c>
      <c r="AU389" s="142" t="s">
        <v>77</v>
      </c>
      <c r="AV389" s="12" t="s">
        <v>79</v>
      </c>
      <c r="AW389" s="12" t="s">
        <v>30</v>
      </c>
      <c r="AX389" s="12" t="s">
        <v>69</v>
      </c>
      <c r="AY389" s="142" t="s">
        <v>151</v>
      </c>
    </row>
    <row r="390" spans="2:65" s="13" customFormat="1">
      <c r="B390" s="148"/>
      <c r="D390" s="135" t="s">
        <v>159</v>
      </c>
      <c r="E390" s="149" t="s">
        <v>19</v>
      </c>
      <c r="F390" s="150" t="s">
        <v>163</v>
      </c>
      <c r="H390" s="151">
        <v>33.6</v>
      </c>
      <c r="I390" s="152"/>
      <c r="L390" s="148"/>
      <c r="M390" s="153"/>
      <c r="T390" s="154"/>
      <c r="AT390" s="149" t="s">
        <v>159</v>
      </c>
      <c r="AU390" s="149" t="s">
        <v>77</v>
      </c>
      <c r="AV390" s="13" t="s">
        <v>164</v>
      </c>
      <c r="AW390" s="13" t="s">
        <v>30</v>
      </c>
      <c r="AX390" s="13" t="s">
        <v>77</v>
      </c>
      <c r="AY390" s="149" t="s">
        <v>151</v>
      </c>
    </row>
    <row r="391" spans="2:65" s="1" customFormat="1" ht="24.2" customHeight="1">
      <c r="B391" s="31"/>
      <c r="C391" s="155" t="s">
        <v>445</v>
      </c>
      <c r="D391" s="155" t="s">
        <v>342</v>
      </c>
      <c r="E391" s="156" t="s">
        <v>1362</v>
      </c>
      <c r="F391" s="157" t="s">
        <v>1363</v>
      </c>
      <c r="G391" s="158" t="s">
        <v>248</v>
      </c>
      <c r="H391" s="159">
        <v>15</v>
      </c>
      <c r="I391" s="160"/>
      <c r="J391" s="161">
        <f>ROUND(I391*H391,2)</f>
        <v>0</v>
      </c>
      <c r="K391" s="157" t="s">
        <v>156</v>
      </c>
      <c r="L391" s="31"/>
      <c r="M391" s="162" t="s">
        <v>19</v>
      </c>
      <c r="N391" s="163" t="s">
        <v>40</v>
      </c>
      <c r="P391" s="130">
        <f>O391*H391</f>
        <v>0</v>
      </c>
      <c r="Q391" s="130">
        <v>0</v>
      </c>
      <c r="R391" s="130">
        <f>Q391*H391</f>
        <v>0</v>
      </c>
      <c r="S391" s="130">
        <v>0</v>
      </c>
      <c r="T391" s="131">
        <f>S391*H391</f>
        <v>0</v>
      </c>
      <c r="AR391" s="132" t="s">
        <v>164</v>
      </c>
      <c r="AT391" s="132" t="s">
        <v>342</v>
      </c>
      <c r="AU391" s="132" t="s">
        <v>77</v>
      </c>
      <c r="AY391" s="16" t="s">
        <v>151</v>
      </c>
      <c r="BE391" s="133">
        <f>IF(N391="základní",J391,0)</f>
        <v>0</v>
      </c>
      <c r="BF391" s="133">
        <f>IF(N391="snížená",J391,0)</f>
        <v>0</v>
      </c>
      <c r="BG391" s="133">
        <f>IF(N391="zákl. přenesená",J391,0)</f>
        <v>0</v>
      </c>
      <c r="BH391" s="133">
        <f>IF(N391="sníž. přenesená",J391,0)</f>
        <v>0</v>
      </c>
      <c r="BI391" s="133">
        <f>IF(N391="nulová",J391,0)</f>
        <v>0</v>
      </c>
      <c r="BJ391" s="16" t="s">
        <v>77</v>
      </c>
      <c r="BK391" s="133">
        <f>ROUND(I391*H391,2)</f>
        <v>0</v>
      </c>
      <c r="BL391" s="16" t="s">
        <v>164</v>
      </c>
      <c r="BM391" s="132" t="s">
        <v>4375</v>
      </c>
    </row>
    <row r="392" spans="2:65" s="11" customFormat="1">
      <c r="B392" s="134"/>
      <c r="D392" s="135" t="s">
        <v>159</v>
      </c>
      <c r="E392" s="136" t="s">
        <v>19</v>
      </c>
      <c r="F392" s="137" t="s">
        <v>4334</v>
      </c>
      <c r="H392" s="136" t="s">
        <v>19</v>
      </c>
      <c r="I392" s="138"/>
      <c r="L392" s="134"/>
      <c r="M392" s="139"/>
      <c r="T392" s="140"/>
      <c r="AT392" s="136" t="s">
        <v>159</v>
      </c>
      <c r="AU392" s="136" t="s">
        <v>77</v>
      </c>
      <c r="AV392" s="11" t="s">
        <v>77</v>
      </c>
      <c r="AW392" s="11" t="s">
        <v>30</v>
      </c>
      <c r="AX392" s="11" t="s">
        <v>69</v>
      </c>
      <c r="AY392" s="136" t="s">
        <v>151</v>
      </c>
    </row>
    <row r="393" spans="2:65" s="12" customFormat="1">
      <c r="B393" s="141"/>
      <c r="D393" s="135" t="s">
        <v>159</v>
      </c>
      <c r="E393" s="142" t="s">
        <v>19</v>
      </c>
      <c r="F393" s="143" t="s">
        <v>3987</v>
      </c>
      <c r="H393" s="144">
        <v>15</v>
      </c>
      <c r="I393" s="145"/>
      <c r="L393" s="141"/>
      <c r="M393" s="146"/>
      <c r="T393" s="147"/>
      <c r="AT393" s="142" t="s">
        <v>159</v>
      </c>
      <c r="AU393" s="142" t="s">
        <v>77</v>
      </c>
      <c r="AV393" s="12" t="s">
        <v>79</v>
      </c>
      <c r="AW393" s="12" t="s">
        <v>30</v>
      </c>
      <c r="AX393" s="12" t="s">
        <v>69</v>
      </c>
      <c r="AY393" s="142" t="s">
        <v>151</v>
      </c>
    </row>
    <row r="394" spans="2:65" s="13" customFormat="1">
      <c r="B394" s="148"/>
      <c r="D394" s="135" t="s">
        <v>159</v>
      </c>
      <c r="E394" s="149" t="s">
        <v>19</v>
      </c>
      <c r="F394" s="150" t="s">
        <v>163</v>
      </c>
      <c r="H394" s="151">
        <v>15</v>
      </c>
      <c r="I394" s="152"/>
      <c r="L394" s="148"/>
      <c r="M394" s="153"/>
      <c r="T394" s="154"/>
      <c r="AT394" s="149" t="s">
        <v>159</v>
      </c>
      <c r="AU394" s="149" t="s">
        <v>77</v>
      </c>
      <c r="AV394" s="13" t="s">
        <v>164</v>
      </c>
      <c r="AW394" s="13" t="s">
        <v>30</v>
      </c>
      <c r="AX394" s="13" t="s">
        <v>77</v>
      </c>
      <c r="AY394" s="149" t="s">
        <v>151</v>
      </c>
    </row>
    <row r="395" spans="2:65" s="1" customFormat="1" ht="24.2" customHeight="1">
      <c r="B395" s="31"/>
      <c r="C395" s="155" t="s">
        <v>453</v>
      </c>
      <c r="D395" s="155" t="s">
        <v>342</v>
      </c>
      <c r="E395" s="156" t="s">
        <v>484</v>
      </c>
      <c r="F395" s="157" t="s">
        <v>485</v>
      </c>
      <c r="G395" s="158" t="s">
        <v>248</v>
      </c>
      <c r="H395" s="159">
        <v>40</v>
      </c>
      <c r="I395" s="160"/>
      <c r="J395" s="161">
        <f>ROUND(I395*H395,2)</f>
        <v>0</v>
      </c>
      <c r="K395" s="157" t="s">
        <v>156</v>
      </c>
      <c r="L395" s="31"/>
      <c r="M395" s="162" t="s">
        <v>19</v>
      </c>
      <c r="N395" s="163" t="s">
        <v>40</v>
      </c>
      <c r="P395" s="130">
        <f>O395*H395</f>
        <v>0</v>
      </c>
      <c r="Q395" s="130">
        <v>0</v>
      </c>
      <c r="R395" s="130">
        <f>Q395*H395</f>
        <v>0</v>
      </c>
      <c r="S395" s="130">
        <v>0</v>
      </c>
      <c r="T395" s="131">
        <f>S395*H395</f>
        <v>0</v>
      </c>
      <c r="AR395" s="132" t="s">
        <v>164</v>
      </c>
      <c r="AT395" s="132" t="s">
        <v>342</v>
      </c>
      <c r="AU395" s="132" t="s">
        <v>77</v>
      </c>
      <c r="AY395" s="16" t="s">
        <v>151</v>
      </c>
      <c r="BE395" s="133">
        <f>IF(N395="základní",J395,0)</f>
        <v>0</v>
      </c>
      <c r="BF395" s="133">
        <f>IF(N395="snížená",J395,0)</f>
        <v>0</v>
      </c>
      <c r="BG395" s="133">
        <f>IF(N395="zákl. přenesená",J395,0)</f>
        <v>0</v>
      </c>
      <c r="BH395" s="133">
        <f>IF(N395="sníž. přenesená",J395,0)</f>
        <v>0</v>
      </c>
      <c r="BI395" s="133">
        <f>IF(N395="nulová",J395,0)</f>
        <v>0</v>
      </c>
      <c r="BJ395" s="16" t="s">
        <v>77</v>
      </c>
      <c r="BK395" s="133">
        <f>ROUND(I395*H395,2)</f>
        <v>0</v>
      </c>
      <c r="BL395" s="16" t="s">
        <v>164</v>
      </c>
      <c r="BM395" s="132" t="s">
        <v>4376</v>
      </c>
    </row>
    <row r="396" spans="2:65" s="11" customFormat="1">
      <c r="B396" s="134"/>
      <c r="D396" s="135" t="s">
        <v>159</v>
      </c>
      <c r="E396" s="136" t="s">
        <v>19</v>
      </c>
      <c r="F396" s="137" t="s">
        <v>4301</v>
      </c>
      <c r="H396" s="136" t="s">
        <v>19</v>
      </c>
      <c r="I396" s="138"/>
      <c r="L396" s="134"/>
      <c r="M396" s="139"/>
      <c r="T396" s="140"/>
      <c r="AT396" s="136" t="s">
        <v>159</v>
      </c>
      <c r="AU396" s="136" t="s">
        <v>77</v>
      </c>
      <c r="AV396" s="11" t="s">
        <v>77</v>
      </c>
      <c r="AW396" s="11" t="s">
        <v>30</v>
      </c>
      <c r="AX396" s="11" t="s">
        <v>69</v>
      </c>
      <c r="AY396" s="136" t="s">
        <v>151</v>
      </c>
    </row>
    <row r="397" spans="2:65" s="12" customFormat="1">
      <c r="B397" s="141"/>
      <c r="D397" s="135" t="s">
        <v>159</v>
      </c>
      <c r="E397" s="142" t="s">
        <v>19</v>
      </c>
      <c r="F397" s="143" t="s">
        <v>2481</v>
      </c>
      <c r="H397" s="144">
        <v>15</v>
      </c>
      <c r="I397" s="145"/>
      <c r="L397" s="141"/>
      <c r="M397" s="146"/>
      <c r="T397" s="147"/>
      <c r="AT397" s="142" t="s">
        <v>159</v>
      </c>
      <c r="AU397" s="142" t="s">
        <v>77</v>
      </c>
      <c r="AV397" s="12" t="s">
        <v>79</v>
      </c>
      <c r="AW397" s="12" t="s">
        <v>30</v>
      </c>
      <c r="AX397" s="12" t="s">
        <v>69</v>
      </c>
      <c r="AY397" s="142" t="s">
        <v>151</v>
      </c>
    </row>
    <row r="398" spans="2:65" s="11" customFormat="1">
      <c r="B398" s="134"/>
      <c r="D398" s="135" t="s">
        <v>159</v>
      </c>
      <c r="E398" s="136" t="s">
        <v>19</v>
      </c>
      <c r="F398" s="137" t="s">
        <v>4303</v>
      </c>
      <c r="H398" s="136" t="s">
        <v>19</v>
      </c>
      <c r="I398" s="138"/>
      <c r="L398" s="134"/>
      <c r="M398" s="139"/>
      <c r="T398" s="140"/>
      <c r="AT398" s="136" t="s">
        <v>159</v>
      </c>
      <c r="AU398" s="136" t="s">
        <v>77</v>
      </c>
      <c r="AV398" s="11" t="s">
        <v>77</v>
      </c>
      <c r="AW398" s="11" t="s">
        <v>30</v>
      </c>
      <c r="AX398" s="11" t="s">
        <v>69</v>
      </c>
      <c r="AY398" s="136" t="s">
        <v>151</v>
      </c>
    </row>
    <row r="399" spans="2:65" s="12" customFormat="1">
      <c r="B399" s="141"/>
      <c r="D399" s="135" t="s">
        <v>159</v>
      </c>
      <c r="E399" s="142" t="s">
        <v>19</v>
      </c>
      <c r="F399" s="143" t="s">
        <v>488</v>
      </c>
      <c r="H399" s="144">
        <v>12</v>
      </c>
      <c r="I399" s="145"/>
      <c r="L399" s="141"/>
      <c r="M399" s="146"/>
      <c r="T399" s="147"/>
      <c r="AT399" s="142" t="s">
        <v>159</v>
      </c>
      <c r="AU399" s="142" t="s">
        <v>77</v>
      </c>
      <c r="AV399" s="12" t="s">
        <v>79</v>
      </c>
      <c r="AW399" s="12" t="s">
        <v>30</v>
      </c>
      <c r="AX399" s="12" t="s">
        <v>69</v>
      </c>
      <c r="AY399" s="142" t="s">
        <v>151</v>
      </c>
    </row>
    <row r="400" spans="2:65" s="11" customFormat="1">
      <c r="B400" s="134"/>
      <c r="D400" s="135" t="s">
        <v>159</v>
      </c>
      <c r="E400" s="136" t="s">
        <v>19</v>
      </c>
      <c r="F400" s="137" t="s">
        <v>4305</v>
      </c>
      <c r="H400" s="136" t="s">
        <v>19</v>
      </c>
      <c r="I400" s="138"/>
      <c r="L400" s="134"/>
      <c r="M400" s="139"/>
      <c r="T400" s="140"/>
      <c r="AT400" s="136" t="s">
        <v>159</v>
      </c>
      <c r="AU400" s="136" t="s">
        <v>77</v>
      </c>
      <c r="AV400" s="11" t="s">
        <v>77</v>
      </c>
      <c r="AW400" s="11" t="s">
        <v>30</v>
      </c>
      <c r="AX400" s="11" t="s">
        <v>69</v>
      </c>
      <c r="AY400" s="136" t="s">
        <v>151</v>
      </c>
    </row>
    <row r="401" spans="2:65" s="12" customFormat="1">
      <c r="B401" s="141"/>
      <c r="D401" s="135" t="s">
        <v>159</v>
      </c>
      <c r="E401" s="142" t="s">
        <v>19</v>
      </c>
      <c r="F401" s="143" t="s">
        <v>1702</v>
      </c>
      <c r="H401" s="144">
        <v>13</v>
      </c>
      <c r="I401" s="145"/>
      <c r="L401" s="141"/>
      <c r="M401" s="146"/>
      <c r="T401" s="147"/>
      <c r="AT401" s="142" t="s">
        <v>159</v>
      </c>
      <c r="AU401" s="142" t="s">
        <v>77</v>
      </c>
      <c r="AV401" s="12" t="s">
        <v>79</v>
      </c>
      <c r="AW401" s="12" t="s">
        <v>30</v>
      </c>
      <c r="AX401" s="12" t="s">
        <v>69</v>
      </c>
      <c r="AY401" s="142" t="s">
        <v>151</v>
      </c>
    </row>
    <row r="402" spans="2:65" s="13" customFormat="1">
      <c r="B402" s="148"/>
      <c r="D402" s="135" t="s">
        <v>159</v>
      </c>
      <c r="E402" s="149" t="s">
        <v>19</v>
      </c>
      <c r="F402" s="150" t="s">
        <v>163</v>
      </c>
      <c r="H402" s="151">
        <v>40</v>
      </c>
      <c r="I402" s="152"/>
      <c r="L402" s="148"/>
      <c r="M402" s="153"/>
      <c r="T402" s="154"/>
      <c r="AT402" s="149" t="s">
        <v>159</v>
      </c>
      <c r="AU402" s="149" t="s">
        <v>77</v>
      </c>
      <c r="AV402" s="13" t="s">
        <v>164</v>
      </c>
      <c r="AW402" s="13" t="s">
        <v>30</v>
      </c>
      <c r="AX402" s="13" t="s">
        <v>77</v>
      </c>
      <c r="AY402" s="149" t="s">
        <v>151</v>
      </c>
    </row>
    <row r="403" spans="2:65" s="1" customFormat="1" ht="33" customHeight="1">
      <c r="B403" s="31"/>
      <c r="C403" s="155" t="s">
        <v>452</v>
      </c>
      <c r="D403" s="155" t="s">
        <v>342</v>
      </c>
      <c r="E403" s="156" t="s">
        <v>491</v>
      </c>
      <c r="F403" s="157" t="s">
        <v>492</v>
      </c>
      <c r="G403" s="158" t="s">
        <v>345</v>
      </c>
      <c r="H403" s="159">
        <v>211.25</v>
      </c>
      <c r="I403" s="160"/>
      <c r="J403" s="161">
        <f>ROUND(I403*H403,2)</f>
        <v>0</v>
      </c>
      <c r="K403" s="157" t="s">
        <v>156</v>
      </c>
      <c r="L403" s="31"/>
      <c r="M403" s="162" t="s">
        <v>19</v>
      </c>
      <c r="N403" s="163" t="s">
        <v>40</v>
      </c>
      <c r="P403" s="130">
        <f>O403*H403</f>
        <v>0</v>
      </c>
      <c r="Q403" s="130">
        <v>0</v>
      </c>
      <c r="R403" s="130">
        <f>Q403*H403</f>
        <v>0</v>
      </c>
      <c r="S403" s="130">
        <v>0</v>
      </c>
      <c r="T403" s="131">
        <f>S403*H403</f>
        <v>0</v>
      </c>
      <c r="AR403" s="132" t="s">
        <v>164</v>
      </c>
      <c r="AT403" s="132" t="s">
        <v>342</v>
      </c>
      <c r="AU403" s="132" t="s">
        <v>77</v>
      </c>
      <c r="AY403" s="16" t="s">
        <v>151</v>
      </c>
      <c r="BE403" s="133">
        <f>IF(N403="základní",J403,0)</f>
        <v>0</v>
      </c>
      <c r="BF403" s="133">
        <f>IF(N403="snížená",J403,0)</f>
        <v>0</v>
      </c>
      <c r="BG403" s="133">
        <f>IF(N403="zákl. přenesená",J403,0)</f>
        <v>0</v>
      </c>
      <c r="BH403" s="133">
        <f>IF(N403="sníž. přenesená",J403,0)</f>
        <v>0</v>
      </c>
      <c r="BI403" s="133">
        <f>IF(N403="nulová",J403,0)</f>
        <v>0</v>
      </c>
      <c r="BJ403" s="16" t="s">
        <v>77</v>
      </c>
      <c r="BK403" s="133">
        <f>ROUND(I403*H403,2)</f>
        <v>0</v>
      </c>
      <c r="BL403" s="16" t="s">
        <v>164</v>
      </c>
      <c r="BM403" s="132" t="s">
        <v>4377</v>
      </c>
    </row>
    <row r="404" spans="2:65" s="11" customFormat="1">
      <c r="B404" s="134"/>
      <c r="D404" s="135" t="s">
        <v>159</v>
      </c>
      <c r="E404" s="136" t="s">
        <v>19</v>
      </c>
      <c r="F404" s="137" t="s">
        <v>4301</v>
      </c>
      <c r="H404" s="136" t="s">
        <v>19</v>
      </c>
      <c r="I404" s="138"/>
      <c r="L404" s="134"/>
      <c r="M404" s="139"/>
      <c r="T404" s="140"/>
      <c r="AT404" s="136" t="s">
        <v>159</v>
      </c>
      <c r="AU404" s="136" t="s">
        <v>77</v>
      </c>
      <c r="AV404" s="11" t="s">
        <v>77</v>
      </c>
      <c r="AW404" s="11" t="s">
        <v>30</v>
      </c>
      <c r="AX404" s="11" t="s">
        <v>69</v>
      </c>
      <c r="AY404" s="136" t="s">
        <v>151</v>
      </c>
    </row>
    <row r="405" spans="2:65" s="12" customFormat="1">
      <c r="B405" s="141"/>
      <c r="D405" s="135" t="s">
        <v>159</v>
      </c>
      <c r="E405" s="142" t="s">
        <v>19</v>
      </c>
      <c r="F405" s="143" t="s">
        <v>4378</v>
      </c>
      <c r="H405" s="144">
        <v>90.75</v>
      </c>
      <c r="I405" s="145"/>
      <c r="L405" s="141"/>
      <c r="M405" s="146"/>
      <c r="T405" s="147"/>
      <c r="AT405" s="142" t="s">
        <v>159</v>
      </c>
      <c r="AU405" s="142" t="s">
        <v>77</v>
      </c>
      <c r="AV405" s="12" t="s">
        <v>79</v>
      </c>
      <c r="AW405" s="12" t="s">
        <v>30</v>
      </c>
      <c r="AX405" s="12" t="s">
        <v>69</v>
      </c>
      <c r="AY405" s="142" t="s">
        <v>151</v>
      </c>
    </row>
    <row r="406" spans="2:65" s="11" customFormat="1">
      <c r="B406" s="134"/>
      <c r="D406" s="135" t="s">
        <v>159</v>
      </c>
      <c r="E406" s="136" t="s">
        <v>19</v>
      </c>
      <c r="F406" s="137" t="s">
        <v>4303</v>
      </c>
      <c r="H406" s="136" t="s">
        <v>19</v>
      </c>
      <c r="I406" s="138"/>
      <c r="L406" s="134"/>
      <c r="M406" s="139"/>
      <c r="T406" s="140"/>
      <c r="AT406" s="136" t="s">
        <v>159</v>
      </c>
      <c r="AU406" s="136" t="s">
        <v>77</v>
      </c>
      <c r="AV406" s="11" t="s">
        <v>77</v>
      </c>
      <c r="AW406" s="11" t="s">
        <v>30</v>
      </c>
      <c r="AX406" s="11" t="s">
        <v>69</v>
      </c>
      <c r="AY406" s="136" t="s">
        <v>151</v>
      </c>
    </row>
    <row r="407" spans="2:65" s="12" customFormat="1">
      <c r="B407" s="141"/>
      <c r="D407" s="135" t="s">
        <v>159</v>
      </c>
      <c r="E407" s="142" t="s">
        <v>19</v>
      </c>
      <c r="F407" s="143" t="s">
        <v>4379</v>
      </c>
      <c r="H407" s="144">
        <v>36</v>
      </c>
      <c r="I407" s="145"/>
      <c r="L407" s="141"/>
      <c r="M407" s="146"/>
      <c r="T407" s="147"/>
      <c r="AT407" s="142" t="s">
        <v>159</v>
      </c>
      <c r="AU407" s="142" t="s">
        <v>77</v>
      </c>
      <c r="AV407" s="12" t="s">
        <v>79</v>
      </c>
      <c r="AW407" s="12" t="s">
        <v>30</v>
      </c>
      <c r="AX407" s="12" t="s">
        <v>69</v>
      </c>
      <c r="AY407" s="142" t="s">
        <v>151</v>
      </c>
    </row>
    <row r="408" spans="2:65" s="11" customFormat="1">
      <c r="B408" s="134"/>
      <c r="D408" s="135" t="s">
        <v>159</v>
      </c>
      <c r="E408" s="136" t="s">
        <v>19</v>
      </c>
      <c r="F408" s="137" t="s">
        <v>4305</v>
      </c>
      <c r="H408" s="136" t="s">
        <v>19</v>
      </c>
      <c r="I408" s="138"/>
      <c r="L408" s="134"/>
      <c r="M408" s="139"/>
      <c r="T408" s="140"/>
      <c r="AT408" s="136" t="s">
        <v>159</v>
      </c>
      <c r="AU408" s="136" t="s">
        <v>77</v>
      </c>
      <c r="AV408" s="11" t="s">
        <v>77</v>
      </c>
      <c r="AW408" s="11" t="s">
        <v>30</v>
      </c>
      <c r="AX408" s="11" t="s">
        <v>69</v>
      </c>
      <c r="AY408" s="136" t="s">
        <v>151</v>
      </c>
    </row>
    <row r="409" spans="2:65" s="12" customFormat="1">
      <c r="B409" s="141"/>
      <c r="D409" s="135" t="s">
        <v>159</v>
      </c>
      <c r="E409" s="142" t="s">
        <v>19</v>
      </c>
      <c r="F409" s="143" t="s">
        <v>4380</v>
      </c>
      <c r="H409" s="144">
        <v>84.5</v>
      </c>
      <c r="I409" s="145"/>
      <c r="L409" s="141"/>
      <c r="M409" s="146"/>
      <c r="T409" s="147"/>
      <c r="AT409" s="142" t="s">
        <v>159</v>
      </c>
      <c r="AU409" s="142" t="s">
        <v>77</v>
      </c>
      <c r="AV409" s="12" t="s">
        <v>79</v>
      </c>
      <c r="AW409" s="12" t="s">
        <v>30</v>
      </c>
      <c r="AX409" s="12" t="s">
        <v>69</v>
      </c>
      <c r="AY409" s="142" t="s">
        <v>151</v>
      </c>
    </row>
    <row r="410" spans="2:65" s="13" customFormat="1">
      <c r="B410" s="148"/>
      <c r="D410" s="135" t="s">
        <v>159</v>
      </c>
      <c r="E410" s="149" t="s">
        <v>19</v>
      </c>
      <c r="F410" s="150" t="s">
        <v>163</v>
      </c>
      <c r="H410" s="151">
        <v>211.25</v>
      </c>
      <c r="I410" s="152"/>
      <c r="L410" s="148"/>
      <c r="M410" s="153"/>
      <c r="T410" s="154"/>
      <c r="AT410" s="149" t="s">
        <v>159</v>
      </c>
      <c r="AU410" s="149" t="s">
        <v>77</v>
      </c>
      <c r="AV410" s="13" t="s">
        <v>164</v>
      </c>
      <c r="AW410" s="13" t="s">
        <v>30</v>
      </c>
      <c r="AX410" s="13" t="s">
        <v>77</v>
      </c>
      <c r="AY410" s="149" t="s">
        <v>151</v>
      </c>
    </row>
    <row r="411" spans="2:65" s="1" customFormat="1" ht="49.15" customHeight="1">
      <c r="B411" s="31"/>
      <c r="C411" s="155" t="s">
        <v>464</v>
      </c>
      <c r="D411" s="155" t="s">
        <v>342</v>
      </c>
      <c r="E411" s="156" t="s">
        <v>498</v>
      </c>
      <c r="F411" s="157" t="s">
        <v>499</v>
      </c>
      <c r="G411" s="158" t="s">
        <v>345</v>
      </c>
      <c r="H411" s="159">
        <v>255.7</v>
      </c>
      <c r="I411" s="160"/>
      <c r="J411" s="161">
        <f>ROUND(I411*H411,2)</f>
        <v>0</v>
      </c>
      <c r="K411" s="157" t="s">
        <v>156</v>
      </c>
      <c r="L411" s="31"/>
      <c r="M411" s="162" t="s">
        <v>19</v>
      </c>
      <c r="N411" s="163" t="s">
        <v>40</v>
      </c>
      <c r="P411" s="130">
        <f>O411*H411</f>
        <v>0</v>
      </c>
      <c r="Q411" s="130">
        <v>0</v>
      </c>
      <c r="R411" s="130">
        <f>Q411*H411</f>
        <v>0</v>
      </c>
      <c r="S411" s="130">
        <v>0</v>
      </c>
      <c r="T411" s="131">
        <f>S411*H411</f>
        <v>0</v>
      </c>
      <c r="AR411" s="132" t="s">
        <v>164</v>
      </c>
      <c r="AT411" s="132" t="s">
        <v>342</v>
      </c>
      <c r="AU411" s="132" t="s">
        <v>77</v>
      </c>
      <c r="AY411" s="16" t="s">
        <v>151</v>
      </c>
      <c r="BE411" s="133">
        <f>IF(N411="základní",J411,0)</f>
        <v>0</v>
      </c>
      <c r="BF411" s="133">
        <f>IF(N411="snížená",J411,0)</f>
        <v>0</v>
      </c>
      <c r="BG411" s="133">
        <f>IF(N411="zákl. přenesená",J411,0)</f>
        <v>0</v>
      </c>
      <c r="BH411" s="133">
        <f>IF(N411="sníž. přenesená",J411,0)</f>
        <v>0</v>
      </c>
      <c r="BI411" s="133">
        <f>IF(N411="nulová",J411,0)</f>
        <v>0</v>
      </c>
      <c r="BJ411" s="16" t="s">
        <v>77</v>
      </c>
      <c r="BK411" s="133">
        <f>ROUND(I411*H411,2)</f>
        <v>0</v>
      </c>
      <c r="BL411" s="16" t="s">
        <v>164</v>
      </c>
      <c r="BM411" s="132" t="s">
        <v>4381</v>
      </c>
    </row>
    <row r="412" spans="2:65" s="11" customFormat="1">
      <c r="B412" s="134"/>
      <c r="D412" s="135" t="s">
        <v>159</v>
      </c>
      <c r="E412" s="136" t="s">
        <v>19</v>
      </c>
      <c r="F412" s="137" t="s">
        <v>4301</v>
      </c>
      <c r="H412" s="136" t="s">
        <v>19</v>
      </c>
      <c r="I412" s="138"/>
      <c r="L412" s="134"/>
      <c r="M412" s="139"/>
      <c r="T412" s="140"/>
      <c r="AT412" s="136" t="s">
        <v>159</v>
      </c>
      <c r="AU412" s="136" t="s">
        <v>77</v>
      </c>
      <c r="AV412" s="11" t="s">
        <v>77</v>
      </c>
      <c r="AW412" s="11" t="s">
        <v>30</v>
      </c>
      <c r="AX412" s="11" t="s">
        <v>69</v>
      </c>
      <c r="AY412" s="136" t="s">
        <v>151</v>
      </c>
    </row>
    <row r="413" spans="2:65" s="12" customFormat="1">
      <c r="B413" s="141"/>
      <c r="D413" s="135" t="s">
        <v>159</v>
      </c>
      <c r="E413" s="142" t="s">
        <v>19</v>
      </c>
      <c r="F413" s="143" t="s">
        <v>4382</v>
      </c>
      <c r="H413" s="144">
        <v>107.25</v>
      </c>
      <c r="I413" s="145"/>
      <c r="L413" s="141"/>
      <c r="M413" s="146"/>
      <c r="T413" s="147"/>
      <c r="AT413" s="142" t="s">
        <v>159</v>
      </c>
      <c r="AU413" s="142" t="s">
        <v>77</v>
      </c>
      <c r="AV413" s="12" t="s">
        <v>79</v>
      </c>
      <c r="AW413" s="12" t="s">
        <v>30</v>
      </c>
      <c r="AX413" s="12" t="s">
        <v>69</v>
      </c>
      <c r="AY413" s="142" t="s">
        <v>151</v>
      </c>
    </row>
    <row r="414" spans="2:65" s="11" customFormat="1">
      <c r="B414" s="134"/>
      <c r="D414" s="135" t="s">
        <v>159</v>
      </c>
      <c r="E414" s="136" t="s">
        <v>19</v>
      </c>
      <c r="F414" s="137" t="s">
        <v>4303</v>
      </c>
      <c r="H414" s="136" t="s">
        <v>19</v>
      </c>
      <c r="I414" s="138"/>
      <c r="L414" s="134"/>
      <c r="M414" s="139"/>
      <c r="T414" s="140"/>
      <c r="AT414" s="136" t="s">
        <v>159</v>
      </c>
      <c r="AU414" s="136" t="s">
        <v>77</v>
      </c>
      <c r="AV414" s="11" t="s">
        <v>77</v>
      </c>
      <c r="AW414" s="11" t="s">
        <v>30</v>
      </c>
      <c r="AX414" s="11" t="s">
        <v>69</v>
      </c>
      <c r="AY414" s="136" t="s">
        <v>151</v>
      </c>
    </row>
    <row r="415" spans="2:65" s="12" customFormat="1">
      <c r="B415" s="141"/>
      <c r="D415" s="135" t="s">
        <v>159</v>
      </c>
      <c r="E415" s="142" t="s">
        <v>19</v>
      </c>
      <c r="F415" s="143" t="s">
        <v>4379</v>
      </c>
      <c r="H415" s="144">
        <v>36</v>
      </c>
      <c r="I415" s="145"/>
      <c r="L415" s="141"/>
      <c r="M415" s="146"/>
      <c r="T415" s="147"/>
      <c r="AT415" s="142" t="s">
        <v>159</v>
      </c>
      <c r="AU415" s="142" t="s">
        <v>77</v>
      </c>
      <c r="AV415" s="12" t="s">
        <v>79</v>
      </c>
      <c r="AW415" s="12" t="s">
        <v>30</v>
      </c>
      <c r="AX415" s="12" t="s">
        <v>69</v>
      </c>
      <c r="AY415" s="142" t="s">
        <v>151</v>
      </c>
    </row>
    <row r="416" spans="2:65" s="11" customFormat="1">
      <c r="B416" s="134"/>
      <c r="D416" s="135" t="s">
        <v>159</v>
      </c>
      <c r="E416" s="136" t="s">
        <v>19</v>
      </c>
      <c r="F416" s="137" t="s">
        <v>4305</v>
      </c>
      <c r="H416" s="136" t="s">
        <v>19</v>
      </c>
      <c r="I416" s="138"/>
      <c r="L416" s="134"/>
      <c r="M416" s="139"/>
      <c r="T416" s="140"/>
      <c r="AT416" s="136" t="s">
        <v>159</v>
      </c>
      <c r="AU416" s="136" t="s">
        <v>77</v>
      </c>
      <c r="AV416" s="11" t="s">
        <v>77</v>
      </c>
      <c r="AW416" s="11" t="s">
        <v>30</v>
      </c>
      <c r="AX416" s="11" t="s">
        <v>69</v>
      </c>
      <c r="AY416" s="136" t="s">
        <v>151</v>
      </c>
    </row>
    <row r="417" spans="2:65" s="12" customFormat="1">
      <c r="B417" s="141"/>
      <c r="D417" s="135" t="s">
        <v>159</v>
      </c>
      <c r="E417" s="142" t="s">
        <v>19</v>
      </c>
      <c r="F417" s="143" t="s">
        <v>4383</v>
      </c>
      <c r="H417" s="144">
        <v>112.45</v>
      </c>
      <c r="I417" s="145"/>
      <c r="L417" s="141"/>
      <c r="M417" s="146"/>
      <c r="T417" s="147"/>
      <c r="AT417" s="142" t="s">
        <v>159</v>
      </c>
      <c r="AU417" s="142" t="s">
        <v>77</v>
      </c>
      <c r="AV417" s="12" t="s">
        <v>79</v>
      </c>
      <c r="AW417" s="12" t="s">
        <v>30</v>
      </c>
      <c r="AX417" s="12" t="s">
        <v>69</v>
      </c>
      <c r="AY417" s="142" t="s">
        <v>151</v>
      </c>
    </row>
    <row r="418" spans="2:65" s="13" customFormat="1">
      <c r="B418" s="148"/>
      <c r="D418" s="135" t="s">
        <v>159</v>
      </c>
      <c r="E418" s="149" t="s">
        <v>19</v>
      </c>
      <c r="F418" s="150" t="s">
        <v>163</v>
      </c>
      <c r="H418" s="151">
        <v>255.7</v>
      </c>
      <c r="I418" s="152"/>
      <c r="L418" s="148"/>
      <c r="M418" s="153"/>
      <c r="T418" s="154"/>
      <c r="AT418" s="149" t="s">
        <v>159</v>
      </c>
      <c r="AU418" s="149" t="s">
        <v>77</v>
      </c>
      <c r="AV418" s="13" t="s">
        <v>164</v>
      </c>
      <c r="AW418" s="13" t="s">
        <v>30</v>
      </c>
      <c r="AX418" s="13" t="s">
        <v>77</v>
      </c>
      <c r="AY418" s="149" t="s">
        <v>151</v>
      </c>
    </row>
    <row r="419" spans="2:65" s="1" customFormat="1" ht="49.15" customHeight="1">
      <c r="B419" s="31"/>
      <c r="C419" s="155" t="s">
        <v>469</v>
      </c>
      <c r="D419" s="155" t="s">
        <v>342</v>
      </c>
      <c r="E419" s="156" t="s">
        <v>519</v>
      </c>
      <c r="F419" s="157" t="s">
        <v>520</v>
      </c>
      <c r="G419" s="158" t="s">
        <v>248</v>
      </c>
      <c r="H419" s="159">
        <v>7</v>
      </c>
      <c r="I419" s="160"/>
      <c r="J419" s="161">
        <f>ROUND(I419*H419,2)</f>
        <v>0</v>
      </c>
      <c r="K419" s="157" t="s">
        <v>156</v>
      </c>
      <c r="L419" s="31"/>
      <c r="M419" s="162" t="s">
        <v>19</v>
      </c>
      <c r="N419" s="163" t="s">
        <v>40</v>
      </c>
      <c r="P419" s="130">
        <f>O419*H419</f>
        <v>0</v>
      </c>
      <c r="Q419" s="130">
        <v>0</v>
      </c>
      <c r="R419" s="130">
        <f>Q419*H419</f>
        <v>0</v>
      </c>
      <c r="S419" s="130">
        <v>0</v>
      </c>
      <c r="T419" s="131">
        <f>S419*H419</f>
        <v>0</v>
      </c>
      <c r="AR419" s="132" t="s">
        <v>164</v>
      </c>
      <c r="AT419" s="132" t="s">
        <v>342</v>
      </c>
      <c r="AU419" s="132" t="s">
        <v>77</v>
      </c>
      <c r="AY419" s="16" t="s">
        <v>151</v>
      </c>
      <c r="BE419" s="133">
        <f>IF(N419="základní",J419,0)</f>
        <v>0</v>
      </c>
      <c r="BF419" s="133">
        <f>IF(N419="snížená",J419,0)</f>
        <v>0</v>
      </c>
      <c r="BG419" s="133">
        <f>IF(N419="zákl. přenesená",J419,0)</f>
        <v>0</v>
      </c>
      <c r="BH419" s="133">
        <f>IF(N419="sníž. přenesená",J419,0)</f>
        <v>0</v>
      </c>
      <c r="BI419" s="133">
        <f>IF(N419="nulová",J419,0)</f>
        <v>0</v>
      </c>
      <c r="BJ419" s="16" t="s">
        <v>77</v>
      </c>
      <c r="BK419" s="133">
        <f>ROUND(I419*H419,2)</f>
        <v>0</v>
      </c>
      <c r="BL419" s="16" t="s">
        <v>164</v>
      </c>
      <c r="BM419" s="132" t="s">
        <v>4384</v>
      </c>
    </row>
    <row r="420" spans="2:65" s="11" customFormat="1">
      <c r="B420" s="134"/>
      <c r="D420" s="135" t="s">
        <v>159</v>
      </c>
      <c r="E420" s="136" t="s">
        <v>19</v>
      </c>
      <c r="F420" s="137" t="s">
        <v>4296</v>
      </c>
      <c r="H420" s="136" t="s">
        <v>19</v>
      </c>
      <c r="I420" s="138"/>
      <c r="L420" s="134"/>
      <c r="M420" s="139"/>
      <c r="T420" s="140"/>
      <c r="AT420" s="136" t="s">
        <v>159</v>
      </c>
      <c r="AU420" s="136" t="s">
        <v>77</v>
      </c>
      <c r="AV420" s="11" t="s">
        <v>77</v>
      </c>
      <c r="AW420" s="11" t="s">
        <v>30</v>
      </c>
      <c r="AX420" s="11" t="s">
        <v>69</v>
      </c>
      <c r="AY420" s="136" t="s">
        <v>151</v>
      </c>
    </row>
    <row r="421" spans="2:65" s="12" customFormat="1">
      <c r="B421" s="141"/>
      <c r="D421" s="135" t="s">
        <v>159</v>
      </c>
      <c r="E421" s="142" t="s">
        <v>19</v>
      </c>
      <c r="F421" s="143" t="s">
        <v>197</v>
      </c>
      <c r="H421" s="144">
        <v>7</v>
      </c>
      <c r="I421" s="145"/>
      <c r="L421" s="141"/>
      <c r="M421" s="146"/>
      <c r="T421" s="147"/>
      <c r="AT421" s="142" t="s">
        <v>159</v>
      </c>
      <c r="AU421" s="142" t="s">
        <v>77</v>
      </c>
      <c r="AV421" s="12" t="s">
        <v>79</v>
      </c>
      <c r="AW421" s="12" t="s">
        <v>30</v>
      </c>
      <c r="AX421" s="12" t="s">
        <v>69</v>
      </c>
      <c r="AY421" s="142" t="s">
        <v>151</v>
      </c>
    </row>
    <row r="422" spans="2:65" s="13" customFormat="1">
      <c r="B422" s="148"/>
      <c r="D422" s="135" t="s">
        <v>159</v>
      </c>
      <c r="E422" s="149" t="s">
        <v>19</v>
      </c>
      <c r="F422" s="150" t="s">
        <v>163</v>
      </c>
      <c r="H422" s="151">
        <v>7</v>
      </c>
      <c r="I422" s="152"/>
      <c r="L422" s="148"/>
      <c r="M422" s="153"/>
      <c r="T422" s="154"/>
      <c r="AT422" s="149" t="s">
        <v>159</v>
      </c>
      <c r="AU422" s="149" t="s">
        <v>77</v>
      </c>
      <c r="AV422" s="13" t="s">
        <v>164</v>
      </c>
      <c r="AW422" s="13" t="s">
        <v>30</v>
      </c>
      <c r="AX422" s="13" t="s">
        <v>77</v>
      </c>
      <c r="AY422" s="149" t="s">
        <v>151</v>
      </c>
    </row>
    <row r="423" spans="2:65" s="1" customFormat="1" ht="49.15" customHeight="1">
      <c r="B423" s="31"/>
      <c r="C423" s="155" t="s">
        <v>473</v>
      </c>
      <c r="D423" s="155" t="s">
        <v>342</v>
      </c>
      <c r="E423" s="156" t="s">
        <v>4385</v>
      </c>
      <c r="F423" s="157" t="s">
        <v>4386</v>
      </c>
      <c r="G423" s="158" t="s">
        <v>248</v>
      </c>
      <c r="H423" s="159">
        <v>12</v>
      </c>
      <c r="I423" s="160"/>
      <c r="J423" s="161">
        <f>ROUND(I423*H423,2)</f>
        <v>0</v>
      </c>
      <c r="K423" s="157" t="s">
        <v>156</v>
      </c>
      <c r="L423" s="31"/>
      <c r="M423" s="162" t="s">
        <v>19</v>
      </c>
      <c r="N423" s="163" t="s">
        <v>40</v>
      </c>
      <c r="P423" s="130">
        <f>O423*H423</f>
        <v>0</v>
      </c>
      <c r="Q423" s="130">
        <v>0</v>
      </c>
      <c r="R423" s="130">
        <f>Q423*H423</f>
        <v>0</v>
      </c>
      <c r="S423" s="130">
        <v>0</v>
      </c>
      <c r="T423" s="131">
        <f>S423*H423</f>
        <v>0</v>
      </c>
      <c r="AR423" s="132" t="s">
        <v>164</v>
      </c>
      <c r="AT423" s="132" t="s">
        <v>342</v>
      </c>
      <c r="AU423" s="132" t="s">
        <v>77</v>
      </c>
      <c r="AY423" s="16" t="s">
        <v>151</v>
      </c>
      <c r="BE423" s="133">
        <f>IF(N423="základní",J423,0)</f>
        <v>0</v>
      </c>
      <c r="BF423" s="133">
        <f>IF(N423="snížená",J423,0)</f>
        <v>0</v>
      </c>
      <c r="BG423" s="133">
        <f>IF(N423="zákl. přenesená",J423,0)</f>
        <v>0</v>
      </c>
      <c r="BH423" s="133">
        <f>IF(N423="sníž. přenesená",J423,0)</f>
        <v>0</v>
      </c>
      <c r="BI423" s="133">
        <f>IF(N423="nulová",J423,0)</f>
        <v>0</v>
      </c>
      <c r="BJ423" s="16" t="s">
        <v>77</v>
      </c>
      <c r="BK423" s="133">
        <f>ROUND(I423*H423,2)</f>
        <v>0</v>
      </c>
      <c r="BL423" s="16" t="s">
        <v>164</v>
      </c>
      <c r="BM423" s="132" t="s">
        <v>4387</v>
      </c>
    </row>
    <row r="424" spans="2:65" s="11" customFormat="1">
      <c r="B424" s="134"/>
      <c r="D424" s="135" t="s">
        <v>159</v>
      </c>
      <c r="E424" s="136" t="s">
        <v>19</v>
      </c>
      <c r="F424" s="137" t="s">
        <v>4296</v>
      </c>
      <c r="H424" s="136" t="s">
        <v>19</v>
      </c>
      <c r="I424" s="138"/>
      <c r="L424" s="134"/>
      <c r="M424" s="139"/>
      <c r="T424" s="140"/>
      <c r="AT424" s="136" t="s">
        <v>159</v>
      </c>
      <c r="AU424" s="136" t="s">
        <v>77</v>
      </c>
      <c r="AV424" s="11" t="s">
        <v>77</v>
      </c>
      <c r="AW424" s="11" t="s">
        <v>30</v>
      </c>
      <c r="AX424" s="11" t="s">
        <v>69</v>
      </c>
      <c r="AY424" s="136" t="s">
        <v>151</v>
      </c>
    </row>
    <row r="425" spans="2:65" s="12" customFormat="1">
      <c r="B425" s="141"/>
      <c r="D425" s="135" t="s">
        <v>159</v>
      </c>
      <c r="E425" s="142" t="s">
        <v>19</v>
      </c>
      <c r="F425" s="143" t="s">
        <v>8</v>
      </c>
      <c r="H425" s="144">
        <v>12</v>
      </c>
      <c r="I425" s="145"/>
      <c r="L425" s="141"/>
      <c r="M425" s="146"/>
      <c r="T425" s="147"/>
      <c r="AT425" s="142" t="s">
        <v>159</v>
      </c>
      <c r="AU425" s="142" t="s">
        <v>77</v>
      </c>
      <c r="AV425" s="12" t="s">
        <v>79</v>
      </c>
      <c r="AW425" s="12" t="s">
        <v>30</v>
      </c>
      <c r="AX425" s="12" t="s">
        <v>69</v>
      </c>
      <c r="AY425" s="142" t="s">
        <v>151</v>
      </c>
    </row>
    <row r="426" spans="2:65" s="13" customFormat="1">
      <c r="B426" s="148"/>
      <c r="D426" s="135" t="s">
        <v>159</v>
      </c>
      <c r="E426" s="149" t="s">
        <v>19</v>
      </c>
      <c r="F426" s="150" t="s">
        <v>163</v>
      </c>
      <c r="H426" s="151">
        <v>12</v>
      </c>
      <c r="I426" s="152"/>
      <c r="L426" s="148"/>
      <c r="M426" s="153"/>
      <c r="T426" s="154"/>
      <c r="AT426" s="149" t="s">
        <v>159</v>
      </c>
      <c r="AU426" s="149" t="s">
        <v>77</v>
      </c>
      <c r="AV426" s="13" t="s">
        <v>164</v>
      </c>
      <c r="AW426" s="13" t="s">
        <v>30</v>
      </c>
      <c r="AX426" s="13" t="s">
        <v>77</v>
      </c>
      <c r="AY426" s="149" t="s">
        <v>151</v>
      </c>
    </row>
    <row r="427" spans="2:65" s="1" customFormat="1" ht="37.9" customHeight="1">
      <c r="B427" s="31"/>
      <c r="C427" s="155" t="s">
        <v>479</v>
      </c>
      <c r="D427" s="155" t="s">
        <v>342</v>
      </c>
      <c r="E427" s="156" t="s">
        <v>523</v>
      </c>
      <c r="F427" s="157" t="s">
        <v>524</v>
      </c>
      <c r="G427" s="158" t="s">
        <v>304</v>
      </c>
      <c r="H427" s="159">
        <v>21.94</v>
      </c>
      <c r="I427" s="160"/>
      <c r="J427" s="161">
        <f>ROUND(I427*H427,2)</f>
        <v>0</v>
      </c>
      <c r="K427" s="157" t="s">
        <v>156</v>
      </c>
      <c r="L427" s="31"/>
      <c r="M427" s="162" t="s">
        <v>19</v>
      </c>
      <c r="N427" s="163" t="s">
        <v>40</v>
      </c>
      <c r="P427" s="130">
        <f>O427*H427</f>
        <v>0</v>
      </c>
      <c r="Q427" s="130">
        <v>0</v>
      </c>
      <c r="R427" s="130">
        <f>Q427*H427</f>
        <v>0</v>
      </c>
      <c r="S427" s="130">
        <v>0</v>
      </c>
      <c r="T427" s="131">
        <f>S427*H427</f>
        <v>0</v>
      </c>
      <c r="AR427" s="132" t="s">
        <v>164</v>
      </c>
      <c r="AT427" s="132" t="s">
        <v>342</v>
      </c>
      <c r="AU427" s="132" t="s">
        <v>77</v>
      </c>
      <c r="AY427" s="16" t="s">
        <v>151</v>
      </c>
      <c r="BE427" s="133">
        <f>IF(N427="základní",J427,0)</f>
        <v>0</v>
      </c>
      <c r="BF427" s="133">
        <f>IF(N427="snížená",J427,0)</f>
        <v>0</v>
      </c>
      <c r="BG427" s="133">
        <f>IF(N427="zákl. přenesená",J427,0)</f>
        <v>0</v>
      </c>
      <c r="BH427" s="133">
        <f>IF(N427="sníž. přenesená",J427,0)</f>
        <v>0</v>
      </c>
      <c r="BI427" s="133">
        <f>IF(N427="nulová",J427,0)</f>
        <v>0</v>
      </c>
      <c r="BJ427" s="16" t="s">
        <v>77</v>
      </c>
      <c r="BK427" s="133">
        <f>ROUND(I427*H427,2)</f>
        <v>0</v>
      </c>
      <c r="BL427" s="16" t="s">
        <v>164</v>
      </c>
      <c r="BM427" s="132" t="s">
        <v>4388</v>
      </c>
    </row>
    <row r="428" spans="2:65" s="11" customFormat="1">
      <c r="B428" s="134"/>
      <c r="D428" s="135" t="s">
        <v>159</v>
      </c>
      <c r="E428" s="136" t="s">
        <v>19</v>
      </c>
      <c r="F428" s="137" t="s">
        <v>4389</v>
      </c>
      <c r="H428" s="136" t="s">
        <v>19</v>
      </c>
      <c r="I428" s="138"/>
      <c r="L428" s="134"/>
      <c r="M428" s="139"/>
      <c r="T428" s="140"/>
      <c r="AT428" s="136" t="s">
        <v>159</v>
      </c>
      <c r="AU428" s="136" t="s">
        <v>77</v>
      </c>
      <c r="AV428" s="11" t="s">
        <v>77</v>
      </c>
      <c r="AW428" s="11" t="s">
        <v>30</v>
      </c>
      <c r="AX428" s="11" t="s">
        <v>69</v>
      </c>
      <c r="AY428" s="136" t="s">
        <v>151</v>
      </c>
    </row>
    <row r="429" spans="2:65" s="12" customFormat="1">
      <c r="B429" s="141"/>
      <c r="D429" s="135" t="s">
        <v>159</v>
      </c>
      <c r="E429" s="142" t="s">
        <v>19</v>
      </c>
      <c r="F429" s="143" t="s">
        <v>4311</v>
      </c>
      <c r="H429" s="144">
        <v>2.94</v>
      </c>
      <c r="I429" s="145"/>
      <c r="L429" s="141"/>
      <c r="M429" s="146"/>
      <c r="T429" s="147"/>
      <c r="AT429" s="142" t="s">
        <v>159</v>
      </c>
      <c r="AU429" s="142" t="s">
        <v>77</v>
      </c>
      <c r="AV429" s="12" t="s">
        <v>79</v>
      </c>
      <c r="AW429" s="12" t="s">
        <v>30</v>
      </c>
      <c r="AX429" s="12" t="s">
        <v>69</v>
      </c>
      <c r="AY429" s="142" t="s">
        <v>151</v>
      </c>
    </row>
    <row r="430" spans="2:65" s="11" customFormat="1">
      <c r="B430" s="134"/>
      <c r="D430" s="135" t="s">
        <v>159</v>
      </c>
      <c r="E430" s="136" t="s">
        <v>19</v>
      </c>
      <c r="F430" s="137" t="s">
        <v>4389</v>
      </c>
      <c r="H430" s="136" t="s">
        <v>19</v>
      </c>
      <c r="I430" s="138"/>
      <c r="L430" s="134"/>
      <c r="M430" s="139"/>
      <c r="T430" s="140"/>
      <c r="AT430" s="136" t="s">
        <v>159</v>
      </c>
      <c r="AU430" s="136" t="s">
        <v>77</v>
      </c>
      <c r="AV430" s="11" t="s">
        <v>77</v>
      </c>
      <c r="AW430" s="11" t="s">
        <v>30</v>
      </c>
      <c r="AX430" s="11" t="s">
        <v>69</v>
      </c>
      <c r="AY430" s="136" t="s">
        <v>151</v>
      </c>
    </row>
    <row r="431" spans="2:65" s="12" customFormat="1">
      <c r="B431" s="141"/>
      <c r="D431" s="135" t="s">
        <v>159</v>
      </c>
      <c r="E431" s="142" t="s">
        <v>19</v>
      </c>
      <c r="F431" s="143" t="s">
        <v>200</v>
      </c>
      <c r="H431" s="144">
        <v>8</v>
      </c>
      <c r="I431" s="145"/>
      <c r="L431" s="141"/>
      <c r="M431" s="146"/>
      <c r="T431" s="147"/>
      <c r="AT431" s="142" t="s">
        <v>159</v>
      </c>
      <c r="AU431" s="142" t="s">
        <v>77</v>
      </c>
      <c r="AV431" s="12" t="s">
        <v>79</v>
      </c>
      <c r="AW431" s="12" t="s">
        <v>30</v>
      </c>
      <c r="AX431" s="12" t="s">
        <v>69</v>
      </c>
      <c r="AY431" s="142" t="s">
        <v>151</v>
      </c>
    </row>
    <row r="432" spans="2:65" s="11" customFormat="1">
      <c r="B432" s="134"/>
      <c r="D432" s="135" t="s">
        <v>159</v>
      </c>
      <c r="E432" s="136" t="s">
        <v>19</v>
      </c>
      <c r="F432" s="137" t="s">
        <v>4390</v>
      </c>
      <c r="H432" s="136" t="s">
        <v>19</v>
      </c>
      <c r="I432" s="138"/>
      <c r="L432" s="134"/>
      <c r="M432" s="139"/>
      <c r="T432" s="140"/>
      <c r="AT432" s="136" t="s">
        <v>159</v>
      </c>
      <c r="AU432" s="136" t="s">
        <v>77</v>
      </c>
      <c r="AV432" s="11" t="s">
        <v>77</v>
      </c>
      <c r="AW432" s="11" t="s">
        <v>30</v>
      </c>
      <c r="AX432" s="11" t="s">
        <v>69</v>
      </c>
      <c r="AY432" s="136" t="s">
        <v>151</v>
      </c>
    </row>
    <row r="433" spans="2:65" s="12" customFormat="1">
      <c r="B433" s="141"/>
      <c r="D433" s="135" t="s">
        <v>159</v>
      </c>
      <c r="E433" s="142" t="s">
        <v>19</v>
      </c>
      <c r="F433" s="143" t="s">
        <v>219</v>
      </c>
      <c r="H433" s="144">
        <v>11</v>
      </c>
      <c r="I433" s="145"/>
      <c r="L433" s="141"/>
      <c r="M433" s="146"/>
      <c r="T433" s="147"/>
      <c r="AT433" s="142" t="s">
        <v>159</v>
      </c>
      <c r="AU433" s="142" t="s">
        <v>77</v>
      </c>
      <c r="AV433" s="12" t="s">
        <v>79</v>
      </c>
      <c r="AW433" s="12" t="s">
        <v>30</v>
      </c>
      <c r="AX433" s="12" t="s">
        <v>69</v>
      </c>
      <c r="AY433" s="142" t="s">
        <v>151</v>
      </c>
    </row>
    <row r="434" spans="2:65" s="13" customFormat="1">
      <c r="B434" s="148"/>
      <c r="D434" s="135" t="s">
        <v>159</v>
      </c>
      <c r="E434" s="149" t="s">
        <v>19</v>
      </c>
      <c r="F434" s="150" t="s">
        <v>163</v>
      </c>
      <c r="H434" s="151">
        <v>21.939999999999998</v>
      </c>
      <c r="I434" s="152"/>
      <c r="L434" s="148"/>
      <c r="M434" s="153"/>
      <c r="T434" s="154"/>
      <c r="AT434" s="149" t="s">
        <v>159</v>
      </c>
      <c r="AU434" s="149" t="s">
        <v>77</v>
      </c>
      <c r="AV434" s="13" t="s">
        <v>164</v>
      </c>
      <c r="AW434" s="13" t="s">
        <v>30</v>
      </c>
      <c r="AX434" s="13" t="s">
        <v>77</v>
      </c>
      <c r="AY434" s="149" t="s">
        <v>151</v>
      </c>
    </row>
    <row r="435" spans="2:65" s="10" customFormat="1" ht="25.9" customHeight="1">
      <c r="B435" s="110"/>
      <c r="D435" s="111" t="s">
        <v>68</v>
      </c>
      <c r="E435" s="112" t="s">
        <v>543</v>
      </c>
      <c r="F435" s="112" t="s">
        <v>544</v>
      </c>
      <c r="I435" s="113"/>
      <c r="J435" s="114">
        <f>BK435</f>
        <v>0</v>
      </c>
      <c r="L435" s="110"/>
      <c r="M435" s="115"/>
      <c r="P435" s="116">
        <f>SUM(P436:P471)</f>
        <v>0</v>
      </c>
      <c r="R435" s="116">
        <f>SUM(R436:R471)</f>
        <v>0</v>
      </c>
      <c r="T435" s="117">
        <f>SUM(T436:T471)</f>
        <v>0</v>
      </c>
      <c r="AR435" s="111" t="s">
        <v>164</v>
      </c>
      <c r="AT435" s="118" t="s">
        <v>68</v>
      </c>
      <c r="AU435" s="118" t="s">
        <v>69</v>
      </c>
      <c r="AY435" s="111" t="s">
        <v>151</v>
      </c>
      <c r="BK435" s="119">
        <f>SUM(BK436:BK471)</f>
        <v>0</v>
      </c>
    </row>
    <row r="436" spans="2:65" s="1" customFormat="1" ht="16.5" customHeight="1">
      <c r="B436" s="31"/>
      <c r="C436" s="155" t="s">
        <v>483</v>
      </c>
      <c r="D436" s="155" t="s">
        <v>342</v>
      </c>
      <c r="E436" s="156" t="s">
        <v>546</v>
      </c>
      <c r="F436" s="157" t="s">
        <v>547</v>
      </c>
      <c r="G436" s="158" t="s">
        <v>155</v>
      </c>
      <c r="H436" s="159">
        <v>300</v>
      </c>
      <c r="I436" s="160"/>
      <c r="J436" s="161">
        <f>ROUND(I436*H436,2)</f>
        <v>0</v>
      </c>
      <c r="K436" s="157" t="s">
        <v>156</v>
      </c>
      <c r="L436" s="31"/>
      <c r="M436" s="162" t="s">
        <v>19</v>
      </c>
      <c r="N436" s="163" t="s">
        <v>40</v>
      </c>
      <c r="P436" s="130">
        <f>O436*H436</f>
        <v>0</v>
      </c>
      <c r="Q436" s="130">
        <v>0</v>
      </c>
      <c r="R436" s="130">
        <f>Q436*H436</f>
        <v>0</v>
      </c>
      <c r="S436" s="130">
        <v>0</v>
      </c>
      <c r="T436" s="131">
        <f>S436*H436</f>
        <v>0</v>
      </c>
      <c r="AR436" s="132" t="s">
        <v>548</v>
      </c>
      <c r="AT436" s="132" t="s">
        <v>342</v>
      </c>
      <c r="AU436" s="132" t="s">
        <v>77</v>
      </c>
      <c r="AY436" s="16" t="s">
        <v>151</v>
      </c>
      <c r="BE436" s="133">
        <f>IF(N436="základní",J436,0)</f>
        <v>0</v>
      </c>
      <c r="BF436" s="133">
        <f>IF(N436="snížená",J436,0)</f>
        <v>0</v>
      </c>
      <c r="BG436" s="133">
        <f>IF(N436="zákl. přenesená",J436,0)</f>
        <v>0</v>
      </c>
      <c r="BH436" s="133">
        <f>IF(N436="sníž. přenesená",J436,0)</f>
        <v>0</v>
      </c>
      <c r="BI436" s="133">
        <f>IF(N436="nulová",J436,0)</f>
        <v>0</v>
      </c>
      <c r="BJ436" s="16" t="s">
        <v>77</v>
      </c>
      <c r="BK436" s="133">
        <f>ROUND(I436*H436,2)</f>
        <v>0</v>
      </c>
      <c r="BL436" s="16" t="s">
        <v>548</v>
      </c>
      <c r="BM436" s="132" t="s">
        <v>4391</v>
      </c>
    </row>
    <row r="437" spans="2:65" s="12" customFormat="1">
      <c r="B437" s="141"/>
      <c r="D437" s="135" t="s">
        <v>159</v>
      </c>
      <c r="E437" s="142" t="s">
        <v>19</v>
      </c>
      <c r="F437" s="143" t="s">
        <v>550</v>
      </c>
      <c r="H437" s="144">
        <v>300</v>
      </c>
      <c r="I437" s="145"/>
      <c r="L437" s="141"/>
      <c r="M437" s="146"/>
      <c r="T437" s="147"/>
      <c r="AT437" s="142" t="s">
        <v>159</v>
      </c>
      <c r="AU437" s="142" t="s">
        <v>77</v>
      </c>
      <c r="AV437" s="12" t="s">
        <v>79</v>
      </c>
      <c r="AW437" s="12" t="s">
        <v>30</v>
      </c>
      <c r="AX437" s="12" t="s">
        <v>69</v>
      </c>
      <c r="AY437" s="142" t="s">
        <v>151</v>
      </c>
    </row>
    <row r="438" spans="2:65" s="13" customFormat="1">
      <c r="B438" s="148"/>
      <c r="D438" s="135" t="s">
        <v>159</v>
      </c>
      <c r="E438" s="149" t="s">
        <v>19</v>
      </c>
      <c r="F438" s="150" t="s">
        <v>163</v>
      </c>
      <c r="H438" s="151">
        <v>300</v>
      </c>
      <c r="I438" s="152"/>
      <c r="L438" s="148"/>
      <c r="M438" s="153"/>
      <c r="T438" s="154"/>
      <c r="AT438" s="149" t="s">
        <v>159</v>
      </c>
      <c r="AU438" s="149" t="s">
        <v>77</v>
      </c>
      <c r="AV438" s="13" t="s">
        <v>164</v>
      </c>
      <c r="AW438" s="13" t="s">
        <v>30</v>
      </c>
      <c r="AX438" s="13" t="s">
        <v>77</v>
      </c>
      <c r="AY438" s="149" t="s">
        <v>151</v>
      </c>
    </row>
    <row r="439" spans="2:65" s="1" customFormat="1" ht="33" customHeight="1">
      <c r="B439" s="31"/>
      <c r="C439" s="155" t="s">
        <v>490</v>
      </c>
      <c r="D439" s="155" t="s">
        <v>342</v>
      </c>
      <c r="E439" s="156" t="s">
        <v>552</v>
      </c>
      <c r="F439" s="157" t="s">
        <v>553</v>
      </c>
      <c r="G439" s="158" t="s">
        <v>155</v>
      </c>
      <c r="H439" s="159">
        <v>300</v>
      </c>
      <c r="I439" s="160"/>
      <c r="J439" s="161">
        <f>ROUND(I439*H439,2)</f>
        <v>0</v>
      </c>
      <c r="K439" s="157" t="s">
        <v>156</v>
      </c>
      <c r="L439" s="31"/>
      <c r="M439" s="162" t="s">
        <v>19</v>
      </c>
      <c r="N439" s="163" t="s">
        <v>40</v>
      </c>
      <c r="P439" s="130">
        <f>O439*H439</f>
        <v>0</v>
      </c>
      <c r="Q439" s="130">
        <v>0</v>
      </c>
      <c r="R439" s="130">
        <f>Q439*H439</f>
        <v>0</v>
      </c>
      <c r="S439" s="130">
        <v>0</v>
      </c>
      <c r="T439" s="131">
        <f>S439*H439</f>
        <v>0</v>
      </c>
      <c r="AR439" s="132" t="s">
        <v>548</v>
      </c>
      <c r="AT439" s="132" t="s">
        <v>342</v>
      </c>
      <c r="AU439" s="132" t="s">
        <v>77</v>
      </c>
      <c r="AY439" s="16" t="s">
        <v>151</v>
      </c>
      <c r="BE439" s="133">
        <f>IF(N439="základní",J439,0)</f>
        <v>0</v>
      </c>
      <c r="BF439" s="133">
        <f>IF(N439="snížená",J439,0)</f>
        <v>0</v>
      </c>
      <c r="BG439" s="133">
        <f>IF(N439="zákl. přenesená",J439,0)</f>
        <v>0</v>
      </c>
      <c r="BH439" s="133">
        <f>IF(N439="sníž. přenesená",J439,0)</f>
        <v>0</v>
      </c>
      <c r="BI439" s="133">
        <f>IF(N439="nulová",J439,0)</f>
        <v>0</v>
      </c>
      <c r="BJ439" s="16" t="s">
        <v>77</v>
      </c>
      <c r="BK439" s="133">
        <f>ROUND(I439*H439,2)</f>
        <v>0</v>
      </c>
      <c r="BL439" s="16" t="s">
        <v>548</v>
      </c>
      <c r="BM439" s="132" t="s">
        <v>4392</v>
      </c>
    </row>
    <row r="440" spans="2:65" s="12" customFormat="1">
      <c r="B440" s="141"/>
      <c r="D440" s="135" t="s">
        <v>159</v>
      </c>
      <c r="E440" s="142" t="s">
        <v>19</v>
      </c>
      <c r="F440" s="143" t="s">
        <v>550</v>
      </c>
      <c r="H440" s="144">
        <v>300</v>
      </c>
      <c r="I440" s="145"/>
      <c r="L440" s="141"/>
      <c r="M440" s="146"/>
      <c r="T440" s="147"/>
      <c r="AT440" s="142" t="s">
        <v>159</v>
      </c>
      <c r="AU440" s="142" t="s">
        <v>77</v>
      </c>
      <c r="AV440" s="12" t="s">
        <v>79</v>
      </c>
      <c r="AW440" s="12" t="s">
        <v>30</v>
      </c>
      <c r="AX440" s="12" t="s">
        <v>69</v>
      </c>
      <c r="AY440" s="142" t="s">
        <v>151</v>
      </c>
    </row>
    <row r="441" spans="2:65" s="13" customFormat="1">
      <c r="B441" s="148"/>
      <c r="D441" s="135" t="s">
        <v>159</v>
      </c>
      <c r="E441" s="149" t="s">
        <v>19</v>
      </c>
      <c r="F441" s="150" t="s">
        <v>163</v>
      </c>
      <c r="H441" s="151">
        <v>300</v>
      </c>
      <c r="I441" s="152"/>
      <c r="L441" s="148"/>
      <c r="M441" s="153"/>
      <c r="T441" s="154"/>
      <c r="AT441" s="149" t="s">
        <v>159</v>
      </c>
      <c r="AU441" s="149" t="s">
        <v>77</v>
      </c>
      <c r="AV441" s="13" t="s">
        <v>164</v>
      </c>
      <c r="AW441" s="13" t="s">
        <v>30</v>
      </c>
      <c r="AX441" s="13" t="s">
        <v>77</v>
      </c>
      <c r="AY441" s="149" t="s">
        <v>151</v>
      </c>
    </row>
    <row r="442" spans="2:65" s="1" customFormat="1" ht="24.2" customHeight="1">
      <c r="B442" s="31"/>
      <c r="C442" s="155" t="s">
        <v>497</v>
      </c>
      <c r="D442" s="155" t="s">
        <v>342</v>
      </c>
      <c r="E442" s="156" t="s">
        <v>1428</v>
      </c>
      <c r="F442" s="157" t="s">
        <v>1429</v>
      </c>
      <c r="G442" s="158" t="s">
        <v>155</v>
      </c>
      <c r="H442" s="159">
        <v>4</v>
      </c>
      <c r="I442" s="160"/>
      <c r="J442" s="161">
        <f>ROUND(I442*H442,2)</f>
        <v>0</v>
      </c>
      <c r="K442" s="157" t="s">
        <v>156</v>
      </c>
      <c r="L442" s="31"/>
      <c r="M442" s="162" t="s">
        <v>19</v>
      </c>
      <c r="N442" s="163" t="s">
        <v>40</v>
      </c>
      <c r="P442" s="130">
        <f>O442*H442</f>
        <v>0</v>
      </c>
      <c r="Q442" s="130">
        <v>0</v>
      </c>
      <c r="R442" s="130">
        <f>Q442*H442</f>
        <v>0</v>
      </c>
      <c r="S442" s="130">
        <v>0</v>
      </c>
      <c r="T442" s="131">
        <f>S442*H442</f>
        <v>0</v>
      </c>
      <c r="AR442" s="132" t="s">
        <v>548</v>
      </c>
      <c r="AT442" s="132" t="s">
        <v>342</v>
      </c>
      <c r="AU442" s="132" t="s">
        <v>77</v>
      </c>
      <c r="AY442" s="16" t="s">
        <v>151</v>
      </c>
      <c r="BE442" s="133">
        <f>IF(N442="základní",J442,0)</f>
        <v>0</v>
      </c>
      <c r="BF442" s="133">
        <f>IF(N442="snížená",J442,0)</f>
        <v>0</v>
      </c>
      <c r="BG442" s="133">
        <f>IF(N442="zákl. přenesená",J442,0)</f>
        <v>0</v>
      </c>
      <c r="BH442" s="133">
        <f>IF(N442="sníž. přenesená",J442,0)</f>
        <v>0</v>
      </c>
      <c r="BI442" s="133">
        <f>IF(N442="nulová",J442,0)</f>
        <v>0</v>
      </c>
      <c r="BJ442" s="16" t="s">
        <v>77</v>
      </c>
      <c r="BK442" s="133">
        <f>ROUND(I442*H442,2)</f>
        <v>0</v>
      </c>
      <c r="BL442" s="16" t="s">
        <v>548</v>
      </c>
      <c r="BM442" s="132" t="s">
        <v>4393</v>
      </c>
    </row>
    <row r="443" spans="2:65" s="11" customFormat="1">
      <c r="B443" s="134"/>
      <c r="D443" s="135" t="s">
        <v>159</v>
      </c>
      <c r="E443" s="136" t="s">
        <v>19</v>
      </c>
      <c r="F443" s="137" t="s">
        <v>169</v>
      </c>
      <c r="H443" s="136" t="s">
        <v>19</v>
      </c>
      <c r="I443" s="138"/>
      <c r="L443" s="134"/>
      <c r="M443" s="139"/>
      <c r="T443" s="140"/>
      <c r="AT443" s="136" t="s">
        <v>159</v>
      </c>
      <c r="AU443" s="136" t="s">
        <v>77</v>
      </c>
      <c r="AV443" s="11" t="s">
        <v>77</v>
      </c>
      <c r="AW443" s="11" t="s">
        <v>30</v>
      </c>
      <c r="AX443" s="11" t="s">
        <v>69</v>
      </c>
      <c r="AY443" s="136" t="s">
        <v>151</v>
      </c>
    </row>
    <row r="444" spans="2:65" s="12" customFormat="1">
      <c r="B444" s="141"/>
      <c r="D444" s="135" t="s">
        <v>159</v>
      </c>
      <c r="E444" s="142" t="s">
        <v>19</v>
      </c>
      <c r="F444" s="143" t="s">
        <v>79</v>
      </c>
      <c r="H444" s="144">
        <v>2</v>
      </c>
      <c r="I444" s="145"/>
      <c r="L444" s="141"/>
      <c r="M444" s="146"/>
      <c r="T444" s="147"/>
      <c r="AT444" s="142" t="s">
        <v>159</v>
      </c>
      <c r="AU444" s="142" t="s">
        <v>77</v>
      </c>
      <c r="AV444" s="12" t="s">
        <v>79</v>
      </c>
      <c r="AW444" s="12" t="s">
        <v>30</v>
      </c>
      <c r="AX444" s="12" t="s">
        <v>69</v>
      </c>
      <c r="AY444" s="142" t="s">
        <v>151</v>
      </c>
    </row>
    <row r="445" spans="2:65" s="11" customFormat="1">
      <c r="B445" s="134"/>
      <c r="D445" s="135" t="s">
        <v>159</v>
      </c>
      <c r="E445" s="136" t="s">
        <v>19</v>
      </c>
      <c r="F445" s="137" t="s">
        <v>172</v>
      </c>
      <c r="H445" s="136" t="s">
        <v>19</v>
      </c>
      <c r="I445" s="138"/>
      <c r="L445" s="134"/>
      <c r="M445" s="139"/>
      <c r="T445" s="140"/>
      <c r="AT445" s="136" t="s">
        <v>159</v>
      </c>
      <c r="AU445" s="136" t="s">
        <v>77</v>
      </c>
      <c r="AV445" s="11" t="s">
        <v>77</v>
      </c>
      <c r="AW445" s="11" t="s">
        <v>30</v>
      </c>
      <c r="AX445" s="11" t="s">
        <v>69</v>
      </c>
      <c r="AY445" s="136" t="s">
        <v>151</v>
      </c>
    </row>
    <row r="446" spans="2:65" s="12" customFormat="1">
      <c r="B446" s="141"/>
      <c r="D446" s="135" t="s">
        <v>159</v>
      </c>
      <c r="E446" s="142" t="s">
        <v>19</v>
      </c>
      <c r="F446" s="143" t="s">
        <v>79</v>
      </c>
      <c r="H446" s="144">
        <v>2</v>
      </c>
      <c r="I446" s="145"/>
      <c r="L446" s="141"/>
      <c r="M446" s="146"/>
      <c r="T446" s="147"/>
      <c r="AT446" s="142" t="s">
        <v>159</v>
      </c>
      <c r="AU446" s="142" t="s">
        <v>77</v>
      </c>
      <c r="AV446" s="12" t="s">
        <v>79</v>
      </c>
      <c r="AW446" s="12" t="s">
        <v>30</v>
      </c>
      <c r="AX446" s="12" t="s">
        <v>69</v>
      </c>
      <c r="AY446" s="142" t="s">
        <v>151</v>
      </c>
    </row>
    <row r="447" spans="2:65" s="13" customFormat="1">
      <c r="B447" s="148"/>
      <c r="D447" s="135" t="s">
        <v>159</v>
      </c>
      <c r="E447" s="149" t="s">
        <v>19</v>
      </c>
      <c r="F447" s="150" t="s">
        <v>163</v>
      </c>
      <c r="H447" s="151">
        <v>4</v>
      </c>
      <c r="I447" s="152"/>
      <c r="L447" s="148"/>
      <c r="M447" s="153"/>
      <c r="T447" s="154"/>
      <c r="AT447" s="149" t="s">
        <v>159</v>
      </c>
      <c r="AU447" s="149" t="s">
        <v>77</v>
      </c>
      <c r="AV447" s="13" t="s">
        <v>164</v>
      </c>
      <c r="AW447" s="13" t="s">
        <v>30</v>
      </c>
      <c r="AX447" s="13" t="s">
        <v>77</v>
      </c>
      <c r="AY447" s="149" t="s">
        <v>151</v>
      </c>
    </row>
    <row r="448" spans="2:65" s="1" customFormat="1" ht="16.5" customHeight="1">
      <c r="B448" s="31"/>
      <c r="C448" s="155" t="s">
        <v>501</v>
      </c>
      <c r="D448" s="155" t="s">
        <v>342</v>
      </c>
      <c r="E448" s="156" t="s">
        <v>556</v>
      </c>
      <c r="F448" s="157" t="s">
        <v>557</v>
      </c>
      <c r="G448" s="158" t="s">
        <v>155</v>
      </c>
      <c r="H448" s="159">
        <v>30</v>
      </c>
      <c r="I448" s="160"/>
      <c r="J448" s="161">
        <f>ROUND(I448*H448,2)</f>
        <v>0</v>
      </c>
      <c r="K448" s="157" t="s">
        <v>156</v>
      </c>
      <c r="L448" s="31"/>
      <c r="M448" s="162" t="s">
        <v>19</v>
      </c>
      <c r="N448" s="163" t="s">
        <v>40</v>
      </c>
      <c r="P448" s="130">
        <f>O448*H448</f>
        <v>0</v>
      </c>
      <c r="Q448" s="130">
        <v>0</v>
      </c>
      <c r="R448" s="130">
        <f>Q448*H448</f>
        <v>0</v>
      </c>
      <c r="S448" s="130">
        <v>0</v>
      </c>
      <c r="T448" s="131">
        <f>S448*H448</f>
        <v>0</v>
      </c>
      <c r="AR448" s="132" t="s">
        <v>548</v>
      </c>
      <c r="AT448" s="132" t="s">
        <v>342</v>
      </c>
      <c r="AU448" s="132" t="s">
        <v>77</v>
      </c>
      <c r="AY448" s="16" t="s">
        <v>151</v>
      </c>
      <c r="BE448" s="133">
        <f>IF(N448="základní",J448,0)</f>
        <v>0</v>
      </c>
      <c r="BF448" s="133">
        <f>IF(N448="snížená",J448,0)</f>
        <v>0</v>
      </c>
      <c r="BG448" s="133">
        <f>IF(N448="zákl. přenesená",J448,0)</f>
        <v>0</v>
      </c>
      <c r="BH448" s="133">
        <f>IF(N448="sníž. přenesená",J448,0)</f>
        <v>0</v>
      </c>
      <c r="BI448" s="133">
        <f>IF(N448="nulová",J448,0)</f>
        <v>0</v>
      </c>
      <c r="BJ448" s="16" t="s">
        <v>77</v>
      </c>
      <c r="BK448" s="133">
        <f>ROUND(I448*H448,2)</f>
        <v>0</v>
      </c>
      <c r="BL448" s="16" t="s">
        <v>548</v>
      </c>
      <c r="BM448" s="132" t="s">
        <v>4394</v>
      </c>
    </row>
    <row r="449" spans="2:65" s="11" customFormat="1">
      <c r="B449" s="134"/>
      <c r="D449" s="135" t="s">
        <v>159</v>
      </c>
      <c r="E449" s="136" t="s">
        <v>19</v>
      </c>
      <c r="F449" s="137" t="s">
        <v>169</v>
      </c>
      <c r="H449" s="136" t="s">
        <v>19</v>
      </c>
      <c r="I449" s="138"/>
      <c r="L449" s="134"/>
      <c r="M449" s="139"/>
      <c r="T449" s="140"/>
      <c r="AT449" s="136" t="s">
        <v>159</v>
      </c>
      <c r="AU449" s="136" t="s">
        <v>77</v>
      </c>
      <c r="AV449" s="11" t="s">
        <v>77</v>
      </c>
      <c r="AW449" s="11" t="s">
        <v>30</v>
      </c>
      <c r="AX449" s="11" t="s">
        <v>69</v>
      </c>
      <c r="AY449" s="136" t="s">
        <v>151</v>
      </c>
    </row>
    <row r="450" spans="2:65" s="12" customFormat="1">
      <c r="B450" s="141"/>
      <c r="D450" s="135" t="s">
        <v>159</v>
      </c>
      <c r="E450" s="142" t="s">
        <v>19</v>
      </c>
      <c r="F450" s="143" t="s">
        <v>253</v>
      </c>
      <c r="H450" s="144">
        <v>16</v>
      </c>
      <c r="I450" s="145"/>
      <c r="L450" s="141"/>
      <c r="M450" s="146"/>
      <c r="T450" s="147"/>
      <c r="AT450" s="142" t="s">
        <v>159</v>
      </c>
      <c r="AU450" s="142" t="s">
        <v>77</v>
      </c>
      <c r="AV450" s="12" t="s">
        <v>79</v>
      </c>
      <c r="AW450" s="12" t="s">
        <v>30</v>
      </c>
      <c r="AX450" s="12" t="s">
        <v>69</v>
      </c>
      <c r="AY450" s="142" t="s">
        <v>151</v>
      </c>
    </row>
    <row r="451" spans="2:65" s="11" customFormat="1">
      <c r="B451" s="134"/>
      <c r="D451" s="135" t="s">
        <v>159</v>
      </c>
      <c r="E451" s="136" t="s">
        <v>19</v>
      </c>
      <c r="F451" s="137" t="s">
        <v>172</v>
      </c>
      <c r="H451" s="136" t="s">
        <v>19</v>
      </c>
      <c r="I451" s="138"/>
      <c r="L451" s="134"/>
      <c r="M451" s="139"/>
      <c r="T451" s="140"/>
      <c r="AT451" s="136" t="s">
        <v>159</v>
      </c>
      <c r="AU451" s="136" t="s">
        <v>77</v>
      </c>
      <c r="AV451" s="11" t="s">
        <v>77</v>
      </c>
      <c r="AW451" s="11" t="s">
        <v>30</v>
      </c>
      <c r="AX451" s="11" t="s">
        <v>69</v>
      </c>
      <c r="AY451" s="136" t="s">
        <v>151</v>
      </c>
    </row>
    <row r="452" spans="2:65" s="12" customFormat="1">
      <c r="B452" s="141"/>
      <c r="D452" s="135" t="s">
        <v>159</v>
      </c>
      <c r="E452" s="142" t="s">
        <v>19</v>
      </c>
      <c r="F452" s="143" t="s">
        <v>240</v>
      </c>
      <c r="H452" s="144">
        <v>14</v>
      </c>
      <c r="I452" s="145"/>
      <c r="L452" s="141"/>
      <c r="M452" s="146"/>
      <c r="T452" s="147"/>
      <c r="AT452" s="142" t="s">
        <v>159</v>
      </c>
      <c r="AU452" s="142" t="s">
        <v>77</v>
      </c>
      <c r="AV452" s="12" t="s">
        <v>79</v>
      </c>
      <c r="AW452" s="12" t="s">
        <v>30</v>
      </c>
      <c r="AX452" s="12" t="s">
        <v>69</v>
      </c>
      <c r="AY452" s="142" t="s">
        <v>151</v>
      </c>
    </row>
    <row r="453" spans="2:65" s="13" customFormat="1">
      <c r="B453" s="148"/>
      <c r="D453" s="135" t="s">
        <v>159</v>
      </c>
      <c r="E453" s="149" t="s">
        <v>19</v>
      </c>
      <c r="F453" s="150" t="s">
        <v>163</v>
      </c>
      <c r="H453" s="151">
        <v>30</v>
      </c>
      <c r="I453" s="152"/>
      <c r="L453" s="148"/>
      <c r="M453" s="153"/>
      <c r="T453" s="154"/>
      <c r="AT453" s="149" t="s">
        <v>159</v>
      </c>
      <c r="AU453" s="149" t="s">
        <v>77</v>
      </c>
      <c r="AV453" s="13" t="s">
        <v>164</v>
      </c>
      <c r="AW453" s="13" t="s">
        <v>30</v>
      </c>
      <c r="AX453" s="13" t="s">
        <v>77</v>
      </c>
      <c r="AY453" s="149" t="s">
        <v>151</v>
      </c>
    </row>
    <row r="454" spans="2:65" s="1" customFormat="1" ht="16.5" customHeight="1">
      <c r="B454" s="31"/>
      <c r="C454" s="155" t="s">
        <v>507</v>
      </c>
      <c r="D454" s="155" t="s">
        <v>342</v>
      </c>
      <c r="E454" s="156" t="s">
        <v>1436</v>
      </c>
      <c r="F454" s="157" t="s">
        <v>1437</v>
      </c>
      <c r="G454" s="158" t="s">
        <v>155</v>
      </c>
      <c r="H454" s="159">
        <v>4</v>
      </c>
      <c r="I454" s="160"/>
      <c r="J454" s="161">
        <f>ROUND(I454*H454,2)</f>
        <v>0</v>
      </c>
      <c r="K454" s="157" t="s">
        <v>156</v>
      </c>
      <c r="L454" s="31"/>
      <c r="M454" s="162" t="s">
        <v>19</v>
      </c>
      <c r="N454" s="163" t="s">
        <v>40</v>
      </c>
      <c r="P454" s="130">
        <f>O454*H454</f>
        <v>0</v>
      </c>
      <c r="Q454" s="130">
        <v>0</v>
      </c>
      <c r="R454" s="130">
        <f>Q454*H454</f>
        <v>0</v>
      </c>
      <c r="S454" s="130">
        <v>0</v>
      </c>
      <c r="T454" s="131">
        <f>S454*H454</f>
        <v>0</v>
      </c>
      <c r="AR454" s="132" t="s">
        <v>548</v>
      </c>
      <c r="AT454" s="132" t="s">
        <v>342</v>
      </c>
      <c r="AU454" s="132" t="s">
        <v>77</v>
      </c>
      <c r="AY454" s="16" t="s">
        <v>151</v>
      </c>
      <c r="BE454" s="133">
        <f>IF(N454="základní",J454,0)</f>
        <v>0</v>
      </c>
      <c r="BF454" s="133">
        <f>IF(N454="snížená",J454,0)</f>
        <v>0</v>
      </c>
      <c r="BG454" s="133">
        <f>IF(N454="zákl. přenesená",J454,0)</f>
        <v>0</v>
      </c>
      <c r="BH454" s="133">
        <f>IF(N454="sníž. přenesená",J454,0)</f>
        <v>0</v>
      </c>
      <c r="BI454" s="133">
        <f>IF(N454="nulová",J454,0)</f>
        <v>0</v>
      </c>
      <c r="BJ454" s="16" t="s">
        <v>77</v>
      </c>
      <c r="BK454" s="133">
        <f>ROUND(I454*H454,2)</f>
        <v>0</v>
      </c>
      <c r="BL454" s="16" t="s">
        <v>548</v>
      </c>
      <c r="BM454" s="132" t="s">
        <v>4395</v>
      </c>
    </row>
    <row r="455" spans="2:65" s="11" customFormat="1">
      <c r="B455" s="134"/>
      <c r="D455" s="135" t="s">
        <v>159</v>
      </c>
      <c r="E455" s="136" t="s">
        <v>19</v>
      </c>
      <c r="F455" s="137" t="s">
        <v>169</v>
      </c>
      <c r="H455" s="136" t="s">
        <v>19</v>
      </c>
      <c r="I455" s="138"/>
      <c r="L455" s="134"/>
      <c r="M455" s="139"/>
      <c r="T455" s="140"/>
      <c r="AT455" s="136" t="s">
        <v>159</v>
      </c>
      <c r="AU455" s="136" t="s">
        <v>77</v>
      </c>
      <c r="AV455" s="11" t="s">
        <v>77</v>
      </c>
      <c r="AW455" s="11" t="s">
        <v>30</v>
      </c>
      <c r="AX455" s="11" t="s">
        <v>69</v>
      </c>
      <c r="AY455" s="136" t="s">
        <v>151</v>
      </c>
    </row>
    <row r="456" spans="2:65" s="12" customFormat="1">
      <c r="B456" s="141"/>
      <c r="D456" s="135" t="s">
        <v>159</v>
      </c>
      <c r="E456" s="142" t="s">
        <v>19</v>
      </c>
      <c r="F456" s="143" t="s">
        <v>79</v>
      </c>
      <c r="H456" s="144">
        <v>2</v>
      </c>
      <c r="I456" s="145"/>
      <c r="L456" s="141"/>
      <c r="M456" s="146"/>
      <c r="T456" s="147"/>
      <c r="AT456" s="142" t="s">
        <v>159</v>
      </c>
      <c r="AU456" s="142" t="s">
        <v>77</v>
      </c>
      <c r="AV456" s="12" t="s">
        <v>79</v>
      </c>
      <c r="AW456" s="12" t="s">
        <v>30</v>
      </c>
      <c r="AX456" s="12" t="s">
        <v>69</v>
      </c>
      <c r="AY456" s="142" t="s">
        <v>151</v>
      </c>
    </row>
    <row r="457" spans="2:65" s="11" customFormat="1">
      <c r="B457" s="134"/>
      <c r="D457" s="135" t="s">
        <v>159</v>
      </c>
      <c r="E457" s="136" t="s">
        <v>19</v>
      </c>
      <c r="F457" s="137" t="s">
        <v>172</v>
      </c>
      <c r="H457" s="136" t="s">
        <v>19</v>
      </c>
      <c r="I457" s="138"/>
      <c r="L457" s="134"/>
      <c r="M457" s="139"/>
      <c r="T457" s="140"/>
      <c r="AT457" s="136" t="s">
        <v>159</v>
      </c>
      <c r="AU457" s="136" t="s">
        <v>77</v>
      </c>
      <c r="AV457" s="11" t="s">
        <v>77</v>
      </c>
      <c r="AW457" s="11" t="s">
        <v>30</v>
      </c>
      <c r="AX457" s="11" t="s">
        <v>69</v>
      </c>
      <c r="AY457" s="136" t="s">
        <v>151</v>
      </c>
    </row>
    <row r="458" spans="2:65" s="12" customFormat="1">
      <c r="B458" s="141"/>
      <c r="D458" s="135" t="s">
        <v>159</v>
      </c>
      <c r="E458" s="142" t="s">
        <v>19</v>
      </c>
      <c r="F458" s="143" t="s">
        <v>79</v>
      </c>
      <c r="H458" s="144">
        <v>2</v>
      </c>
      <c r="I458" s="145"/>
      <c r="L458" s="141"/>
      <c r="M458" s="146"/>
      <c r="T458" s="147"/>
      <c r="AT458" s="142" t="s">
        <v>159</v>
      </c>
      <c r="AU458" s="142" t="s">
        <v>77</v>
      </c>
      <c r="AV458" s="12" t="s">
        <v>79</v>
      </c>
      <c r="AW458" s="12" t="s">
        <v>30</v>
      </c>
      <c r="AX458" s="12" t="s">
        <v>69</v>
      </c>
      <c r="AY458" s="142" t="s">
        <v>151</v>
      </c>
    </row>
    <row r="459" spans="2:65" s="13" customFormat="1">
      <c r="B459" s="148"/>
      <c r="D459" s="135" t="s">
        <v>159</v>
      </c>
      <c r="E459" s="149" t="s">
        <v>19</v>
      </c>
      <c r="F459" s="150" t="s">
        <v>163</v>
      </c>
      <c r="H459" s="151">
        <v>4</v>
      </c>
      <c r="I459" s="152"/>
      <c r="L459" s="148"/>
      <c r="M459" s="153"/>
      <c r="T459" s="154"/>
      <c r="AT459" s="149" t="s">
        <v>159</v>
      </c>
      <c r="AU459" s="149" t="s">
        <v>77</v>
      </c>
      <c r="AV459" s="13" t="s">
        <v>164</v>
      </c>
      <c r="AW459" s="13" t="s">
        <v>30</v>
      </c>
      <c r="AX459" s="13" t="s">
        <v>77</v>
      </c>
      <c r="AY459" s="149" t="s">
        <v>151</v>
      </c>
    </row>
    <row r="460" spans="2:65" s="1" customFormat="1" ht="16.5" customHeight="1">
      <c r="B460" s="31"/>
      <c r="C460" s="155" t="s">
        <v>511</v>
      </c>
      <c r="D460" s="155" t="s">
        <v>342</v>
      </c>
      <c r="E460" s="156" t="s">
        <v>560</v>
      </c>
      <c r="F460" s="157" t="s">
        <v>561</v>
      </c>
      <c r="G460" s="158" t="s">
        <v>155</v>
      </c>
      <c r="H460" s="159">
        <v>30</v>
      </c>
      <c r="I460" s="160"/>
      <c r="J460" s="161">
        <f>ROUND(I460*H460,2)</f>
        <v>0</v>
      </c>
      <c r="K460" s="157" t="s">
        <v>156</v>
      </c>
      <c r="L460" s="31"/>
      <c r="M460" s="162" t="s">
        <v>19</v>
      </c>
      <c r="N460" s="163" t="s">
        <v>40</v>
      </c>
      <c r="P460" s="130">
        <f>O460*H460</f>
        <v>0</v>
      </c>
      <c r="Q460" s="130">
        <v>0</v>
      </c>
      <c r="R460" s="130">
        <f>Q460*H460</f>
        <v>0</v>
      </c>
      <c r="S460" s="130">
        <v>0</v>
      </c>
      <c r="T460" s="131">
        <f>S460*H460</f>
        <v>0</v>
      </c>
      <c r="AR460" s="132" t="s">
        <v>548</v>
      </c>
      <c r="AT460" s="132" t="s">
        <v>342</v>
      </c>
      <c r="AU460" s="132" t="s">
        <v>77</v>
      </c>
      <c r="AY460" s="16" t="s">
        <v>151</v>
      </c>
      <c r="BE460" s="133">
        <f>IF(N460="základní",J460,0)</f>
        <v>0</v>
      </c>
      <c r="BF460" s="133">
        <f>IF(N460="snížená",J460,0)</f>
        <v>0</v>
      </c>
      <c r="BG460" s="133">
        <f>IF(N460="zákl. přenesená",J460,0)</f>
        <v>0</v>
      </c>
      <c r="BH460" s="133">
        <f>IF(N460="sníž. přenesená",J460,0)</f>
        <v>0</v>
      </c>
      <c r="BI460" s="133">
        <f>IF(N460="nulová",J460,0)</f>
        <v>0</v>
      </c>
      <c r="BJ460" s="16" t="s">
        <v>77</v>
      </c>
      <c r="BK460" s="133">
        <f>ROUND(I460*H460,2)</f>
        <v>0</v>
      </c>
      <c r="BL460" s="16" t="s">
        <v>548</v>
      </c>
      <c r="BM460" s="132" t="s">
        <v>4396</v>
      </c>
    </row>
    <row r="461" spans="2:65" s="11" customFormat="1">
      <c r="B461" s="134"/>
      <c r="D461" s="135" t="s">
        <v>159</v>
      </c>
      <c r="E461" s="136" t="s">
        <v>19</v>
      </c>
      <c r="F461" s="137" t="s">
        <v>169</v>
      </c>
      <c r="H461" s="136" t="s">
        <v>19</v>
      </c>
      <c r="I461" s="138"/>
      <c r="L461" s="134"/>
      <c r="M461" s="139"/>
      <c r="T461" s="140"/>
      <c r="AT461" s="136" t="s">
        <v>159</v>
      </c>
      <c r="AU461" s="136" t="s">
        <v>77</v>
      </c>
      <c r="AV461" s="11" t="s">
        <v>77</v>
      </c>
      <c r="AW461" s="11" t="s">
        <v>30</v>
      </c>
      <c r="AX461" s="11" t="s">
        <v>69</v>
      </c>
      <c r="AY461" s="136" t="s">
        <v>151</v>
      </c>
    </row>
    <row r="462" spans="2:65" s="12" customFormat="1">
      <c r="B462" s="141"/>
      <c r="D462" s="135" t="s">
        <v>159</v>
      </c>
      <c r="E462" s="142" t="s">
        <v>19</v>
      </c>
      <c r="F462" s="143" t="s">
        <v>253</v>
      </c>
      <c r="H462" s="144">
        <v>16</v>
      </c>
      <c r="I462" s="145"/>
      <c r="L462" s="141"/>
      <c r="M462" s="146"/>
      <c r="T462" s="147"/>
      <c r="AT462" s="142" t="s">
        <v>159</v>
      </c>
      <c r="AU462" s="142" t="s">
        <v>77</v>
      </c>
      <c r="AV462" s="12" t="s">
        <v>79</v>
      </c>
      <c r="AW462" s="12" t="s">
        <v>30</v>
      </c>
      <c r="AX462" s="12" t="s">
        <v>69</v>
      </c>
      <c r="AY462" s="142" t="s">
        <v>151</v>
      </c>
    </row>
    <row r="463" spans="2:65" s="11" customFormat="1">
      <c r="B463" s="134"/>
      <c r="D463" s="135" t="s">
        <v>159</v>
      </c>
      <c r="E463" s="136" t="s">
        <v>19</v>
      </c>
      <c r="F463" s="137" t="s">
        <v>172</v>
      </c>
      <c r="H463" s="136" t="s">
        <v>19</v>
      </c>
      <c r="I463" s="138"/>
      <c r="L463" s="134"/>
      <c r="M463" s="139"/>
      <c r="T463" s="140"/>
      <c r="AT463" s="136" t="s">
        <v>159</v>
      </c>
      <c r="AU463" s="136" t="s">
        <v>77</v>
      </c>
      <c r="AV463" s="11" t="s">
        <v>77</v>
      </c>
      <c r="AW463" s="11" t="s">
        <v>30</v>
      </c>
      <c r="AX463" s="11" t="s">
        <v>69</v>
      </c>
      <c r="AY463" s="136" t="s">
        <v>151</v>
      </c>
    </row>
    <row r="464" spans="2:65" s="12" customFormat="1">
      <c r="B464" s="141"/>
      <c r="D464" s="135" t="s">
        <v>159</v>
      </c>
      <c r="E464" s="142" t="s">
        <v>19</v>
      </c>
      <c r="F464" s="143" t="s">
        <v>240</v>
      </c>
      <c r="H464" s="144">
        <v>14</v>
      </c>
      <c r="I464" s="145"/>
      <c r="L464" s="141"/>
      <c r="M464" s="146"/>
      <c r="T464" s="147"/>
      <c r="AT464" s="142" t="s">
        <v>159</v>
      </c>
      <c r="AU464" s="142" t="s">
        <v>77</v>
      </c>
      <c r="AV464" s="12" t="s">
        <v>79</v>
      </c>
      <c r="AW464" s="12" t="s">
        <v>30</v>
      </c>
      <c r="AX464" s="12" t="s">
        <v>69</v>
      </c>
      <c r="AY464" s="142" t="s">
        <v>151</v>
      </c>
    </row>
    <row r="465" spans="2:65" s="13" customFormat="1">
      <c r="B465" s="148"/>
      <c r="D465" s="135" t="s">
        <v>159</v>
      </c>
      <c r="E465" s="149" t="s">
        <v>19</v>
      </c>
      <c r="F465" s="150" t="s">
        <v>163</v>
      </c>
      <c r="H465" s="151">
        <v>30</v>
      </c>
      <c r="I465" s="152"/>
      <c r="L465" s="148"/>
      <c r="M465" s="153"/>
      <c r="T465" s="154"/>
      <c r="AT465" s="149" t="s">
        <v>159</v>
      </c>
      <c r="AU465" s="149" t="s">
        <v>77</v>
      </c>
      <c r="AV465" s="13" t="s">
        <v>164</v>
      </c>
      <c r="AW465" s="13" t="s">
        <v>30</v>
      </c>
      <c r="AX465" s="13" t="s">
        <v>77</v>
      </c>
      <c r="AY465" s="149" t="s">
        <v>151</v>
      </c>
    </row>
    <row r="466" spans="2:65" s="1" customFormat="1" ht="24.2" customHeight="1">
      <c r="B466" s="31"/>
      <c r="C466" s="155" t="s">
        <v>515</v>
      </c>
      <c r="D466" s="155" t="s">
        <v>342</v>
      </c>
      <c r="E466" s="156" t="s">
        <v>564</v>
      </c>
      <c r="F466" s="157" t="s">
        <v>565</v>
      </c>
      <c r="G466" s="158" t="s">
        <v>155</v>
      </c>
      <c r="H466" s="159">
        <v>52</v>
      </c>
      <c r="I466" s="160"/>
      <c r="J466" s="161">
        <f>ROUND(I466*H466,2)</f>
        <v>0</v>
      </c>
      <c r="K466" s="157" t="s">
        <v>156</v>
      </c>
      <c r="L466" s="31"/>
      <c r="M466" s="162" t="s">
        <v>19</v>
      </c>
      <c r="N466" s="163" t="s">
        <v>40</v>
      </c>
      <c r="P466" s="130">
        <f>O466*H466</f>
        <v>0</v>
      </c>
      <c r="Q466" s="130">
        <v>0</v>
      </c>
      <c r="R466" s="130">
        <f>Q466*H466</f>
        <v>0</v>
      </c>
      <c r="S466" s="130">
        <v>0</v>
      </c>
      <c r="T466" s="131">
        <f>S466*H466</f>
        <v>0</v>
      </c>
      <c r="AR466" s="132" t="s">
        <v>164</v>
      </c>
      <c r="AT466" s="132" t="s">
        <v>342</v>
      </c>
      <c r="AU466" s="132" t="s">
        <v>77</v>
      </c>
      <c r="AY466" s="16" t="s">
        <v>151</v>
      </c>
      <c r="BE466" s="133">
        <f>IF(N466="základní",J466,0)</f>
        <v>0</v>
      </c>
      <c r="BF466" s="133">
        <f>IF(N466="snížená",J466,0)</f>
        <v>0</v>
      </c>
      <c r="BG466" s="133">
        <f>IF(N466="zákl. přenesená",J466,0)</f>
        <v>0</v>
      </c>
      <c r="BH466" s="133">
        <f>IF(N466="sníž. přenesená",J466,0)</f>
        <v>0</v>
      </c>
      <c r="BI466" s="133">
        <f>IF(N466="nulová",J466,0)</f>
        <v>0</v>
      </c>
      <c r="BJ466" s="16" t="s">
        <v>77</v>
      </c>
      <c r="BK466" s="133">
        <f>ROUND(I466*H466,2)</f>
        <v>0</v>
      </c>
      <c r="BL466" s="16" t="s">
        <v>164</v>
      </c>
      <c r="BM466" s="132" t="s">
        <v>4397</v>
      </c>
    </row>
    <row r="467" spans="2:65" s="11" customFormat="1">
      <c r="B467" s="134"/>
      <c r="D467" s="135" t="s">
        <v>159</v>
      </c>
      <c r="E467" s="136" t="s">
        <v>19</v>
      </c>
      <c r="F467" s="137" t="s">
        <v>169</v>
      </c>
      <c r="H467" s="136" t="s">
        <v>19</v>
      </c>
      <c r="I467" s="138"/>
      <c r="L467" s="134"/>
      <c r="M467" s="139"/>
      <c r="T467" s="140"/>
      <c r="AT467" s="136" t="s">
        <v>159</v>
      </c>
      <c r="AU467" s="136" t="s">
        <v>77</v>
      </c>
      <c r="AV467" s="11" t="s">
        <v>77</v>
      </c>
      <c r="AW467" s="11" t="s">
        <v>30</v>
      </c>
      <c r="AX467" s="11" t="s">
        <v>69</v>
      </c>
      <c r="AY467" s="136" t="s">
        <v>151</v>
      </c>
    </row>
    <row r="468" spans="2:65" s="12" customFormat="1">
      <c r="B468" s="141"/>
      <c r="D468" s="135" t="s">
        <v>159</v>
      </c>
      <c r="E468" s="142" t="s">
        <v>19</v>
      </c>
      <c r="F468" s="143" t="s">
        <v>316</v>
      </c>
      <c r="H468" s="144">
        <v>26</v>
      </c>
      <c r="I468" s="145"/>
      <c r="L468" s="141"/>
      <c r="M468" s="146"/>
      <c r="T468" s="147"/>
      <c r="AT468" s="142" t="s">
        <v>159</v>
      </c>
      <c r="AU468" s="142" t="s">
        <v>77</v>
      </c>
      <c r="AV468" s="12" t="s">
        <v>79</v>
      </c>
      <c r="AW468" s="12" t="s">
        <v>30</v>
      </c>
      <c r="AX468" s="12" t="s">
        <v>69</v>
      </c>
      <c r="AY468" s="142" t="s">
        <v>151</v>
      </c>
    </row>
    <row r="469" spans="2:65" s="11" customFormat="1">
      <c r="B469" s="134"/>
      <c r="D469" s="135" t="s">
        <v>159</v>
      </c>
      <c r="E469" s="136" t="s">
        <v>19</v>
      </c>
      <c r="F469" s="137" t="s">
        <v>172</v>
      </c>
      <c r="H469" s="136" t="s">
        <v>19</v>
      </c>
      <c r="I469" s="138"/>
      <c r="L469" s="134"/>
      <c r="M469" s="139"/>
      <c r="T469" s="140"/>
      <c r="AT469" s="136" t="s">
        <v>159</v>
      </c>
      <c r="AU469" s="136" t="s">
        <v>77</v>
      </c>
      <c r="AV469" s="11" t="s">
        <v>77</v>
      </c>
      <c r="AW469" s="11" t="s">
        <v>30</v>
      </c>
      <c r="AX469" s="11" t="s">
        <v>69</v>
      </c>
      <c r="AY469" s="136" t="s">
        <v>151</v>
      </c>
    </row>
    <row r="470" spans="2:65" s="12" customFormat="1">
      <c r="B470" s="141"/>
      <c r="D470" s="135" t="s">
        <v>159</v>
      </c>
      <c r="E470" s="142" t="s">
        <v>19</v>
      </c>
      <c r="F470" s="143" t="s">
        <v>316</v>
      </c>
      <c r="H470" s="144">
        <v>26</v>
      </c>
      <c r="I470" s="145"/>
      <c r="L470" s="141"/>
      <c r="M470" s="146"/>
      <c r="T470" s="147"/>
      <c r="AT470" s="142" t="s">
        <v>159</v>
      </c>
      <c r="AU470" s="142" t="s">
        <v>77</v>
      </c>
      <c r="AV470" s="12" t="s">
        <v>79</v>
      </c>
      <c r="AW470" s="12" t="s">
        <v>30</v>
      </c>
      <c r="AX470" s="12" t="s">
        <v>69</v>
      </c>
      <c r="AY470" s="142" t="s">
        <v>151</v>
      </c>
    </row>
    <row r="471" spans="2:65" s="13" customFormat="1">
      <c r="B471" s="148"/>
      <c r="D471" s="135" t="s">
        <v>159</v>
      </c>
      <c r="E471" s="149" t="s">
        <v>19</v>
      </c>
      <c r="F471" s="150" t="s">
        <v>163</v>
      </c>
      <c r="H471" s="151">
        <v>52</v>
      </c>
      <c r="I471" s="152"/>
      <c r="L471" s="148"/>
      <c r="M471" s="153"/>
      <c r="T471" s="154"/>
      <c r="AT471" s="149" t="s">
        <v>159</v>
      </c>
      <c r="AU471" s="149" t="s">
        <v>77</v>
      </c>
      <c r="AV471" s="13" t="s">
        <v>164</v>
      </c>
      <c r="AW471" s="13" t="s">
        <v>30</v>
      </c>
      <c r="AX471" s="13" t="s">
        <v>77</v>
      </c>
      <c r="AY471" s="149" t="s">
        <v>151</v>
      </c>
    </row>
    <row r="472" spans="2:65" s="10" customFormat="1" ht="25.9" customHeight="1">
      <c r="B472" s="110"/>
      <c r="D472" s="111" t="s">
        <v>68</v>
      </c>
      <c r="E472" s="112" t="s">
        <v>568</v>
      </c>
      <c r="F472" s="112" t="s">
        <v>569</v>
      </c>
      <c r="I472" s="113"/>
      <c r="J472" s="114">
        <f>BK472</f>
        <v>0</v>
      </c>
      <c r="L472" s="110"/>
      <c r="M472" s="115"/>
      <c r="P472" s="116">
        <f>SUM(P473:P530)</f>
        <v>0</v>
      </c>
      <c r="R472" s="116">
        <f>SUM(R473:R530)</f>
        <v>0</v>
      </c>
      <c r="T472" s="117">
        <f>SUM(T473:T530)</f>
        <v>0</v>
      </c>
      <c r="AR472" s="111" t="s">
        <v>185</v>
      </c>
      <c r="AT472" s="118" t="s">
        <v>68</v>
      </c>
      <c r="AU472" s="118" t="s">
        <v>69</v>
      </c>
      <c r="AY472" s="111" t="s">
        <v>151</v>
      </c>
      <c r="BK472" s="119">
        <f>SUM(BK473:BK530)</f>
        <v>0</v>
      </c>
    </row>
    <row r="473" spans="2:65" s="1" customFormat="1" ht="55.5" customHeight="1">
      <c r="B473" s="31"/>
      <c r="C473" s="155" t="s">
        <v>439</v>
      </c>
      <c r="D473" s="155" t="s">
        <v>342</v>
      </c>
      <c r="E473" s="156" t="s">
        <v>571</v>
      </c>
      <c r="F473" s="157" t="s">
        <v>572</v>
      </c>
      <c r="G473" s="158" t="s">
        <v>280</v>
      </c>
      <c r="H473" s="159">
        <v>4963.616</v>
      </c>
      <c r="I473" s="160"/>
      <c r="J473" s="161">
        <f>ROUND(I473*H473,2)</f>
        <v>0</v>
      </c>
      <c r="K473" s="157" t="s">
        <v>156</v>
      </c>
      <c r="L473" s="31"/>
      <c r="M473" s="162" t="s">
        <v>19</v>
      </c>
      <c r="N473" s="163" t="s">
        <v>40</v>
      </c>
      <c r="P473" s="130">
        <f>O473*H473</f>
        <v>0</v>
      </c>
      <c r="Q473" s="130">
        <v>0</v>
      </c>
      <c r="R473" s="130">
        <f>Q473*H473</f>
        <v>0</v>
      </c>
      <c r="S473" s="130">
        <v>0</v>
      </c>
      <c r="T473" s="131">
        <f>S473*H473</f>
        <v>0</v>
      </c>
      <c r="AR473" s="132" t="s">
        <v>548</v>
      </c>
      <c r="AT473" s="132" t="s">
        <v>342</v>
      </c>
      <c r="AU473" s="132" t="s">
        <v>77</v>
      </c>
      <c r="AY473" s="16" t="s">
        <v>151</v>
      </c>
      <c r="BE473" s="133">
        <f>IF(N473="základní",J473,0)</f>
        <v>0</v>
      </c>
      <c r="BF473" s="133">
        <f>IF(N473="snížená",J473,0)</f>
        <v>0</v>
      </c>
      <c r="BG473" s="133">
        <f>IF(N473="zákl. přenesená",J473,0)</f>
        <v>0</v>
      </c>
      <c r="BH473" s="133">
        <f>IF(N473="sníž. přenesená",J473,0)</f>
        <v>0</v>
      </c>
      <c r="BI473" s="133">
        <f>IF(N473="nulová",J473,0)</f>
        <v>0</v>
      </c>
      <c r="BJ473" s="16" t="s">
        <v>77</v>
      </c>
      <c r="BK473" s="133">
        <f>ROUND(I473*H473,2)</f>
        <v>0</v>
      </c>
      <c r="BL473" s="16" t="s">
        <v>548</v>
      </c>
      <c r="BM473" s="132" t="s">
        <v>4398</v>
      </c>
    </row>
    <row r="474" spans="2:65" s="11" customFormat="1">
      <c r="B474" s="134"/>
      <c r="D474" s="135" t="s">
        <v>159</v>
      </c>
      <c r="E474" s="136" t="s">
        <v>19</v>
      </c>
      <c r="F474" s="137" t="s">
        <v>574</v>
      </c>
      <c r="H474" s="136" t="s">
        <v>19</v>
      </c>
      <c r="I474" s="138"/>
      <c r="L474" s="134"/>
      <c r="M474" s="139"/>
      <c r="T474" s="140"/>
      <c r="AT474" s="136" t="s">
        <v>159</v>
      </c>
      <c r="AU474" s="136" t="s">
        <v>77</v>
      </c>
      <c r="AV474" s="11" t="s">
        <v>77</v>
      </c>
      <c r="AW474" s="11" t="s">
        <v>30</v>
      </c>
      <c r="AX474" s="11" t="s">
        <v>69</v>
      </c>
      <c r="AY474" s="136" t="s">
        <v>151</v>
      </c>
    </row>
    <row r="475" spans="2:65" s="12" customFormat="1">
      <c r="B475" s="141"/>
      <c r="D475" s="135" t="s">
        <v>159</v>
      </c>
      <c r="E475" s="142" t="s">
        <v>19</v>
      </c>
      <c r="F475" s="143" t="s">
        <v>4399</v>
      </c>
      <c r="H475" s="144">
        <v>1.39</v>
      </c>
      <c r="I475" s="145"/>
      <c r="L475" s="141"/>
      <c r="M475" s="146"/>
      <c r="T475" s="147"/>
      <c r="AT475" s="142" t="s">
        <v>159</v>
      </c>
      <c r="AU475" s="142" t="s">
        <v>77</v>
      </c>
      <c r="AV475" s="12" t="s">
        <v>79</v>
      </c>
      <c r="AW475" s="12" t="s">
        <v>30</v>
      </c>
      <c r="AX475" s="12" t="s">
        <v>69</v>
      </c>
      <c r="AY475" s="142" t="s">
        <v>151</v>
      </c>
    </row>
    <row r="476" spans="2:65" s="11" customFormat="1">
      <c r="B476" s="134"/>
      <c r="D476" s="135" t="s">
        <v>159</v>
      </c>
      <c r="E476" s="136" t="s">
        <v>19</v>
      </c>
      <c r="F476" s="137" t="s">
        <v>580</v>
      </c>
      <c r="H476" s="136" t="s">
        <v>19</v>
      </c>
      <c r="I476" s="138"/>
      <c r="L476" s="134"/>
      <c r="M476" s="139"/>
      <c r="T476" s="140"/>
      <c r="AT476" s="136" t="s">
        <v>159</v>
      </c>
      <c r="AU476" s="136" t="s">
        <v>77</v>
      </c>
      <c r="AV476" s="11" t="s">
        <v>77</v>
      </c>
      <c r="AW476" s="11" t="s">
        <v>30</v>
      </c>
      <c r="AX476" s="11" t="s">
        <v>69</v>
      </c>
      <c r="AY476" s="136" t="s">
        <v>151</v>
      </c>
    </row>
    <row r="477" spans="2:65" s="12" customFormat="1">
      <c r="B477" s="141"/>
      <c r="D477" s="135" t="s">
        <v>159</v>
      </c>
      <c r="E477" s="142" t="s">
        <v>19</v>
      </c>
      <c r="F477" s="143" t="s">
        <v>4400</v>
      </c>
      <c r="H477" s="144">
        <v>3864.06</v>
      </c>
      <c r="I477" s="145"/>
      <c r="L477" s="141"/>
      <c r="M477" s="146"/>
      <c r="T477" s="147"/>
      <c r="AT477" s="142" t="s">
        <v>159</v>
      </c>
      <c r="AU477" s="142" t="s">
        <v>77</v>
      </c>
      <c r="AV477" s="12" t="s">
        <v>79</v>
      </c>
      <c r="AW477" s="12" t="s">
        <v>30</v>
      </c>
      <c r="AX477" s="12" t="s">
        <v>69</v>
      </c>
      <c r="AY477" s="142" t="s">
        <v>151</v>
      </c>
    </row>
    <row r="478" spans="2:65" s="11" customFormat="1">
      <c r="B478" s="134"/>
      <c r="D478" s="135" t="s">
        <v>159</v>
      </c>
      <c r="E478" s="136" t="s">
        <v>19</v>
      </c>
      <c r="F478" s="137" t="s">
        <v>582</v>
      </c>
      <c r="H478" s="136" t="s">
        <v>19</v>
      </c>
      <c r="I478" s="138"/>
      <c r="L478" s="134"/>
      <c r="M478" s="139"/>
      <c r="T478" s="140"/>
      <c r="AT478" s="136" t="s">
        <v>159</v>
      </c>
      <c r="AU478" s="136" t="s">
        <v>77</v>
      </c>
      <c r="AV478" s="11" t="s">
        <v>77</v>
      </c>
      <c r="AW478" s="11" t="s">
        <v>30</v>
      </c>
      <c r="AX478" s="11" t="s">
        <v>69</v>
      </c>
      <c r="AY478" s="136" t="s">
        <v>151</v>
      </c>
    </row>
    <row r="479" spans="2:65" s="12" customFormat="1">
      <c r="B479" s="141"/>
      <c r="D479" s="135" t="s">
        <v>159</v>
      </c>
      <c r="E479" s="142" t="s">
        <v>19</v>
      </c>
      <c r="F479" s="143" t="s">
        <v>4401</v>
      </c>
      <c r="H479" s="144">
        <v>127.902</v>
      </c>
      <c r="I479" s="145"/>
      <c r="L479" s="141"/>
      <c r="M479" s="146"/>
      <c r="T479" s="147"/>
      <c r="AT479" s="142" t="s">
        <v>159</v>
      </c>
      <c r="AU479" s="142" t="s">
        <v>77</v>
      </c>
      <c r="AV479" s="12" t="s">
        <v>79</v>
      </c>
      <c r="AW479" s="12" t="s">
        <v>30</v>
      </c>
      <c r="AX479" s="12" t="s">
        <v>69</v>
      </c>
      <c r="AY479" s="142" t="s">
        <v>151</v>
      </c>
    </row>
    <row r="480" spans="2:65" s="11" customFormat="1">
      <c r="B480" s="134"/>
      <c r="D480" s="135" t="s">
        <v>159</v>
      </c>
      <c r="E480" s="136" t="s">
        <v>19</v>
      </c>
      <c r="F480" s="137" t="s">
        <v>584</v>
      </c>
      <c r="H480" s="136" t="s">
        <v>19</v>
      </c>
      <c r="I480" s="138"/>
      <c r="L480" s="134"/>
      <c r="M480" s="139"/>
      <c r="T480" s="140"/>
      <c r="AT480" s="136" t="s">
        <v>159</v>
      </c>
      <c r="AU480" s="136" t="s">
        <v>77</v>
      </c>
      <c r="AV480" s="11" t="s">
        <v>77</v>
      </c>
      <c r="AW480" s="11" t="s">
        <v>30</v>
      </c>
      <c r="AX480" s="11" t="s">
        <v>69</v>
      </c>
      <c r="AY480" s="136" t="s">
        <v>151</v>
      </c>
    </row>
    <row r="481" spans="2:65" s="12" customFormat="1">
      <c r="B481" s="141"/>
      <c r="D481" s="135" t="s">
        <v>159</v>
      </c>
      <c r="E481" s="142" t="s">
        <v>19</v>
      </c>
      <c r="F481" s="143" t="s">
        <v>4402</v>
      </c>
      <c r="H481" s="144">
        <v>13.638999999999999</v>
      </c>
      <c r="I481" s="145"/>
      <c r="L481" s="141"/>
      <c r="M481" s="146"/>
      <c r="T481" s="147"/>
      <c r="AT481" s="142" t="s">
        <v>159</v>
      </c>
      <c r="AU481" s="142" t="s">
        <v>77</v>
      </c>
      <c r="AV481" s="12" t="s">
        <v>79</v>
      </c>
      <c r="AW481" s="12" t="s">
        <v>30</v>
      </c>
      <c r="AX481" s="12" t="s">
        <v>69</v>
      </c>
      <c r="AY481" s="142" t="s">
        <v>151</v>
      </c>
    </row>
    <row r="482" spans="2:65" s="11" customFormat="1">
      <c r="B482" s="134"/>
      <c r="D482" s="135" t="s">
        <v>159</v>
      </c>
      <c r="E482" s="136" t="s">
        <v>19</v>
      </c>
      <c r="F482" s="137" t="s">
        <v>1722</v>
      </c>
      <c r="H482" s="136" t="s">
        <v>19</v>
      </c>
      <c r="I482" s="138"/>
      <c r="L482" s="134"/>
      <c r="M482" s="139"/>
      <c r="T482" s="140"/>
      <c r="AT482" s="136" t="s">
        <v>159</v>
      </c>
      <c r="AU482" s="136" t="s">
        <v>77</v>
      </c>
      <c r="AV482" s="11" t="s">
        <v>77</v>
      </c>
      <c r="AW482" s="11" t="s">
        <v>30</v>
      </c>
      <c r="AX482" s="11" t="s">
        <v>69</v>
      </c>
      <c r="AY482" s="136" t="s">
        <v>151</v>
      </c>
    </row>
    <row r="483" spans="2:65" s="12" customFormat="1">
      <c r="B483" s="141"/>
      <c r="D483" s="135" t="s">
        <v>159</v>
      </c>
      <c r="E483" s="142" t="s">
        <v>19</v>
      </c>
      <c r="F483" s="143" t="s">
        <v>4403</v>
      </c>
      <c r="H483" s="144">
        <v>956.625</v>
      </c>
      <c r="I483" s="145"/>
      <c r="L483" s="141"/>
      <c r="M483" s="146"/>
      <c r="T483" s="147"/>
      <c r="AT483" s="142" t="s">
        <v>159</v>
      </c>
      <c r="AU483" s="142" t="s">
        <v>77</v>
      </c>
      <c r="AV483" s="12" t="s">
        <v>79</v>
      </c>
      <c r="AW483" s="12" t="s">
        <v>30</v>
      </c>
      <c r="AX483" s="12" t="s">
        <v>69</v>
      </c>
      <c r="AY483" s="142" t="s">
        <v>151</v>
      </c>
    </row>
    <row r="484" spans="2:65" s="13" customFormat="1">
      <c r="B484" s="148"/>
      <c r="D484" s="135" t="s">
        <v>159</v>
      </c>
      <c r="E484" s="149" t="s">
        <v>19</v>
      </c>
      <c r="F484" s="150" t="s">
        <v>163</v>
      </c>
      <c r="H484" s="151">
        <v>4963.616</v>
      </c>
      <c r="I484" s="152"/>
      <c r="L484" s="148"/>
      <c r="M484" s="153"/>
      <c r="T484" s="154"/>
      <c r="AT484" s="149" t="s">
        <v>159</v>
      </c>
      <c r="AU484" s="149" t="s">
        <v>77</v>
      </c>
      <c r="AV484" s="13" t="s">
        <v>164</v>
      </c>
      <c r="AW484" s="13" t="s">
        <v>30</v>
      </c>
      <c r="AX484" s="13" t="s">
        <v>77</v>
      </c>
      <c r="AY484" s="149" t="s">
        <v>151</v>
      </c>
    </row>
    <row r="485" spans="2:65" s="1" customFormat="1" ht="55.5" customHeight="1">
      <c r="B485" s="31"/>
      <c r="C485" s="155" t="s">
        <v>522</v>
      </c>
      <c r="D485" s="155" t="s">
        <v>342</v>
      </c>
      <c r="E485" s="156" t="s">
        <v>591</v>
      </c>
      <c r="F485" s="157" t="s">
        <v>592</v>
      </c>
      <c r="G485" s="158" t="s">
        <v>280</v>
      </c>
      <c r="H485" s="159">
        <v>8115.0820000000003</v>
      </c>
      <c r="I485" s="160"/>
      <c r="J485" s="161">
        <f>ROUND(I485*H485,2)</f>
        <v>0</v>
      </c>
      <c r="K485" s="157" t="s">
        <v>156</v>
      </c>
      <c r="L485" s="31"/>
      <c r="M485" s="162" t="s">
        <v>19</v>
      </c>
      <c r="N485" s="163" t="s">
        <v>40</v>
      </c>
      <c r="P485" s="130">
        <f>O485*H485</f>
        <v>0</v>
      </c>
      <c r="Q485" s="130">
        <v>0</v>
      </c>
      <c r="R485" s="130">
        <f>Q485*H485</f>
        <v>0</v>
      </c>
      <c r="S485" s="130">
        <v>0</v>
      </c>
      <c r="T485" s="131">
        <f>S485*H485</f>
        <v>0</v>
      </c>
      <c r="AR485" s="132" t="s">
        <v>548</v>
      </c>
      <c r="AT485" s="132" t="s">
        <v>342</v>
      </c>
      <c r="AU485" s="132" t="s">
        <v>77</v>
      </c>
      <c r="AY485" s="16" t="s">
        <v>151</v>
      </c>
      <c r="BE485" s="133">
        <f>IF(N485="základní",J485,0)</f>
        <v>0</v>
      </c>
      <c r="BF485" s="133">
        <f>IF(N485="snížená",J485,0)</f>
        <v>0</v>
      </c>
      <c r="BG485" s="133">
        <f>IF(N485="zákl. přenesená",J485,0)</f>
        <v>0</v>
      </c>
      <c r="BH485" s="133">
        <f>IF(N485="sníž. přenesená",J485,0)</f>
        <v>0</v>
      </c>
      <c r="BI485" s="133">
        <f>IF(N485="nulová",J485,0)</f>
        <v>0</v>
      </c>
      <c r="BJ485" s="16" t="s">
        <v>77</v>
      </c>
      <c r="BK485" s="133">
        <f>ROUND(I485*H485,2)</f>
        <v>0</v>
      </c>
      <c r="BL485" s="16" t="s">
        <v>548</v>
      </c>
      <c r="BM485" s="132" t="s">
        <v>4404</v>
      </c>
    </row>
    <row r="486" spans="2:65" s="11" customFormat="1">
      <c r="B486" s="134"/>
      <c r="D486" s="135" t="s">
        <v>159</v>
      </c>
      <c r="E486" s="136" t="s">
        <v>19</v>
      </c>
      <c r="F486" s="137" t="s">
        <v>574</v>
      </c>
      <c r="H486" s="136" t="s">
        <v>19</v>
      </c>
      <c r="I486" s="138"/>
      <c r="L486" s="134"/>
      <c r="M486" s="139"/>
      <c r="T486" s="140"/>
      <c r="AT486" s="136" t="s">
        <v>159</v>
      </c>
      <c r="AU486" s="136" t="s">
        <v>77</v>
      </c>
      <c r="AV486" s="11" t="s">
        <v>77</v>
      </c>
      <c r="AW486" s="11" t="s">
        <v>30</v>
      </c>
      <c r="AX486" s="11" t="s">
        <v>69</v>
      </c>
      <c r="AY486" s="136" t="s">
        <v>151</v>
      </c>
    </row>
    <row r="487" spans="2:65" s="12" customFormat="1">
      <c r="B487" s="141"/>
      <c r="D487" s="135" t="s">
        <v>159</v>
      </c>
      <c r="E487" s="142" t="s">
        <v>19</v>
      </c>
      <c r="F487" s="143" t="s">
        <v>4405</v>
      </c>
      <c r="H487" s="144">
        <v>0.55600000000000005</v>
      </c>
      <c r="I487" s="145"/>
      <c r="L487" s="141"/>
      <c r="M487" s="146"/>
      <c r="T487" s="147"/>
      <c r="AT487" s="142" t="s">
        <v>159</v>
      </c>
      <c r="AU487" s="142" t="s">
        <v>77</v>
      </c>
      <c r="AV487" s="12" t="s">
        <v>79</v>
      </c>
      <c r="AW487" s="12" t="s">
        <v>30</v>
      </c>
      <c r="AX487" s="12" t="s">
        <v>69</v>
      </c>
      <c r="AY487" s="142" t="s">
        <v>151</v>
      </c>
    </row>
    <row r="488" spans="2:65" s="11" customFormat="1">
      <c r="B488" s="134"/>
      <c r="D488" s="135" t="s">
        <v>159</v>
      </c>
      <c r="E488" s="136" t="s">
        <v>19</v>
      </c>
      <c r="F488" s="137" t="s">
        <v>580</v>
      </c>
      <c r="H488" s="136" t="s">
        <v>19</v>
      </c>
      <c r="I488" s="138"/>
      <c r="L488" s="134"/>
      <c r="M488" s="139"/>
      <c r="T488" s="140"/>
      <c r="AT488" s="136" t="s">
        <v>159</v>
      </c>
      <c r="AU488" s="136" t="s">
        <v>77</v>
      </c>
      <c r="AV488" s="11" t="s">
        <v>77</v>
      </c>
      <c r="AW488" s="11" t="s">
        <v>30</v>
      </c>
      <c r="AX488" s="11" t="s">
        <v>69</v>
      </c>
      <c r="AY488" s="136" t="s">
        <v>151</v>
      </c>
    </row>
    <row r="489" spans="2:65" s="12" customFormat="1">
      <c r="B489" s="141"/>
      <c r="D489" s="135" t="s">
        <v>159</v>
      </c>
      <c r="E489" s="142" t="s">
        <v>19</v>
      </c>
      <c r="F489" s="143" t="s">
        <v>4406</v>
      </c>
      <c r="H489" s="144">
        <v>8114.5259999999998</v>
      </c>
      <c r="I489" s="145"/>
      <c r="L489" s="141"/>
      <c r="M489" s="146"/>
      <c r="T489" s="147"/>
      <c r="AT489" s="142" t="s">
        <v>159</v>
      </c>
      <c r="AU489" s="142" t="s">
        <v>77</v>
      </c>
      <c r="AV489" s="12" t="s">
        <v>79</v>
      </c>
      <c r="AW489" s="12" t="s">
        <v>30</v>
      </c>
      <c r="AX489" s="12" t="s">
        <v>69</v>
      </c>
      <c r="AY489" s="142" t="s">
        <v>151</v>
      </c>
    </row>
    <row r="490" spans="2:65" s="13" customFormat="1">
      <c r="B490" s="148"/>
      <c r="D490" s="135" t="s">
        <v>159</v>
      </c>
      <c r="E490" s="149" t="s">
        <v>19</v>
      </c>
      <c r="F490" s="150" t="s">
        <v>163</v>
      </c>
      <c r="H490" s="151">
        <v>8115.0819999999994</v>
      </c>
      <c r="I490" s="152"/>
      <c r="L490" s="148"/>
      <c r="M490" s="153"/>
      <c r="T490" s="154"/>
      <c r="AT490" s="149" t="s">
        <v>159</v>
      </c>
      <c r="AU490" s="149" t="s">
        <v>77</v>
      </c>
      <c r="AV490" s="13" t="s">
        <v>164</v>
      </c>
      <c r="AW490" s="13" t="s">
        <v>30</v>
      </c>
      <c r="AX490" s="13" t="s">
        <v>77</v>
      </c>
      <c r="AY490" s="149" t="s">
        <v>151</v>
      </c>
    </row>
    <row r="491" spans="2:65" s="1" customFormat="1" ht="62.65" customHeight="1">
      <c r="B491" s="31"/>
      <c r="C491" s="155" t="s">
        <v>528</v>
      </c>
      <c r="D491" s="155" t="s">
        <v>342</v>
      </c>
      <c r="E491" s="156" t="s">
        <v>601</v>
      </c>
      <c r="F491" s="157" t="s">
        <v>602</v>
      </c>
      <c r="G491" s="158" t="s">
        <v>280</v>
      </c>
      <c r="H491" s="159">
        <v>213.69499999999999</v>
      </c>
      <c r="I491" s="160"/>
      <c r="J491" s="161">
        <f>ROUND(I491*H491,2)</f>
        <v>0</v>
      </c>
      <c r="K491" s="157" t="s">
        <v>156</v>
      </c>
      <c r="L491" s="31"/>
      <c r="M491" s="162" t="s">
        <v>19</v>
      </c>
      <c r="N491" s="163" t="s">
        <v>40</v>
      </c>
      <c r="P491" s="130">
        <f>O491*H491</f>
        <v>0</v>
      </c>
      <c r="Q491" s="130">
        <v>0</v>
      </c>
      <c r="R491" s="130">
        <f>Q491*H491</f>
        <v>0</v>
      </c>
      <c r="S491" s="130">
        <v>0</v>
      </c>
      <c r="T491" s="131">
        <f>S491*H491</f>
        <v>0</v>
      </c>
      <c r="AR491" s="132" t="s">
        <v>548</v>
      </c>
      <c r="AT491" s="132" t="s">
        <v>342</v>
      </c>
      <c r="AU491" s="132" t="s">
        <v>77</v>
      </c>
      <c r="AY491" s="16" t="s">
        <v>151</v>
      </c>
      <c r="BE491" s="133">
        <f>IF(N491="základní",J491,0)</f>
        <v>0</v>
      </c>
      <c r="BF491" s="133">
        <f>IF(N491="snížená",J491,0)</f>
        <v>0</v>
      </c>
      <c r="BG491" s="133">
        <f>IF(N491="zákl. přenesená",J491,0)</f>
        <v>0</v>
      </c>
      <c r="BH491" s="133">
        <f>IF(N491="sníž. přenesená",J491,0)</f>
        <v>0</v>
      </c>
      <c r="BI491" s="133">
        <f>IF(N491="nulová",J491,0)</f>
        <v>0</v>
      </c>
      <c r="BJ491" s="16" t="s">
        <v>77</v>
      </c>
      <c r="BK491" s="133">
        <f>ROUND(I491*H491,2)</f>
        <v>0</v>
      </c>
      <c r="BL491" s="16" t="s">
        <v>548</v>
      </c>
      <c r="BM491" s="132" t="s">
        <v>4407</v>
      </c>
    </row>
    <row r="492" spans="2:65" s="11" customFormat="1">
      <c r="B492" s="134"/>
      <c r="D492" s="135" t="s">
        <v>159</v>
      </c>
      <c r="E492" s="136" t="s">
        <v>19</v>
      </c>
      <c r="F492" s="137" t="s">
        <v>1733</v>
      </c>
      <c r="H492" s="136" t="s">
        <v>19</v>
      </c>
      <c r="I492" s="138"/>
      <c r="L492" s="134"/>
      <c r="M492" s="139"/>
      <c r="T492" s="140"/>
      <c r="AT492" s="136" t="s">
        <v>159</v>
      </c>
      <c r="AU492" s="136" t="s">
        <v>77</v>
      </c>
      <c r="AV492" s="11" t="s">
        <v>77</v>
      </c>
      <c r="AW492" s="11" t="s">
        <v>30</v>
      </c>
      <c r="AX492" s="11" t="s">
        <v>69</v>
      </c>
      <c r="AY492" s="136" t="s">
        <v>151</v>
      </c>
    </row>
    <row r="493" spans="2:65" s="12" customFormat="1">
      <c r="B493" s="141"/>
      <c r="D493" s="135" t="s">
        <v>159</v>
      </c>
      <c r="E493" s="142" t="s">
        <v>19</v>
      </c>
      <c r="F493" s="143" t="s">
        <v>4408</v>
      </c>
      <c r="H493" s="144">
        <v>8.58</v>
      </c>
      <c r="I493" s="145"/>
      <c r="L493" s="141"/>
      <c r="M493" s="146"/>
      <c r="T493" s="147"/>
      <c r="AT493" s="142" t="s">
        <v>159</v>
      </c>
      <c r="AU493" s="142" t="s">
        <v>77</v>
      </c>
      <c r="AV493" s="12" t="s">
        <v>79</v>
      </c>
      <c r="AW493" s="12" t="s">
        <v>30</v>
      </c>
      <c r="AX493" s="12" t="s">
        <v>69</v>
      </c>
      <c r="AY493" s="142" t="s">
        <v>151</v>
      </c>
    </row>
    <row r="494" spans="2:65" s="11" customFormat="1">
      <c r="B494" s="134"/>
      <c r="D494" s="135" t="s">
        <v>159</v>
      </c>
      <c r="E494" s="136" t="s">
        <v>19</v>
      </c>
      <c r="F494" s="137" t="s">
        <v>4409</v>
      </c>
      <c r="H494" s="136" t="s">
        <v>19</v>
      </c>
      <c r="I494" s="138"/>
      <c r="L494" s="134"/>
      <c r="M494" s="139"/>
      <c r="T494" s="140"/>
      <c r="AT494" s="136" t="s">
        <v>159</v>
      </c>
      <c r="AU494" s="136" t="s">
        <v>77</v>
      </c>
      <c r="AV494" s="11" t="s">
        <v>77</v>
      </c>
      <c r="AW494" s="11" t="s">
        <v>30</v>
      </c>
      <c r="AX494" s="11" t="s">
        <v>69</v>
      </c>
      <c r="AY494" s="136" t="s">
        <v>151</v>
      </c>
    </row>
    <row r="495" spans="2:65" s="12" customFormat="1">
      <c r="B495" s="141"/>
      <c r="D495" s="135" t="s">
        <v>159</v>
      </c>
      <c r="E495" s="142" t="s">
        <v>19</v>
      </c>
      <c r="F495" s="143" t="s">
        <v>1543</v>
      </c>
      <c r="H495" s="144">
        <v>3.84</v>
      </c>
      <c r="I495" s="145"/>
      <c r="L495" s="141"/>
      <c r="M495" s="146"/>
      <c r="T495" s="147"/>
      <c r="AT495" s="142" t="s">
        <v>159</v>
      </c>
      <c r="AU495" s="142" t="s">
        <v>77</v>
      </c>
      <c r="AV495" s="12" t="s">
        <v>79</v>
      </c>
      <c r="AW495" s="12" t="s">
        <v>30</v>
      </c>
      <c r="AX495" s="12" t="s">
        <v>69</v>
      </c>
      <c r="AY495" s="142" t="s">
        <v>151</v>
      </c>
    </row>
    <row r="496" spans="2:65" s="11" customFormat="1">
      <c r="B496" s="134"/>
      <c r="D496" s="135" t="s">
        <v>159</v>
      </c>
      <c r="E496" s="136" t="s">
        <v>19</v>
      </c>
      <c r="F496" s="137" t="s">
        <v>4410</v>
      </c>
      <c r="H496" s="136" t="s">
        <v>19</v>
      </c>
      <c r="I496" s="138"/>
      <c r="L496" s="134"/>
      <c r="M496" s="139"/>
      <c r="T496" s="140"/>
      <c r="AT496" s="136" t="s">
        <v>159</v>
      </c>
      <c r="AU496" s="136" t="s">
        <v>77</v>
      </c>
      <c r="AV496" s="11" t="s">
        <v>77</v>
      </c>
      <c r="AW496" s="11" t="s">
        <v>30</v>
      </c>
      <c r="AX496" s="11" t="s">
        <v>69</v>
      </c>
      <c r="AY496" s="136" t="s">
        <v>151</v>
      </c>
    </row>
    <row r="497" spans="2:65" s="12" customFormat="1">
      <c r="B497" s="141"/>
      <c r="D497" s="135" t="s">
        <v>159</v>
      </c>
      <c r="E497" s="142" t="s">
        <v>19</v>
      </c>
      <c r="F497" s="143" t="s">
        <v>4411</v>
      </c>
      <c r="H497" s="144">
        <v>7.875</v>
      </c>
      <c r="I497" s="145"/>
      <c r="L497" s="141"/>
      <c r="M497" s="146"/>
      <c r="T497" s="147"/>
      <c r="AT497" s="142" t="s">
        <v>159</v>
      </c>
      <c r="AU497" s="142" t="s">
        <v>77</v>
      </c>
      <c r="AV497" s="12" t="s">
        <v>79</v>
      </c>
      <c r="AW497" s="12" t="s">
        <v>30</v>
      </c>
      <c r="AX497" s="12" t="s">
        <v>69</v>
      </c>
      <c r="AY497" s="142" t="s">
        <v>151</v>
      </c>
    </row>
    <row r="498" spans="2:65" s="11" customFormat="1">
      <c r="B498" s="134"/>
      <c r="D498" s="135" t="s">
        <v>159</v>
      </c>
      <c r="E498" s="136" t="s">
        <v>19</v>
      </c>
      <c r="F498" s="137" t="s">
        <v>4412</v>
      </c>
      <c r="H498" s="136" t="s">
        <v>19</v>
      </c>
      <c r="I498" s="138"/>
      <c r="L498" s="134"/>
      <c r="M498" s="139"/>
      <c r="T498" s="140"/>
      <c r="AT498" s="136" t="s">
        <v>159</v>
      </c>
      <c r="AU498" s="136" t="s">
        <v>77</v>
      </c>
      <c r="AV498" s="11" t="s">
        <v>77</v>
      </c>
      <c r="AW498" s="11" t="s">
        <v>30</v>
      </c>
      <c r="AX498" s="11" t="s">
        <v>69</v>
      </c>
      <c r="AY498" s="136" t="s">
        <v>151</v>
      </c>
    </row>
    <row r="499" spans="2:65" s="12" customFormat="1">
      <c r="B499" s="141"/>
      <c r="D499" s="135" t="s">
        <v>159</v>
      </c>
      <c r="E499" s="142" t="s">
        <v>19</v>
      </c>
      <c r="F499" s="143" t="s">
        <v>4413</v>
      </c>
      <c r="H499" s="144">
        <v>3.4</v>
      </c>
      <c r="I499" s="145"/>
      <c r="L499" s="141"/>
      <c r="M499" s="146"/>
      <c r="T499" s="147"/>
      <c r="AT499" s="142" t="s">
        <v>159</v>
      </c>
      <c r="AU499" s="142" t="s">
        <v>77</v>
      </c>
      <c r="AV499" s="12" t="s">
        <v>79</v>
      </c>
      <c r="AW499" s="12" t="s">
        <v>30</v>
      </c>
      <c r="AX499" s="12" t="s">
        <v>69</v>
      </c>
      <c r="AY499" s="142" t="s">
        <v>151</v>
      </c>
    </row>
    <row r="500" spans="2:65" s="11" customFormat="1">
      <c r="B500" s="134"/>
      <c r="D500" s="135" t="s">
        <v>159</v>
      </c>
      <c r="E500" s="136" t="s">
        <v>19</v>
      </c>
      <c r="F500" s="137" t="s">
        <v>3380</v>
      </c>
      <c r="H500" s="136" t="s">
        <v>19</v>
      </c>
      <c r="I500" s="138"/>
      <c r="L500" s="134"/>
      <c r="M500" s="139"/>
      <c r="T500" s="140"/>
      <c r="AT500" s="136" t="s">
        <v>159</v>
      </c>
      <c r="AU500" s="136" t="s">
        <v>77</v>
      </c>
      <c r="AV500" s="11" t="s">
        <v>77</v>
      </c>
      <c r="AW500" s="11" t="s">
        <v>30</v>
      </c>
      <c r="AX500" s="11" t="s">
        <v>69</v>
      </c>
      <c r="AY500" s="136" t="s">
        <v>151</v>
      </c>
    </row>
    <row r="501" spans="2:65" s="12" customFormat="1">
      <c r="B501" s="141"/>
      <c r="D501" s="135" t="s">
        <v>159</v>
      </c>
      <c r="E501" s="142" t="s">
        <v>19</v>
      </c>
      <c r="F501" s="143" t="s">
        <v>2319</v>
      </c>
      <c r="H501" s="144">
        <v>190</v>
      </c>
      <c r="I501" s="145"/>
      <c r="L501" s="141"/>
      <c r="M501" s="146"/>
      <c r="T501" s="147"/>
      <c r="AT501" s="142" t="s">
        <v>159</v>
      </c>
      <c r="AU501" s="142" t="s">
        <v>77</v>
      </c>
      <c r="AV501" s="12" t="s">
        <v>79</v>
      </c>
      <c r="AW501" s="12" t="s">
        <v>30</v>
      </c>
      <c r="AX501" s="12" t="s">
        <v>69</v>
      </c>
      <c r="AY501" s="142" t="s">
        <v>151</v>
      </c>
    </row>
    <row r="502" spans="2:65" s="13" customFormat="1">
      <c r="B502" s="148"/>
      <c r="D502" s="135" t="s">
        <v>159</v>
      </c>
      <c r="E502" s="149" t="s">
        <v>19</v>
      </c>
      <c r="F502" s="150" t="s">
        <v>163</v>
      </c>
      <c r="H502" s="151">
        <v>213.69499999999999</v>
      </c>
      <c r="I502" s="152"/>
      <c r="L502" s="148"/>
      <c r="M502" s="153"/>
      <c r="T502" s="154"/>
      <c r="AT502" s="149" t="s">
        <v>159</v>
      </c>
      <c r="AU502" s="149" t="s">
        <v>77</v>
      </c>
      <c r="AV502" s="13" t="s">
        <v>164</v>
      </c>
      <c r="AW502" s="13" t="s">
        <v>30</v>
      </c>
      <c r="AX502" s="13" t="s">
        <v>77</v>
      </c>
      <c r="AY502" s="149" t="s">
        <v>151</v>
      </c>
    </row>
    <row r="503" spans="2:65" s="1" customFormat="1" ht="62.65" customHeight="1">
      <c r="B503" s="31"/>
      <c r="C503" s="155" t="s">
        <v>534</v>
      </c>
      <c r="D503" s="155" t="s">
        <v>342</v>
      </c>
      <c r="E503" s="156" t="s">
        <v>612</v>
      </c>
      <c r="F503" s="157" t="s">
        <v>613</v>
      </c>
      <c r="G503" s="158" t="s">
        <v>280</v>
      </c>
      <c r="H503" s="159">
        <v>643.25400000000002</v>
      </c>
      <c r="I503" s="160"/>
      <c r="J503" s="161">
        <f>ROUND(I503*H503,2)</f>
        <v>0</v>
      </c>
      <c r="K503" s="157" t="s">
        <v>156</v>
      </c>
      <c r="L503" s="31"/>
      <c r="M503" s="162" t="s">
        <v>19</v>
      </c>
      <c r="N503" s="163" t="s">
        <v>40</v>
      </c>
      <c r="P503" s="130">
        <f>O503*H503</f>
        <v>0</v>
      </c>
      <c r="Q503" s="130">
        <v>0</v>
      </c>
      <c r="R503" s="130">
        <f>Q503*H503</f>
        <v>0</v>
      </c>
      <c r="S503" s="130">
        <v>0</v>
      </c>
      <c r="T503" s="131">
        <f>S503*H503</f>
        <v>0</v>
      </c>
      <c r="AR503" s="132" t="s">
        <v>548</v>
      </c>
      <c r="AT503" s="132" t="s">
        <v>342</v>
      </c>
      <c r="AU503" s="132" t="s">
        <v>77</v>
      </c>
      <c r="AY503" s="16" t="s">
        <v>151</v>
      </c>
      <c r="BE503" s="133">
        <f>IF(N503="základní",J503,0)</f>
        <v>0</v>
      </c>
      <c r="BF503" s="133">
        <f>IF(N503="snížená",J503,0)</f>
        <v>0</v>
      </c>
      <c r="BG503" s="133">
        <f>IF(N503="zákl. přenesená",J503,0)</f>
        <v>0</v>
      </c>
      <c r="BH503" s="133">
        <f>IF(N503="sníž. přenesená",J503,0)</f>
        <v>0</v>
      </c>
      <c r="BI503" s="133">
        <f>IF(N503="nulová",J503,0)</f>
        <v>0</v>
      </c>
      <c r="BJ503" s="16" t="s">
        <v>77</v>
      </c>
      <c r="BK503" s="133">
        <f>ROUND(I503*H503,2)</f>
        <v>0</v>
      </c>
      <c r="BL503" s="16" t="s">
        <v>548</v>
      </c>
      <c r="BM503" s="132" t="s">
        <v>4414</v>
      </c>
    </row>
    <row r="504" spans="2:65" s="11" customFormat="1">
      <c r="B504" s="134"/>
      <c r="D504" s="135" t="s">
        <v>159</v>
      </c>
      <c r="E504" s="136" t="s">
        <v>19</v>
      </c>
      <c r="F504" s="137" t="s">
        <v>1733</v>
      </c>
      <c r="H504" s="136" t="s">
        <v>19</v>
      </c>
      <c r="I504" s="138"/>
      <c r="L504" s="134"/>
      <c r="M504" s="139"/>
      <c r="T504" s="140"/>
      <c r="AT504" s="136" t="s">
        <v>159</v>
      </c>
      <c r="AU504" s="136" t="s">
        <v>77</v>
      </c>
      <c r="AV504" s="11" t="s">
        <v>77</v>
      </c>
      <c r="AW504" s="11" t="s">
        <v>30</v>
      </c>
      <c r="AX504" s="11" t="s">
        <v>69</v>
      </c>
      <c r="AY504" s="136" t="s">
        <v>151</v>
      </c>
    </row>
    <row r="505" spans="2:65" s="12" customFormat="1">
      <c r="B505" s="141"/>
      <c r="D505" s="135" t="s">
        <v>159</v>
      </c>
      <c r="E505" s="142" t="s">
        <v>19</v>
      </c>
      <c r="F505" s="143" t="s">
        <v>4415</v>
      </c>
      <c r="H505" s="144">
        <v>347.49</v>
      </c>
      <c r="I505" s="145"/>
      <c r="L505" s="141"/>
      <c r="M505" s="146"/>
      <c r="T505" s="147"/>
      <c r="AT505" s="142" t="s">
        <v>159</v>
      </c>
      <c r="AU505" s="142" t="s">
        <v>77</v>
      </c>
      <c r="AV505" s="12" t="s">
        <v>79</v>
      </c>
      <c r="AW505" s="12" t="s">
        <v>30</v>
      </c>
      <c r="AX505" s="12" t="s">
        <v>69</v>
      </c>
      <c r="AY505" s="142" t="s">
        <v>151</v>
      </c>
    </row>
    <row r="506" spans="2:65" s="11" customFormat="1">
      <c r="B506" s="134"/>
      <c r="D506" s="135" t="s">
        <v>159</v>
      </c>
      <c r="E506" s="136" t="s">
        <v>19</v>
      </c>
      <c r="F506" s="137" t="s">
        <v>4409</v>
      </c>
      <c r="H506" s="136" t="s">
        <v>19</v>
      </c>
      <c r="I506" s="138"/>
      <c r="L506" s="134"/>
      <c r="M506" s="139"/>
      <c r="T506" s="140"/>
      <c r="AT506" s="136" t="s">
        <v>159</v>
      </c>
      <c r="AU506" s="136" t="s">
        <v>77</v>
      </c>
      <c r="AV506" s="11" t="s">
        <v>77</v>
      </c>
      <c r="AW506" s="11" t="s">
        <v>30</v>
      </c>
      <c r="AX506" s="11" t="s">
        <v>69</v>
      </c>
      <c r="AY506" s="136" t="s">
        <v>151</v>
      </c>
    </row>
    <row r="507" spans="2:65" s="12" customFormat="1">
      <c r="B507" s="141"/>
      <c r="D507" s="135" t="s">
        <v>159</v>
      </c>
      <c r="E507" s="142" t="s">
        <v>19</v>
      </c>
      <c r="F507" s="143" t="s">
        <v>4416</v>
      </c>
      <c r="H507" s="144">
        <v>52.223999999999997</v>
      </c>
      <c r="I507" s="145"/>
      <c r="L507" s="141"/>
      <c r="M507" s="146"/>
      <c r="T507" s="147"/>
      <c r="AT507" s="142" t="s">
        <v>159</v>
      </c>
      <c r="AU507" s="142" t="s">
        <v>77</v>
      </c>
      <c r="AV507" s="12" t="s">
        <v>79</v>
      </c>
      <c r="AW507" s="12" t="s">
        <v>30</v>
      </c>
      <c r="AX507" s="12" t="s">
        <v>69</v>
      </c>
      <c r="AY507" s="142" t="s">
        <v>151</v>
      </c>
    </row>
    <row r="508" spans="2:65" s="11" customFormat="1">
      <c r="B508" s="134"/>
      <c r="D508" s="135" t="s">
        <v>159</v>
      </c>
      <c r="E508" s="136" t="s">
        <v>19</v>
      </c>
      <c r="F508" s="137" t="s">
        <v>4410</v>
      </c>
      <c r="H508" s="136" t="s">
        <v>19</v>
      </c>
      <c r="I508" s="138"/>
      <c r="L508" s="134"/>
      <c r="M508" s="139"/>
      <c r="T508" s="140"/>
      <c r="AT508" s="136" t="s">
        <v>159</v>
      </c>
      <c r="AU508" s="136" t="s">
        <v>77</v>
      </c>
      <c r="AV508" s="11" t="s">
        <v>77</v>
      </c>
      <c r="AW508" s="11" t="s">
        <v>30</v>
      </c>
      <c r="AX508" s="11" t="s">
        <v>69</v>
      </c>
      <c r="AY508" s="136" t="s">
        <v>151</v>
      </c>
    </row>
    <row r="509" spans="2:65" s="12" customFormat="1">
      <c r="B509" s="141"/>
      <c r="D509" s="135" t="s">
        <v>159</v>
      </c>
      <c r="E509" s="142" t="s">
        <v>19</v>
      </c>
      <c r="F509" s="143" t="s">
        <v>4417</v>
      </c>
      <c r="H509" s="144">
        <v>170.1</v>
      </c>
      <c r="I509" s="145"/>
      <c r="L509" s="141"/>
      <c r="M509" s="146"/>
      <c r="T509" s="147"/>
      <c r="AT509" s="142" t="s">
        <v>159</v>
      </c>
      <c r="AU509" s="142" t="s">
        <v>77</v>
      </c>
      <c r="AV509" s="12" t="s">
        <v>79</v>
      </c>
      <c r="AW509" s="12" t="s">
        <v>30</v>
      </c>
      <c r="AX509" s="12" t="s">
        <v>69</v>
      </c>
      <c r="AY509" s="142" t="s">
        <v>151</v>
      </c>
    </row>
    <row r="510" spans="2:65" s="11" customFormat="1">
      <c r="B510" s="134"/>
      <c r="D510" s="135" t="s">
        <v>159</v>
      </c>
      <c r="E510" s="136" t="s">
        <v>19</v>
      </c>
      <c r="F510" s="137" t="s">
        <v>4412</v>
      </c>
      <c r="H510" s="136" t="s">
        <v>19</v>
      </c>
      <c r="I510" s="138"/>
      <c r="L510" s="134"/>
      <c r="M510" s="139"/>
      <c r="T510" s="140"/>
      <c r="AT510" s="136" t="s">
        <v>159</v>
      </c>
      <c r="AU510" s="136" t="s">
        <v>77</v>
      </c>
      <c r="AV510" s="11" t="s">
        <v>77</v>
      </c>
      <c r="AW510" s="11" t="s">
        <v>30</v>
      </c>
      <c r="AX510" s="11" t="s">
        <v>69</v>
      </c>
      <c r="AY510" s="136" t="s">
        <v>151</v>
      </c>
    </row>
    <row r="511" spans="2:65" s="12" customFormat="1">
      <c r="B511" s="141"/>
      <c r="D511" s="135" t="s">
        <v>159</v>
      </c>
      <c r="E511" s="142" t="s">
        <v>19</v>
      </c>
      <c r="F511" s="143" t="s">
        <v>4418</v>
      </c>
      <c r="H511" s="144">
        <v>73.44</v>
      </c>
      <c r="I511" s="145"/>
      <c r="L511" s="141"/>
      <c r="M511" s="146"/>
      <c r="T511" s="147"/>
      <c r="AT511" s="142" t="s">
        <v>159</v>
      </c>
      <c r="AU511" s="142" t="s">
        <v>77</v>
      </c>
      <c r="AV511" s="12" t="s">
        <v>79</v>
      </c>
      <c r="AW511" s="12" t="s">
        <v>30</v>
      </c>
      <c r="AX511" s="12" t="s">
        <v>69</v>
      </c>
      <c r="AY511" s="142" t="s">
        <v>151</v>
      </c>
    </row>
    <row r="512" spans="2:65" s="13" customFormat="1">
      <c r="B512" s="148"/>
      <c r="D512" s="135" t="s">
        <v>159</v>
      </c>
      <c r="E512" s="149" t="s">
        <v>19</v>
      </c>
      <c r="F512" s="150" t="s">
        <v>163</v>
      </c>
      <c r="H512" s="151">
        <v>643.25399999999991</v>
      </c>
      <c r="I512" s="152"/>
      <c r="L512" s="148"/>
      <c r="M512" s="153"/>
      <c r="T512" s="154"/>
      <c r="AT512" s="149" t="s">
        <v>159</v>
      </c>
      <c r="AU512" s="149" t="s">
        <v>77</v>
      </c>
      <c r="AV512" s="13" t="s">
        <v>164</v>
      </c>
      <c r="AW512" s="13" t="s">
        <v>30</v>
      </c>
      <c r="AX512" s="13" t="s">
        <v>77</v>
      </c>
      <c r="AY512" s="149" t="s">
        <v>151</v>
      </c>
    </row>
    <row r="513" spans="2:65" s="1" customFormat="1" ht="44.25" customHeight="1">
      <c r="B513" s="31"/>
      <c r="C513" s="155" t="s">
        <v>538</v>
      </c>
      <c r="D513" s="155" t="s">
        <v>342</v>
      </c>
      <c r="E513" s="156" t="s">
        <v>619</v>
      </c>
      <c r="F513" s="157" t="s">
        <v>620</v>
      </c>
      <c r="G513" s="158" t="s">
        <v>280</v>
      </c>
      <c r="H513" s="159">
        <v>190</v>
      </c>
      <c r="I513" s="160"/>
      <c r="J513" s="161">
        <f>ROUND(I513*H513,2)</f>
        <v>0</v>
      </c>
      <c r="K513" s="157" t="s">
        <v>156</v>
      </c>
      <c r="L513" s="31"/>
      <c r="M513" s="162" t="s">
        <v>19</v>
      </c>
      <c r="N513" s="163" t="s">
        <v>40</v>
      </c>
      <c r="P513" s="130">
        <f>O513*H513</f>
        <v>0</v>
      </c>
      <c r="Q513" s="130">
        <v>0</v>
      </c>
      <c r="R513" s="130">
        <f>Q513*H513</f>
        <v>0</v>
      </c>
      <c r="S513" s="130">
        <v>0</v>
      </c>
      <c r="T513" s="131">
        <f>S513*H513</f>
        <v>0</v>
      </c>
      <c r="AR513" s="132" t="s">
        <v>548</v>
      </c>
      <c r="AT513" s="132" t="s">
        <v>342</v>
      </c>
      <c r="AU513" s="132" t="s">
        <v>77</v>
      </c>
      <c r="AY513" s="16" t="s">
        <v>151</v>
      </c>
      <c r="BE513" s="133">
        <f>IF(N513="základní",J513,0)</f>
        <v>0</v>
      </c>
      <c r="BF513" s="133">
        <f>IF(N513="snížená",J513,0)</f>
        <v>0</v>
      </c>
      <c r="BG513" s="133">
        <f>IF(N513="zákl. přenesená",J513,0)</f>
        <v>0</v>
      </c>
      <c r="BH513" s="133">
        <f>IF(N513="sníž. přenesená",J513,0)</f>
        <v>0</v>
      </c>
      <c r="BI513" s="133">
        <f>IF(N513="nulová",J513,0)</f>
        <v>0</v>
      </c>
      <c r="BJ513" s="16" t="s">
        <v>77</v>
      </c>
      <c r="BK513" s="133">
        <f>ROUND(I513*H513,2)</f>
        <v>0</v>
      </c>
      <c r="BL513" s="16" t="s">
        <v>548</v>
      </c>
      <c r="BM513" s="132" t="s">
        <v>4419</v>
      </c>
    </row>
    <row r="514" spans="2:65" s="11" customFormat="1">
      <c r="B514" s="134"/>
      <c r="D514" s="135" t="s">
        <v>159</v>
      </c>
      <c r="E514" s="136" t="s">
        <v>19</v>
      </c>
      <c r="F514" s="137" t="s">
        <v>3380</v>
      </c>
      <c r="H514" s="136" t="s">
        <v>19</v>
      </c>
      <c r="I514" s="138"/>
      <c r="L514" s="134"/>
      <c r="M514" s="139"/>
      <c r="T514" s="140"/>
      <c r="AT514" s="136" t="s">
        <v>159</v>
      </c>
      <c r="AU514" s="136" t="s">
        <v>77</v>
      </c>
      <c r="AV514" s="11" t="s">
        <v>77</v>
      </c>
      <c r="AW514" s="11" t="s">
        <v>30</v>
      </c>
      <c r="AX514" s="11" t="s">
        <v>69</v>
      </c>
      <c r="AY514" s="136" t="s">
        <v>151</v>
      </c>
    </row>
    <row r="515" spans="2:65" s="12" customFormat="1">
      <c r="B515" s="141"/>
      <c r="D515" s="135" t="s">
        <v>159</v>
      </c>
      <c r="E515" s="142" t="s">
        <v>19</v>
      </c>
      <c r="F515" s="143" t="s">
        <v>2319</v>
      </c>
      <c r="H515" s="144">
        <v>190</v>
      </c>
      <c r="I515" s="145"/>
      <c r="L515" s="141"/>
      <c r="M515" s="146"/>
      <c r="T515" s="147"/>
      <c r="AT515" s="142" t="s">
        <v>159</v>
      </c>
      <c r="AU515" s="142" t="s">
        <v>77</v>
      </c>
      <c r="AV515" s="12" t="s">
        <v>79</v>
      </c>
      <c r="AW515" s="12" t="s">
        <v>30</v>
      </c>
      <c r="AX515" s="12" t="s">
        <v>69</v>
      </c>
      <c r="AY515" s="142" t="s">
        <v>151</v>
      </c>
    </row>
    <row r="516" spans="2:65" s="13" customFormat="1">
      <c r="B516" s="148"/>
      <c r="D516" s="135" t="s">
        <v>159</v>
      </c>
      <c r="E516" s="149" t="s">
        <v>19</v>
      </c>
      <c r="F516" s="150" t="s">
        <v>163</v>
      </c>
      <c r="H516" s="151">
        <v>190</v>
      </c>
      <c r="I516" s="152"/>
      <c r="L516" s="148"/>
      <c r="M516" s="153"/>
      <c r="T516" s="154"/>
      <c r="AT516" s="149" t="s">
        <v>159</v>
      </c>
      <c r="AU516" s="149" t="s">
        <v>77</v>
      </c>
      <c r="AV516" s="13" t="s">
        <v>164</v>
      </c>
      <c r="AW516" s="13" t="s">
        <v>30</v>
      </c>
      <c r="AX516" s="13" t="s">
        <v>77</v>
      </c>
      <c r="AY516" s="149" t="s">
        <v>151</v>
      </c>
    </row>
    <row r="517" spans="2:65" s="1" customFormat="1" ht="49.15" customHeight="1">
      <c r="B517" s="31"/>
      <c r="C517" s="155" t="s">
        <v>545</v>
      </c>
      <c r="D517" s="155" t="s">
        <v>342</v>
      </c>
      <c r="E517" s="156" t="s">
        <v>623</v>
      </c>
      <c r="F517" s="157" t="s">
        <v>624</v>
      </c>
      <c r="G517" s="158" t="s">
        <v>280</v>
      </c>
      <c r="H517" s="159">
        <v>452.1</v>
      </c>
      <c r="I517" s="160"/>
      <c r="J517" s="161">
        <f>ROUND(I517*H517,2)</f>
        <v>0</v>
      </c>
      <c r="K517" s="157" t="s">
        <v>156</v>
      </c>
      <c r="L517" s="31"/>
      <c r="M517" s="162" t="s">
        <v>19</v>
      </c>
      <c r="N517" s="163" t="s">
        <v>40</v>
      </c>
      <c r="P517" s="130">
        <f>O517*H517</f>
        <v>0</v>
      </c>
      <c r="Q517" s="130">
        <v>0</v>
      </c>
      <c r="R517" s="130">
        <f>Q517*H517</f>
        <v>0</v>
      </c>
      <c r="S517" s="130">
        <v>0</v>
      </c>
      <c r="T517" s="131">
        <f>S517*H517</f>
        <v>0</v>
      </c>
      <c r="AR517" s="132" t="s">
        <v>548</v>
      </c>
      <c r="AT517" s="132" t="s">
        <v>342</v>
      </c>
      <c r="AU517" s="132" t="s">
        <v>77</v>
      </c>
      <c r="AY517" s="16" t="s">
        <v>151</v>
      </c>
      <c r="BE517" s="133">
        <f>IF(N517="základní",J517,0)</f>
        <v>0</v>
      </c>
      <c r="BF517" s="133">
        <f>IF(N517="snížená",J517,0)</f>
        <v>0</v>
      </c>
      <c r="BG517" s="133">
        <f>IF(N517="zákl. přenesená",J517,0)</f>
        <v>0</v>
      </c>
      <c r="BH517" s="133">
        <f>IF(N517="sníž. přenesená",J517,0)</f>
        <v>0</v>
      </c>
      <c r="BI517" s="133">
        <f>IF(N517="nulová",J517,0)</f>
        <v>0</v>
      </c>
      <c r="BJ517" s="16" t="s">
        <v>77</v>
      </c>
      <c r="BK517" s="133">
        <f>ROUND(I517*H517,2)</f>
        <v>0</v>
      </c>
      <c r="BL517" s="16" t="s">
        <v>548</v>
      </c>
      <c r="BM517" s="132" t="s">
        <v>4420</v>
      </c>
    </row>
    <row r="518" spans="2:65" s="11" customFormat="1">
      <c r="B518" s="134"/>
      <c r="D518" s="135" t="s">
        <v>159</v>
      </c>
      <c r="E518" s="136" t="s">
        <v>19</v>
      </c>
      <c r="F518" s="137" t="s">
        <v>1740</v>
      </c>
      <c r="H518" s="136" t="s">
        <v>19</v>
      </c>
      <c r="I518" s="138"/>
      <c r="L518" s="134"/>
      <c r="M518" s="139"/>
      <c r="T518" s="140"/>
      <c r="AT518" s="136" t="s">
        <v>159</v>
      </c>
      <c r="AU518" s="136" t="s">
        <v>77</v>
      </c>
      <c r="AV518" s="11" t="s">
        <v>77</v>
      </c>
      <c r="AW518" s="11" t="s">
        <v>30</v>
      </c>
      <c r="AX518" s="11" t="s">
        <v>69</v>
      </c>
      <c r="AY518" s="136" t="s">
        <v>151</v>
      </c>
    </row>
    <row r="519" spans="2:65" s="12" customFormat="1">
      <c r="B519" s="141"/>
      <c r="D519" s="135" t="s">
        <v>159</v>
      </c>
      <c r="E519" s="142" t="s">
        <v>19</v>
      </c>
      <c r="F519" s="143" t="s">
        <v>4421</v>
      </c>
      <c r="H519" s="144">
        <v>452.1</v>
      </c>
      <c r="I519" s="145"/>
      <c r="L519" s="141"/>
      <c r="M519" s="146"/>
      <c r="T519" s="147"/>
      <c r="AT519" s="142" t="s">
        <v>159</v>
      </c>
      <c r="AU519" s="142" t="s">
        <v>77</v>
      </c>
      <c r="AV519" s="12" t="s">
        <v>79</v>
      </c>
      <c r="AW519" s="12" t="s">
        <v>30</v>
      </c>
      <c r="AX519" s="12" t="s">
        <v>69</v>
      </c>
      <c r="AY519" s="142" t="s">
        <v>151</v>
      </c>
    </row>
    <row r="520" spans="2:65" s="13" customFormat="1">
      <c r="B520" s="148"/>
      <c r="D520" s="135" t="s">
        <v>159</v>
      </c>
      <c r="E520" s="149" t="s">
        <v>19</v>
      </c>
      <c r="F520" s="150" t="s">
        <v>163</v>
      </c>
      <c r="H520" s="151">
        <v>452.1</v>
      </c>
      <c r="I520" s="152"/>
      <c r="L520" s="148"/>
      <c r="M520" s="153"/>
      <c r="T520" s="154"/>
      <c r="AT520" s="149" t="s">
        <v>159</v>
      </c>
      <c r="AU520" s="149" t="s">
        <v>77</v>
      </c>
      <c r="AV520" s="13" t="s">
        <v>164</v>
      </c>
      <c r="AW520" s="13" t="s">
        <v>30</v>
      </c>
      <c r="AX520" s="13" t="s">
        <v>77</v>
      </c>
      <c r="AY520" s="149" t="s">
        <v>151</v>
      </c>
    </row>
    <row r="521" spans="2:65" s="1" customFormat="1" ht="49.15" customHeight="1">
      <c r="B521" s="31"/>
      <c r="C521" s="155" t="s">
        <v>551</v>
      </c>
      <c r="D521" s="155" t="s">
        <v>342</v>
      </c>
      <c r="E521" s="156" t="s">
        <v>629</v>
      </c>
      <c r="F521" s="157" t="s">
        <v>630</v>
      </c>
      <c r="G521" s="158" t="s">
        <v>280</v>
      </c>
      <c r="H521" s="159">
        <v>397.8</v>
      </c>
      <c r="I521" s="160"/>
      <c r="J521" s="161">
        <f>ROUND(I521*H521,2)</f>
        <v>0</v>
      </c>
      <c r="K521" s="157" t="s">
        <v>156</v>
      </c>
      <c r="L521" s="31"/>
      <c r="M521" s="162" t="s">
        <v>19</v>
      </c>
      <c r="N521" s="163" t="s">
        <v>40</v>
      </c>
      <c r="P521" s="130">
        <f>O521*H521</f>
        <v>0</v>
      </c>
      <c r="Q521" s="130">
        <v>0</v>
      </c>
      <c r="R521" s="130">
        <f>Q521*H521</f>
        <v>0</v>
      </c>
      <c r="S521" s="130">
        <v>0</v>
      </c>
      <c r="T521" s="131">
        <f>S521*H521</f>
        <v>0</v>
      </c>
      <c r="AR521" s="132" t="s">
        <v>548</v>
      </c>
      <c r="AT521" s="132" t="s">
        <v>342</v>
      </c>
      <c r="AU521" s="132" t="s">
        <v>77</v>
      </c>
      <c r="AY521" s="16" t="s">
        <v>151</v>
      </c>
      <c r="BE521" s="133">
        <f>IF(N521="základní",J521,0)</f>
        <v>0</v>
      </c>
      <c r="BF521" s="133">
        <f>IF(N521="snížená",J521,0)</f>
        <v>0</v>
      </c>
      <c r="BG521" s="133">
        <f>IF(N521="zákl. přenesená",J521,0)</f>
        <v>0</v>
      </c>
      <c r="BH521" s="133">
        <f>IF(N521="sníž. přenesená",J521,0)</f>
        <v>0</v>
      </c>
      <c r="BI521" s="133">
        <f>IF(N521="nulová",J521,0)</f>
        <v>0</v>
      </c>
      <c r="BJ521" s="16" t="s">
        <v>77</v>
      </c>
      <c r="BK521" s="133">
        <f>ROUND(I521*H521,2)</f>
        <v>0</v>
      </c>
      <c r="BL521" s="16" t="s">
        <v>548</v>
      </c>
      <c r="BM521" s="132" t="s">
        <v>4422</v>
      </c>
    </row>
    <row r="522" spans="2:65" s="11" customFormat="1">
      <c r="B522" s="134"/>
      <c r="D522" s="135" t="s">
        <v>159</v>
      </c>
      <c r="E522" s="136" t="s">
        <v>19</v>
      </c>
      <c r="F522" s="137" t="s">
        <v>2540</v>
      </c>
      <c r="H522" s="136" t="s">
        <v>19</v>
      </c>
      <c r="I522" s="138"/>
      <c r="L522" s="134"/>
      <c r="M522" s="139"/>
      <c r="T522" s="140"/>
      <c r="AT522" s="136" t="s">
        <v>159</v>
      </c>
      <c r="AU522" s="136" t="s">
        <v>77</v>
      </c>
      <c r="AV522" s="11" t="s">
        <v>77</v>
      </c>
      <c r="AW522" s="11" t="s">
        <v>30</v>
      </c>
      <c r="AX522" s="11" t="s">
        <v>69</v>
      </c>
      <c r="AY522" s="136" t="s">
        <v>151</v>
      </c>
    </row>
    <row r="523" spans="2:65" s="12" customFormat="1">
      <c r="B523" s="141"/>
      <c r="D523" s="135" t="s">
        <v>159</v>
      </c>
      <c r="E523" s="142" t="s">
        <v>19</v>
      </c>
      <c r="F523" s="143" t="s">
        <v>4423</v>
      </c>
      <c r="H523" s="144">
        <v>397.8</v>
      </c>
      <c r="I523" s="145"/>
      <c r="L523" s="141"/>
      <c r="M523" s="146"/>
      <c r="T523" s="147"/>
      <c r="AT523" s="142" t="s">
        <v>159</v>
      </c>
      <c r="AU523" s="142" t="s">
        <v>77</v>
      </c>
      <c r="AV523" s="12" t="s">
        <v>79</v>
      </c>
      <c r="AW523" s="12" t="s">
        <v>30</v>
      </c>
      <c r="AX523" s="12" t="s">
        <v>69</v>
      </c>
      <c r="AY523" s="142" t="s">
        <v>151</v>
      </c>
    </row>
    <row r="524" spans="2:65" s="13" customFormat="1">
      <c r="B524" s="148"/>
      <c r="D524" s="135" t="s">
        <v>159</v>
      </c>
      <c r="E524" s="149" t="s">
        <v>19</v>
      </c>
      <c r="F524" s="150" t="s">
        <v>163</v>
      </c>
      <c r="H524" s="151">
        <v>397.8</v>
      </c>
      <c r="I524" s="152"/>
      <c r="L524" s="148"/>
      <c r="M524" s="153"/>
      <c r="T524" s="154"/>
      <c r="AT524" s="149" t="s">
        <v>159</v>
      </c>
      <c r="AU524" s="149" t="s">
        <v>77</v>
      </c>
      <c r="AV524" s="13" t="s">
        <v>164</v>
      </c>
      <c r="AW524" s="13" t="s">
        <v>30</v>
      </c>
      <c r="AX524" s="13" t="s">
        <v>77</v>
      </c>
      <c r="AY524" s="149" t="s">
        <v>151</v>
      </c>
    </row>
    <row r="525" spans="2:65" s="1" customFormat="1" ht="49.15" customHeight="1">
      <c r="B525" s="31"/>
      <c r="C525" s="155" t="s">
        <v>555</v>
      </c>
      <c r="D525" s="155" t="s">
        <v>342</v>
      </c>
      <c r="E525" s="156" t="s">
        <v>635</v>
      </c>
      <c r="F525" s="157" t="s">
        <v>636</v>
      </c>
      <c r="G525" s="158" t="s">
        <v>280</v>
      </c>
      <c r="H525" s="159">
        <v>1.1000000000000001</v>
      </c>
      <c r="I525" s="160"/>
      <c r="J525" s="161">
        <f>ROUND(I525*H525,2)</f>
        <v>0</v>
      </c>
      <c r="K525" s="157" t="s">
        <v>156</v>
      </c>
      <c r="L525" s="31"/>
      <c r="M525" s="162" t="s">
        <v>19</v>
      </c>
      <c r="N525" s="163" t="s">
        <v>40</v>
      </c>
      <c r="P525" s="130">
        <f>O525*H525</f>
        <v>0</v>
      </c>
      <c r="Q525" s="130">
        <v>0</v>
      </c>
      <c r="R525" s="130">
        <f>Q525*H525</f>
        <v>0</v>
      </c>
      <c r="S525" s="130">
        <v>0</v>
      </c>
      <c r="T525" s="131">
        <f>S525*H525</f>
        <v>0</v>
      </c>
      <c r="AR525" s="132" t="s">
        <v>548</v>
      </c>
      <c r="AT525" s="132" t="s">
        <v>342</v>
      </c>
      <c r="AU525" s="132" t="s">
        <v>77</v>
      </c>
      <c r="AY525" s="16" t="s">
        <v>151</v>
      </c>
      <c r="BE525" s="133">
        <f>IF(N525="základní",J525,0)</f>
        <v>0</v>
      </c>
      <c r="BF525" s="133">
        <f>IF(N525="snížená",J525,0)</f>
        <v>0</v>
      </c>
      <c r="BG525" s="133">
        <f>IF(N525="zákl. přenesená",J525,0)</f>
        <v>0</v>
      </c>
      <c r="BH525" s="133">
        <f>IF(N525="sníž. přenesená",J525,0)</f>
        <v>0</v>
      </c>
      <c r="BI525" s="133">
        <f>IF(N525="nulová",J525,0)</f>
        <v>0</v>
      </c>
      <c r="BJ525" s="16" t="s">
        <v>77</v>
      </c>
      <c r="BK525" s="133">
        <f>ROUND(I525*H525,2)</f>
        <v>0</v>
      </c>
      <c r="BL525" s="16" t="s">
        <v>548</v>
      </c>
      <c r="BM525" s="132" t="s">
        <v>4424</v>
      </c>
    </row>
    <row r="526" spans="2:65" s="12" customFormat="1">
      <c r="B526" s="141"/>
      <c r="D526" s="135" t="s">
        <v>159</v>
      </c>
      <c r="E526" s="142" t="s">
        <v>19</v>
      </c>
      <c r="F526" s="143" t="s">
        <v>4425</v>
      </c>
      <c r="H526" s="144">
        <v>1.1000000000000001</v>
      </c>
      <c r="I526" s="145"/>
      <c r="L526" s="141"/>
      <c r="M526" s="146"/>
      <c r="T526" s="147"/>
      <c r="AT526" s="142" t="s">
        <v>159</v>
      </c>
      <c r="AU526" s="142" t="s">
        <v>77</v>
      </c>
      <c r="AV526" s="12" t="s">
        <v>79</v>
      </c>
      <c r="AW526" s="12" t="s">
        <v>30</v>
      </c>
      <c r="AX526" s="12" t="s">
        <v>69</v>
      </c>
      <c r="AY526" s="142" t="s">
        <v>151</v>
      </c>
    </row>
    <row r="527" spans="2:65" s="13" customFormat="1">
      <c r="B527" s="148"/>
      <c r="D527" s="135" t="s">
        <v>159</v>
      </c>
      <c r="E527" s="149" t="s">
        <v>19</v>
      </c>
      <c r="F527" s="150" t="s">
        <v>163</v>
      </c>
      <c r="H527" s="151">
        <v>1.1000000000000001</v>
      </c>
      <c r="I527" s="152"/>
      <c r="L527" s="148"/>
      <c r="M527" s="153"/>
      <c r="T527" s="154"/>
      <c r="AT527" s="149" t="s">
        <v>159</v>
      </c>
      <c r="AU527" s="149" t="s">
        <v>77</v>
      </c>
      <c r="AV527" s="13" t="s">
        <v>164</v>
      </c>
      <c r="AW527" s="13" t="s">
        <v>30</v>
      </c>
      <c r="AX527" s="13" t="s">
        <v>77</v>
      </c>
      <c r="AY527" s="149" t="s">
        <v>151</v>
      </c>
    </row>
    <row r="528" spans="2:65" s="1" customFormat="1" ht="49.15" customHeight="1">
      <c r="B528" s="31"/>
      <c r="C528" s="155" t="s">
        <v>559</v>
      </c>
      <c r="D528" s="155" t="s">
        <v>342</v>
      </c>
      <c r="E528" s="156" t="s">
        <v>640</v>
      </c>
      <c r="F528" s="157" t="s">
        <v>641</v>
      </c>
      <c r="G528" s="158" t="s">
        <v>280</v>
      </c>
      <c r="H528" s="159">
        <v>105.625</v>
      </c>
      <c r="I528" s="160"/>
      <c r="J528" s="161">
        <f>ROUND(I528*H528,2)</f>
        <v>0</v>
      </c>
      <c r="K528" s="157" t="s">
        <v>156</v>
      </c>
      <c r="L528" s="31"/>
      <c r="M528" s="162" t="s">
        <v>19</v>
      </c>
      <c r="N528" s="163" t="s">
        <v>40</v>
      </c>
      <c r="P528" s="130">
        <f>O528*H528</f>
        <v>0</v>
      </c>
      <c r="Q528" s="130">
        <v>0</v>
      </c>
      <c r="R528" s="130">
        <f>Q528*H528</f>
        <v>0</v>
      </c>
      <c r="S528" s="130">
        <v>0</v>
      </c>
      <c r="T528" s="131">
        <f>S528*H528</f>
        <v>0</v>
      </c>
      <c r="AR528" s="132" t="s">
        <v>548</v>
      </c>
      <c r="AT528" s="132" t="s">
        <v>342</v>
      </c>
      <c r="AU528" s="132" t="s">
        <v>77</v>
      </c>
      <c r="AY528" s="16" t="s">
        <v>151</v>
      </c>
      <c r="BE528" s="133">
        <f>IF(N528="základní",J528,0)</f>
        <v>0</v>
      </c>
      <c r="BF528" s="133">
        <f>IF(N528="snížená",J528,0)</f>
        <v>0</v>
      </c>
      <c r="BG528" s="133">
        <f>IF(N528="zákl. přenesená",J528,0)</f>
        <v>0</v>
      </c>
      <c r="BH528" s="133">
        <f>IF(N528="sníž. přenesená",J528,0)</f>
        <v>0</v>
      </c>
      <c r="BI528" s="133">
        <f>IF(N528="nulová",J528,0)</f>
        <v>0</v>
      </c>
      <c r="BJ528" s="16" t="s">
        <v>77</v>
      </c>
      <c r="BK528" s="133">
        <f>ROUND(I528*H528,2)</f>
        <v>0</v>
      </c>
      <c r="BL528" s="16" t="s">
        <v>548</v>
      </c>
      <c r="BM528" s="132" t="s">
        <v>4426</v>
      </c>
    </row>
    <row r="529" spans="2:51" s="12" customFormat="1">
      <c r="B529" s="141"/>
      <c r="D529" s="135" t="s">
        <v>159</v>
      </c>
      <c r="E529" s="142" t="s">
        <v>19</v>
      </c>
      <c r="F529" s="143" t="s">
        <v>4427</v>
      </c>
      <c r="H529" s="144">
        <v>105.625</v>
      </c>
      <c r="I529" s="145"/>
      <c r="L529" s="141"/>
      <c r="M529" s="146"/>
      <c r="T529" s="147"/>
      <c r="AT529" s="142" t="s">
        <v>159</v>
      </c>
      <c r="AU529" s="142" t="s">
        <v>77</v>
      </c>
      <c r="AV529" s="12" t="s">
        <v>79</v>
      </c>
      <c r="AW529" s="12" t="s">
        <v>30</v>
      </c>
      <c r="AX529" s="12" t="s">
        <v>69</v>
      </c>
      <c r="AY529" s="142" t="s">
        <v>151</v>
      </c>
    </row>
    <row r="530" spans="2:51" s="13" customFormat="1">
      <c r="B530" s="148"/>
      <c r="D530" s="135" t="s">
        <v>159</v>
      </c>
      <c r="E530" s="149" t="s">
        <v>19</v>
      </c>
      <c r="F530" s="150" t="s">
        <v>163</v>
      </c>
      <c r="H530" s="151">
        <v>105.625</v>
      </c>
      <c r="I530" s="152"/>
      <c r="L530" s="148"/>
      <c r="M530" s="167"/>
      <c r="N530" s="168"/>
      <c r="O530" s="168"/>
      <c r="P530" s="168"/>
      <c r="Q530" s="168"/>
      <c r="R530" s="168"/>
      <c r="S530" s="168"/>
      <c r="T530" s="169"/>
      <c r="AT530" s="149" t="s">
        <v>159</v>
      </c>
      <c r="AU530" s="149" t="s">
        <v>77</v>
      </c>
      <c r="AV530" s="13" t="s">
        <v>164</v>
      </c>
      <c r="AW530" s="13" t="s">
        <v>30</v>
      </c>
      <c r="AX530" s="13" t="s">
        <v>77</v>
      </c>
      <c r="AY530" s="149" t="s">
        <v>151</v>
      </c>
    </row>
    <row r="531" spans="2:51" s="1" customFormat="1" ht="6.95" customHeight="1">
      <c r="B531" s="39"/>
      <c r="C531" s="40"/>
      <c r="D531" s="40"/>
      <c r="E531" s="40"/>
      <c r="F531" s="40"/>
      <c r="G531" s="40"/>
      <c r="H531" s="40"/>
      <c r="I531" s="40"/>
      <c r="J531" s="40"/>
      <c r="K531" s="40"/>
      <c r="L531" s="31"/>
    </row>
  </sheetData>
  <sheetProtection algorithmName="SHA-512" hashValue="6fh8Sr4/tYjirc6qXgzlPTiX3DA8Dd/L0u5Fm4WgkhXVkFk240B3n5vswU5WYGZ8YdZxEcWdZ8/+9qHrwvOs8A==" saltValue="ZGiHBLqxLC1OlK0mVRvEFQ==" spinCount="100000" sheet="1" objects="1" scenarios="1" formatColumns="0" formatRows="0" autoFilter="0"/>
  <autoFilter ref="C83:K530" xr:uid="{00000000-0009-0000-0000-00000C000000}"/>
  <mergeCells count="9">
    <mergeCell ref="E50:H50"/>
    <mergeCell ref="E74:H74"/>
    <mergeCell ref="E76:H76"/>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10"/>
  <sheetViews>
    <sheetView showGridLines="0" zoomScaleNormal="10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115</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4428</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ROUND(J80,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ROUND((SUM(BE80:BE109)),  2)</f>
        <v>0</v>
      </c>
      <c r="I33" s="88">
        <v>0.21</v>
      </c>
      <c r="J33" s="87">
        <f>ROUND(((SUM(BE80:BE109))*I33),  2)</f>
        <v>0</v>
      </c>
      <c r="L33" s="31"/>
    </row>
    <row r="34" spans="2:12" s="1" customFormat="1" ht="14.45" customHeight="1">
      <c r="B34" s="31"/>
      <c r="E34" s="26" t="s">
        <v>41</v>
      </c>
      <c r="F34" s="87">
        <f>ROUND((SUM(BF80:BF109)),  2)</f>
        <v>0</v>
      </c>
      <c r="I34" s="88">
        <v>0.12</v>
      </c>
      <c r="J34" s="87">
        <f>ROUND(((SUM(BF80:BF109))*I34),  2)</f>
        <v>0</v>
      </c>
      <c r="L34" s="31"/>
    </row>
    <row r="35" spans="2:12" s="1" customFormat="1" ht="14.45" hidden="1" customHeight="1">
      <c r="B35" s="31"/>
      <c r="E35" s="26" t="s">
        <v>42</v>
      </c>
      <c r="F35" s="87">
        <f>ROUND((SUM(BG80:BG109)),  2)</f>
        <v>0</v>
      </c>
      <c r="I35" s="88">
        <v>0.21</v>
      </c>
      <c r="J35" s="87">
        <f>0</f>
        <v>0</v>
      </c>
      <c r="L35" s="31"/>
    </row>
    <row r="36" spans="2:12" s="1" customFormat="1" ht="14.45" hidden="1" customHeight="1">
      <c r="B36" s="31"/>
      <c r="E36" s="26" t="s">
        <v>43</v>
      </c>
      <c r="F36" s="87">
        <f>ROUND((SUM(BH80:BH109)),  2)</f>
        <v>0</v>
      </c>
      <c r="I36" s="88">
        <v>0.12</v>
      </c>
      <c r="J36" s="87">
        <f>0</f>
        <v>0</v>
      </c>
      <c r="L36" s="31"/>
    </row>
    <row r="37" spans="2:12" s="1" customFormat="1" ht="14.45" hidden="1" customHeight="1">
      <c r="B37" s="31"/>
      <c r="E37" s="26" t="s">
        <v>44</v>
      </c>
      <c r="F37" s="87">
        <f>ROUND((SUM(BI80:BI109)),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13 - Přeprava mechanizace</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J80</f>
        <v>0</v>
      </c>
      <c r="L59" s="31"/>
      <c r="AU59" s="16" t="s">
        <v>130</v>
      </c>
    </row>
    <row r="60" spans="2:47" s="8" customFormat="1" ht="24.95" customHeight="1">
      <c r="B60" s="98"/>
      <c r="D60" s="99" t="s">
        <v>135</v>
      </c>
      <c r="E60" s="100"/>
      <c r="F60" s="100"/>
      <c r="G60" s="100"/>
      <c r="H60" s="100"/>
      <c r="I60" s="100"/>
      <c r="J60" s="101">
        <f>J81</f>
        <v>0</v>
      </c>
      <c r="L60" s="98"/>
    </row>
    <row r="61" spans="2:47" s="1" customFormat="1" ht="21.75" customHeight="1">
      <c r="B61" s="31"/>
      <c r="L61" s="31"/>
    </row>
    <row r="62" spans="2:47" s="1" customFormat="1" ht="6.95" customHeight="1">
      <c r="B62" s="39"/>
      <c r="C62" s="40"/>
      <c r="D62" s="40"/>
      <c r="E62" s="40"/>
      <c r="F62" s="40"/>
      <c r="G62" s="40"/>
      <c r="H62" s="40"/>
      <c r="I62" s="40"/>
      <c r="J62" s="40"/>
      <c r="K62" s="40"/>
      <c r="L62" s="31"/>
    </row>
    <row r="66" spans="2:63" s="1" customFormat="1" ht="6.95" customHeight="1">
      <c r="B66" s="41"/>
      <c r="C66" s="42"/>
      <c r="D66" s="42"/>
      <c r="E66" s="42"/>
      <c r="F66" s="42"/>
      <c r="G66" s="42"/>
      <c r="H66" s="42"/>
      <c r="I66" s="42"/>
      <c r="J66" s="42"/>
      <c r="K66" s="42"/>
      <c r="L66" s="31"/>
    </row>
    <row r="67" spans="2:63" s="1" customFormat="1" ht="24.95" customHeight="1">
      <c r="B67" s="31"/>
      <c r="C67" s="20" t="s">
        <v>136</v>
      </c>
      <c r="L67" s="31"/>
    </row>
    <row r="68" spans="2:63" s="1" customFormat="1" ht="6.95" customHeight="1">
      <c r="B68" s="31"/>
      <c r="L68" s="31"/>
    </row>
    <row r="69" spans="2:63" s="1" customFormat="1" ht="12" customHeight="1">
      <c r="B69" s="31"/>
      <c r="C69" s="26" t="s">
        <v>16</v>
      </c>
      <c r="L69" s="31"/>
    </row>
    <row r="70" spans="2:63" s="1" customFormat="1" ht="16.5" customHeight="1">
      <c r="B70" s="31"/>
      <c r="E70" s="300" t="str">
        <f>E7</f>
        <v>Cyklická obnova trati v úseku Nymburk (včetně) - Golčův Jeníkov (mimo)</v>
      </c>
      <c r="F70" s="301"/>
      <c r="G70" s="301"/>
      <c r="H70" s="301"/>
      <c r="L70" s="31"/>
    </row>
    <row r="71" spans="2:63" s="1" customFormat="1" ht="12" customHeight="1">
      <c r="B71" s="31"/>
      <c r="C71" s="26" t="s">
        <v>125</v>
      </c>
      <c r="L71" s="31"/>
    </row>
    <row r="72" spans="2:63" s="1" customFormat="1" ht="16.5" customHeight="1">
      <c r="B72" s="31"/>
      <c r="E72" s="265" t="str">
        <f>E9</f>
        <v>SO 13 - Přeprava mechanizace</v>
      </c>
      <c r="F72" s="299"/>
      <c r="G72" s="299"/>
      <c r="H72" s="299"/>
      <c r="L72" s="31"/>
    </row>
    <row r="73" spans="2:63" s="1" customFormat="1" ht="6.95" customHeight="1">
      <c r="B73" s="31"/>
      <c r="L73" s="31"/>
    </row>
    <row r="74" spans="2:63" s="1" customFormat="1" ht="12" customHeight="1">
      <c r="B74" s="31"/>
      <c r="C74" s="26" t="s">
        <v>21</v>
      </c>
      <c r="F74" s="24" t="str">
        <f>F12</f>
        <v xml:space="preserve"> </v>
      </c>
      <c r="I74" s="26" t="s">
        <v>23</v>
      </c>
      <c r="J74" s="47">
        <f>IF(J12="","",J12)</f>
        <v>45931</v>
      </c>
      <c r="L74" s="31"/>
    </row>
    <row r="75" spans="2:63" s="1" customFormat="1" ht="6.95" customHeight="1">
      <c r="B75" s="31"/>
      <c r="L75" s="31"/>
    </row>
    <row r="76" spans="2:63" s="1" customFormat="1" ht="15.2" customHeight="1">
      <c r="B76" s="31"/>
      <c r="C76" s="26" t="s">
        <v>24</v>
      </c>
      <c r="F76" s="24" t="str">
        <f>E15</f>
        <v xml:space="preserve"> </v>
      </c>
      <c r="I76" s="26" t="s">
        <v>29</v>
      </c>
      <c r="J76" s="29" t="str">
        <f>E21</f>
        <v xml:space="preserve"> </v>
      </c>
      <c r="L76" s="31"/>
    </row>
    <row r="77" spans="2:63" s="1" customFormat="1" ht="15.2" customHeight="1">
      <c r="B77" s="31"/>
      <c r="C77" s="26" t="s">
        <v>27</v>
      </c>
      <c r="F77" s="24" t="str">
        <f>IF(E18="","",E18)</f>
        <v>Vyplň údaj</v>
      </c>
      <c r="I77" s="26" t="s">
        <v>31</v>
      </c>
      <c r="J77" s="29" t="str">
        <f>E24</f>
        <v>Novotný Jan</v>
      </c>
      <c r="L77" s="31"/>
    </row>
    <row r="78" spans="2:63" s="1" customFormat="1" ht="10.35" customHeight="1">
      <c r="B78" s="31"/>
      <c r="L78" s="31"/>
    </row>
    <row r="79" spans="2:63" s="9" customFormat="1" ht="29.25" customHeight="1">
      <c r="B79" s="102"/>
      <c r="C79" s="103" t="s">
        <v>137</v>
      </c>
      <c r="D79" s="104" t="s">
        <v>54</v>
      </c>
      <c r="E79" s="104" t="s">
        <v>50</v>
      </c>
      <c r="F79" s="104" t="s">
        <v>51</v>
      </c>
      <c r="G79" s="104" t="s">
        <v>138</v>
      </c>
      <c r="H79" s="104" t="s">
        <v>139</v>
      </c>
      <c r="I79" s="104" t="s">
        <v>140</v>
      </c>
      <c r="J79" s="104" t="s">
        <v>129</v>
      </c>
      <c r="K79" s="105" t="s">
        <v>141</v>
      </c>
      <c r="L79" s="102"/>
      <c r="M79" s="53" t="s">
        <v>19</v>
      </c>
      <c r="N79" s="54" t="s">
        <v>39</v>
      </c>
      <c r="O79" s="54" t="s">
        <v>142</v>
      </c>
      <c r="P79" s="54" t="s">
        <v>143</v>
      </c>
      <c r="Q79" s="54" t="s">
        <v>144</v>
      </c>
      <c r="R79" s="54" t="s">
        <v>145</v>
      </c>
      <c r="S79" s="54" t="s">
        <v>146</v>
      </c>
      <c r="T79" s="55" t="s">
        <v>147</v>
      </c>
    </row>
    <row r="80" spans="2:63" s="1" customFormat="1" ht="22.9" customHeight="1">
      <c r="B80" s="31"/>
      <c r="C80" s="58" t="s">
        <v>148</v>
      </c>
      <c r="J80" s="106">
        <f>BK80</f>
        <v>0</v>
      </c>
      <c r="L80" s="31"/>
      <c r="M80" s="56"/>
      <c r="N80" s="48"/>
      <c r="O80" s="48"/>
      <c r="P80" s="107">
        <f>P81</f>
        <v>0</v>
      </c>
      <c r="Q80" s="48"/>
      <c r="R80" s="107">
        <f>R81</f>
        <v>0</v>
      </c>
      <c r="S80" s="48"/>
      <c r="T80" s="108">
        <f>T81</f>
        <v>0</v>
      </c>
      <c r="AT80" s="16" t="s">
        <v>68</v>
      </c>
      <c r="AU80" s="16" t="s">
        <v>130</v>
      </c>
      <c r="BK80" s="109">
        <f>BK81</f>
        <v>0</v>
      </c>
    </row>
    <row r="81" spans="2:65" s="10" customFormat="1" ht="25.9" customHeight="1">
      <c r="B81" s="110"/>
      <c r="D81" s="111" t="s">
        <v>68</v>
      </c>
      <c r="E81" s="112" t="s">
        <v>568</v>
      </c>
      <c r="F81" s="112" t="s">
        <v>569</v>
      </c>
      <c r="I81" s="113"/>
      <c r="J81" s="114">
        <f>BK81</f>
        <v>0</v>
      </c>
      <c r="L81" s="110"/>
      <c r="M81" s="115"/>
      <c r="P81" s="116">
        <f>SUM(P82:P109)</f>
        <v>0</v>
      </c>
      <c r="R81" s="116">
        <f>SUM(R82:R109)</f>
        <v>0</v>
      </c>
      <c r="T81" s="117">
        <f>SUM(T82:T109)</f>
        <v>0</v>
      </c>
      <c r="AR81" s="111" t="s">
        <v>185</v>
      </c>
      <c r="AT81" s="118" t="s">
        <v>68</v>
      </c>
      <c r="AU81" s="118" t="s">
        <v>69</v>
      </c>
      <c r="AY81" s="111" t="s">
        <v>151</v>
      </c>
      <c r="BK81" s="119">
        <f>SUM(BK82:BK109)</f>
        <v>0</v>
      </c>
    </row>
    <row r="82" spans="2:65" s="1" customFormat="1" ht="44.25" customHeight="1">
      <c r="B82" s="31"/>
      <c r="C82" s="155" t="s">
        <v>77</v>
      </c>
      <c r="D82" s="155" t="s">
        <v>342</v>
      </c>
      <c r="E82" s="156" t="s">
        <v>4429</v>
      </c>
      <c r="F82" s="157" t="s">
        <v>4430</v>
      </c>
      <c r="G82" s="158" t="s">
        <v>155</v>
      </c>
      <c r="H82" s="159">
        <v>12</v>
      </c>
      <c r="I82" s="160"/>
      <c r="J82" s="161">
        <f>ROUND(I82*H82,2)</f>
        <v>0</v>
      </c>
      <c r="K82" s="157" t="s">
        <v>156</v>
      </c>
      <c r="L82" s="31"/>
      <c r="M82" s="162" t="s">
        <v>19</v>
      </c>
      <c r="N82" s="163" t="s">
        <v>40</v>
      </c>
      <c r="P82" s="130">
        <f>O82*H82</f>
        <v>0</v>
      </c>
      <c r="Q82" s="130">
        <v>0</v>
      </c>
      <c r="R82" s="130">
        <f>Q82*H82</f>
        <v>0</v>
      </c>
      <c r="S82" s="130">
        <v>0</v>
      </c>
      <c r="T82" s="131">
        <f>S82*H82</f>
        <v>0</v>
      </c>
      <c r="AR82" s="132" t="s">
        <v>164</v>
      </c>
      <c r="AT82" s="132" t="s">
        <v>342</v>
      </c>
      <c r="AU82" s="132" t="s">
        <v>77</v>
      </c>
      <c r="AY82" s="16" t="s">
        <v>151</v>
      </c>
      <c r="BE82" s="133">
        <f>IF(N82="základní",J82,0)</f>
        <v>0</v>
      </c>
      <c r="BF82" s="133">
        <f>IF(N82="snížená",J82,0)</f>
        <v>0</v>
      </c>
      <c r="BG82" s="133">
        <f>IF(N82="zákl. přenesená",J82,0)</f>
        <v>0</v>
      </c>
      <c r="BH82" s="133">
        <f>IF(N82="sníž. přenesená",J82,0)</f>
        <v>0</v>
      </c>
      <c r="BI82" s="133">
        <f>IF(N82="nulová",J82,0)</f>
        <v>0</v>
      </c>
      <c r="BJ82" s="16" t="s">
        <v>77</v>
      </c>
      <c r="BK82" s="133">
        <f>ROUND(I82*H82,2)</f>
        <v>0</v>
      </c>
      <c r="BL82" s="16" t="s">
        <v>164</v>
      </c>
      <c r="BM82" s="132" t="s">
        <v>4431</v>
      </c>
    </row>
    <row r="83" spans="2:65" s="11" customFormat="1">
      <c r="B83" s="134"/>
      <c r="D83" s="135" t="s">
        <v>159</v>
      </c>
      <c r="E83" s="136" t="s">
        <v>19</v>
      </c>
      <c r="F83" s="137" t="s">
        <v>4432</v>
      </c>
      <c r="H83" s="136" t="s">
        <v>19</v>
      </c>
      <c r="I83" s="138"/>
      <c r="L83" s="134"/>
      <c r="M83" s="139"/>
      <c r="T83" s="140"/>
      <c r="AT83" s="136" t="s">
        <v>159</v>
      </c>
      <c r="AU83" s="136" t="s">
        <v>77</v>
      </c>
      <c r="AV83" s="11" t="s">
        <v>77</v>
      </c>
      <c r="AW83" s="11" t="s">
        <v>30</v>
      </c>
      <c r="AX83" s="11" t="s">
        <v>69</v>
      </c>
      <c r="AY83" s="136" t="s">
        <v>151</v>
      </c>
    </row>
    <row r="84" spans="2:65" s="12" customFormat="1">
      <c r="B84" s="141"/>
      <c r="D84" s="135" t="s">
        <v>159</v>
      </c>
      <c r="E84" s="142" t="s">
        <v>19</v>
      </c>
      <c r="F84" s="143" t="s">
        <v>164</v>
      </c>
      <c r="H84" s="144">
        <v>4</v>
      </c>
      <c r="I84" s="145"/>
      <c r="L84" s="141"/>
      <c r="M84" s="146"/>
      <c r="T84" s="147"/>
      <c r="AT84" s="142" t="s">
        <v>159</v>
      </c>
      <c r="AU84" s="142" t="s">
        <v>77</v>
      </c>
      <c r="AV84" s="12" t="s">
        <v>79</v>
      </c>
      <c r="AW84" s="12" t="s">
        <v>30</v>
      </c>
      <c r="AX84" s="12" t="s">
        <v>69</v>
      </c>
      <c r="AY84" s="142" t="s">
        <v>151</v>
      </c>
    </row>
    <row r="85" spans="2:65" s="11" customFormat="1">
      <c r="B85" s="134"/>
      <c r="D85" s="135" t="s">
        <v>159</v>
      </c>
      <c r="E85" s="136" t="s">
        <v>19</v>
      </c>
      <c r="F85" s="137" t="s">
        <v>4433</v>
      </c>
      <c r="H85" s="136" t="s">
        <v>19</v>
      </c>
      <c r="I85" s="138"/>
      <c r="L85" s="134"/>
      <c r="M85" s="139"/>
      <c r="T85" s="140"/>
      <c r="AT85" s="136" t="s">
        <v>159</v>
      </c>
      <c r="AU85" s="136" t="s">
        <v>77</v>
      </c>
      <c r="AV85" s="11" t="s">
        <v>77</v>
      </c>
      <c r="AW85" s="11" t="s">
        <v>30</v>
      </c>
      <c r="AX85" s="11" t="s">
        <v>69</v>
      </c>
      <c r="AY85" s="136" t="s">
        <v>151</v>
      </c>
    </row>
    <row r="86" spans="2:65" s="12" customFormat="1">
      <c r="B86" s="141"/>
      <c r="D86" s="135" t="s">
        <v>159</v>
      </c>
      <c r="E86" s="142" t="s">
        <v>19</v>
      </c>
      <c r="F86" s="143" t="s">
        <v>164</v>
      </c>
      <c r="H86" s="144">
        <v>4</v>
      </c>
      <c r="I86" s="145"/>
      <c r="L86" s="141"/>
      <c r="M86" s="146"/>
      <c r="T86" s="147"/>
      <c r="AT86" s="142" t="s">
        <v>159</v>
      </c>
      <c r="AU86" s="142" t="s">
        <v>77</v>
      </c>
      <c r="AV86" s="12" t="s">
        <v>79</v>
      </c>
      <c r="AW86" s="12" t="s">
        <v>30</v>
      </c>
      <c r="AX86" s="12" t="s">
        <v>69</v>
      </c>
      <c r="AY86" s="142" t="s">
        <v>151</v>
      </c>
    </row>
    <row r="87" spans="2:65" s="11" customFormat="1">
      <c r="B87" s="134"/>
      <c r="D87" s="135" t="s">
        <v>159</v>
      </c>
      <c r="E87" s="136" t="s">
        <v>19</v>
      </c>
      <c r="F87" s="137" t="s">
        <v>4434</v>
      </c>
      <c r="H87" s="136" t="s">
        <v>19</v>
      </c>
      <c r="I87" s="138"/>
      <c r="L87" s="134"/>
      <c r="M87" s="139"/>
      <c r="T87" s="140"/>
      <c r="AT87" s="136" t="s">
        <v>159</v>
      </c>
      <c r="AU87" s="136" t="s">
        <v>77</v>
      </c>
      <c r="AV87" s="11" t="s">
        <v>77</v>
      </c>
      <c r="AW87" s="11" t="s">
        <v>30</v>
      </c>
      <c r="AX87" s="11" t="s">
        <v>69</v>
      </c>
      <c r="AY87" s="136" t="s">
        <v>151</v>
      </c>
    </row>
    <row r="88" spans="2:65" s="12" customFormat="1">
      <c r="B88" s="141"/>
      <c r="D88" s="135" t="s">
        <v>159</v>
      </c>
      <c r="E88" s="142" t="s">
        <v>19</v>
      </c>
      <c r="F88" s="143" t="s">
        <v>164</v>
      </c>
      <c r="H88" s="144">
        <v>4</v>
      </c>
      <c r="I88" s="145"/>
      <c r="L88" s="141"/>
      <c r="M88" s="146"/>
      <c r="T88" s="147"/>
      <c r="AT88" s="142" t="s">
        <v>159</v>
      </c>
      <c r="AU88" s="142" t="s">
        <v>77</v>
      </c>
      <c r="AV88" s="12" t="s">
        <v>79</v>
      </c>
      <c r="AW88" s="12" t="s">
        <v>30</v>
      </c>
      <c r="AX88" s="12" t="s">
        <v>69</v>
      </c>
      <c r="AY88" s="142" t="s">
        <v>151</v>
      </c>
    </row>
    <row r="89" spans="2:65" s="13" customFormat="1">
      <c r="B89" s="148"/>
      <c r="D89" s="135" t="s">
        <v>159</v>
      </c>
      <c r="E89" s="149" t="s">
        <v>19</v>
      </c>
      <c r="F89" s="150" t="s">
        <v>163</v>
      </c>
      <c r="H89" s="151">
        <v>12</v>
      </c>
      <c r="I89" s="152"/>
      <c r="L89" s="148"/>
      <c r="M89" s="153"/>
      <c r="T89" s="154"/>
      <c r="AT89" s="149" t="s">
        <v>159</v>
      </c>
      <c r="AU89" s="149" t="s">
        <v>77</v>
      </c>
      <c r="AV89" s="13" t="s">
        <v>164</v>
      </c>
      <c r="AW89" s="13" t="s">
        <v>30</v>
      </c>
      <c r="AX89" s="13" t="s">
        <v>77</v>
      </c>
      <c r="AY89" s="149" t="s">
        <v>151</v>
      </c>
    </row>
    <row r="90" spans="2:65" s="1" customFormat="1" ht="44.25" customHeight="1">
      <c r="B90" s="31"/>
      <c r="C90" s="155" t="s">
        <v>79</v>
      </c>
      <c r="D90" s="155" t="s">
        <v>342</v>
      </c>
      <c r="E90" s="156" t="s">
        <v>4435</v>
      </c>
      <c r="F90" s="157" t="s">
        <v>4436</v>
      </c>
      <c r="G90" s="158" t="s">
        <v>155</v>
      </c>
      <c r="H90" s="159">
        <v>38</v>
      </c>
      <c r="I90" s="160"/>
      <c r="J90" s="161">
        <f>ROUND(I90*H90,2)</f>
        <v>0</v>
      </c>
      <c r="K90" s="157" t="s">
        <v>156</v>
      </c>
      <c r="L90" s="31"/>
      <c r="M90" s="162" t="s">
        <v>19</v>
      </c>
      <c r="N90" s="163" t="s">
        <v>40</v>
      </c>
      <c r="P90" s="130">
        <f>O90*H90</f>
        <v>0</v>
      </c>
      <c r="Q90" s="130">
        <v>0</v>
      </c>
      <c r="R90" s="130">
        <f>Q90*H90</f>
        <v>0</v>
      </c>
      <c r="S90" s="130">
        <v>0</v>
      </c>
      <c r="T90" s="131">
        <f>S90*H90</f>
        <v>0</v>
      </c>
      <c r="AR90" s="132" t="s">
        <v>164</v>
      </c>
      <c r="AT90" s="132" t="s">
        <v>342</v>
      </c>
      <c r="AU90" s="132" t="s">
        <v>77</v>
      </c>
      <c r="AY90" s="16" t="s">
        <v>151</v>
      </c>
      <c r="BE90" s="133">
        <f>IF(N90="základní",J90,0)</f>
        <v>0</v>
      </c>
      <c r="BF90" s="133">
        <f>IF(N90="snížená",J90,0)</f>
        <v>0</v>
      </c>
      <c r="BG90" s="133">
        <f>IF(N90="zákl. přenesená",J90,0)</f>
        <v>0</v>
      </c>
      <c r="BH90" s="133">
        <f>IF(N90="sníž. přenesená",J90,0)</f>
        <v>0</v>
      </c>
      <c r="BI90" s="133">
        <f>IF(N90="nulová",J90,0)</f>
        <v>0</v>
      </c>
      <c r="BJ90" s="16" t="s">
        <v>77</v>
      </c>
      <c r="BK90" s="133">
        <f>ROUND(I90*H90,2)</f>
        <v>0</v>
      </c>
      <c r="BL90" s="16" t="s">
        <v>164</v>
      </c>
      <c r="BM90" s="132" t="s">
        <v>4437</v>
      </c>
    </row>
    <row r="91" spans="2:65" s="11" customFormat="1">
      <c r="B91" s="134"/>
      <c r="D91" s="135" t="s">
        <v>159</v>
      </c>
      <c r="E91" s="136" t="s">
        <v>19</v>
      </c>
      <c r="F91" s="137" t="s">
        <v>4438</v>
      </c>
      <c r="H91" s="136" t="s">
        <v>19</v>
      </c>
      <c r="I91" s="138"/>
      <c r="L91" s="134"/>
      <c r="M91" s="139"/>
      <c r="T91" s="140"/>
      <c r="AT91" s="136" t="s">
        <v>159</v>
      </c>
      <c r="AU91" s="136" t="s">
        <v>77</v>
      </c>
      <c r="AV91" s="11" t="s">
        <v>77</v>
      </c>
      <c r="AW91" s="11" t="s">
        <v>30</v>
      </c>
      <c r="AX91" s="11" t="s">
        <v>69</v>
      </c>
      <c r="AY91" s="136" t="s">
        <v>151</v>
      </c>
    </row>
    <row r="92" spans="2:65" s="12" customFormat="1">
      <c r="B92" s="141"/>
      <c r="D92" s="135" t="s">
        <v>159</v>
      </c>
      <c r="E92" s="142" t="s">
        <v>19</v>
      </c>
      <c r="F92" s="143" t="s">
        <v>214</v>
      </c>
      <c r="H92" s="144">
        <v>10</v>
      </c>
      <c r="I92" s="145"/>
      <c r="L92" s="141"/>
      <c r="M92" s="146"/>
      <c r="T92" s="147"/>
      <c r="AT92" s="142" t="s">
        <v>159</v>
      </c>
      <c r="AU92" s="142" t="s">
        <v>77</v>
      </c>
      <c r="AV92" s="12" t="s">
        <v>79</v>
      </c>
      <c r="AW92" s="12" t="s">
        <v>30</v>
      </c>
      <c r="AX92" s="12" t="s">
        <v>69</v>
      </c>
      <c r="AY92" s="142" t="s">
        <v>151</v>
      </c>
    </row>
    <row r="93" spans="2:65" s="11" customFormat="1">
      <c r="B93" s="134"/>
      <c r="D93" s="135" t="s">
        <v>159</v>
      </c>
      <c r="E93" s="136" t="s">
        <v>19</v>
      </c>
      <c r="F93" s="137" t="s">
        <v>4439</v>
      </c>
      <c r="H93" s="136" t="s">
        <v>19</v>
      </c>
      <c r="I93" s="138"/>
      <c r="L93" s="134"/>
      <c r="M93" s="139"/>
      <c r="T93" s="140"/>
      <c r="AT93" s="136" t="s">
        <v>159</v>
      </c>
      <c r="AU93" s="136" t="s">
        <v>77</v>
      </c>
      <c r="AV93" s="11" t="s">
        <v>77</v>
      </c>
      <c r="AW93" s="11" t="s">
        <v>30</v>
      </c>
      <c r="AX93" s="11" t="s">
        <v>69</v>
      </c>
      <c r="AY93" s="136" t="s">
        <v>151</v>
      </c>
    </row>
    <row r="94" spans="2:65" s="12" customFormat="1">
      <c r="B94" s="141"/>
      <c r="D94" s="135" t="s">
        <v>159</v>
      </c>
      <c r="E94" s="142" t="s">
        <v>19</v>
      </c>
      <c r="F94" s="143" t="s">
        <v>164</v>
      </c>
      <c r="H94" s="144">
        <v>4</v>
      </c>
      <c r="I94" s="145"/>
      <c r="L94" s="141"/>
      <c r="M94" s="146"/>
      <c r="T94" s="147"/>
      <c r="AT94" s="142" t="s">
        <v>159</v>
      </c>
      <c r="AU94" s="142" t="s">
        <v>77</v>
      </c>
      <c r="AV94" s="12" t="s">
        <v>79</v>
      </c>
      <c r="AW94" s="12" t="s">
        <v>30</v>
      </c>
      <c r="AX94" s="12" t="s">
        <v>69</v>
      </c>
      <c r="AY94" s="142" t="s">
        <v>151</v>
      </c>
    </row>
    <row r="95" spans="2:65" s="11" customFormat="1">
      <c r="B95" s="134"/>
      <c r="D95" s="135" t="s">
        <v>159</v>
      </c>
      <c r="E95" s="136" t="s">
        <v>19</v>
      </c>
      <c r="F95" s="137" t="s">
        <v>4440</v>
      </c>
      <c r="H95" s="136" t="s">
        <v>19</v>
      </c>
      <c r="I95" s="138"/>
      <c r="L95" s="134"/>
      <c r="M95" s="139"/>
      <c r="T95" s="140"/>
      <c r="AT95" s="136" t="s">
        <v>159</v>
      </c>
      <c r="AU95" s="136" t="s">
        <v>77</v>
      </c>
      <c r="AV95" s="11" t="s">
        <v>77</v>
      </c>
      <c r="AW95" s="11" t="s">
        <v>30</v>
      </c>
      <c r="AX95" s="11" t="s">
        <v>69</v>
      </c>
      <c r="AY95" s="136" t="s">
        <v>151</v>
      </c>
    </row>
    <row r="96" spans="2:65" s="12" customFormat="1">
      <c r="B96" s="141"/>
      <c r="D96" s="135" t="s">
        <v>159</v>
      </c>
      <c r="E96" s="142" t="s">
        <v>19</v>
      </c>
      <c r="F96" s="143" t="s">
        <v>192</v>
      </c>
      <c r="H96" s="144">
        <v>6</v>
      </c>
      <c r="I96" s="145"/>
      <c r="L96" s="141"/>
      <c r="M96" s="146"/>
      <c r="T96" s="147"/>
      <c r="AT96" s="142" t="s">
        <v>159</v>
      </c>
      <c r="AU96" s="142" t="s">
        <v>77</v>
      </c>
      <c r="AV96" s="12" t="s">
        <v>79</v>
      </c>
      <c r="AW96" s="12" t="s">
        <v>30</v>
      </c>
      <c r="AX96" s="12" t="s">
        <v>69</v>
      </c>
      <c r="AY96" s="142" t="s">
        <v>151</v>
      </c>
    </row>
    <row r="97" spans="2:51" s="11" customFormat="1">
      <c r="B97" s="134"/>
      <c r="D97" s="135" t="s">
        <v>159</v>
      </c>
      <c r="E97" s="136" t="s">
        <v>19</v>
      </c>
      <c r="F97" s="137" t="s">
        <v>4441</v>
      </c>
      <c r="H97" s="136" t="s">
        <v>19</v>
      </c>
      <c r="I97" s="138"/>
      <c r="L97" s="134"/>
      <c r="M97" s="139"/>
      <c r="T97" s="140"/>
      <c r="AT97" s="136" t="s">
        <v>159</v>
      </c>
      <c r="AU97" s="136" t="s">
        <v>77</v>
      </c>
      <c r="AV97" s="11" t="s">
        <v>77</v>
      </c>
      <c r="AW97" s="11" t="s">
        <v>30</v>
      </c>
      <c r="AX97" s="11" t="s">
        <v>69</v>
      </c>
      <c r="AY97" s="136" t="s">
        <v>151</v>
      </c>
    </row>
    <row r="98" spans="2:51" s="12" customFormat="1">
      <c r="B98" s="141"/>
      <c r="D98" s="135" t="s">
        <v>159</v>
      </c>
      <c r="E98" s="142" t="s">
        <v>19</v>
      </c>
      <c r="F98" s="143" t="s">
        <v>164</v>
      </c>
      <c r="H98" s="144">
        <v>4</v>
      </c>
      <c r="I98" s="145"/>
      <c r="L98" s="141"/>
      <c r="M98" s="146"/>
      <c r="T98" s="147"/>
      <c r="AT98" s="142" t="s">
        <v>159</v>
      </c>
      <c r="AU98" s="142" t="s">
        <v>77</v>
      </c>
      <c r="AV98" s="12" t="s">
        <v>79</v>
      </c>
      <c r="AW98" s="12" t="s">
        <v>30</v>
      </c>
      <c r="AX98" s="12" t="s">
        <v>69</v>
      </c>
      <c r="AY98" s="142" t="s">
        <v>151</v>
      </c>
    </row>
    <row r="99" spans="2:51" s="11" customFormat="1">
      <c r="B99" s="134"/>
      <c r="D99" s="135" t="s">
        <v>159</v>
      </c>
      <c r="E99" s="136" t="s">
        <v>19</v>
      </c>
      <c r="F99" s="137" t="s">
        <v>4442</v>
      </c>
      <c r="H99" s="136" t="s">
        <v>19</v>
      </c>
      <c r="I99" s="138"/>
      <c r="L99" s="134"/>
      <c r="M99" s="139"/>
      <c r="T99" s="140"/>
      <c r="AT99" s="136" t="s">
        <v>159</v>
      </c>
      <c r="AU99" s="136" t="s">
        <v>77</v>
      </c>
      <c r="AV99" s="11" t="s">
        <v>77</v>
      </c>
      <c r="AW99" s="11" t="s">
        <v>30</v>
      </c>
      <c r="AX99" s="11" t="s">
        <v>69</v>
      </c>
      <c r="AY99" s="136" t="s">
        <v>151</v>
      </c>
    </row>
    <row r="100" spans="2:51" s="12" customFormat="1">
      <c r="B100" s="141"/>
      <c r="D100" s="135" t="s">
        <v>159</v>
      </c>
      <c r="E100" s="142" t="s">
        <v>19</v>
      </c>
      <c r="F100" s="143" t="s">
        <v>164</v>
      </c>
      <c r="H100" s="144">
        <v>4</v>
      </c>
      <c r="I100" s="145"/>
      <c r="L100" s="141"/>
      <c r="M100" s="146"/>
      <c r="T100" s="147"/>
      <c r="AT100" s="142" t="s">
        <v>159</v>
      </c>
      <c r="AU100" s="142" t="s">
        <v>77</v>
      </c>
      <c r="AV100" s="12" t="s">
        <v>79</v>
      </c>
      <c r="AW100" s="12" t="s">
        <v>30</v>
      </c>
      <c r="AX100" s="12" t="s">
        <v>69</v>
      </c>
      <c r="AY100" s="142" t="s">
        <v>151</v>
      </c>
    </row>
    <row r="101" spans="2:51" s="11" customFormat="1">
      <c r="B101" s="134"/>
      <c r="D101" s="135" t="s">
        <v>159</v>
      </c>
      <c r="E101" s="136" t="s">
        <v>19</v>
      </c>
      <c r="F101" s="137" t="s">
        <v>4443</v>
      </c>
      <c r="H101" s="136" t="s">
        <v>19</v>
      </c>
      <c r="I101" s="138"/>
      <c r="L101" s="134"/>
      <c r="M101" s="139"/>
      <c r="T101" s="140"/>
      <c r="AT101" s="136" t="s">
        <v>159</v>
      </c>
      <c r="AU101" s="136" t="s">
        <v>77</v>
      </c>
      <c r="AV101" s="11" t="s">
        <v>77</v>
      </c>
      <c r="AW101" s="11" t="s">
        <v>30</v>
      </c>
      <c r="AX101" s="11" t="s">
        <v>69</v>
      </c>
      <c r="AY101" s="136" t="s">
        <v>151</v>
      </c>
    </row>
    <row r="102" spans="2:51" s="12" customFormat="1">
      <c r="B102" s="141"/>
      <c r="D102" s="135" t="s">
        <v>159</v>
      </c>
      <c r="E102" s="142" t="s">
        <v>19</v>
      </c>
      <c r="F102" s="143" t="s">
        <v>164</v>
      </c>
      <c r="H102" s="144">
        <v>4</v>
      </c>
      <c r="I102" s="145"/>
      <c r="L102" s="141"/>
      <c r="M102" s="146"/>
      <c r="T102" s="147"/>
      <c r="AT102" s="142" t="s">
        <v>159</v>
      </c>
      <c r="AU102" s="142" t="s">
        <v>77</v>
      </c>
      <c r="AV102" s="12" t="s">
        <v>79</v>
      </c>
      <c r="AW102" s="12" t="s">
        <v>30</v>
      </c>
      <c r="AX102" s="12" t="s">
        <v>69</v>
      </c>
      <c r="AY102" s="142" t="s">
        <v>151</v>
      </c>
    </row>
    <row r="103" spans="2:51" s="11" customFormat="1">
      <c r="B103" s="134"/>
      <c r="D103" s="135" t="s">
        <v>159</v>
      </c>
      <c r="E103" s="136" t="s">
        <v>19</v>
      </c>
      <c r="F103" s="137" t="s">
        <v>4444</v>
      </c>
      <c r="H103" s="136" t="s">
        <v>19</v>
      </c>
      <c r="I103" s="138"/>
      <c r="L103" s="134"/>
      <c r="M103" s="139"/>
      <c r="T103" s="140"/>
      <c r="AT103" s="136" t="s">
        <v>159</v>
      </c>
      <c r="AU103" s="136" t="s">
        <v>77</v>
      </c>
      <c r="AV103" s="11" t="s">
        <v>77</v>
      </c>
      <c r="AW103" s="11" t="s">
        <v>30</v>
      </c>
      <c r="AX103" s="11" t="s">
        <v>69</v>
      </c>
      <c r="AY103" s="136" t="s">
        <v>151</v>
      </c>
    </row>
    <row r="104" spans="2:51" s="12" customFormat="1">
      <c r="B104" s="141"/>
      <c r="D104" s="135" t="s">
        <v>159</v>
      </c>
      <c r="E104" s="142" t="s">
        <v>19</v>
      </c>
      <c r="F104" s="143" t="s">
        <v>79</v>
      </c>
      <c r="H104" s="144">
        <v>2</v>
      </c>
      <c r="I104" s="145"/>
      <c r="L104" s="141"/>
      <c r="M104" s="146"/>
      <c r="T104" s="147"/>
      <c r="AT104" s="142" t="s">
        <v>159</v>
      </c>
      <c r="AU104" s="142" t="s">
        <v>77</v>
      </c>
      <c r="AV104" s="12" t="s">
        <v>79</v>
      </c>
      <c r="AW104" s="12" t="s">
        <v>30</v>
      </c>
      <c r="AX104" s="12" t="s">
        <v>69</v>
      </c>
      <c r="AY104" s="142" t="s">
        <v>151</v>
      </c>
    </row>
    <row r="105" spans="2:51" s="11" customFormat="1">
      <c r="B105" s="134"/>
      <c r="D105" s="135" t="s">
        <v>159</v>
      </c>
      <c r="E105" s="136" t="s">
        <v>19</v>
      </c>
      <c r="F105" s="137" t="s">
        <v>4445</v>
      </c>
      <c r="H105" s="136" t="s">
        <v>19</v>
      </c>
      <c r="I105" s="138"/>
      <c r="L105" s="134"/>
      <c r="M105" s="139"/>
      <c r="T105" s="140"/>
      <c r="AT105" s="136" t="s">
        <v>159</v>
      </c>
      <c r="AU105" s="136" t="s">
        <v>77</v>
      </c>
      <c r="AV105" s="11" t="s">
        <v>77</v>
      </c>
      <c r="AW105" s="11" t="s">
        <v>30</v>
      </c>
      <c r="AX105" s="11" t="s">
        <v>69</v>
      </c>
      <c r="AY105" s="136" t="s">
        <v>151</v>
      </c>
    </row>
    <row r="106" spans="2:51" s="12" customFormat="1">
      <c r="B106" s="141"/>
      <c r="D106" s="135" t="s">
        <v>159</v>
      </c>
      <c r="E106" s="142" t="s">
        <v>19</v>
      </c>
      <c r="F106" s="143" t="s">
        <v>79</v>
      </c>
      <c r="H106" s="144">
        <v>2</v>
      </c>
      <c r="I106" s="145"/>
      <c r="L106" s="141"/>
      <c r="M106" s="146"/>
      <c r="T106" s="147"/>
      <c r="AT106" s="142" t="s">
        <v>159</v>
      </c>
      <c r="AU106" s="142" t="s">
        <v>77</v>
      </c>
      <c r="AV106" s="12" t="s">
        <v>79</v>
      </c>
      <c r="AW106" s="12" t="s">
        <v>30</v>
      </c>
      <c r="AX106" s="12" t="s">
        <v>69</v>
      </c>
      <c r="AY106" s="142" t="s">
        <v>151</v>
      </c>
    </row>
    <row r="107" spans="2:51" s="11" customFormat="1">
      <c r="B107" s="134"/>
      <c r="D107" s="135" t="s">
        <v>159</v>
      </c>
      <c r="E107" s="136" t="s">
        <v>19</v>
      </c>
      <c r="F107" s="137" t="s">
        <v>4446</v>
      </c>
      <c r="H107" s="136" t="s">
        <v>19</v>
      </c>
      <c r="I107" s="138"/>
      <c r="L107" s="134"/>
      <c r="M107" s="139"/>
      <c r="T107" s="140"/>
      <c r="AT107" s="136" t="s">
        <v>159</v>
      </c>
      <c r="AU107" s="136" t="s">
        <v>77</v>
      </c>
      <c r="AV107" s="11" t="s">
        <v>77</v>
      </c>
      <c r="AW107" s="11" t="s">
        <v>30</v>
      </c>
      <c r="AX107" s="11" t="s">
        <v>69</v>
      </c>
      <c r="AY107" s="136" t="s">
        <v>151</v>
      </c>
    </row>
    <row r="108" spans="2:51" s="12" customFormat="1">
      <c r="B108" s="141"/>
      <c r="D108" s="135" t="s">
        <v>159</v>
      </c>
      <c r="E108" s="142" t="s">
        <v>19</v>
      </c>
      <c r="F108" s="143" t="s">
        <v>79</v>
      </c>
      <c r="H108" s="144">
        <v>2</v>
      </c>
      <c r="I108" s="145"/>
      <c r="L108" s="141"/>
      <c r="M108" s="146"/>
      <c r="T108" s="147"/>
      <c r="AT108" s="142" t="s">
        <v>159</v>
      </c>
      <c r="AU108" s="142" t="s">
        <v>77</v>
      </c>
      <c r="AV108" s="12" t="s">
        <v>79</v>
      </c>
      <c r="AW108" s="12" t="s">
        <v>30</v>
      </c>
      <c r="AX108" s="12" t="s">
        <v>69</v>
      </c>
      <c r="AY108" s="142" t="s">
        <v>151</v>
      </c>
    </row>
    <row r="109" spans="2:51" s="13" customFormat="1">
      <c r="B109" s="148"/>
      <c r="D109" s="135" t="s">
        <v>159</v>
      </c>
      <c r="E109" s="149" t="s">
        <v>19</v>
      </c>
      <c r="F109" s="150" t="s">
        <v>163</v>
      </c>
      <c r="H109" s="151">
        <v>38</v>
      </c>
      <c r="I109" s="152"/>
      <c r="L109" s="148"/>
      <c r="M109" s="167"/>
      <c r="N109" s="168"/>
      <c r="O109" s="168"/>
      <c r="P109" s="168"/>
      <c r="Q109" s="168"/>
      <c r="R109" s="168"/>
      <c r="S109" s="168"/>
      <c r="T109" s="169"/>
      <c r="AT109" s="149" t="s">
        <v>159</v>
      </c>
      <c r="AU109" s="149" t="s">
        <v>77</v>
      </c>
      <c r="AV109" s="13" t="s">
        <v>164</v>
      </c>
      <c r="AW109" s="13" t="s">
        <v>30</v>
      </c>
      <c r="AX109" s="13" t="s">
        <v>77</v>
      </c>
      <c r="AY109" s="149" t="s">
        <v>151</v>
      </c>
    </row>
    <row r="110" spans="2:51" s="1" customFormat="1" ht="6.95" customHeight="1">
      <c r="B110" s="39"/>
      <c r="C110" s="40"/>
      <c r="D110" s="40"/>
      <c r="E110" s="40"/>
      <c r="F110" s="40"/>
      <c r="G110" s="40"/>
      <c r="H110" s="40"/>
      <c r="I110" s="40"/>
      <c r="J110" s="40"/>
      <c r="K110" s="40"/>
      <c r="L110" s="31"/>
    </row>
  </sheetData>
  <sheetProtection algorithmName="SHA-512" hashValue="SuTx5VHvQ90jg/dfULj8/jlTCnvr6aP4kKHLNHNNXdWpeRu4+eeRjB8jZFnIjneMdjUpFJOzbBH3T1dIswxxcA==" saltValue="ugyfyJhDKfGOeON5lt0bmCZwqSCZ+oSYneMyFzS3bOU29hekZZ/9a0tCxfFSYmuxa31x6KE6owktp8rZBnOwHA==" spinCount="100000" sheet="1" objects="1" scenarios="1" formatColumns="0" formatRows="0" autoFilter="0"/>
  <autoFilter ref="C79:K109" xr:uid="{00000000-0009-0000-0000-00000D000000}"/>
  <mergeCells count="9">
    <mergeCell ref="E50:H50"/>
    <mergeCell ref="E70:H70"/>
    <mergeCell ref="E72:H72"/>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90"/>
  <sheetViews>
    <sheetView showGridLines="0" zoomScaleNormal="10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118</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4447</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ROUND(J80,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ROUND((SUM(BE80:BE89)),  2)</f>
        <v>0</v>
      </c>
      <c r="I33" s="88">
        <v>0.21</v>
      </c>
      <c r="J33" s="87">
        <f>ROUND(((SUM(BE80:BE89))*I33),  2)</f>
        <v>0</v>
      </c>
      <c r="L33" s="31"/>
    </row>
    <row r="34" spans="2:12" s="1" customFormat="1" ht="14.45" customHeight="1">
      <c r="B34" s="31"/>
      <c r="E34" s="26" t="s">
        <v>41</v>
      </c>
      <c r="F34" s="87">
        <f>ROUND((SUM(BF80:BF89)),  2)</f>
        <v>0</v>
      </c>
      <c r="I34" s="88">
        <v>0.12</v>
      </c>
      <c r="J34" s="87">
        <f>ROUND(((SUM(BF80:BF89))*I34),  2)</f>
        <v>0</v>
      </c>
      <c r="L34" s="31"/>
    </row>
    <row r="35" spans="2:12" s="1" customFormat="1" ht="14.45" hidden="1" customHeight="1">
      <c r="B35" s="31"/>
      <c r="E35" s="26" t="s">
        <v>42</v>
      </c>
      <c r="F35" s="87">
        <f>ROUND((SUM(BG80:BG89)),  2)</f>
        <v>0</v>
      </c>
      <c r="I35" s="88">
        <v>0.21</v>
      </c>
      <c r="J35" s="87">
        <f>0</f>
        <v>0</v>
      </c>
      <c r="L35" s="31"/>
    </row>
    <row r="36" spans="2:12" s="1" customFormat="1" ht="14.45" hidden="1" customHeight="1">
      <c r="B36" s="31"/>
      <c r="E36" s="26" t="s">
        <v>43</v>
      </c>
      <c r="F36" s="87">
        <f>ROUND((SUM(BH80:BH89)),  2)</f>
        <v>0</v>
      </c>
      <c r="I36" s="88">
        <v>0.12</v>
      </c>
      <c r="J36" s="87">
        <f>0</f>
        <v>0</v>
      </c>
      <c r="L36" s="31"/>
    </row>
    <row r="37" spans="2:12" s="1" customFormat="1" ht="14.45" hidden="1" customHeight="1">
      <c r="B37" s="31"/>
      <c r="E37" s="26" t="s">
        <v>44</v>
      </c>
      <c r="F37" s="87">
        <f>ROUND((SUM(BI80:BI89)),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14 - DSPS</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J80</f>
        <v>0</v>
      </c>
      <c r="L59" s="31"/>
      <c r="AU59" s="16" t="s">
        <v>130</v>
      </c>
    </row>
    <row r="60" spans="2:47" s="8" customFormat="1" ht="24.95" customHeight="1">
      <c r="B60" s="98"/>
      <c r="D60" s="99" t="s">
        <v>135</v>
      </c>
      <c r="E60" s="100"/>
      <c r="F60" s="100"/>
      <c r="G60" s="100"/>
      <c r="H60" s="100"/>
      <c r="I60" s="100"/>
      <c r="J60" s="101">
        <f>J81</f>
        <v>0</v>
      </c>
      <c r="L60" s="98"/>
    </row>
    <row r="61" spans="2:47" s="1" customFormat="1" ht="21.75" customHeight="1">
      <c r="B61" s="31"/>
      <c r="L61" s="31"/>
    </row>
    <row r="62" spans="2:47" s="1" customFormat="1" ht="6.95" customHeight="1">
      <c r="B62" s="39"/>
      <c r="C62" s="40"/>
      <c r="D62" s="40"/>
      <c r="E62" s="40"/>
      <c r="F62" s="40"/>
      <c r="G62" s="40"/>
      <c r="H62" s="40"/>
      <c r="I62" s="40"/>
      <c r="J62" s="40"/>
      <c r="K62" s="40"/>
      <c r="L62" s="31"/>
    </row>
    <row r="66" spans="2:63" s="1" customFormat="1" ht="6.95" customHeight="1">
      <c r="B66" s="41"/>
      <c r="C66" s="42"/>
      <c r="D66" s="42"/>
      <c r="E66" s="42"/>
      <c r="F66" s="42"/>
      <c r="G66" s="42"/>
      <c r="H66" s="42"/>
      <c r="I66" s="42"/>
      <c r="J66" s="42"/>
      <c r="K66" s="42"/>
      <c r="L66" s="31"/>
    </row>
    <row r="67" spans="2:63" s="1" customFormat="1" ht="24.95" customHeight="1">
      <c r="B67" s="31"/>
      <c r="C67" s="20" t="s">
        <v>136</v>
      </c>
      <c r="L67" s="31"/>
    </row>
    <row r="68" spans="2:63" s="1" customFormat="1" ht="6.95" customHeight="1">
      <c r="B68" s="31"/>
      <c r="L68" s="31"/>
    </row>
    <row r="69" spans="2:63" s="1" customFormat="1" ht="12" customHeight="1">
      <c r="B69" s="31"/>
      <c r="C69" s="26" t="s">
        <v>16</v>
      </c>
      <c r="L69" s="31"/>
    </row>
    <row r="70" spans="2:63" s="1" customFormat="1" ht="16.5" customHeight="1">
      <c r="B70" s="31"/>
      <c r="E70" s="300" t="str">
        <f>E7</f>
        <v>Cyklická obnova trati v úseku Nymburk (včetně) - Golčův Jeníkov (mimo)</v>
      </c>
      <c r="F70" s="301"/>
      <c r="G70" s="301"/>
      <c r="H70" s="301"/>
      <c r="L70" s="31"/>
    </row>
    <row r="71" spans="2:63" s="1" customFormat="1" ht="12" customHeight="1">
      <c r="B71" s="31"/>
      <c r="C71" s="26" t="s">
        <v>125</v>
      </c>
      <c r="L71" s="31"/>
    </row>
    <row r="72" spans="2:63" s="1" customFormat="1" ht="16.5" customHeight="1">
      <c r="B72" s="31"/>
      <c r="E72" s="265" t="str">
        <f>E9</f>
        <v>SO 14 - DSPS</v>
      </c>
      <c r="F72" s="299"/>
      <c r="G72" s="299"/>
      <c r="H72" s="299"/>
      <c r="L72" s="31"/>
    </row>
    <row r="73" spans="2:63" s="1" customFormat="1" ht="6.95" customHeight="1">
      <c r="B73" s="31"/>
      <c r="L73" s="31"/>
    </row>
    <row r="74" spans="2:63" s="1" customFormat="1" ht="12" customHeight="1">
      <c r="B74" s="31"/>
      <c r="C74" s="26" t="s">
        <v>21</v>
      </c>
      <c r="F74" s="24" t="str">
        <f>F12</f>
        <v xml:space="preserve"> </v>
      </c>
      <c r="I74" s="26" t="s">
        <v>23</v>
      </c>
      <c r="J74" s="47">
        <f>IF(J12="","",J12)</f>
        <v>45931</v>
      </c>
      <c r="L74" s="31"/>
    </row>
    <row r="75" spans="2:63" s="1" customFormat="1" ht="6.95" customHeight="1">
      <c r="B75" s="31"/>
      <c r="L75" s="31"/>
    </row>
    <row r="76" spans="2:63" s="1" customFormat="1" ht="15.2" customHeight="1">
      <c r="B76" s="31"/>
      <c r="C76" s="26" t="s">
        <v>24</v>
      </c>
      <c r="F76" s="24" t="str">
        <f>E15</f>
        <v xml:space="preserve"> </v>
      </c>
      <c r="I76" s="26" t="s">
        <v>29</v>
      </c>
      <c r="J76" s="29" t="str">
        <f>E21</f>
        <v xml:space="preserve"> </v>
      </c>
      <c r="L76" s="31"/>
    </row>
    <row r="77" spans="2:63" s="1" customFormat="1" ht="15.2" customHeight="1">
      <c r="B77" s="31"/>
      <c r="C77" s="26" t="s">
        <v>27</v>
      </c>
      <c r="F77" s="24" t="str">
        <f>IF(E18="","",E18)</f>
        <v>Vyplň údaj</v>
      </c>
      <c r="I77" s="26" t="s">
        <v>31</v>
      </c>
      <c r="J77" s="29" t="str">
        <f>E24</f>
        <v>Novotný Jan</v>
      </c>
      <c r="L77" s="31"/>
    </row>
    <row r="78" spans="2:63" s="1" customFormat="1" ht="10.35" customHeight="1">
      <c r="B78" s="31"/>
      <c r="L78" s="31"/>
    </row>
    <row r="79" spans="2:63" s="9" customFormat="1" ht="29.25" customHeight="1">
      <c r="B79" s="102"/>
      <c r="C79" s="103" t="s">
        <v>137</v>
      </c>
      <c r="D79" s="104" t="s">
        <v>54</v>
      </c>
      <c r="E79" s="104" t="s">
        <v>50</v>
      </c>
      <c r="F79" s="104" t="s">
        <v>51</v>
      </c>
      <c r="G79" s="104" t="s">
        <v>138</v>
      </c>
      <c r="H79" s="104" t="s">
        <v>139</v>
      </c>
      <c r="I79" s="104" t="s">
        <v>140</v>
      </c>
      <c r="J79" s="104" t="s">
        <v>129</v>
      </c>
      <c r="K79" s="105" t="s">
        <v>141</v>
      </c>
      <c r="L79" s="102"/>
      <c r="M79" s="53" t="s">
        <v>19</v>
      </c>
      <c r="N79" s="54" t="s">
        <v>39</v>
      </c>
      <c r="O79" s="54" t="s">
        <v>142</v>
      </c>
      <c r="P79" s="54" t="s">
        <v>143</v>
      </c>
      <c r="Q79" s="54" t="s">
        <v>144</v>
      </c>
      <c r="R79" s="54" t="s">
        <v>145</v>
      </c>
      <c r="S79" s="54" t="s">
        <v>146</v>
      </c>
      <c r="T79" s="55" t="s">
        <v>147</v>
      </c>
    </row>
    <row r="80" spans="2:63" s="1" customFormat="1" ht="22.9" customHeight="1">
      <c r="B80" s="31"/>
      <c r="C80" s="58" t="s">
        <v>148</v>
      </c>
      <c r="J80" s="106">
        <f>BK80</f>
        <v>0</v>
      </c>
      <c r="L80" s="31"/>
      <c r="M80" s="56"/>
      <c r="N80" s="48"/>
      <c r="O80" s="48"/>
      <c r="P80" s="107">
        <f>P81</f>
        <v>0</v>
      </c>
      <c r="Q80" s="48"/>
      <c r="R80" s="107">
        <f>R81</f>
        <v>0</v>
      </c>
      <c r="S80" s="48"/>
      <c r="T80" s="108">
        <f>T81</f>
        <v>0</v>
      </c>
      <c r="AT80" s="16" t="s">
        <v>68</v>
      </c>
      <c r="AU80" s="16" t="s">
        <v>130</v>
      </c>
      <c r="BK80" s="109">
        <f>BK81</f>
        <v>0</v>
      </c>
    </row>
    <row r="81" spans="2:65" s="10" customFormat="1" ht="25.9" customHeight="1">
      <c r="B81" s="110"/>
      <c r="D81" s="111" t="s">
        <v>68</v>
      </c>
      <c r="E81" s="112" t="s">
        <v>568</v>
      </c>
      <c r="F81" s="112" t="s">
        <v>569</v>
      </c>
      <c r="I81" s="113"/>
      <c r="J81" s="114">
        <f>BK81</f>
        <v>0</v>
      </c>
      <c r="L81" s="110"/>
      <c r="M81" s="115"/>
      <c r="P81" s="116">
        <f>SUM(P82:P89)</f>
        <v>0</v>
      </c>
      <c r="R81" s="116">
        <f>SUM(R82:R89)</f>
        <v>0</v>
      </c>
      <c r="T81" s="117">
        <f>SUM(T82:T89)</f>
        <v>0</v>
      </c>
      <c r="AR81" s="111" t="s">
        <v>185</v>
      </c>
      <c r="AT81" s="118" t="s">
        <v>68</v>
      </c>
      <c r="AU81" s="118" t="s">
        <v>69</v>
      </c>
      <c r="AY81" s="111" t="s">
        <v>151</v>
      </c>
      <c r="BK81" s="119">
        <f>SUM(BK82:BK89)</f>
        <v>0</v>
      </c>
    </row>
    <row r="82" spans="2:65" s="1" customFormat="1" ht="21.75" customHeight="1">
      <c r="B82" s="31"/>
      <c r="C82" s="155" t="s">
        <v>77</v>
      </c>
      <c r="D82" s="155" t="s">
        <v>342</v>
      </c>
      <c r="E82" s="156" t="s">
        <v>4448</v>
      </c>
      <c r="F82" s="157" t="s">
        <v>4449</v>
      </c>
      <c r="G82" s="158" t="s">
        <v>155</v>
      </c>
      <c r="H82" s="159">
        <v>1</v>
      </c>
      <c r="I82" s="160"/>
      <c r="J82" s="161">
        <f>ROUND(I82*H82,2)</f>
        <v>0</v>
      </c>
      <c r="K82" s="157" t="s">
        <v>156</v>
      </c>
      <c r="L82" s="31"/>
      <c r="M82" s="162" t="s">
        <v>19</v>
      </c>
      <c r="N82" s="163" t="s">
        <v>40</v>
      </c>
      <c r="P82" s="130">
        <f>O82*H82</f>
        <v>0</v>
      </c>
      <c r="Q82" s="130">
        <v>0</v>
      </c>
      <c r="R82" s="130">
        <f>Q82*H82</f>
        <v>0</v>
      </c>
      <c r="S82" s="130">
        <v>0</v>
      </c>
      <c r="T82" s="131">
        <f>S82*H82</f>
        <v>0</v>
      </c>
      <c r="AR82" s="132" t="s">
        <v>164</v>
      </c>
      <c r="AT82" s="132" t="s">
        <v>342</v>
      </c>
      <c r="AU82" s="132" t="s">
        <v>77</v>
      </c>
      <c r="AY82" s="16" t="s">
        <v>151</v>
      </c>
      <c r="BE82" s="133">
        <f>IF(N82="základní",J82,0)</f>
        <v>0</v>
      </c>
      <c r="BF82" s="133">
        <f>IF(N82="snížená",J82,0)</f>
        <v>0</v>
      </c>
      <c r="BG82" s="133">
        <f>IF(N82="zákl. přenesená",J82,0)</f>
        <v>0</v>
      </c>
      <c r="BH82" s="133">
        <f>IF(N82="sníž. přenesená",J82,0)</f>
        <v>0</v>
      </c>
      <c r="BI82" s="133">
        <f>IF(N82="nulová",J82,0)</f>
        <v>0</v>
      </c>
      <c r="BJ82" s="16" t="s">
        <v>77</v>
      </c>
      <c r="BK82" s="133">
        <f>ROUND(I82*H82,2)</f>
        <v>0</v>
      </c>
      <c r="BL82" s="16" t="s">
        <v>164</v>
      </c>
      <c r="BM82" s="132" t="s">
        <v>4450</v>
      </c>
    </row>
    <row r="83" spans="2:65" s="1" customFormat="1" ht="19.5">
      <c r="B83" s="31"/>
      <c r="D83" s="135" t="s">
        <v>339</v>
      </c>
      <c r="F83" s="164" t="s">
        <v>4451</v>
      </c>
      <c r="I83" s="165"/>
      <c r="L83" s="31"/>
      <c r="M83" s="166"/>
      <c r="T83" s="50"/>
      <c r="AT83" s="16" t="s">
        <v>339</v>
      </c>
      <c r="AU83" s="16" t="s">
        <v>77</v>
      </c>
    </row>
    <row r="84" spans="2:65" s="11" customFormat="1">
      <c r="B84" s="134"/>
      <c r="D84" s="135" t="s">
        <v>159</v>
      </c>
      <c r="E84" s="136" t="s">
        <v>19</v>
      </c>
      <c r="F84" s="137" t="s">
        <v>4452</v>
      </c>
      <c r="H84" s="136" t="s">
        <v>19</v>
      </c>
      <c r="I84" s="138"/>
      <c r="L84" s="134"/>
      <c r="M84" s="139"/>
      <c r="T84" s="140"/>
      <c r="AT84" s="136" t="s">
        <v>159</v>
      </c>
      <c r="AU84" s="136" t="s">
        <v>77</v>
      </c>
      <c r="AV84" s="11" t="s">
        <v>77</v>
      </c>
      <c r="AW84" s="11" t="s">
        <v>30</v>
      </c>
      <c r="AX84" s="11" t="s">
        <v>69</v>
      </c>
      <c r="AY84" s="136" t="s">
        <v>151</v>
      </c>
    </row>
    <row r="85" spans="2:65" s="12" customFormat="1">
      <c r="B85" s="141"/>
      <c r="D85" s="135" t="s">
        <v>159</v>
      </c>
      <c r="E85" s="142" t="s">
        <v>19</v>
      </c>
      <c r="F85" s="143" t="s">
        <v>77</v>
      </c>
      <c r="H85" s="144">
        <v>1</v>
      </c>
      <c r="I85" s="145"/>
      <c r="L85" s="141"/>
      <c r="M85" s="146"/>
      <c r="T85" s="147"/>
      <c r="AT85" s="142" t="s">
        <v>159</v>
      </c>
      <c r="AU85" s="142" t="s">
        <v>77</v>
      </c>
      <c r="AV85" s="12" t="s">
        <v>79</v>
      </c>
      <c r="AW85" s="12" t="s">
        <v>30</v>
      </c>
      <c r="AX85" s="12" t="s">
        <v>69</v>
      </c>
      <c r="AY85" s="142" t="s">
        <v>151</v>
      </c>
    </row>
    <row r="86" spans="2:65" s="13" customFormat="1">
      <c r="B86" s="148"/>
      <c r="D86" s="135" t="s">
        <v>159</v>
      </c>
      <c r="E86" s="149" t="s">
        <v>19</v>
      </c>
      <c r="F86" s="150" t="s">
        <v>163</v>
      </c>
      <c r="H86" s="151">
        <v>1</v>
      </c>
      <c r="I86" s="152"/>
      <c r="L86" s="148"/>
      <c r="M86" s="153"/>
      <c r="T86" s="154"/>
      <c r="AT86" s="149" t="s">
        <v>159</v>
      </c>
      <c r="AU86" s="149" t="s">
        <v>77</v>
      </c>
      <c r="AV86" s="13" t="s">
        <v>164</v>
      </c>
      <c r="AW86" s="13" t="s">
        <v>30</v>
      </c>
      <c r="AX86" s="13" t="s">
        <v>77</v>
      </c>
      <c r="AY86" s="149" t="s">
        <v>151</v>
      </c>
    </row>
    <row r="87" spans="2:65" s="1" customFormat="1" ht="49.15" customHeight="1">
      <c r="B87" s="31"/>
      <c r="C87" s="155" t="s">
        <v>79</v>
      </c>
      <c r="D87" s="155" t="s">
        <v>342</v>
      </c>
      <c r="E87" s="156" t="s">
        <v>4453</v>
      </c>
      <c r="F87" s="157" t="s">
        <v>4454</v>
      </c>
      <c r="G87" s="158" t="s">
        <v>155</v>
      </c>
      <c r="H87" s="159">
        <v>1</v>
      </c>
      <c r="I87" s="160"/>
      <c r="J87" s="161">
        <f>ROUND(I87*H87,2)</f>
        <v>0</v>
      </c>
      <c r="K87" s="157" t="s">
        <v>156</v>
      </c>
      <c r="L87" s="31"/>
      <c r="M87" s="162" t="s">
        <v>19</v>
      </c>
      <c r="N87" s="163" t="s">
        <v>40</v>
      </c>
      <c r="P87" s="130">
        <f>O87*H87</f>
        <v>0</v>
      </c>
      <c r="Q87" s="130">
        <v>0</v>
      </c>
      <c r="R87" s="130">
        <f>Q87*H87</f>
        <v>0</v>
      </c>
      <c r="S87" s="130">
        <v>0</v>
      </c>
      <c r="T87" s="131">
        <f>S87*H87</f>
        <v>0</v>
      </c>
      <c r="AR87" s="132" t="s">
        <v>164</v>
      </c>
      <c r="AT87" s="132" t="s">
        <v>342</v>
      </c>
      <c r="AU87" s="132" t="s">
        <v>77</v>
      </c>
      <c r="AY87" s="16" t="s">
        <v>151</v>
      </c>
      <c r="BE87" s="133">
        <f>IF(N87="základní",J87,0)</f>
        <v>0</v>
      </c>
      <c r="BF87" s="133">
        <f>IF(N87="snížená",J87,0)</f>
        <v>0</v>
      </c>
      <c r="BG87" s="133">
        <f>IF(N87="zákl. přenesená",J87,0)</f>
        <v>0</v>
      </c>
      <c r="BH87" s="133">
        <f>IF(N87="sníž. přenesená",J87,0)</f>
        <v>0</v>
      </c>
      <c r="BI87" s="133">
        <f>IF(N87="nulová",J87,0)</f>
        <v>0</v>
      </c>
      <c r="BJ87" s="16" t="s">
        <v>77</v>
      </c>
      <c r="BK87" s="133">
        <f>ROUND(I87*H87,2)</f>
        <v>0</v>
      </c>
      <c r="BL87" s="16" t="s">
        <v>164</v>
      </c>
      <c r="BM87" s="132" t="s">
        <v>4455</v>
      </c>
    </row>
    <row r="88" spans="2:65" s="12" customFormat="1">
      <c r="B88" s="141"/>
      <c r="D88" s="135" t="s">
        <v>159</v>
      </c>
      <c r="E88" s="142" t="s">
        <v>19</v>
      </c>
      <c r="F88" s="143" t="s">
        <v>77</v>
      </c>
      <c r="H88" s="144">
        <v>1</v>
      </c>
      <c r="I88" s="145"/>
      <c r="L88" s="141"/>
      <c r="M88" s="146"/>
      <c r="T88" s="147"/>
      <c r="AT88" s="142" t="s">
        <v>159</v>
      </c>
      <c r="AU88" s="142" t="s">
        <v>77</v>
      </c>
      <c r="AV88" s="12" t="s">
        <v>79</v>
      </c>
      <c r="AW88" s="12" t="s">
        <v>30</v>
      </c>
      <c r="AX88" s="12" t="s">
        <v>69</v>
      </c>
      <c r="AY88" s="142" t="s">
        <v>151</v>
      </c>
    </row>
    <row r="89" spans="2:65" s="13" customFormat="1">
      <c r="B89" s="148"/>
      <c r="D89" s="135" t="s">
        <v>159</v>
      </c>
      <c r="E89" s="149" t="s">
        <v>19</v>
      </c>
      <c r="F89" s="150" t="s">
        <v>163</v>
      </c>
      <c r="H89" s="151">
        <v>1</v>
      </c>
      <c r="I89" s="152"/>
      <c r="L89" s="148"/>
      <c r="M89" s="167"/>
      <c r="N89" s="168"/>
      <c r="O89" s="168"/>
      <c r="P89" s="168"/>
      <c r="Q89" s="168"/>
      <c r="R89" s="168"/>
      <c r="S89" s="168"/>
      <c r="T89" s="169"/>
      <c r="AT89" s="149" t="s">
        <v>159</v>
      </c>
      <c r="AU89" s="149" t="s">
        <v>77</v>
      </c>
      <c r="AV89" s="13" t="s">
        <v>164</v>
      </c>
      <c r="AW89" s="13" t="s">
        <v>30</v>
      </c>
      <c r="AX89" s="13" t="s">
        <v>77</v>
      </c>
      <c r="AY89" s="149" t="s">
        <v>151</v>
      </c>
    </row>
    <row r="90" spans="2:65" s="1" customFormat="1" ht="6.95" customHeight="1">
      <c r="B90" s="39"/>
      <c r="C90" s="40"/>
      <c r="D90" s="40"/>
      <c r="E90" s="40"/>
      <c r="F90" s="40"/>
      <c r="G90" s="40"/>
      <c r="H90" s="40"/>
      <c r="I90" s="40"/>
      <c r="J90" s="40"/>
      <c r="K90" s="40"/>
      <c r="L90" s="31"/>
    </row>
  </sheetData>
  <sheetProtection algorithmName="SHA-512" hashValue="bsM0lRrjzHSbCtYUAe1mWnGRjpFQdZaCVlXTV9LND5btw3h3pAGUwv9mOtCgnBgKPgb1ypQITUFRQHqdSmo0VQ==" saltValue="P0EaiIvStrPIDX5oNPL6yow6fCV0Fgbtiabm5lH4j627glpQb0uFa+URFL4QMi8cOVoBPf7r7uy9Zw52L2owAQ==" spinCount="100000" sheet="1" objects="1" scenarios="1" formatColumns="0" formatRows="0" autoFilter="0"/>
  <autoFilter ref="C79:K89" xr:uid="{00000000-0009-0000-0000-00000E000000}"/>
  <mergeCells count="9">
    <mergeCell ref="E50:H50"/>
    <mergeCell ref="E70:H70"/>
    <mergeCell ref="E72:H72"/>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88"/>
  <sheetViews>
    <sheetView showGridLines="0" zoomScaleNormal="10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121</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4456</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ROUND(J80,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ROUND((SUM(BE80:BE87)),  2)</f>
        <v>0</v>
      </c>
      <c r="I33" s="88">
        <v>0.21</v>
      </c>
      <c r="J33" s="87">
        <f>ROUND(((SUM(BE80:BE87))*I33),  2)</f>
        <v>0</v>
      </c>
      <c r="L33" s="31"/>
    </row>
    <row r="34" spans="2:12" s="1" customFormat="1" ht="14.45" customHeight="1">
      <c r="B34" s="31"/>
      <c r="E34" s="26" t="s">
        <v>41</v>
      </c>
      <c r="F34" s="87">
        <f>ROUND((SUM(BF80:BF87)),  2)</f>
        <v>0</v>
      </c>
      <c r="I34" s="88">
        <v>0.12</v>
      </c>
      <c r="J34" s="87">
        <f>ROUND(((SUM(BF80:BF87))*I34),  2)</f>
        <v>0</v>
      </c>
      <c r="L34" s="31"/>
    </row>
    <row r="35" spans="2:12" s="1" customFormat="1" ht="14.45" hidden="1" customHeight="1">
      <c r="B35" s="31"/>
      <c r="E35" s="26" t="s">
        <v>42</v>
      </c>
      <c r="F35" s="87">
        <f>ROUND((SUM(BG80:BG87)),  2)</f>
        <v>0</v>
      </c>
      <c r="I35" s="88">
        <v>0.21</v>
      </c>
      <c r="J35" s="87">
        <f>0</f>
        <v>0</v>
      </c>
      <c r="L35" s="31"/>
    </row>
    <row r="36" spans="2:12" s="1" customFormat="1" ht="14.45" hidden="1" customHeight="1">
      <c r="B36" s="31"/>
      <c r="E36" s="26" t="s">
        <v>43</v>
      </c>
      <c r="F36" s="87">
        <f>ROUND((SUM(BH80:BH87)),  2)</f>
        <v>0</v>
      </c>
      <c r="I36" s="88">
        <v>0.12</v>
      </c>
      <c r="J36" s="87">
        <f>0</f>
        <v>0</v>
      </c>
      <c r="L36" s="31"/>
    </row>
    <row r="37" spans="2:12" s="1" customFormat="1" ht="14.45" hidden="1" customHeight="1">
      <c r="B37" s="31"/>
      <c r="E37" s="26" t="s">
        <v>44</v>
      </c>
      <c r="F37" s="87">
        <f>ROUND((SUM(BI80:BI87)),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SO 15 - KSU a TP</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J80</f>
        <v>0</v>
      </c>
      <c r="L59" s="31"/>
      <c r="AU59" s="16" t="s">
        <v>130</v>
      </c>
    </row>
    <row r="60" spans="2:47" s="8" customFormat="1" ht="24.95" customHeight="1">
      <c r="B60" s="98"/>
      <c r="D60" s="99" t="s">
        <v>135</v>
      </c>
      <c r="E60" s="100"/>
      <c r="F60" s="100"/>
      <c r="G60" s="100"/>
      <c r="H60" s="100"/>
      <c r="I60" s="100"/>
      <c r="J60" s="101">
        <f>J81</f>
        <v>0</v>
      </c>
      <c r="L60" s="98"/>
    </row>
    <row r="61" spans="2:47" s="1" customFormat="1" ht="21.75" customHeight="1">
      <c r="B61" s="31"/>
      <c r="L61" s="31"/>
    </row>
    <row r="62" spans="2:47" s="1" customFormat="1" ht="6.95" customHeight="1">
      <c r="B62" s="39"/>
      <c r="C62" s="40"/>
      <c r="D62" s="40"/>
      <c r="E62" s="40"/>
      <c r="F62" s="40"/>
      <c r="G62" s="40"/>
      <c r="H62" s="40"/>
      <c r="I62" s="40"/>
      <c r="J62" s="40"/>
      <c r="K62" s="40"/>
      <c r="L62" s="31"/>
    </row>
    <row r="66" spans="2:63" s="1" customFormat="1" ht="6.95" customHeight="1">
      <c r="B66" s="41"/>
      <c r="C66" s="42"/>
      <c r="D66" s="42"/>
      <c r="E66" s="42"/>
      <c r="F66" s="42"/>
      <c r="G66" s="42"/>
      <c r="H66" s="42"/>
      <c r="I66" s="42"/>
      <c r="J66" s="42"/>
      <c r="K66" s="42"/>
      <c r="L66" s="31"/>
    </row>
    <row r="67" spans="2:63" s="1" customFormat="1" ht="24.95" customHeight="1">
      <c r="B67" s="31"/>
      <c r="C67" s="20" t="s">
        <v>136</v>
      </c>
      <c r="L67" s="31"/>
    </row>
    <row r="68" spans="2:63" s="1" customFormat="1" ht="6.95" customHeight="1">
      <c r="B68" s="31"/>
      <c r="L68" s="31"/>
    </row>
    <row r="69" spans="2:63" s="1" customFormat="1" ht="12" customHeight="1">
      <c r="B69" s="31"/>
      <c r="C69" s="26" t="s">
        <v>16</v>
      </c>
      <c r="L69" s="31"/>
    </row>
    <row r="70" spans="2:63" s="1" customFormat="1" ht="16.5" customHeight="1">
      <c r="B70" s="31"/>
      <c r="E70" s="300" t="str">
        <f>E7</f>
        <v>Cyklická obnova trati v úseku Nymburk (včetně) - Golčův Jeníkov (mimo)</v>
      </c>
      <c r="F70" s="301"/>
      <c r="G70" s="301"/>
      <c r="H70" s="301"/>
      <c r="L70" s="31"/>
    </row>
    <row r="71" spans="2:63" s="1" customFormat="1" ht="12" customHeight="1">
      <c r="B71" s="31"/>
      <c r="C71" s="26" t="s">
        <v>125</v>
      </c>
      <c r="L71" s="31"/>
    </row>
    <row r="72" spans="2:63" s="1" customFormat="1" ht="16.5" customHeight="1">
      <c r="B72" s="31"/>
      <c r="E72" s="265" t="str">
        <f>E9</f>
        <v>SO 15 - KSU a TP</v>
      </c>
      <c r="F72" s="299"/>
      <c r="G72" s="299"/>
      <c r="H72" s="299"/>
      <c r="L72" s="31"/>
    </row>
    <row r="73" spans="2:63" s="1" customFormat="1" ht="6.95" customHeight="1">
      <c r="B73" s="31"/>
      <c r="L73" s="31"/>
    </row>
    <row r="74" spans="2:63" s="1" customFormat="1" ht="12" customHeight="1">
      <c r="B74" s="31"/>
      <c r="C74" s="26" t="s">
        <v>21</v>
      </c>
      <c r="F74" s="24" t="str">
        <f>F12</f>
        <v xml:space="preserve"> </v>
      </c>
      <c r="I74" s="26" t="s">
        <v>23</v>
      </c>
      <c r="J74" s="47">
        <f>IF(J12="","",J12)</f>
        <v>45931</v>
      </c>
      <c r="L74" s="31"/>
    </row>
    <row r="75" spans="2:63" s="1" customFormat="1" ht="6.95" customHeight="1">
      <c r="B75" s="31"/>
      <c r="L75" s="31"/>
    </row>
    <row r="76" spans="2:63" s="1" customFormat="1" ht="15.2" customHeight="1">
      <c r="B76" s="31"/>
      <c r="C76" s="26" t="s">
        <v>24</v>
      </c>
      <c r="F76" s="24" t="str">
        <f>E15</f>
        <v xml:space="preserve"> </v>
      </c>
      <c r="I76" s="26" t="s">
        <v>29</v>
      </c>
      <c r="J76" s="29" t="str">
        <f>E21</f>
        <v xml:space="preserve"> </v>
      </c>
      <c r="L76" s="31"/>
    </row>
    <row r="77" spans="2:63" s="1" customFormat="1" ht="15.2" customHeight="1">
      <c r="B77" s="31"/>
      <c r="C77" s="26" t="s">
        <v>27</v>
      </c>
      <c r="F77" s="24" t="str">
        <f>IF(E18="","",E18)</f>
        <v>Vyplň údaj</v>
      </c>
      <c r="I77" s="26" t="s">
        <v>31</v>
      </c>
      <c r="J77" s="29" t="str">
        <f>E24</f>
        <v>Novotný Jan</v>
      </c>
      <c r="L77" s="31"/>
    </row>
    <row r="78" spans="2:63" s="1" customFormat="1" ht="10.35" customHeight="1">
      <c r="B78" s="31"/>
      <c r="L78" s="31"/>
    </row>
    <row r="79" spans="2:63" s="9" customFormat="1" ht="29.25" customHeight="1">
      <c r="B79" s="102"/>
      <c r="C79" s="103" t="s">
        <v>137</v>
      </c>
      <c r="D79" s="104" t="s">
        <v>54</v>
      </c>
      <c r="E79" s="104" t="s">
        <v>50</v>
      </c>
      <c r="F79" s="104" t="s">
        <v>51</v>
      </c>
      <c r="G79" s="104" t="s">
        <v>138</v>
      </c>
      <c r="H79" s="104" t="s">
        <v>139</v>
      </c>
      <c r="I79" s="104" t="s">
        <v>140</v>
      </c>
      <c r="J79" s="104" t="s">
        <v>129</v>
      </c>
      <c r="K79" s="105" t="s">
        <v>141</v>
      </c>
      <c r="L79" s="102"/>
      <c r="M79" s="53" t="s">
        <v>19</v>
      </c>
      <c r="N79" s="54" t="s">
        <v>39</v>
      </c>
      <c r="O79" s="54" t="s">
        <v>142</v>
      </c>
      <c r="P79" s="54" t="s">
        <v>143</v>
      </c>
      <c r="Q79" s="54" t="s">
        <v>144</v>
      </c>
      <c r="R79" s="54" t="s">
        <v>145</v>
      </c>
      <c r="S79" s="54" t="s">
        <v>146</v>
      </c>
      <c r="T79" s="55" t="s">
        <v>147</v>
      </c>
    </row>
    <row r="80" spans="2:63" s="1" customFormat="1" ht="22.9" customHeight="1">
      <c r="B80" s="31"/>
      <c r="C80" s="58" t="s">
        <v>148</v>
      </c>
      <c r="J80" s="106">
        <f>BK80</f>
        <v>0</v>
      </c>
      <c r="L80" s="31"/>
      <c r="M80" s="56"/>
      <c r="N80" s="48"/>
      <c r="O80" s="48"/>
      <c r="P80" s="107">
        <f>P81</f>
        <v>0</v>
      </c>
      <c r="Q80" s="48"/>
      <c r="R80" s="107">
        <f>R81</f>
        <v>0</v>
      </c>
      <c r="S80" s="48"/>
      <c r="T80" s="108">
        <f>T81</f>
        <v>0</v>
      </c>
      <c r="AT80" s="16" t="s">
        <v>68</v>
      </c>
      <c r="AU80" s="16" t="s">
        <v>130</v>
      </c>
      <c r="BK80" s="109">
        <f>BK81</f>
        <v>0</v>
      </c>
    </row>
    <row r="81" spans="2:65" s="10" customFormat="1" ht="25.9" customHeight="1">
      <c r="B81" s="110"/>
      <c r="D81" s="111" t="s">
        <v>68</v>
      </c>
      <c r="E81" s="112" t="s">
        <v>568</v>
      </c>
      <c r="F81" s="112" t="s">
        <v>569</v>
      </c>
      <c r="I81" s="113"/>
      <c r="J81" s="114">
        <f>BK81</f>
        <v>0</v>
      </c>
      <c r="L81" s="110"/>
      <c r="M81" s="115"/>
      <c r="P81" s="116">
        <f>SUM(P82:P87)</f>
        <v>0</v>
      </c>
      <c r="R81" s="116">
        <f>SUM(R82:R87)</f>
        <v>0</v>
      </c>
      <c r="T81" s="117">
        <f>SUM(T82:T87)</f>
        <v>0</v>
      </c>
      <c r="AR81" s="111" t="s">
        <v>185</v>
      </c>
      <c r="AT81" s="118" t="s">
        <v>68</v>
      </c>
      <c r="AU81" s="118" t="s">
        <v>69</v>
      </c>
      <c r="AY81" s="111" t="s">
        <v>151</v>
      </c>
      <c r="BK81" s="119">
        <f>SUM(BK82:BK87)</f>
        <v>0</v>
      </c>
    </row>
    <row r="82" spans="2:65" s="1" customFormat="1" ht="33" customHeight="1">
      <c r="B82" s="31"/>
      <c r="C82" s="155" t="s">
        <v>77</v>
      </c>
      <c r="D82" s="155" t="s">
        <v>342</v>
      </c>
      <c r="E82" s="156" t="s">
        <v>4457</v>
      </c>
      <c r="F82" s="157" t="s">
        <v>4458</v>
      </c>
      <c r="G82" s="158" t="s">
        <v>155</v>
      </c>
      <c r="H82" s="159">
        <v>24</v>
      </c>
      <c r="I82" s="160"/>
      <c r="J82" s="161">
        <f>ROUND(I82*H82,2)</f>
        <v>0</v>
      </c>
      <c r="K82" s="157" t="s">
        <v>156</v>
      </c>
      <c r="L82" s="31"/>
      <c r="M82" s="162" t="s">
        <v>19</v>
      </c>
      <c r="N82" s="163" t="s">
        <v>40</v>
      </c>
      <c r="P82" s="130">
        <f>O82*H82</f>
        <v>0</v>
      </c>
      <c r="Q82" s="130">
        <v>0</v>
      </c>
      <c r="R82" s="130">
        <f>Q82*H82</f>
        <v>0</v>
      </c>
      <c r="S82" s="130">
        <v>0</v>
      </c>
      <c r="T82" s="131">
        <f>S82*H82</f>
        <v>0</v>
      </c>
      <c r="AR82" s="132" t="s">
        <v>164</v>
      </c>
      <c r="AT82" s="132" t="s">
        <v>342</v>
      </c>
      <c r="AU82" s="132" t="s">
        <v>77</v>
      </c>
      <c r="AY82" s="16" t="s">
        <v>151</v>
      </c>
      <c r="BE82" s="133">
        <f>IF(N82="základní",J82,0)</f>
        <v>0</v>
      </c>
      <c r="BF82" s="133">
        <f>IF(N82="snížená",J82,0)</f>
        <v>0</v>
      </c>
      <c r="BG82" s="133">
        <f>IF(N82="zákl. přenesená",J82,0)</f>
        <v>0</v>
      </c>
      <c r="BH82" s="133">
        <f>IF(N82="sníž. přenesená",J82,0)</f>
        <v>0</v>
      </c>
      <c r="BI82" s="133">
        <f>IF(N82="nulová",J82,0)</f>
        <v>0</v>
      </c>
      <c r="BJ82" s="16" t="s">
        <v>77</v>
      </c>
      <c r="BK82" s="133">
        <f>ROUND(I82*H82,2)</f>
        <v>0</v>
      </c>
      <c r="BL82" s="16" t="s">
        <v>164</v>
      </c>
      <c r="BM82" s="132" t="s">
        <v>4459</v>
      </c>
    </row>
    <row r="83" spans="2:65" s="11" customFormat="1">
      <c r="B83" s="134"/>
      <c r="D83" s="135" t="s">
        <v>159</v>
      </c>
      <c r="E83" s="136" t="s">
        <v>19</v>
      </c>
      <c r="F83" s="137" t="s">
        <v>4460</v>
      </c>
      <c r="H83" s="136" t="s">
        <v>19</v>
      </c>
      <c r="I83" s="138"/>
      <c r="L83" s="134"/>
      <c r="M83" s="139"/>
      <c r="T83" s="140"/>
      <c r="AT83" s="136" t="s">
        <v>159</v>
      </c>
      <c r="AU83" s="136" t="s">
        <v>77</v>
      </c>
      <c r="AV83" s="11" t="s">
        <v>77</v>
      </c>
      <c r="AW83" s="11" t="s">
        <v>30</v>
      </c>
      <c r="AX83" s="11" t="s">
        <v>69</v>
      </c>
      <c r="AY83" s="136" t="s">
        <v>151</v>
      </c>
    </row>
    <row r="84" spans="2:65" s="12" customFormat="1">
      <c r="B84" s="141"/>
      <c r="D84" s="135" t="s">
        <v>159</v>
      </c>
      <c r="E84" s="142" t="s">
        <v>19</v>
      </c>
      <c r="F84" s="143" t="s">
        <v>8</v>
      </c>
      <c r="H84" s="144">
        <v>12</v>
      </c>
      <c r="I84" s="145"/>
      <c r="L84" s="141"/>
      <c r="M84" s="146"/>
      <c r="T84" s="147"/>
      <c r="AT84" s="142" t="s">
        <v>159</v>
      </c>
      <c r="AU84" s="142" t="s">
        <v>77</v>
      </c>
      <c r="AV84" s="12" t="s">
        <v>79</v>
      </c>
      <c r="AW84" s="12" t="s">
        <v>30</v>
      </c>
      <c r="AX84" s="12" t="s">
        <v>69</v>
      </c>
      <c r="AY84" s="142" t="s">
        <v>151</v>
      </c>
    </row>
    <row r="85" spans="2:65" s="11" customFormat="1">
      <c r="B85" s="134"/>
      <c r="D85" s="135" t="s">
        <v>159</v>
      </c>
      <c r="E85" s="136" t="s">
        <v>19</v>
      </c>
      <c r="F85" s="137" t="s">
        <v>4461</v>
      </c>
      <c r="H85" s="136" t="s">
        <v>19</v>
      </c>
      <c r="I85" s="138"/>
      <c r="L85" s="134"/>
      <c r="M85" s="139"/>
      <c r="T85" s="140"/>
      <c r="AT85" s="136" t="s">
        <v>159</v>
      </c>
      <c r="AU85" s="136" t="s">
        <v>77</v>
      </c>
      <c r="AV85" s="11" t="s">
        <v>77</v>
      </c>
      <c r="AW85" s="11" t="s">
        <v>30</v>
      </c>
      <c r="AX85" s="11" t="s">
        <v>69</v>
      </c>
      <c r="AY85" s="136" t="s">
        <v>151</v>
      </c>
    </row>
    <row r="86" spans="2:65" s="12" customFormat="1">
      <c r="B86" s="141"/>
      <c r="D86" s="135" t="s">
        <v>159</v>
      </c>
      <c r="E86" s="142" t="s">
        <v>19</v>
      </c>
      <c r="F86" s="143" t="s">
        <v>8</v>
      </c>
      <c r="H86" s="144">
        <v>12</v>
      </c>
      <c r="I86" s="145"/>
      <c r="L86" s="141"/>
      <c r="M86" s="146"/>
      <c r="T86" s="147"/>
      <c r="AT86" s="142" t="s">
        <v>159</v>
      </c>
      <c r="AU86" s="142" t="s">
        <v>77</v>
      </c>
      <c r="AV86" s="12" t="s">
        <v>79</v>
      </c>
      <c r="AW86" s="12" t="s">
        <v>30</v>
      </c>
      <c r="AX86" s="12" t="s">
        <v>69</v>
      </c>
      <c r="AY86" s="142" t="s">
        <v>151</v>
      </c>
    </row>
    <row r="87" spans="2:65" s="13" customFormat="1">
      <c r="B87" s="148"/>
      <c r="D87" s="135" t="s">
        <v>159</v>
      </c>
      <c r="E87" s="149" t="s">
        <v>19</v>
      </c>
      <c r="F87" s="150" t="s">
        <v>163</v>
      </c>
      <c r="H87" s="151">
        <v>24</v>
      </c>
      <c r="I87" s="152"/>
      <c r="L87" s="148"/>
      <c r="M87" s="167"/>
      <c r="N87" s="168"/>
      <c r="O87" s="168"/>
      <c r="P87" s="168"/>
      <c r="Q87" s="168"/>
      <c r="R87" s="168"/>
      <c r="S87" s="168"/>
      <c r="T87" s="169"/>
      <c r="AT87" s="149" t="s">
        <v>159</v>
      </c>
      <c r="AU87" s="149" t="s">
        <v>77</v>
      </c>
      <c r="AV87" s="13" t="s">
        <v>164</v>
      </c>
      <c r="AW87" s="13" t="s">
        <v>30</v>
      </c>
      <c r="AX87" s="13" t="s">
        <v>77</v>
      </c>
      <c r="AY87" s="149" t="s">
        <v>151</v>
      </c>
    </row>
    <row r="88" spans="2:65" s="1" customFormat="1" ht="6.95" customHeight="1">
      <c r="B88" s="39"/>
      <c r="C88" s="40"/>
      <c r="D88" s="40"/>
      <c r="E88" s="40"/>
      <c r="F88" s="40"/>
      <c r="G88" s="40"/>
      <c r="H88" s="40"/>
      <c r="I88" s="40"/>
      <c r="J88" s="40"/>
      <c r="K88" s="40"/>
      <c r="L88" s="31"/>
    </row>
  </sheetData>
  <sheetProtection algorithmName="SHA-512" hashValue="EnE/1EWAy3gGrFgWQZ0u37HiFqH0+vbdrO0/yJmhTRJiViv3OA796ySm7LlhOUN7KziyCC+/JRHwaupF0iXMDA==" saltValue="aa9M/JZXfHLDqMsIR+3jfOs68tuZ6q3qHazIOaF5BTQH25Z+UsP6FArjVVZ7KapPQapXrPhuImbyucsxaj+g5g==" spinCount="100000" sheet="1" objects="1" scenarios="1" formatColumns="0" formatRows="0" autoFilter="0"/>
  <autoFilter ref="C79:K87" xr:uid="{00000000-0009-0000-0000-00000F000000}"/>
  <mergeCells count="9">
    <mergeCell ref="E50:H50"/>
    <mergeCell ref="E70:H70"/>
    <mergeCell ref="E72:H72"/>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16"/>
  <sheetViews>
    <sheetView showGridLines="0" zoomScaleNormal="10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75"/>
      <c r="M2" s="275"/>
      <c r="N2" s="275"/>
      <c r="O2" s="275"/>
      <c r="P2" s="275"/>
      <c r="Q2" s="275"/>
      <c r="R2" s="275"/>
      <c r="S2" s="275"/>
      <c r="T2" s="275"/>
      <c r="U2" s="275"/>
      <c r="V2" s="275"/>
      <c r="AT2" s="16" t="s">
        <v>123</v>
      </c>
    </row>
    <row r="3" spans="2:46" ht="6.95" customHeight="1">
      <c r="B3" s="17"/>
      <c r="C3" s="18"/>
      <c r="D3" s="18"/>
      <c r="E3" s="18"/>
      <c r="F3" s="18"/>
      <c r="G3" s="18"/>
      <c r="H3" s="18"/>
      <c r="I3" s="18"/>
      <c r="J3" s="18"/>
      <c r="K3" s="18"/>
      <c r="L3" s="19"/>
      <c r="AT3" s="16" t="s">
        <v>79</v>
      </c>
    </row>
    <row r="4" spans="2:46" ht="24.95" customHeight="1">
      <c r="B4" s="19"/>
      <c r="D4" s="20" t="s">
        <v>124</v>
      </c>
      <c r="L4" s="19"/>
      <c r="M4" s="82" t="s">
        <v>10</v>
      </c>
      <c r="AT4" s="16" t="s">
        <v>4</v>
      </c>
    </row>
    <row r="5" spans="2:46" ht="6.95" customHeight="1">
      <c r="B5" s="19"/>
      <c r="L5" s="19"/>
    </row>
    <row r="6" spans="2:46" ht="12" customHeight="1">
      <c r="B6" s="19"/>
      <c r="D6" s="26" t="s">
        <v>16</v>
      </c>
      <c r="L6" s="19"/>
    </row>
    <row r="7" spans="2:46" ht="16.5" customHeight="1">
      <c r="B7" s="19"/>
      <c r="E7" s="300" t="str">
        <f>'Rekapitulace stavby'!K6</f>
        <v>Cyklická obnova trati v úseku Nymburk (včetně) - Golčův Jeníkov (mimo)</v>
      </c>
      <c r="F7" s="301"/>
      <c r="G7" s="301"/>
      <c r="H7" s="301"/>
      <c r="L7" s="19"/>
    </row>
    <row r="8" spans="2:46" s="1" customFormat="1" ht="12" customHeight="1">
      <c r="B8" s="31"/>
      <c r="D8" s="26" t="s">
        <v>125</v>
      </c>
      <c r="L8" s="31"/>
    </row>
    <row r="9" spans="2:46" s="1" customFormat="1" ht="16.5" customHeight="1">
      <c r="B9" s="31"/>
      <c r="E9" s="265" t="s">
        <v>4462</v>
      </c>
      <c r="F9" s="299"/>
      <c r="G9" s="299"/>
      <c r="H9" s="299"/>
      <c r="L9" s="31"/>
    </row>
    <row r="10" spans="2:46" s="1" customFormat="1">
      <c r="B10" s="31"/>
      <c r="L10" s="31"/>
    </row>
    <row r="11" spans="2:46" s="1" customFormat="1" ht="12" customHeight="1">
      <c r="B11" s="31"/>
      <c r="D11" s="26" t="s">
        <v>18</v>
      </c>
      <c r="F11" s="24" t="s">
        <v>19</v>
      </c>
      <c r="I11" s="26" t="s">
        <v>20</v>
      </c>
      <c r="J11" s="24" t="s">
        <v>19</v>
      </c>
      <c r="L11" s="31"/>
    </row>
    <row r="12" spans="2:46" s="1" customFormat="1" ht="12" customHeight="1">
      <c r="B12" s="31"/>
      <c r="D12" s="26" t="s">
        <v>21</v>
      </c>
      <c r="F12" s="24" t="s">
        <v>22</v>
      </c>
      <c r="I12" s="26" t="s">
        <v>23</v>
      </c>
      <c r="J12" s="47">
        <f>'Rekapitulace stavby'!AN8</f>
        <v>45931</v>
      </c>
      <c r="L12" s="31"/>
    </row>
    <row r="13" spans="2:46" s="1" customFormat="1" ht="10.9" customHeight="1">
      <c r="B13" s="31"/>
      <c r="L13" s="31"/>
    </row>
    <row r="14" spans="2:46" s="1" customFormat="1" ht="12" customHeight="1">
      <c r="B14" s="31"/>
      <c r="D14" s="26" t="s">
        <v>24</v>
      </c>
      <c r="I14" s="26" t="s">
        <v>25</v>
      </c>
      <c r="J14" s="24" t="str">
        <f>IF('Rekapitulace stavby'!AN10="","",'Rekapitulace stavby'!AN10)</f>
        <v/>
      </c>
      <c r="L14" s="31"/>
    </row>
    <row r="15" spans="2:46" s="1" customFormat="1" ht="18" customHeight="1">
      <c r="B15" s="31"/>
      <c r="E15" s="24" t="str">
        <f>IF('Rekapitulace stavby'!E11="","",'Rekapitulace stavby'!E11)</f>
        <v xml:space="preserve"> </v>
      </c>
      <c r="I15" s="26" t="s">
        <v>26</v>
      </c>
      <c r="J15" s="24" t="str">
        <f>IF('Rekapitulace stavby'!AN11="","",'Rekapitulace stavby'!AN11)</f>
        <v/>
      </c>
      <c r="L15" s="31"/>
    </row>
    <row r="16" spans="2:46" s="1" customFormat="1" ht="6.95" customHeight="1">
      <c r="B16" s="31"/>
      <c r="L16" s="31"/>
    </row>
    <row r="17" spans="2:12" s="1" customFormat="1" ht="12" customHeight="1">
      <c r="B17" s="31"/>
      <c r="D17" s="26" t="s">
        <v>27</v>
      </c>
      <c r="I17" s="26" t="s">
        <v>25</v>
      </c>
      <c r="J17" s="27" t="str">
        <f>'Rekapitulace stavby'!AN13</f>
        <v>Vyplň údaj</v>
      </c>
      <c r="L17" s="31"/>
    </row>
    <row r="18" spans="2:12" s="1" customFormat="1" ht="18" customHeight="1">
      <c r="B18" s="31"/>
      <c r="E18" s="302" t="str">
        <f>'Rekapitulace stavby'!E14</f>
        <v>Vyplň údaj</v>
      </c>
      <c r="F18" s="274"/>
      <c r="G18" s="274"/>
      <c r="H18" s="274"/>
      <c r="I18" s="26" t="s">
        <v>26</v>
      </c>
      <c r="J18" s="27" t="str">
        <f>'Rekapitulace stavby'!AN14</f>
        <v>Vyplň údaj</v>
      </c>
      <c r="L18" s="31"/>
    </row>
    <row r="19" spans="2:12" s="1" customFormat="1" ht="6.95" customHeight="1">
      <c r="B19" s="31"/>
      <c r="L19" s="31"/>
    </row>
    <row r="20" spans="2:12" s="1" customFormat="1" ht="12" customHeight="1">
      <c r="B20" s="31"/>
      <c r="D20" s="26" t="s">
        <v>29</v>
      </c>
      <c r="I20" s="26" t="s">
        <v>25</v>
      </c>
      <c r="J20" s="24" t="str">
        <f>IF('Rekapitulace stavby'!AN16="","",'Rekapitulace stavby'!AN16)</f>
        <v/>
      </c>
      <c r="L20" s="31"/>
    </row>
    <row r="21" spans="2:12" s="1" customFormat="1" ht="18" customHeight="1">
      <c r="B21" s="31"/>
      <c r="E21" s="24" t="str">
        <f>IF('Rekapitulace stavby'!E17="","",'Rekapitulace stavby'!E17)</f>
        <v xml:space="preserve"> </v>
      </c>
      <c r="I21" s="26" t="s">
        <v>26</v>
      </c>
      <c r="J21" s="24" t="str">
        <f>IF('Rekapitulace stavby'!AN17="","",'Rekapitulace stavby'!AN17)</f>
        <v/>
      </c>
      <c r="L21" s="31"/>
    </row>
    <row r="22" spans="2:12" s="1" customFormat="1" ht="6.95" customHeight="1">
      <c r="B22" s="31"/>
      <c r="L22" s="31"/>
    </row>
    <row r="23" spans="2:12" s="1" customFormat="1" ht="12" customHeight="1">
      <c r="B23" s="31"/>
      <c r="D23" s="26" t="s">
        <v>31</v>
      </c>
      <c r="I23" s="26" t="s">
        <v>25</v>
      </c>
      <c r="J23" s="24" t="s">
        <v>19</v>
      </c>
      <c r="L23" s="31"/>
    </row>
    <row r="24" spans="2:12" s="1" customFormat="1" ht="18" customHeight="1">
      <c r="B24" s="31"/>
      <c r="E24" s="24" t="s">
        <v>32</v>
      </c>
      <c r="I24" s="26" t="s">
        <v>26</v>
      </c>
      <c r="J24" s="24" t="s">
        <v>19</v>
      </c>
      <c r="L24" s="31"/>
    </row>
    <row r="25" spans="2:12" s="1" customFormat="1" ht="6.95" customHeight="1">
      <c r="B25" s="31"/>
      <c r="L25" s="31"/>
    </row>
    <row r="26" spans="2:12" s="1" customFormat="1" ht="12" customHeight="1">
      <c r="B26" s="31"/>
      <c r="D26" s="26" t="s">
        <v>33</v>
      </c>
      <c r="L26" s="31"/>
    </row>
    <row r="27" spans="2:12" s="7" customFormat="1" ht="16.5" customHeight="1">
      <c r="B27" s="83"/>
      <c r="E27" s="279" t="s">
        <v>19</v>
      </c>
      <c r="F27" s="279"/>
      <c r="G27" s="279"/>
      <c r="H27" s="279"/>
      <c r="L27" s="83"/>
    </row>
    <row r="28" spans="2:12" s="1" customFormat="1" ht="6.95" customHeight="1">
      <c r="B28" s="31"/>
      <c r="L28" s="31"/>
    </row>
    <row r="29" spans="2:12" s="1" customFormat="1" ht="6.95" customHeight="1">
      <c r="B29" s="31"/>
      <c r="D29" s="48"/>
      <c r="E29" s="48"/>
      <c r="F29" s="48"/>
      <c r="G29" s="48"/>
      <c r="H29" s="48"/>
      <c r="I29" s="48"/>
      <c r="J29" s="48"/>
      <c r="K29" s="48"/>
      <c r="L29" s="31"/>
    </row>
    <row r="30" spans="2:12" s="1" customFormat="1" ht="25.35" customHeight="1">
      <c r="B30" s="31"/>
      <c r="D30" s="84" t="s">
        <v>35</v>
      </c>
      <c r="J30" s="60">
        <f>ROUND(J80, 2)</f>
        <v>0</v>
      </c>
      <c r="L30" s="31"/>
    </row>
    <row r="31" spans="2:12" s="1" customFormat="1" ht="6.95" customHeight="1">
      <c r="B31" s="31"/>
      <c r="D31" s="48"/>
      <c r="E31" s="48"/>
      <c r="F31" s="48"/>
      <c r="G31" s="48"/>
      <c r="H31" s="48"/>
      <c r="I31" s="48"/>
      <c r="J31" s="48"/>
      <c r="K31" s="48"/>
      <c r="L31" s="31"/>
    </row>
    <row r="32" spans="2:12" s="1" customFormat="1" ht="14.45" customHeight="1">
      <c r="B32" s="31"/>
      <c r="F32" s="85" t="s">
        <v>37</v>
      </c>
      <c r="I32" s="85" t="s">
        <v>36</v>
      </c>
      <c r="J32" s="85" t="s">
        <v>38</v>
      </c>
      <c r="L32" s="31"/>
    </row>
    <row r="33" spans="2:12" s="1" customFormat="1" ht="14.45" customHeight="1">
      <c r="B33" s="31"/>
      <c r="D33" s="86" t="s">
        <v>39</v>
      </c>
      <c r="E33" s="26" t="s">
        <v>40</v>
      </c>
      <c r="F33" s="87">
        <f>ROUND((SUM(BE80:BE115)),  2)</f>
        <v>0</v>
      </c>
      <c r="I33" s="88">
        <v>0.21</v>
      </c>
      <c r="J33" s="87">
        <f>ROUND(((SUM(BE80:BE115))*I33),  2)</f>
        <v>0</v>
      </c>
      <c r="L33" s="31"/>
    </row>
    <row r="34" spans="2:12" s="1" customFormat="1" ht="14.45" customHeight="1">
      <c r="B34" s="31"/>
      <c r="E34" s="26" t="s">
        <v>41</v>
      </c>
      <c r="F34" s="87">
        <f>ROUND((SUM(BF80:BF115)),  2)</f>
        <v>0</v>
      </c>
      <c r="I34" s="88">
        <v>0.12</v>
      </c>
      <c r="J34" s="87">
        <f>ROUND(((SUM(BF80:BF115))*I34),  2)</f>
        <v>0</v>
      </c>
      <c r="L34" s="31"/>
    </row>
    <row r="35" spans="2:12" s="1" customFormat="1" ht="14.45" hidden="1" customHeight="1">
      <c r="B35" s="31"/>
      <c r="E35" s="26" t="s">
        <v>42</v>
      </c>
      <c r="F35" s="87">
        <f>ROUND((SUM(BG80:BG115)),  2)</f>
        <v>0</v>
      </c>
      <c r="I35" s="88">
        <v>0.21</v>
      </c>
      <c r="J35" s="87">
        <f>0</f>
        <v>0</v>
      </c>
      <c r="L35" s="31"/>
    </row>
    <row r="36" spans="2:12" s="1" customFormat="1" ht="14.45" hidden="1" customHeight="1">
      <c r="B36" s="31"/>
      <c r="E36" s="26" t="s">
        <v>43</v>
      </c>
      <c r="F36" s="87">
        <f>ROUND((SUM(BH80:BH115)),  2)</f>
        <v>0</v>
      </c>
      <c r="I36" s="88">
        <v>0.12</v>
      </c>
      <c r="J36" s="87">
        <f>0</f>
        <v>0</v>
      </c>
      <c r="L36" s="31"/>
    </row>
    <row r="37" spans="2:12" s="1" customFormat="1" ht="14.45" hidden="1" customHeight="1">
      <c r="B37" s="31"/>
      <c r="E37" s="26" t="s">
        <v>44</v>
      </c>
      <c r="F37" s="87">
        <f>ROUND((SUM(BI80:BI115)),  2)</f>
        <v>0</v>
      </c>
      <c r="I37" s="88">
        <v>0</v>
      </c>
      <c r="J37" s="87">
        <f>0</f>
        <v>0</v>
      </c>
      <c r="L37" s="31"/>
    </row>
    <row r="38" spans="2:12" s="1" customFormat="1" ht="6.95" customHeight="1">
      <c r="B38" s="31"/>
      <c r="L38" s="31"/>
    </row>
    <row r="39" spans="2:12" s="1" customFormat="1" ht="25.35" customHeight="1">
      <c r="B39" s="31"/>
      <c r="C39" s="89"/>
      <c r="D39" s="90" t="s">
        <v>45</v>
      </c>
      <c r="E39" s="51"/>
      <c r="F39" s="51"/>
      <c r="G39" s="91" t="s">
        <v>46</v>
      </c>
      <c r="H39" s="92" t="s">
        <v>47</v>
      </c>
      <c r="I39" s="51"/>
      <c r="J39" s="93">
        <f>SUM(J30:J37)</f>
        <v>0</v>
      </c>
      <c r="K39" s="94"/>
      <c r="L39" s="31"/>
    </row>
    <row r="40" spans="2:12" s="1" customFormat="1" ht="14.45" customHeight="1">
      <c r="B40" s="39"/>
      <c r="C40" s="40"/>
      <c r="D40" s="40"/>
      <c r="E40" s="40"/>
      <c r="F40" s="40"/>
      <c r="G40" s="40"/>
      <c r="H40" s="40"/>
      <c r="I40" s="40"/>
      <c r="J40" s="40"/>
      <c r="K40" s="40"/>
      <c r="L40" s="31"/>
    </row>
    <row r="44" spans="2:12" s="1" customFormat="1" ht="6.95" customHeight="1">
      <c r="B44" s="41"/>
      <c r="C44" s="42"/>
      <c r="D44" s="42"/>
      <c r="E44" s="42"/>
      <c r="F44" s="42"/>
      <c r="G44" s="42"/>
      <c r="H44" s="42"/>
      <c r="I44" s="42"/>
      <c r="J44" s="42"/>
      <c r="K44" s="42"/>
      <c r="L44" s="31"/>
    </row>
    <row r="45" spans="2:12" s="1" customFormat="1" ht="24.95" customHeight="1">
      <c r="B45" s="31"/>
      <c r="C45" s="20" t="s">
        <v>127</v>
      </c>
      <c r="L45" s="31"/>
    </row>
    <row r="46" spans="2:12" s="1" customFormat="1" ht="6.95" customHeight="1">
      <c r="B46" s="31"/>
      <c r="L46" s="31"/>
    </row>
    <row r="47" spans="2:12" s="1" customFormat="1" ht="12" customHeight="1">
      <c r="B47" s="31"/>
      <c r="C47" s="26" t="s">
        <v>16</v>
      </c>
      <c r="L47" s="31"/>
    </row>
    <row r="48" spans="2:12" s="1" customFormat="1" ht="16.5" customHeight="1">
      <c r="B48" s="31"/>
      <c r="E48" s="300" t="str">
        <f>E7</f>
        <v>Cyklická obnova trati v úseku Nymburk (včetně) - Golčův Jeníkov (mimo)</v>
      </c>
      <c r="F48" s="301"/>
      <c r="G48" s="301"/>
      <c r="H48" s="301"/>
      <c r="L48" s="31"/>
    </row>
    <row r="49" spans="2:47" s="1" customFormat="1" ht="12" customHeight="1">
      <c r="B49" s="31"/>
      <c r="C49" s="26" t="s">
        <v>125</v>
      </c>
      <c r="L49" s="31"/>
    </row>
    <row r="50" spans="2:47" s="1" customFormat="1" ht="16.5" customHeight="1">
      <c r="B50" s="31"/>
      <c r="E50" s="265" t="str">
        <f>E9</f>
        <v>VON - VON</v>
      </c>
      <c r="F50" s="299"/>
      <c r="G50" s="299"/>
      <c r="H50" s="299"/>
      <c r="L50" s="31"/>
    </row>
    <row r="51" spans="2:47" s="1" customFormat="1" ht="6.95" customHeight="1">
      <c r="B51" s="31"/>
      <c r="L51" s="31"/>
    </row>
    <row r="52" spans="2:47" s="1" customFormat="1" ht="12" customHeight="1">
      <c r="B52" s="31"/>
      <c r="C52" s="26" t="s">
        <v>21</v>
      </c>
      <c r="F52" s="24" t="str">
        <f>F12</f>
        <v xml:space="preserve"> </v>
      </c>
      <c r="I52" s="26" t="s">
        <v>23</v>
      </c>
      <c r="J52" s="47">
        <f>IF(J12="","",J12)</f>
        <v>45931</v>
      </c>
      <c r="L52" s="31"/>
    </row>
    <row r="53" spans="2:47" s="1" customFormat="1" ht="6.95" customHeight="1">
      <c r="B53" s="31"/>
      <c r="L53" s="31"/>
    </row>
    <row r="54" spans="2:47" s="1" customFormat="1" ht="15.2" customHeight="1">
      <c r="B54" s="31"/>
      <c r="C54" s="26" t="s">
        <v>24</v>
      </c>
      <c r="F54" s="24" t="str">
        <f>E15</f>
        <v xml:space="preserve"> </v>
      </c>
      <c r="I54" s="26" t="s">
        <v>29</v>
      </c>
      <c r="J54" s="29" t="str">
        <f>E21</f>
        <v xml:space="preserve"> </v>
      </c>
      <c r="L54" s="31"/>
    </row>
    <row r="55" spans="2:47" s="1" customFormat="1" ht="15.2" customHeight="1">
      <c r="B55" s="31"/>
      <c r="C55" s="26" t="s">
        <v>27</v>
      </c>
      <c r="F55" s="24" t="str">
        <f>IF(E18="","",E18)</f>
        <v>Vyplň údaj</v>
      </c>
      <c r="I55" s="26" t="s">
        <v>31</v>
      </c>
      <c r="J55" s="29" t="str">
        <f>E24</f>
        <v>Novotný Jan</v>
      </c>
      <c r="L55" s="31"/>
    </row>
    <row r="56" spans="2:47" s="1" customFormat="1" ht="10.35" customHeight="1">
      <c r="B56" s="31"/>
      <c r="L56" s="31"/>
    </row>
    <row r="57" spans="2:47" s="1" customFormat="1" ht="29.25" customHeight="1">
      <c r="B57" s="31"/>
      <c r="C57" s="95" t="s">
        <v>128</v>
      </c>
      <c r="D57" s="89"/>
      <c r="E57" s="89"/>
      <c r="F57" s="89"/>
      <c r="G57" s="89"/>
      <c r="H57" s="89"/>
      <c r="I57" s="89"/>
      <c r="J57" s="96" t="s">
        <v>129</v>
      </c>
      <c r="K57" s="89"/>
      <c r="L57" s="31"/>
    </row>
    <row r="58" spans="2:47" s="1" customFormat="1" ht="10.35" customHeight="1">
      <c r="B58" s="31"/>
      <c r="L58" s="31"/>
    </row>
    <row r="59" spans="2:47" s="1" customFormat="1" ht="22.9" customHeight="1">
      <c r="B59" s="31"/>
      <c r="C59" s="97" t="s">
        <v>67</v>
      </c>
      <c r="J59" s="60">
        <f>J80</f>
        <v>0</v>
      </c>
      <c r="L59" s="31"/>
      <c r="AU59" s="16" t="s">
        <v>130</v>
      </c>
    </row>
    <row r="60" spans="2:47" s="8" customFormat="1" ht="24.95" customHeight="1">
      <c r="B60" s="98"/>
      <c r="D60" s="99" t="s">
        <v>135</v>
      </c>
      <c r="E60" s="100"/>
      <c r="F60" s="100"/>
      <c r="G60" s="100"/>
      <c r="H60" s="100"/>
      <c r="I60" s="100"/>
      <c r="J60" s="101">
        <f>J81</f>
        <v>0</v>
      </c>
      <c r="L60" s="98"/>
    </row>
    <row r="61" spans="2:47" s="1" customFormat="1" ht="21.75" customHeight="1">
      <c r="B61" s="31"/>
      <c r="L61" s="31"/>
    </row>
    <row r="62" spans="2:47" s="1" customFormat="1" ht="6.95" customHeight="1">
      <c r="B62" s="39"/>
      <c r="C62" s="40"/>
      <c r="D62" s="40"/>
      <c r="E62" s="40"/>
      <c r="F62" s="40"/>
      <c r="G62" s="40"/>
      <c r="H62" s="40"/>
      <c r="I62" s="40"/>
      <c r="J62" s="40"/>
      <c r="K62" s="40"/>
      <c r="L62" s="31"/>
    </row>
    <row r="66" spans="2:63" s="1" customFormat="1" ht="6.95" customHeight="1">
      <c r="B66" s="41"/>
      <c r="C66" s="42"/>
      <c r="D66" s="42"/>
      <c r="E66" s="42"/>
      <c r="F66" s="42"/>
      <c r="G66" s="42"/>
      <c r="H66" s="42"/>
      <c r="I66" s="42"/>
      <c r="J66" s="42"/>
      <c r="K66" s="42"/>
      <c r="L66" s="31"/>
    </row>
    <row r="67" spans="2:63" s="1" customFormat="1" ht="24.95" customHeight="1">
      <c r="B67" s="31"/>
      <c r="C67" s="20" t="s">
        <v>136</v>
      </c>
      <c r="L67" s="31"/>
    </row>
    <row r="68" spans="2:63" s="1" customFormat="1" ht="6.95" customHeight="1">
      <c r="B68" s="31"/>
      <c r="L68" s="31"/>
    </row>
    <row r="69" spans="2:63" s="1" customFormat="1" ht="12" customHeight="1">
      <c r="B69" s="31"/>
      <c r="C69" s="26" t="s">
        <v>16</v>
      </c>
      <c r="L69" s="31"/>
    </row>
    <row r="70" spans="2:63" s="1" customFormat="1" ht="16.5" customHeight="1">
      <c r="B70" s="31"/>
      <c r="E70" s="300" t="str">
        <f>E7</f>
        <v>Cyklická obnova trati v úseku Nymburk (včetně) - Golčův Jeníkov (mimo)</v>
      </c>
      <c r="F70" s="301"/>
      <c r="G70" s="301"/>
      <c r="H70" s="301"/>
      <c r="L70" s="31"/>
    </row>
    <row r="71" spans="2:63" s="1" customFormat="1" ht="12" customHeight="1">
      <c r="B71" s="31"/>
      <c r="C71" s="26" t="s">
        <v>125</v>
      </c>
      <c r="L71" s="31"/>
    </row>
    <row r="72" spans="2:63" s="1" customFormat="1" ht="16.5" customHeight="1">
      <c r="B72" s="31"/>
      <c r="E72" s="265" t="str">
        <f>E9</f>
        <v>VON - VON</v>
      </c>
      <c r="F72" s="299"/>
      <c r="G72" s="299"/>
      <c r="H72" s="299"/>
      <c r="L72" s="31"/>
    </row>
    <row r="73" spans="2:63" s="1" customFormat="1" ht="6.95" customHeight="1">
      <c r="B73" s="31"/>
      <c r="L73" s="31"/>
    </row>
    <row r="74" spans="2:63" s="1" customFormat="1" ht="12" customHeight="1">
      <c r="B74" s="31"/>
      <c r="C74" s="26" t="s">
        <v>21</v>
      </c>
      <c r="F74" s="24" t="str">
        <f>F12</f>
        <v xml:space="preserve"> </v>
      </c>
      <c r="I74" s="26" t="s">
        <v>23</v>
      </c>
      <c r="J74" s="47">
        <f>IF(J12="","",J12)</f>
        <v>45931</v>
      </c>
      <c r="L74" s="31"/>
    </row>
    <row r="75" spans="2:63" s="1" customFormat="1" ht="6.95" customHeight="1">
      <c r="B75" s="31"/>
      <c r="L75" s="31"/>
    </row>
    <row r="76" spans="2:63" s="1" customFormat="1" ht="15.2" customHeight="1">
      <c r="B76" s="31"/>
      <c r="C76" s="26" t="s">
        <v>24</v>
      </c>
      <c r="F76" s="24" t="str">
        <f>E15</f>
        <v xml:space="preserve"> </v>
      </c>
      <c r="I76" s="26" t="s">
        <v>29</v>
      </c>
      <c r="J76" s="29" t="str">
        <f>E21</f>
        <v xml:space="preserve"> </v>
      </c>
      <c r="L76" s="31"/>
    </row>
    <row r="77" spans="2:63" s="1" customFormat="1" ht="15.2" customHeight="1">
      <c r="B77" s="31"/>
      <c r="C77" s="26" t="s">
        <v>27</v>
      </c>
      <c r="F77" s="24" t="str">
        <f>IF(E18="","",E18)</f>
        <v>Vyplň údaj</v>
      </c>
      <c r="I77" s="26" t="s">
        <v>31</v>
      </c>
      <c r="J77" s="29" t="str">
        <f>E24</f>
        <v>Novotný Jan</v>
      </c>
      <c r="L77" s="31"/>
    </row>
    <row r="78" spans="2:63" s="1" customFormat="1" ht="10.35" customHeight="1">
      <c r="B78" s="31"/>
      <c r="L78" s="31"/>
    </row>
    <row r="79" spans="2:63" s="9" customFormat="1" ht="29.25" customHeight="1">
      <c r="B79" s="102"/>
      <c r="C79" s="103" t="s">
        <v>137</v>
      </c>
      <c r="D79" s="104" t="s">
        <v>54</v>
      </c>
      <c r="E79" s="104" t="s">
        <v>50</v>
      </c>
      <c r="F79" s="104" t="s">
        <v>51</v>
      </c>
      <c r="G79" s="104" t="s">
        <v>138</v>
      </c>
      <c r="H79" s="104" t="s">
        <v>139</v>
      </c>
      <c r="I79" s="104" t="s">
        <v>140</v>
      </c>
      <c r="J79" s="104" t="s">
        <v>129</v>
      </c>
      <c r="K79" s="105" t="s">
        <v>141</v>
      </c>
      <c r="L79" s="102"/>
      <c r="M79" s="53" t="s">
        <v>19</v>
      </c>
      <c r="N79" s="54" t="s">
        <v>39</v>
      </c>
      <c r="O79" s="54" t="s">
        <v>142</v>
      </c>
      <c r="P79" s="54" t="s">
        <v>143</v>
      </c>
      <c r="Q79" s="54" t="s">
        <v>144</v>
      </c>
      <c r="R79" s="54" t="s">
        <v>145</v>
      </c>
      <c r="S79" s="54" t="s">
        <v>146</v>
      </c>
      <c r="T79" s="55" t="s">
        <v>147</v>
      </c>
    </row>
    <row r="80" spans="2:63" s="1" customFormat="1" ht="22.9" customHeight="1">
      <c r="B80" s="31"/>
      <c r="C80" s="58" t="s">
        <v>148</v>
      </c>
      <c r="J80" s="106">
        <f>BK80</f>
        <v>0</v>
      </c>
      <c r="L80" s="31"/>
      <c r="M80" s="56"/>
      <c r="N80" s="48"/>
      <c r="O80" s="48"/>
      <c r="P80" s="107">
        <f>P81</f>
        <v>0</v>
      </c>
      <c r="Q80" s="48"/>
      <c r="R80" s="107">
        <f>R81</f>
        <v>0</v>
      </c>
      <c r="S80" s="48"/>
      <c r="T80" s="108">
        <f>T81</f>
        <v>0</v>
      </c>
      <c r="AT80" s="16" t="s">
        <v>68</v>
      </c>
      <c r="AU80" s="16" t="s">
        <v>130</v>
      </c>
      <c r="BK80" s="109">
        <f>BK81</f>
        <v>0</v>
      </c>
    </row>
    <row r="81" spans="2:65" s="10" customFormat="1" ht="25.9" customHeight="1">
      <c r="B81" s="110"/>
      <c r="D81" s="111" t="s">
        <v>68</v>
      </c>
      <c r="E81" s="112" t="s">
        <v>568</v>
      </c>
      <c r="F81" s="112" t="s">
        <v>569</v>
      </c>
      <c r="I81" s="113"/>
      <c r="J81" s="114">
        <f>BK81</f>
        <v>0</v>
      </c>
      <c r="L81" s="110"/>
      <c r="M81" s="115"/>
      <c r="P81" s="116">
        <f>SUM(P82:P115)</f>
        <v>0</v>
      </c>
      <c r="R81" s="116">
        <f>SUM(R82:R115)</f>
        <v>0</v>
      </c>
      <c r="T81" s="117">
        <f>SUM(T82:T115)</f>
        <v>0</v>
      </c>
      <c r="AR81" s="111" t="s">
        <v>185</v>
      </c>
      <c r="AT81" s="118" t="s">
        <v>68</v>
      </c>
      <c r="AU81" s="118" t="s">
        <v>69</v>
      </c>
      <c r="AY81" s="111" t="s">
        <v>151</v>
      </c>
      <c r="BK81" s="119">
        <f>SUM(BK82:BK115)</f>
        <v>0</v>
      </c>
    </row>
    <row r="82" spans="2:65" s="1" customFormat="1" ht="16.5" customHeight="1">
      <c r="B82" s="31"/>
      <c r="C82" s="155" t="s">
        <v>77</v>
      </c>
      <c r="D82" s="155" t="s">
        <v>342</v>
      </c>
      <c r="E82" s="156" t="s">
        <v>4463</v>
      </c>
      <c r="F82" s="157" t="s">
        <v>4464</v>
      </c>
      <c r="G82" s="158" t="s">
        <v>155</v>
      </c>
      <c r="H82" s="159">
        <v>6</v>
      </c>
      <c r="I82" s="160"/>
      <c r="J82" s="161">
        <f>ROUND(I82*H82,2)</f>
        <v>0</v>
      </c>
      <c r="K82" s="157" t="s">
        <v>156</v>
      </c>
      <c r="L82" s="31"/>
      <c r="M82" s="162" t="s">
        <v>19</v>
      </c>
      <c r="N82" s="163" t="s">
        <v>40</v>
      </c>
      <c r="P82" s="130">
        <f>O82*H82</f>
        <v>0</v>
      </c>
      <c r="Q82" s="130">
        <v>0</v>
      </c>
      <c r="R82" s="130">
        <f>Q82*H82</f>
        <v>0</v>
      </c>
      <c r="S82" s="130">
        <v>0</v>
      </c>
      <c r="T82" s="131">
        <f>S82*H82</f>
        <v>0</v>
      </c>
      <c r="AR82" s="132" t="s">
        <v>164</v>
      </c>
      <c r="AT82" s="132" t="s">
        <v>342</v>
      </c>
      <c r="AU82" s="132" t="s">
        <v>77</v>
      </c>
      <c r="AY82" s="16" t="s">
        <v>151</v>
      </c>
      <c r="BE82" s="133">
        <f>IF(N82="základní",J82,0)</f>
        <v>0</v>
      </c>
      <c r="BF82" s="133">
        <f>IF(N82="snížená",J82,0)</f>
        <v>0</v>
      </c>
      <c r="BG82" s="133">
        <f>IF(N82="zákl. přenesená",J82,0)</f>
        <v>0</v>
      </c>
      <c r="BH82" s="133">
        <f>IF(N82="sníž. přenesená",J82,0)</f>
        <v>0</v>
      </c>
      <c r="BI82" s="133">
        <f>IF(N82="nulová",J82,0)</f>
        <v>0</v>
      </c>
      <c r="BJ82" s="16" t="s">
        <v>77</v>
      </c>
      <c r="BK82" s="133">
        <f>ROUND(I82*H82,2)</f>
        <v>0</v>
      </c>
      <c r="BL82" s="16" t="s">
        <v>164</v>
      </c>
      <c r="BM82" s="132" t="s">
        <v>4465</v>
      </c>
    </row>
    <row r="83" spans="2:65" s="12" customFormat="1">
      <c r="B83" s="141"/>
      <c r="D83" s="135" t="s">
        <v>159</v>
      </c>
      <c r="E83" s="142" t="s">
        <v>19</v>
      </c>
      <c r="F83" s="143" t="s">
        <v>192</v>
      </c>
      <c r="H83" s="144">
        <v>6</v>
      </c>
      <c r="I83" s="145"/>
      <c r="L83" s="141"/>
      <c r="M83" s="146"/>
      <c r="T83" s="147"/>
      <c r="AT83" s="142" t="s">
        <v>159</v>
      </c>
      <c r="AU83" s="142" t="s">
        <v>77</v>
      </c>
      <c r="AV83" s="12" t="s">
        <v>79</v>
      </c>
      <c r="AW83" s="12" t="s">
        <v>30</v>
      </c>
      <c r="AX83" s="12" t="s">
        <v>69</v>
      </c>
      <c r="AY83" s="142" t="s">
        <v>151</v>
      </c>
    </row>
    <row r="84" spans="2:65" s="13" customFormat="1">
      <c r="B84" s="148"/>
      <c r="D84" s="135" t="s">
        <v>159</v>
      </c>
      <c r="E84" s="149" t="s">
        <v>19</v>
      </c>
      <c r="F84" s="150" t="s">
        <v>163</v>
      </c>
      <c r="H84" s="151">
        <v>6</v>
      </c>
      <c r="I84" s="152"/>
      <c r="L84" s="148"/>
      <c r="M84" s="153"/>
      <c r="T84" s="154"/>
      <c r="AT84" s="149" t="s">
        <v>159</v>
      </c>
      <c r="AU84" s="149" t="s">
        <v>77</v>
      </c>
      <c r="AV84" s="13" t="s">
        <v>164</v>
      </c>
      <c r="AW84" s="13" t="s">
        <v>30</v>
      </c>
      <c r="AX84" s="13" t="s">
        <v>77</v>
      </c>
      <c r="AY84" s="149" t="s">
        <v>151</v>
      </c>
    </row>
    <row r="85" spans="2:65" s="1" customFormat="1" ht="16.5" customHeight="1">
      <c r="B85" s="31"/>
      <c r="C85" s="155" t="s">
        <v>79</v>
      </c>
      <c r="D85" s="155" t="s">
        <v>342</v>
      </c>
      <c r="E85" s="156" t="s">
        <v>4466</v>
      </c>
      <c r="F85" s="157" t="s">
        <v>4467</v>
      </c>
      <c r="G85" s="158" t="s">
        <v>155</v>
      </c>
      <c r="H85" s="159">
        <v>1</v>
      </c>
      <c r="I85" s="160"/>
      <c r="J85" s="161">
        <f>ROUND(I85*H85,2)</f>
        <v>0</v>
      </c>
      <c r="K85" s="157" t="s">
        <v>156</v>
      </c>
      <c r="L85" s="31"/>
      <c r="M85" s="162" t="s">
        <v>19</v>
      </c>
      <c r="N85" s="163" t="s">
        <v>40</v>
      </c>
      <c r="P85" s="130">
        <f>O85*H85</f>
        <v>0</v>
      </c>
      <c r="Q85" s="130">
        <v>0</v>
      </c>
      <c r="R85" s="130">
        <f>Q85*H85</f>
        <v>0</v>
      </c>
      <c r="S85" s="130">
        <v>0</v>
      </c>
      <c r="T85" s="131">
        <f>S85*H85</f>
        <v>0</v>
      </c>
      <c r="AR85" s="132" t="s">
        <v>164</v>
      </c>
      <c r="AT85" s="132" t="s">
        <v>342</v>
      </c>
      <c r="AU85" s="132" t="s">
        <v>77</v>
      </c>
      <c r="AY85" s="16" t="s">
        <v>151</v>
      </c>
      <c r="BE85" s="133">
        <f>IF(N85="základní",J85,0)</f>
        <v>0</v>
      </c>
      <c r="BF85" s="133">
        <f>IF(N85="snížená",J85,0)</f>
        <v>0</v>
      </c>
      <c r="BG85" s="133">
        <f>IF(N85="zákl. přenesená",J85,0)</f>
        <v>0</v>
      </c>
      <c r="BH85" s="133">
        <f>IF(N85="sníž. přenesená",J85,0)</f>
        <v>0</v>
      </c>
      <c r="BI85" s="133">
        <f>IF(N85="nulová",J85,0)</f>
        <v>0</v>
      </c>
      <c r="BJ85" s="16" t="s">
        <v>77</v>
      </c>
      <c r="BK85" s="133">
        <f>ROUND(I85*H85,2)</f>
        <v>0</v>
      </c>
      <c r="BL85" s="16" t="s">
        <v>164</v>
      </c>
      <c r="BM85" s="132" t="s">
        <v>4468</v>
      </c>
    </row>
    <row r="86" spans="2:65" s="12" customFormat="1">
      <c r="B86" s="141"/>
      <c r="D86" s="135" t="s">
        <v>159</v>
      </c>
      <c r="E86" s="142" t="s">
        <v>19</v>
      </c>
      <c r="F86" s="143" t="s">
        <v>77</v>
      </c>
      <c r="H86" s="144">
        <v>1</v>
      </c>
      <c r="I86" s="145"/>
      <c r="L86" s="141"/>
      <c r="M86" s="146"/>
      <c r="T86" s="147"/>
      <c r="AT86" s="142" t="s">
        <v>159</v>
      </c>
      <c r="AU86" s="142" t="s">
        <v>77</v>
      </c>
      <c r="AV86" s="12" t="s">
        <v>79</v>
      </c>
      <c r="AW86" s="12" t="s">
        <v>30</v>
      </c>
      <c r="AX86" s="12" t="s">
        <v>69</v>
      </c>
      <c r="AY86" s="142" t="s">
        <v>151</v>
      </c>
    </row>
    <row r="87" spans="2:65" s="13" customFormat="1">
      <c r="B87" s="148"/>
      <c r="D87" s="135" t="s">
        <v>159</v>
      </c>
      <c r="E87" s="149" t="s">
        <v>19</v>
      </c>
      <c r="F87" s="150" t="s">
        <v>163</v>
      </c>
      <c r="H87" s="151">
        <v>1</v>
      </c>
      <c r="I87" s="152"/>
      <c r="L87" s="148"/>
      <c r="M87" s="153"/>
      <c r="T87" s="154"/>
      <c r="AT87" s="149" t="s">
        <v>159</v>
      </c>
      <c r="AU87" s="149" t="s">
        <v>77</v>
      </c>
      <c r="AV87" s="13" t="s">
        <v>164</v>
      </c>
      <c r="AW87" s="13" t="s">
        <v>30</v>
      </c>
      <c r="AX87" s="13" t="s">
        <v>77</v>
      </c>
      <c r="AY87" s="149" t="s">
        <v>151</v>
      </c>
    </row>
    <row r="88" spans="2:65" s="1" customFormat="1" ht="16.5" customHeight="1">
      <c r="B88" s="31"/>
      <c r="C88" s="155" t="s">
        <v>176</v>
      </c>
      <c r="D88" s="155" t="s">
        <v>342</v>
      </c>
      <c r="E88" s="156" t="s">
        <v>4469</v>
      </c>
      <c r="F88" s="157" t="s">
        <v>4470</v>
      </c>
      <c r="G88" s="158" t="s">
        <v>155</v>
      </c>
      <c r="H88" s="159">
        <v>1</v>
      </c>
      <c r="I88" s="160"/>
      <c r="J88" s="161">
        <f>ROUND(I88*H88,2)</f>
        <v>0</v>
      </c>
      <c r="K88" s="157" t="s">
        <v>156</v>
      </c>
      <c r="L88" s="31"/>
      <c r="M88" s="162" t="s">
        <v>19</v>
      </c>
      <c r="N88" s="163" t="s">
        <v>40</v>
      </c>
      <c r="P88" s="130">
        <f>O88*H88</f>
        <v>0</v>
      </c>
      <c r="Q88" s="130">
        <v>0</v>
      </c>
      <c r="R88" s="130">
        <f>Q88*H88</f>
        <v>0</v>
      </c>
      <c r="S88" s="130">
        <v>0</v>
      </c>
      <c r="T88" s="131">
        <f>S88*H88</f>
        <v>0</v>
      </c>
      <c r="AR88" s="132" t="s">
        <v>164</v>
      </c>
      <c r="AT88" s="132" t="s">
        <v>342</v>
      </c>
      <c r="AU88" s="132" t="s">
        <v>77</v>
      </c>
      <c r="AY88" s="16" t="s">
        <v>151</v>
      </c>
      <c r="BE88" s="133">
        <f>IF(N88="základní",J88,0)</f>
        <v>0</v>
      </c>
      <c r="BF88" s="133">
        <f>IF(N88="snížená",J88,0)</f>
        <v>0</v>
      </c>
      <c r="BG88" s="133">
        <f>IF(N88="zákl. přenesená",J88,0)</f>
        <v>0</v>
      </c>
      <c r="BH88" s="133">
        <f>IF(N88="sníž. přenesená",J88,0)</f>
        <v>0</v>
      </c>
      <c r="BI88" s="133">
        <f>IF(N88="nulová",J88,0)</f>
        <v>0</v>
      </c>
      <c r="BJ88" s="16" t="s">
        <v>77</v>
      </c>
      <c r="BK88" s="133">
        <f>ROUND(I88*H88,2)</f>
        <v>0</v>
      </c>
      <c r="BL88" s="16" t="s">
        <v>164</v>
      </c>
      <c r="BM88" s="132" t="s">
        <v>4471</v>
      </c>
    </row>
    <row r="89" spans="2:65" s="12" customFormat="1">
      <c r="B89" s="141"/>
      <c r="D89" s="135" t="s">
        <v>159</v>
      </c>
      <c r="E89" s="142" t="s">
        <v>19</v>
      </c>
      <c r="F89" s="143" t="s">
        <v>77</v>
      </c>
      <c r="H89" s="144">
        <v>1</v>
      </c>
      <c r="I89" s="145"/>
      <c r="L89" s="141"/>
      <c r="M89" s="146"/>
      <c r="T89" s="147"/>
      <c r="AT89" s="142" t="s">
        <v>159</v>
      </c>
      <c r="AU89" s="142" t="s">
        <v>77</v>
      </c>
      <c r="AV89" s="12" t="s">
        <v>79</v>
      </c>
      <c r="AW89" s="12" t="s">
        <v>30</v>
      </c>
      <c r="AX89" s="12" t="s">
        <v>69</v>
      </c>
      <c r="AY89" s="142" t="s">
        <v>151</v>
      </c>
    </row>
    <row r="90" spans="2:65" s="13" customFormat="1">
      <c r="B90" s="148"/>
      <c r="D90" s="135" t="s">
        <v>159</v>
      </c>
      <c r="E90" s="149" t="s">
        <v>19</v>
      </c>
      <c r="F90" s="150" t="s">
        <v>163</v>
      </c>
      <c r="H90" s="151">
        <v>1</v>
      </c>
      <c r="I90" s="152"/>
      <c r="L90" s="148"/>
      <c r="M90" s="153"/>
      <c r="T90" s="154"/>
      <c r="AT90" s="149" t="s">
        <v>159</v>
      </c>
      <c r="AU90" s="149" t="s">
        <v>77</v>
      </c>
      <c r="AV90" s="13" t="s">
        <v>164</v>
      </c>
      <c r="AW90" s="13" t="s">
        <v>30</v>
      </c>
      <c r="AX90" s="13" t="s">
        <v>77</v>
      </c>
      <c r="AY90" s="149" t="s">
        <v>151</v>
      </c>
    </row>
    <row r="91" spans="2:65" s="1" customFormat="1" ht="16.5" customHeight="1">
      <c r="B91" s="31"/>
      <c r="C91" s="155" t="s">
        <v>164</v>
      </c>
      <c r="D91" s="155" t="s">
        <v>342</v>
      </c>
      <c r="E91" s="156" t="s">
        <v>4472</v>
      </c>
      <c r="F91" s="157" t="s">
        <v>4473</v>
      </c>
      <c r="G91" s="158" t="s">
        <v>155</v>
      </c>
      <c r="H91" s="159">
        <v>1</v>
      </c>
      <c r="I91" s="160"/>
      <c r="J91" s="161">
        <f>ROUND(I91*H91,2)</f>
        <v>0</v>
      </c>
      <c r="K91" s="157" t="s">
        <v>156</v>
      </c>
      <c r="L91" s="31"/>
      <c r="M91" s="162" t="s">
        <v>19</v>
      </c>
      <c r="N91" s="163" t="s">
        <v>40</v>
      </c>
      <c r="P91" s="130">
        <f>O91*H91</f>
        <v>0</v>
      </c>
      <c r="Q91" s="130">
        <v>0</v>
      </c>
      <c r="R91" s="130">
        <f>Q91*H91</f>
        <v>0</v>
      </c>
      <c r="S91" s="130">
        <v>0</v>
      </c>
      <c r="T91" s="131">
        <f>S91*H91</f>
        <v>0</v>
      </c>
      <c r="AR91" s="132" t="s">
        <v>164</v>
      </c>
      <c r="AT91" s="132" t="s">
        <v>342</v>
      </c>
      <c r="AU91" s="132" t="s">
        <v>77</v>
      </c>
      <c r="AY91" s="16" t="s">
        <v>151</v>
      </c>
      <c r="BE91" s="133">
        <f>IF(N91="základní",J91,0)</f>
        <v>0</v>
      </c>
      <c r="BF91" s="133">
        <f>IF(N91="snížená",J91,0)</f>
        <v>0</v>
      </c>
      <c r="BG91" s="133">
        <f>IF(N91="zákl. přenesená",J91,0)</f>
        <v>0</v>
      </c>
      <c r="BH91" s="133">
        <f>IF(N91="sníž. přenesená",J91,0)</f>
        <v>0</v>
      </c>
      <c r="BI91" s="133">
        <f>IF(N91="nulová",J91,0)</f>
        <v>0</v>
      </c>
      <c r="BJ91" s="16" t="s">
        <v>77</v>
      </c>
      <c r="BK91" s="133">
        <f>ROUND(I91*H91,2)</f>
        <v>0</v>
      </c>
      <c r="BL91" s="16" t="s">
        <v>164</v>
      </c>
      <c r="BM91" s="132" t="s">
        <v>4474</v>
      </c>
    </row>
    <row r="92" spans="2:65" s="12" customFormat="1">
      <c r="B92" s="141"/>
      <c r="D92" s="135" t="s">
        <v>159</v>
      </c>
      <c r="E92" s="142" t="s">
        <v>19</v>
      </c>
      <c r="F92" s="143" t="s">
        <v>77</v>
      </c>
      <c r="H92" s="144">
        <v>1</v>
      </c>
      <c r="I92" s="145"/>
      <c r="L92" s="141"/>
      <c r="M92" s="146"/>
      <c r="T92" s="147"/>
      <c r="AT92" s="142" t="s">
        <v>159</v>
      </c>
      <c r="AU92" s="142" t="s">
        <v>77</v>
      </c>
      <c r="AV92" s="12" t="s">
        <v>79</v>
      </c>
      <c r="AW92" s="12" t="s">
        <v>30</v>
      </c>
      <c r="AX92" s="12" t="s">
        <v>69</v>
      </c>
      <c r="AY92" s="142" t="s">
        <v>151</v>
      </c>
    </row>
    <row r="93" spans="2:65" s="13" customFormat="1">
      <c r="B93" s="148"/>
      <c r="D93" s="135" t="s">
        <v>159</v>
      </c>
      <c r="E93" s="149" t="s">
        <v>19</v>
      </c>
      <c r="F93" s="150" t="s">
        <v>163</v>
      </c>
      <c r="H93" s="151">
        <v>1</v>
      </c>
      <c r="I93" s="152"/>
      <c r="L93" s="148"/>
      <c r="M93" s="153"/>
      <c r="T93" s="154"/>
      <c r="AT93" s="149" t="s">
        <v>159</v>
      </c>
      <c r="AU93" s="149" t="s">
        <v>77</v>
      </c>
      <c r="AV93" s="13" t="s">
        <v>164</v>
      </c>
      <c r="AW93" s="13" t="s">
        <v>30</v>
      </c>
      <c r="AX93" s="13" t="s">
        <v>77</v>
      </c>
      <c r="AY93" s="149" t="s">
        <v>151</v>
      </c>
    </row>
    <row r="94" spans="2:65" s="1" customFormat="1" ht="37.9" customHeight="1">
      <c r="B94" s="31"/>
      <c r="C94" s="155" t="s">
        <v>185</v>
      </c>
      <c r="D94" s="155" t="s">
        <v>342</v>
      </c>
      <c r="E94" s="156" t="s">
        <v>4475</v>
      </c>
      <c r="F94" s="157" t="s">
        <v>4476</v>
      </c>
      <c r="G94" s="158" t="s">
        <v>4477</v>
      </c>
      <c r="H94" s="159">
        <v>200</v>
      </c>
      <c r="I94" s="160"/>
      <c r="J94" s="161">
        <f>ROUND(I94*H94,2)</f>
        <v>0</v>
      </c>
      <c r="K94" s="157" t="s">
        <v>156</v>
      </c>
      <c r="L94" s="31"/>
      <c r="M94" s="162" t="s">
        <v>19</v>
      </c>
      <c r="N94" s="163" t="s">
        <v>40</v>
      </c>
      <c r="P94" s="130">
        <f>O94*H94</f>
        <v>0</v>
      </c>
      <c r="Q94" s="130">
        <v>0</v>
      </c>
      <c r="R94" s="130">
        <f>Q94*H94</f>
        <v>0</v>
      </c>
      <c r="S94" s="130">
        <v>0</v>
      </c>
      <c r="T94" s="131">
        <f>S94*H94</f>
        <v>0</v>
      </c>
      <c r="AR94" s="132" t="s">
        <v>4478</v>
      </c>
      <c r="AT94" s="132" t="s">
        <v>342</v>
      </c>
      <c r="AU94" s="132" t="s">
        <v>77</v>
      </c>
      <c r="AY94" s="16" t="s">
        <v>151</v>
      </c>
      <c r="BE94" s="133">
        <f>IF(N94="základní",J94,0)</f>
        <v>0</v>
      </c>
      <c r="BF94" s="133">
        <f>IF(N94="snížená",J94,0)</f>
        <v>0</v>
      </c>
      <c r="BG94" s="133">
        <f>IF(N94="zákl. přenesená",J94,0)</f>
        <v>0</v>
      </c>
      <c r="BH94" s="133">
        <f>IF(N94="sníž. přenesená",J94,0)</f>
        <v>0</v>
      </c>
      <c r="BI94" s="133">
        <f>IF(N94="nulová",J94,0)</f>
        <v>0</v>
      </c>
      <c r="BJ94" s="16" t="s">
        <v>77</v>
      </c>
      <c r="BK94" s="133">
        <f>ROUND(I94*H94,2)</f>
        <v>0</v>
      </c>
      <c r="BL94" s="16" t="s">
        <v>4478</v>
      </c>
      <c r="BM94" s="132" t="s">
        <v>4479</v>
      </c>
    </row>
    <row r="95" spans="2:65" s="1" customFormat="1" ht="19.5">
      <c r="B95" s="31"/>
      <c r="D95" s="135" t="s">
        <v>339</v>
      </c>
      <c r="F95" s="164" t="s">
        <v>4480</v>
      </c>
      <c r="I95" s="165"/>
      <c r="L95" s="31"/>
      <c r="M95" s="166"/>
      <c r="T95" s="50"/>
      <c r="AT95" s="16" t="s">
        <v>339</v>
      </c>
      <c r="AU95" s="16" t="s">
        <v>77</v>
      </c>
    </row>
    <row r="96" spans="2:65" s="12" customFormat="1">
      <c r="B96" s="141"/>
      <c r="D96" s="135" t="s">
        <v>159</v>
      </c>
      <c r="E96" s="142" t="s">
        <v>19</v>
      </c>
      <c r="F96" s="143" t="s">
        <v>946</v>
      </c>
      <c r="H96" s="144">
        <v>200</v>
      </c>
      <c r="I96" s="145"/>
      <c r="L96" s="141"/>
      <c r="M96" s="146"/>
      <c r="T96" s="147"/>
      <c r="AT96" s="142" t="s">
        <v>159</v>
      </c>
      <c r="AU96" s="142" t="s">
        <v>77</v>
      </c>
      <c r="AV96" s="12" t="s">
        <v>79</v>
      </c>
      <c r="AW96" s="12" t="s">
        <v>30</v>
      </c>
      <c r="AX96" s="12" t="s">
        <v>69</v>
      </c>
      <c r="AY96" s="142" t="s">
        <v>151</v>
      </c>
    </row>
    <row r="97" spans="2:65" s="13" customFormat="1">
      <c r="B97" s="148"/>
      <c r="D97" s="135" t="s">
        <v>159</v>
      </c>
      <c r="E97" s="149" t="s">
        <v>19</v>
      </c>
      <c r="F97" s="150" t="s">
        <v>163</v>
      </c>
      <c r="H97" s="151">
        <v>200</v>
      </c>
      <c r="I97" s="152"/>
      <c r="L97" s="148"/>
      <c r="M97" s="153"/>
      <c r="T97" s="154"/>
      <c r="AT97" s="149" t="s">
        <v>159</v>
      </c>
      <c r="AU97" s="149" t="s">
        <v>77</v>
      </c>
      <c r="AV97" s="13" t="s">
        <v>164</v>
      </c>
      <c r="AW97" s="13" t="s">
        <v>30</v>
      </c>
      <c r="AX97" s="13" t="s">
        <v>77</v>
      </c>
      <c r="AY97" s="149" t="s">
        <v>151</v>
      </c>
    </row>
    <row r="98" spans="2:65" s="1" customFormat="1" ht="21.75" customHeight="1">
      <c r="B98" s="31"/>
      <c r="C98" s="155" t="s">
        <v>192</v>
      </c>
      <c r="D98" s="155" t="s">
        <v>342</v>
      </c>
      <c r="E98" s="156" t="s">
        <v>4448</v>
      </c>
      <c r="F98" s="157" t="s">
        <v>4449</v>
      </c>
      <c r="G98" s="158" t="s">
        <v>155</v>
      </c>
      <c r="H98" s="159">
        <v>9</v>
      </c>
      <c r="I98" s="160"/>
      <c r="J98" s="161">
        <f>ROUND(I98*H98,2)</f>
        <v>0</v>
      </c>
      <c r="K98" s="157" t="s">
        <v>156</v>
      </c>
      <c r="L98" s="31"/>
      <c r="M98" s="162" t="s">
        <v>19</v>
      </c>
      <c r="N98" s="163" t="s">
        <v>40</v>
      </c>
      <c r="P98" s="130">
        <f>O98*H98</f>
        <v>0</v>
      </c>
      <c r="Q98" s="130">
        <v>0</v>
      </c>
      <c r="R98" s="130">
        <f>Q98*H98</f>
        <v>0</v>
      </c>
      <c r="S98" s="130">
        <v>0</v>
      </c>
      <c r="T98" s="131">
        <f>S98*H98</f>
        <v>0</v>
      </c>
      <c r="AR98" s="132" t="s">
        <v>164</v>
      </c>
      <c r="AT98" s="132" t="s">
        <v>342</v>
      </c>
      <c r="AU98" s="132" t="s">
        <v>77</v>
      </c>
      <c r="AY98" s="16" t="s">
        <v>151</v>
      </c>
      <c r="BE98" s="133">
        <f>IF(N98="základní",J98,0)</f>
        <v>0</v>
      </c>
      <c r="BF98" s="133">
        <f>IF(N98="snížená",J98,0)</f>
        <v>0</v>
      </c>
      <c r="BG98" s="133">
        <f>IF(N98="zákl. přenesená",J98,0)</f>
        <v>0</v>
      </c>
      <c r="BH98" s="133">
        <f>IF(N98="sníž. přenesená",J98,0)</f>
        <v>0</v>
      </c>
      <c r="BI98" s="133">
        <f>IF(N98="nulová",J98,0)</f>
        <v>0</v>
      </c>
      <c r="BJ98" s="16" t="s">
        <v>77</v>
      </c>
      <c r="BK98" s="133">
        <f>ROUND(I98*H98,2)</f>
        <v>0</v>
      </c>
      <c r="BL98" s="16" t="s">
        <v>164</v>
      </c>
      <c r="BM98" s="132" t="s">
        <v>4481</v>
      </c>
    </row>
    <row r="99" spans="2:65" s="1" customFormat="1" ht="19.5">
      <c r="B99" s="31"/>
      <c r="D99" s="135" t="s">
        <v>339</v>
      </c>
      <c r="F99" s="164" t="s">
        <v>4451</v>
      </c>
      <c r="I99" s="165"/>
      <c r="L99" s="31"/>
      <c r="M99" s="166"/>
      <c r="T99" s="50"/>
      <c r="AT99" s="16" t="s">
        <v>339</v>
      </c>
      <c r="AU99" s="16" t="s">
        <v>77</v>
      </c>
    </row>
    <row r="100" spans="2:65" s="12" customFormat="1">
      <c r="B100" s="141"/>
      <c r="D100" s="135" t="s">
        <v>159</v>
      </c>
      <c r="E100" s="142" t="s">
        <v>19</v>
      </c>
      <c r="F100" s="143" t="s">
        <v>192</v>
      </c>
      <c r="H100" s="144">
        <v>6</v>
      </c>
      <c r="I100" s="145"/>
      <c r="L100" s="141"/>
      <c r="M100" s="146"/>
      <c r="T100" s="147"/>
      <c r="AT100" s="142" t="s">
        <v>159</v>
      </c>
      <c r="AU100" s="142" t="s">
        <v>77</v>
      </c>
      <c r="AV100" s="12" t="s">
        <v>79</v>
      </c>
      <c r="AW100" s="12" t="s">
        <v>30</v>
      </c>
      <c r="AX100" s="12" t="s">
        <v>69</v>
      </c>
      <c r="AY100" s="142" t="s">
        <v>151</v>
      </c>
    </row>
    <row r="101" spans="2:65" s="11" customFormat="1">
      <c r="B101" s="134"/>
      <c r="D101" s="135" t="s">
        <v>159</v>
      </c>
      <c r="E101" s="136" t="s">
        <v>19</v>
      </c>
      <c r="F101" s="137" t="s">
        <v>4482</v>
      </c>
      <c r="H101" s="136" t="s">
        <v>19</v>
      </c>
      <c r="I101" s="138"/>
      <c r="L101" s="134"/>
      <c r="M101" s="139"/>
      <c r="T101" s="140"/>
      <c r="AT101" s="136" t="s">
        <v>159</v>
      </c>
      <c r="AU101" s="136" t="s">
        <v>77</v>
      </c>
      <c r="AV101" s="11" t="s">
        <v>77</v>
      </c>
      <c r="AW101" s="11" t="s">
        <v>30</v>
      </c>
      <c r="AX101" s="11" t="s">
        <v>69</v>
      </c>
      <c r="AY101" s="136" t="s">
        <v>151</v>
      </c>
    </row>
    <row r="102" spans="2:65" s="12" customFormat="1">
      <c r="B102" s="141"/>
      <c r="D102" s="135" t="s">
        <v>159</v>
      </c>
      <c r="E102" s="142" t="s">
        <v>19</v>
      </c>
      <c r="F102" s="143" t="s">
        <v>176</v>
      </c>
      <c r="H102" s="144">
        <v>3</v>
      </c>
      <c r="I102" s="145"/>
      <c r="L102" s="141"/>
      <c r="M102" s="146"/>
      <c r="T102" s="147"/>
      <c r="AT102" s="142" t="s">
        <v>159</v>
      </c>
      <c r="AU102" s="142" t="s">
        <v>77</v>
      </c>
      <c r="AV102" s="12" t="s">
        <v>79</v>
      </c>
      <c r="AW102" s="12" t="s">
        <v>30</v>
      </c>
      <c r="AX102" s="12" t="s">
        <v>69</v>
      </c>
      <c r="AY102" s="142" t="s">
        <v>151</v>
      </c>
    </row>
    <row r="103" spans="2:65" s="13" customFormat="1">
      <c r="B103" s="148"/>
      <c r="D103" s="135" t="s">
        <v>159</v>
      </c>
      <c r="E103" s="149" t="s">
        <v>19</v>
      </c>
      <c r="F103" s="150" t="s">
        <v>163</v>
      </c>
      <c r="H103" s="151">
        <v>9</v>
      </c>
      <c r="I103" s="152"/>
      <c r="L103" s="148"/>
      <c r="M103" s="153"/>
      <c r="T103" s="154"/>
      <c r="AT103" s="149" t="s">
        <v>159</v>
      </c>
      <c r="AU103" s="149" t="s">
        <v>77</v>
      </c>
      <c r="AV103" s="13" t="s">
        <v>164</v>
      </c>
      <c r="AW103" s="13" t="s">
        <v>30</v>
      </c>
      <c r="AX103" s="13" t="s">
        <v>77</v>
      </c>
      <c r="AY103" s="149" t="s">
        <v>151</v>
      </c>
    </row>
    <row r="104" spans="2:65" s="1" customFormat="1" ht="37.9" customHeight="1">
      <c r="B104" s="31"/>
      <c r="C104" s="155" t="s">
        <v>197</v>
      </c>
      <c r="D104" s="155" t="s">
        <v>342</v>
      </c>
      <c r="E104" s="156" t="s">
        <v>4457</v>
      </c>
      <c r="F104" s="157" t="s">
        <v>4483</v>
      </c>
      <c r="G104" s="158" t="s">
        <v>155</v>
      </c>
      <c r="H104" s="159">
        <v>4</v>
      </c>
      <c r="I104" s="160"/>
      <c r="J104" s="161">
        <f>ROUND(I104*H104,2)</f>
        <v>0</v>
      </c>
      <c r="K104" s="157" t="s">
        <v>156</v>
      </c>
      <c r="L104" s="31"/>
      <c r="M104" s="162" t="s">
        <v>19</v>
      </c>
      <c r="N104" s="163" t="s">
        <v>40</v>
      </c>
      <c r="P104" s="130">
        <f>O104*H104</f>
        <v>0</v>
      </c>
      <c r="Q104" s="130">
        <v>0</v>
      </c>
      <c r="R104" s="130">
        <f>Q104*H104</f>
        <v>0</v>
      </c>
      <c r="S104" s="130">
        <v>0</v>
      </c>
      <c r="T104" s="131">
        <f>S104*H104</f>
        <v>0</v>
      </c>
      <c r="AR104" s="132" t="s">
        <v>4478</v>
      </c>
      <c r="AT104" s="132" t="s">
        <v>342</v>
      </c>
      <c r="AU104" s="132" t="s">
        <v>77</v>
      </c>
      <c r="AY104" s="16" t="s">
        <v>151</v>
      </c>
      <c r="BE104" s="133">
        <f>IF(N104="základní",J104,0)</f>
        <v>0</v>
      </c>
      <c r="BF104" s="133">
        <f>IF(N104="snížená",J104,0)</f>
        <v>0</v>
      </c>
      <c r="BG104" s="133">
        <f>IF(N104="zákl. přenesená",J104,0)</f>
        <v>0</v>
      </c>
      <c r="BH104" s="133">
        <f>IF(N104="sníž. přenesená",J104,0)</f>
        <v>0</v>
      </c>
      <c r="BI104" s="133">
        <f>IF(N104="nulová",J104,0)</f>
        <v>0</v>
      </c>
      <c r="BJ104" s="16" t="s">
        <v>77</v>
      </c>
      <c r="BK104" s="133">
        <f>ROUND(I104*H104,2)</f>
        <v>0</v>
      </c>
      <c r="BL104" s="16" t="s">
        <v>4478</v>
      </c>
      <c r="BM104" s="132" t="s">
        <v>4484</v>
      </c>
    </row>
    <row r="105" spans="2:65" s="1" customFormat="1" ht="19.5">
      <c r="B105" s="31"/>
      <c r="D105" s="135" t="s">
        <v>339</v>
      </c>
      <c r="F105" s="164" t="s">
        <v>4451</v>
      </c>
      <c r="I105" s="165"/>
      <c r="L105" s="31"/>
      <c r="M105" s="166"/>
      <c r="T105" s="50"/>
      <c r="AT105" s="16" t="s">
        <v>339</v>
      </c>
      <c r="AU105" s="16" t="s">
        <v>77</v>
      </c>
    </row>
    <row r="106" spans="2:65" s="12" customFormat="1">
      <c r="B106" s="141"/>
      <c r="D106" s="135" t="s">
        <v>159</v>
      </c>
      <c r="E106" s="142" t="s">
        <v>19</v>
      </c>
      <c r="F106" s="143" t="s">
        <v>79</v>
      </c>
      <c r="H106" s="144">
        <v>2</v>
      </c>
      <c r="I106" s="145"/>
      <c r="L106" s="141"/>
      <c r="M106" s="146"/>
      <c r="T106" s="147"/>
      <c r="AT106" s="142" t="s">
        <v>159</v>
      </c>
      <c r="AU106" s="142" t="s">
        <v>77</v>
      </c>
      <c r="AV106" s="12" t="s">
        <v>79</v>
      </c>
      <c r="AW106" s="12" t="s">
        <v>30</v>
      </c>
      <c r="AX106" s="12" t="s">
        <v>69</v>
      </c>
      <c r="AY106" s="142" t="s">
        <v>151</v>
      </c>
    </row>
    <row r="107" spans="2:65" s="11" customFormat="1">
      <c r="B107" s="134"/>
      <c r="D107" s="135" t="s">
        <v>159</v>
      </c>
      <c r="E107" s="136" t="s">
        <v>19</v>
      </c>
      <c r="F107" s="137" t="s">
        <v>4485</v>
      </c>
      <c r="H107" s="136" t="s">
        <v>19</v>
      </c>
      <c r="I107" s="138"/>
      <c r="L107" s="134"/>
      <c r="M107" s="139"/>
      <c r="T107" s="140"/>
      <c r="AT107" s="136" t="s">
        <v>159</v>
      </c>
      <c r="AU107" s="136" t="s">
        <v>77</v>
      </c>
      <c r="AV107" s="11" t="s">
        <v>77</v>
      </c>
      <c r="AW107" s="11" t="s">
        <v>30</v>
      </c>
      <c r="AX107" s="11" t="s">
        <v>69</v>
      </c>
      <c r="AY107" s="136" t="s">
        <v>151</v>
      </c>
    </row>
    <row r="108" spans="2:65" s="12" customFormat="1">
      <c r="B108" s="141"/>
      <c r="D108" s="135" t="s">
        <v>159</v>
      </c>
      <c r="E108" s="142" t="s">
        <v>19</v>
      </c>
      <c r="F108" s="143" t="s">
        <v>79</v>
      </c>
      <c r="H108" s="144">
        <v>2</v>
      </c>
      <c r="I108" s="145"/>
      <c r="L108" s="141"/>
      <c r="M108" s="146"/>
      <c r="T108" s="147"/>
      <c r="AT108" s="142" t="s">
        <v>159</v>
      </c>
      <c r="AU108" s="142" t="s">
        <v>77</v>
      </c>
      <c r="AV108" s="12" t="s">
        <v>79</v>
      </c>
      <c r="AW108" s="12" t="s">
        <v>30</v>
      </c>
      <c r="AX108" s="12" t="s">
        <v>69</v>
      </c>
      <c r="AY108" s="142" t="s">
        <v>151</v>
      </c>
    </row>
    <row r="109" spans="2:65" s="13" customFormat="1">
      <c r="B109" s="148"/>
      <c r="D109" s="135" t="s">
        <v>159</v>
      </c>
      <c r="E109" s="149" t="s">
        <v>19</v>
      </c>
      <c r="F109" s="150" t="s">
        <v>163</v>
      </c>
      <c r="H109" s="151">
        <v>4</v>
      </c>
      <c r="I109" s="152"/>
      <c r="L109" s="148"/>
      <c r="M109" s="153"/>
      <c r="T109" s="154"/>
      <c r="AT109" s="149" t="s">
        <v>159</v>
      </c>
      <c r="AU109" s="149" t="s">
        <v>77</v>
      </c>
      <c r="AV109" s="13" t="s">
        <v>164</v>
      </c>
      <c r="AW109" s="13" t="s">
        <v>30</v>
      </c>
      <c r="AX109" s="13" t="s">
        <v>77</v>
      </c>
      <c r="AY109" s="149" t="s">
        <v>151</v>
      </c>
    </row>
    <row r="110" spans="2:65" s="1" customFormat="1" ht="16.5" customHeight="1">
      <c r="B110" s="31"/>
      <c r="C110" s="155" t="s">
        <v>200</v>
      </c>
      <c r="D110" s="155" t="s">
        <v>342</v>
      </c>
      <c r="E110" s="156" t="s">
        <v>4486</v>
      </c>
      <c r="F110" s="157" t="s">
        <v>4487</v>
      </c>
      <c r="G110" s="158" t="s">
        <v>155</v>
      </c>
      <c r="H110" s="159">
        <v>62</v>
      </c>
      <c r="I110" s="160"/>
      <c r="J110" s="161">
        <f>ROUND(I110*H110,2)</f>
        <v>0</v>
      </c>
      <c r="K110" s="157" t="s">
        <v>156</v>
      </c>
      <c r="L110" s="31"/>
      <c r="M110" s="162" t="s">
        <v>19</v>
      </c>
      <c r="N110" s="163" t="s">
        <v>40</v>
      </c>
      <c r="P110" s="130">
        <f>O110*H110</f>
        <v>0</v>
      </c>
      <c r="Q110" s="130">
        <v>0</v>
      </c>
      <c r="R110" s="130">
        <f>Q110*H110</f>
        <v>0</v>
      </c>
      <c r="S110" s="130">
        <v>0</v>
      </c>
      <c r="T110" s="131">
        <f>S110*H110</f>
        <v>0</v>
      </c>
      <c r="AR110" s="132" t="s">
        <v>4478</v>
      </c>
      <c r="AT110" s="132" t="s">
        <v>342</v>
      </c>
      <c r="AU110" s="132" t="s">
        <v>77</v>
      </c>
      <c r="AY110" s="16" t="s">
        <v>151</v>
      </c>
      <c r="BE110" s="133">
        <f>IF(N110="základní",J110,0)</f>
        <v>0</v>
      </c>
      <c r="BF110" s="133">
        <f>IF(N110="snížená",J110,0)</f>
        <v>0</v>
      </c>
      <c r="BG110" s="133">
        <f>IF(N110="zákl. přenesená",J110,0)</f>
        <v>0</v>
      </c>
      <c r="BH110" s="133">
        <f>IF(N110="sníž. přenesená",J110,0)</f>
        <v>0</v>
      </c>
      <c r="BI110" s="133">
        <f>IF(N110="nulová",J110,0)</f>
        <v>0</v>
      </c>
      <c r="BJ110" s="16" t="s">
        <v>77</v>
      </c>
      <c r="BK110" s="133">
        <f>ROUND(I110*H110,2)</f>
        <v>0</v>
      </c>
      <c r="BL110" s="16" t="s">
        <v>4478</v>
      </c>
      <c r="BM110" s="132" t="s">
        <v>4488</v>
      </c>
    </row>
    <row r="111" spans="2:65" s="1" customFormat="1" ht="19.5">
      <c r="B111" s="31"/>
      <c r="D111" s="135" t="s">
        <v>339</v>
      </c>
      <c r="F111" s="164" t="s">
        <v>4489</v>
      </c>
      <c r="I111" s="165"/>
      <c r="L111" s="31"/>
      <c r="M111" s="166"/>
      <c r="T111" s="50"/>
      <c r="AT111" s="16" t="s">
        <v>339</v>
      </c>
      <c r="AU111" s="16" t="s">
        <v>77</v>
      </c>
    </row>
    <row r="112" spans="2:65" s="11" customFormat="1" ht="22.5">
      <c r="B112" s="134"/>
      <c r="D112" s="135" t="s">
        <v>159</v>
      </c>
      <c r="E112" s="136" t="s">
        <v>19</v>
      </c>
      <c r="F112" s="137" t="s">
        <v>4490</v>
      </c>
      <c r="H112" s="136" t="s">
        <v>19</v>
      </c>
      <c r="I112" s="138"/>
      <c r="L112" s="134"/>
      <c r="M112" s="139"/>
      <c r="T112" s="140"/>
      <c r="AT112" s="136" t="s">
        <v>159</v>
      </c>
      <c r="AU112" s="136" t="s">
        <v>77</v>
      </c>
      <c r="AV112" s="11" t="s">
        <v>77</v>
      </c>
      <c r="AW112" s="11" t="s">
        <v>30</v>
      </c>
      <c r="AX112" s="11" t="s">
        <v>69</v>
      </c>
      <c r="AY112" s="136" t="s">
        <v>151</v>
      </c>
    </row>
    <row r="113" spans="2:51" s="11" customFormat="1">
      <c r="B113" s="134"/>
      <c r="D113" s="135" t="s">
        <v>159</v>
      </c>
      <c r="E113" s="136" t="s">
        <v>19</v>
      </c>
      <c r="F113" s="137" t="s">
        <v>4491</v>
      </c>
      <c r="H113" s="136" t="s">
        <v>19</v>
      </c>
      <c r="I113" s="138"/>
      <c r="L113" s="134"/>
      <c r="M113" s="139"/>
      <c r="T113" s="140"/>
      <c r="AT113" s="136" t="s">
        <v>159</v>
      </c>
      <c r="AU113" s="136" t="s">
        <v>77</v>
      </c>
      <c r="AV113" s="11" t="s">
        <v>77</v>
      </c>
      <c r="AW113" s="11" t="s">
        <v>30</v>
      </c>
      <c r="AX113" s="11" t="s">
        <v>69</v>
      </c>
      <c r="AY113" s="136" t="s">
        <v>151</v>
      </c>
    </row>
    <row r="114" spans="2:51" s="12" customFormat="1">
      <c r="B114" s="141"/>
      <c r="D114" s="135" t="s">
        <v>159</v>
      </c>
      <c r="E114" s="142" t="s">
        <v>19</v>
      </c>
      <c r="F114" s="143" t="s">
        <v>4492</v>
      </c>
      <c r="H114" s="144">
        <v>62</v>
      </c>
      <c r="I114" s="145"/>
      <c r="L114" s="141"/>
      <c r="M114" s="146"/>
      <c r="T114" s="147"/>
      <c r="AT114" s="142" t="s">
        <v>159</v>
      </c>
      <c r="AU114" s="142" t="s">
        <v>77</v>
      </c>
      <c r="AV114" s="12" t="s">
        <v>79</v>
      </c>
      <c r="AW114" s="12" t="s">
        <v>30</v>
      </c>
      <c r="AX114" s="12" t="s">
        <v>69</v>
      </c>
      <c r="AY114" s="142" t="s">
        <v>151</v>
      </c>
    </row>
    <row r="115" spans="2:51" s="13" customFormat="1">
      <c r="B115" s="148"/>
      <c r="D115" s="135" t="s">
        <v>159</v>
      </c>
      <c r="E115" s="149" t="s">
        <v>19</v>
      </c>
      <c r="F115" s="150" t="s">
        <v>163</v>
      </c>
      <c r="H115" s="151">
        <v>62</v>
      </c>
      <c r="I115" s="152"/>
      <c r="L115" s="148"/>
      <c r="M115" s="167"/>
      <c r="N115" s="168"/>
      <c r="O115" s="168"/>
      <c r="P115" s="168"/>
      <c r="Q115" s="168"/>
      <c r="R115" s="168"/>
      <c r="S115" s="168"/>
      <c r="T115" s="169"/>
      <c r="AT115" s="149" t="s">
        <v>159</v>
      </c>
      <c r="AU115" s="149" t="s">
        <v>77</v>
      </c>
      <c r="AV115" s="13" t="s">
        <v>164</v>
      </c>
      <c r="AW115" s="13" t="s">
        <v>30</v>
      </c>
      <c r="AX115" s="13" t="s">
        <v>77</v>
      </c>
      <c r="AY115" s="149" t="s">
        <v>151</v>
      </c>
    </row>
    <row r="116" spans="2:51" s="1" customFormat="1" ht="6.95" customHeight="1">
      <c r="B116" s="39"/>
      <c r="C116" s="40"/>
      <c r="D116" s="40"/>
      <c r="E116" s="40"/>
      <c r="F116" s="40"/>
      <c r="G116" s="40"/>
      <c r="H116" s="40"/>
      <c r="I116" s="40"/>
      <c r="J116" s="40"/>
      <c r="K116" s="40"/>
      <c r="L116" s="31"/>
    </row>
  </sheetData>
  <sheetProtection algorithmName="SHA-512" hashValue="34qF7BtO39IM5EB5uYQvWPXvluYf+p66K9fjKHaoYXllvjBhwAlavY5OblayGSFJP7Pf5fQZM+2H/8/HQOgabQ==" saltValue="4Vb/GQU+sHFAYzwF2S1avZrtEO+jV+FFK12M4mNVdQj1Q3D8M/L+snMkU7XVRy7FjAzd6nogWLMvIF8v23gTxQ==" spinCount="100000" sheet="1" objects="1" scenarios="1" formatColumns="0" formatRows="0" autoFilter="0"/>
  <autoFilter ref="C79:K115" xr:uid="{00000000-0009-0000-0000-000010000000}"/>
  <mergeCells count="9">
    <mergeCell ref="E50:H50"/>
    <mergeCell ref="E70:H70"/>
    <mergeCell ref="E72:H72"/>
    <mergeCell ref="L2:V2"/>
    <mergeCell ref="E7:H7"/>
    <mergeCell ref="E9:H9"/>
    <mergeCell ref="E18:H18"/>
    <mergeCell ref="E27:H27"/>
    <mergeCell ref="E48:H48"/>
  </mergeCells>
  <pageMargins left="0.39370078740157483" right="0.39370078740157483" top="0.39370078740157483" bottom="0.39370078740157483" header="0" footer="0"/>
  <pageSetup paperSize="9" scale="58" fitToHeight="100" orientation="portrait"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K219"/>
  <sheetViews>
    <sheetView showGridLines="0" topLeftCell="A92" zoomScale="110" zoomScaleNormal="110" workbookViewId="0"/>
  </sheetViews>
  <sheetFormatPr defaultRowHeight="11.25"/>
  <cols>
    <col min="1" max="1" width="8.33203125" style="175" customWidth="1"/>
    <col min="2" max="2" width="1.6640625" style="175" customWidth="1"/>
    <col min="3" max="4" width="5" style="175" customWidth="1"/>
    <col min="5" max="5" width="11.6640625" style="175" customWidth="1"/>
    <col min="6" max="6" width="9.1640625" style="175" customWidth="1"/>
    <col min="7" max="7" width="5" style="175" customWidth="1"/>
    <col min="8" max="8" width="77.83203125" style="175" customWidth="1"/>
    <col min="9" max="10" width="20" style="175" customWidth="1"/>
    <col min="11" max="11" width="1.6640625" style="175" customWidth="1"/>
  </cols>
  <sheetData>
    <row r="1" spans="2:11" customFormat="1" ht="37.5" customHeight="1"/>
    <row r="2" spans="2:11" customFormat="1" ht="7.5" customHeight="1">
      <c r="B2" s="176"/>
      <c r="C2" s="177"/>
      <c r="D2" s="177"/>
      <c r="E2" s="177"/>
      <c r="F2" s="177"/>
      <c r="G2" s="177"/>
      <c r="H2" s="177"/>
      <c r="I2" s="177"/>
      <c r="J2" s="177"/>
      <c r="K2" s="178"/>
    </row>
    <row r="3" spans="2:11" s="14" customFormat="1" ht="45" customHeight="1">
      <c r="B3" s="179"/>
      <c r="C3" s="305" t="s">
        <v>4493</v>
      </c>
      <c r="D3" s="305"/>
      <c r="E3" s="305"/>
      <c r="F3" s="305"/>
      <c r="G3" s="305"/>
      <c r="H3" s="305"/>
      <c r="I3" s="305"/>
      <c r="J3" s="305"/>
      <c r="K3" s="180"/>
    </row>
    <row r="4" spans="2:11" customFormat="1" ht="25.5" customHeight="1">
      <c r="B4" s="181"/>
      <c r="C4" s="304" t="s">
        <v>4494</v>
      </c>
      <c r="D4" s="304"/>
      <c r="E4" s="304"/>
      <c r="F4" s="304"/>
      <c r="G4" s="304"/>
      <c r="H4" s="304"/>
      <c r="I4" s="304"/>
      <c r="J4" s="304"/>
      <c r="K4" s="182"/>
    </row>
    <row r="5" spans="2:11" customFormat="1" ht="5.25" customHeight="1">
      <c r="B5" s="181"/>
      <c r="C5" s="183"/>
      <c r="D5" s="183"/>
      <c r="E5" s="183"/>
      <c r="F5" s="183"/>
      <c r="G5" s="183"/>
      <c r="H5" s="183"/>
      <c r="I5" s="183"/>
      <c r="J5" s="183"/>
      <c r="K5" s="182"/>
    </row>
    <row r="6" spans="2:11" customFormat="1" ht="15" customHeight="1">
      <c r="B6" s="181"/>
      <c r="C6" s="303" t="s">
        <v>4495</v>
      </c>
      <c r="D6" s="303"/>
      <c r="E6" s="303"/>
      <c r="F6" s="303"/>
      <c r="G6" s="303"/>
      <c r="H6" s="303"/>
      <c r="I6" s="303"/>
      <c r="J6" s="303"/>
      <c r="K6" s="182"/>
    </row>
    <row r="7" spans="2:11" customFormat="1" ht="15" customHeight="1">
      <c r="B7" s="185"/>
      <c r="C7" s="303" t="s">
        <v>4496</v>
      </c>
      <c r="D7" s="303"/>
      <c r="E7" s="303"/>
      <c r="F7" s="303"/>
      <c r="G7" s="303"/>
      <c r="H7" s="303"/>
      <c r="I7" s="303"/>
      <c r="J7" s="303"/>
      <c r="K7" s="182"/>
    </row>
    <row r="8" spans="2:11" customFormat="1" ht="12.75" customHeight="1">
      <c r="B8" s="185"/>
      <c r="C8" s="184"/>
      <c r="D8" s="184"/>
      <c r="E8" s="184"/>
      <c r="F8" s="184"/>
      <c r="G8" s="184"/>
      <c r="H8" s="184"/>
      <c r="I8" s="184"/>
      <c r="J8" s="184"/>
      <c r="K8" s="182"/>
    </row>
    <row r="9" spans="2:11" customFormat="1" ht="15" customHeight="1">
      <c r="B9" s="185"/>
      <c r="C9" s="303" t="s">
        <v>4497</v>
      </c>
      <c r="D9" s="303"/>
      <c r="E9" s="303"/>
      <c r="F9" s="303"/>
      <c r="G9" s="303"/>
      <c r="H9" s="303"/>
      <c r="I9" s="303"/>
      <c r="J9" s="303"/>
      <c r="K9" s="182"/>
    </row>
    <row r="10" spans="2:11" customFormat="1" ht="15" customHeight="1">
      <c r="B10" s="185"/>
      <c r="C10" s="184"/>
      <c r="D10" s="303" t="s">
        <v>4498</v>
      </c>
      <c r="E10" s="303"/>
      <c r="F10" s="303"/>
      <c r="G10" s="303"/>
      <c r="H10" s="303"/>
      <c r="I10" s="303"/>
      <c r="J10" s="303"/>
      <c r="K10" s="182"/>
    </row>
    <row r="11" spans="2:11" customFormat="1" ht="15" customHeight="1">
      <c r="B11" s="185"/>
      <c r="C11" s="186"/>
      <c r="D11" s="303" t="s">
        <v>4499</v>
      </c>
      <c r="E11" s="303"/>
      <c r="F11" s="303"/>
      <c r="G11" s="303"/>
      <c r="H11" s="303"/>
      <c r="I11" s="303"/>
      <c r="J11" s="303"/>
      <c r="K11" s="182"/>
    </row>
    <row r="12" spans="2:11" customFormat="1" ht="15" customHeight="1">
      <c r="B12" s="185"/>
      <c r="C12" s="186"/>
      <c r="D12" s="184"/>
      <c r="E12" s="184"/>
      <c r="F12" s="184"/>
      <c r="G12" s="184"/>
      <c r="H12" s="184"/>
      <c r="I12" s="184"/>
      <c r="J12" s="184"/>
      <c r="K12" s="182"/>
    </row>
    <row r="13" spans="2:11" customFormat="1" ht="15" customHeight="1">
      <c r="B13" s="185"/>
      <c r="C13" s="186"/>
      <c r="D13" s="187" t="s">
        <v>4500</v>
      </c>
      <c r="E13" s="184"/>
      <c r="F13" s="184"/>
      <c r="G13" s="184"/>
      <c r="H13" s="184"/>
      <c r="I13" s="184"/>
      <c r="J13" s="184"/>
      <c r="K13" s="182"/>
    </row>
    <row r="14" spans="2:11" customFormat="1" ht="12.75" customHeight="1">
      <c r="B14" s="185"/>
      <c r="C14" s="186"/>
      <c r="D14" s="186"/>
      <c r="E14" s="186"/>
      <c r="F14" s="186"/>
      <c r="G14" s="186"/>
      <c r="H14" s="186"/>
      <c r="I14" s="186"/>
      <c r="J14" s="186"/>
      <c r="K14" s="182"/>
    </row>
    <row r="15" spans="2:11" customFormat="1" ht="15" customHeight="1">
      <c r="B15" s="185"/>
      <c r="C15" s="186"/>
      <c r="D15" s="303" t="s">
        <v>4501</v>
      </c>
      <c r="E15" s="303"/>
      <c r="F15" s="303"/>
      <c r="G15" s="303"/>
      <c r="H15" s="303"/>
      <c r="I15" s="303"/>
      <c r="J15" s="303"/>
      <c r="K15" s="182"/>
    </row>
    <row r="16" spans="2:11" customFormat="1" ht="15" customHeight="1">
      <c r="B16" s="185"/>
      <c r="C16" s="186"/>
      <c r="D16" s="303" t="s">
        <v>4502</v>
      </c>
      <c r="E16" s="303"/>
      <c r="F16" s="303"/>
      <c r="G16" s="303"/>
      <c r="H16" s="303"/>
      <c r="I16" s="303"/>
      <c r="J16" s="303"/>
      <c r="K16" s="182"/>
    </row>
    <row r="17" spans="2:11" customFormat="1" ht="15" customHeight="1">
      <c r="B17" s="185"/>
      <c r="C17" s="186"/>
      <c r="D17" s="303" t="s">
        <v>4503</v>
      </c>
      <c r="E17" s="303"/>
      <c r="F17" s="303"/>
      <c r="G17" s="303"/>
      <c r="H17" s="303"/>
      <c r="I17" s="303"/>
      <c r="J17" s="303"/>
      <c r="K17" s="182"/>
    </row>
    <row r="18" spans="2:11" customFormat="1" ht="15" customHeight="1">
      <c r="B18" s="185"/>
      <c r="C18" s="186"/>
      <c r="D18" s="186"/>
      <c r="E18" s="188" t="s">
        <v>76</v>
      </c>
      <c r="F18" s="303" t="s">
        <v>4504</v>
      </c>
      <c r="G18" s="303"/>
      <c r="H18" s="303"/>
      <c r="I18" s="303"/>
      <c r="J18" s="303"/>
      <c r="K18" s="182"/>
    </row>
    <row r="19" spans="2:11" customFormat="1" ht="15" customHeight="1">
      <c r="B19" s="185"/>
      <c r="C19" s="186"/>
      <c r="D19" s="186"/>
      <c r="E19" s="188" t="s">
        <v>4505</v>
      </c>
      <c r="F19" s="303" t="s">
        <v>4506</v>
      </c>
      <c r="G19" s="303"/>
      <c r="H19" s="303"/>
      <c r="I19" s="303"/>
      <c r="J19" s="303"/>
      <c r="K19" s="182"/>
    </row>
    <row r="20" spans="2:11" customFormat="1" ht="15" customHeight="1">
      <c r="B20" s="185"/>
      <c r="C20" s="186"/>
      <c r="D20" s="186"/>
      <c r="E20" s="188" t="s">
        <v>4507</v>
      </c>
      <c r="F20" s="303" t="s">
        <v>4508</v>
      </c>
      <c r="G20" s="303"/>
      <c r="H20" s="303"/>
      <c r="I20" s="303"/>
      <c r="J20" s="303"/>
      <c r="K20" s="182"/>
    </row>
    <row r="21" spans="2:11" customFormat="1" ht="15" customHeight="1">
      <c r="B21" s="185"/>
      <c r="C21" s="186"/>
      <c r="D21" s="186"/>
      <c r="E21" s="188" t="s">
        <v>122</v>
      </c>
      <c r="F21" s="303" t="s">
        <v>4509</v>
      </c>
      <c r="G21" s="303"/>
      <c r="H21" s="303"/>
      <c r="I21" s="303"/>
      <c r="J21" s="303"/>
      <c r="K21" s="182"/>
    </row>
    <row r="22" spans="2:11" customFormat="1" ht="15" customHeight="1">
      <c r="B22" s="185"/>
      <c r="C22" s="186"/>
      <c r="D22" s="186"/>
      <c r="E22" s="188" t="s">
        <v>543</v>
      </c>
      <c r="F22" s="303" t="s">
        <v>544</v>
      </c>
      <c r="G22" s="303"/>
      <c r="H22" s="303"/>
      <c r="I22" s="303"/>
      <c r="J22" s="303"/>
      <c r="K22" s="182"/>
    </row>
    <row r="23" spans="2:11" customFormat="1" ht="15" customHeight="1">
      <c r="B23" s="185"/>
      <c r="C23" s="186"/>
      <c r="D23" s="186"/>
      <c r="E23" s="188" t="s">
        <v>4510</v>
      </c>
      <c r="F23" s="303" t="s">
        <v>4511</v>
      </c>
      <c r="G23" s="303"/>
      <c r="H23" s="303"/>
      <c r="I23" s="303"/>
      <c r="J23" s="303"/>
      <c r="K23" s="182"/>
    </row>
    <row r="24" spans="2:11" customFormat="1" ht="12.75" customHeight="1">
      <c r="B24" s="185"/>
      <c r="C24" s="186"/>
      <c r="D24" s="186"/>
      <c r="E24" s="186"/>
      <c r="F24" s="186"/>
      <c r="G24" s="186"/>
      <c r="H24" s="186"/>
      <c r="I24" s="186"/>
      <c r="J24" s="186"/>
      <c r="K24" s="182"/>
    </row>
    <row r="25" spans="2:11" customFormat="1" ht="15" customHeight="1">
      <c r="B25" s="185"/>
      <c r="C25" s="303" t="s">
        <v>4512</v>
      </c>
      <c r="D25" s="303"/>
      <c r="E25" s="303"/>
      <c r="F25" s="303"/>
      <c r="G25" s="303"/>
      <c r="H25" s="303"/>
      <c r="I25" s="303"/>
      <c r="J25" s="303"/>
      <c r="K25" s="182"/>
    </row>
    <row r="26" spans="2:11" customFormat="1" ht="15" customHeight="1">
      <c r="B26" s="185"/>
      <c r="C26" s="303" t="s">
        <v>4513</v>
      </c>
      <c r="D26" s="303"/>
      <c r="E26" s="303"/>
      <c r="F26" s="303"/>
      <c r="G26" s="303"/>
      <c r="H26" s="303"/>
      <c r="I26" s="303"/>
      <c r="J26" s="303"/>
      <c r="K26" s="182"/>
    </row>
    <row r="27" spans="2:11" customFormat="1" ht="15" customHeight="1">
      <c r="B27" s="185"/>
      <c r="C27" s="184"/>
      <c r="D27" s="303" t="s">
        <v>4514</v>
      </c>
      <c r="E27" s="303"/>
      <c r="F27" s="303"/>
      <c r="G27" s="303"/>
      <c r="H27" s="303"/>
      <c r="I27" s="303"/>
      <c r="J27" s="303"/>
      <c r="K27" s="182"/>
    </row>
    <row r="28" spans="2:11" customFormat="1" ht="15" customHeight="1">
      <c r="B28" s="185"/>
      <c r="C28" s="186"/>
      <c r="D28" s="303" t="s">
        <v>4515</v>
      </c>
      <c r="E28" s="303"/>
      <c r="F28" s="303"/>
      <c r="G28" s="303"/>
      <c r="H28" s="303"/>
      <c r="I28" s="303"/>
      <c r="J28" s="303"/>
      <c r="K28" s="182"/>
    </row>
    <row r="29" spans="2:11" customFormat="1" ht="12.75" customHeight="1">
      <c r="B29" s="185"/>
      <c r="C29" s="186"/>
      <c r="D29" s="186"/>
      <c r="E29" s="186"/>
      <c r="F29" s="186"/>
      <c r="G29" s="186"/>
      <c r="H29" s="186"/>
      <c r="I29" s="186"/>
      <c r="J29" s="186"/>
      <c r="K29" s="182"/>
    </row>
    <row r="30" spans="2:11" customFormat="1" ht="15" customHeight="1">
      <c r="B30" s="185"/>
      <c r="C30" s="186"/>
      <c r="D30" s="303" t="s">
        <v>4516</v>
      </c>
      <c r="E30" s="303"/>
      <c r="F30" s="303"/>
      <c r="G30" s="303"/>
      <c r="H30" s="303"/>
      <c r="I30" s="303"/>
      <c r="J30" s="303"/>
      <c r="K30" s="182"/>
    </row>
    <row r="31" spans="2:11" customFormat="1" ht="15" customHeight="1">
      <c r="B31" s="185"/>
      <c r="C31" s="186"/>
      <c r="D31" s="303" t="s">
        <v>4517</v>
      </c>
      <c r="E31" s="303"/>
      <c r="F31" s="303"/>
      <c r="G31" s="303"/>
      <c r="H31" s="303"/>
      <c r="I31" s="303"/>
      <c r="J31" s="303"/>
      <c r="K31" s="182"/>
    </row>
    <row r="32" spans="2:11" customFormat="1" ht="12.75" customHeight="1">
      <c r="B32" s="185"/>
      <c r="C32" s="186"/>
      <c r="D32" s="186"/>
      <c r="E32" s="186"/>
      <c r="F32" s="186"/>
      <c r="G32" s="186"/>
      <c r="H32" s="186"/>
      <c r="I32" s="186"/>
      <c r="J32" s="186"/>
      <c r="K32" s="182"/>
    </row>
    <row r="33" spans="2:11" customFormat="1" ht="15" customHeight="1">
      <c r="B33" s="185"/>
      <c r="C33" s="186"/>
      <c r="D33" s="303" t="s">
        <v>4518</v>
      </c>
      <c r="E33" s="303"/>
      <c r="F33" s="303"/>
      <c r="G33" s="303"/>
      <c r="H33" s="303"/>
      <c r="I33" s="303"/>
      <c r="J33" s="303"/>
      <c r="K33" s="182"/>
    </row>
    <row r="34" spans="2:11" customFormat="1" ht="15" customHeight="1">
      <c r="B34" s="185"/>
      <c r="C34" s="186"/>
      <c r="D34" s="303" t="s">
        <v>4519</v>
      </c>
      <c r="E34" s="303"/>
      <c r="F34" s="303"/>
      <c r="G34" s="303"/>
      <c r="H34" s="303"/>
      <c r="I34" s="303"/>
      <c r="J34" s="303"/>
      <c r="K34" s="182"/>
    </row>
    <row r="35" spans="2:11" customFormat="1" ht="15" customHeight="1">
      <c r="B35" s="185"/>
      <c r="C35" s="186"/>
      <c r="D35" s="303" t="s">
        <v>4520</v>
      </c>
      <c r="E35" s="303"/>
      <c r="F35" s="303"/>
      <c r="G35" s="303"/>
      <c r="H35" s="303"/>
      <c r="I35" s="303"/>
      <c r="J35" s="303"/>
      <c r="K35" s="182"/>
    </row>
    <row r="36" spans="2:11" customFormat="1" ht="15" customHeight="1">
      <c r="B36" s="185"/>
      <c r="C36" s="186"/>
      <c r="D36" s="184"/>
      <c r="E36" s="187" t="s">
        <v>137</v>
      </c>
      <c r="F36" s="184"/>
      <c r="G36" s="303" t="s">
        <v>4521</v>
      </c>
      <c r="H36" s="303"/>
      <c r="I36" s="303"/>
      <c r="J36" s="303"/>
      <c r="K36" s="182"/>
    </row>
    <row r="37" spans="2:11" customFormat="1" ht="30.75" customHeight="1">
      <c r="B37" s="185"/>
      <c r="C37" s="186"/>
      <c r="D37" s="184"/>
      <c r="E37" s="187" t="s">
        <v>4522</v>
      </c>
      <c r="F37" s="184"/>
      <c r="G37" s="303" t="s">
        <v>4523</v>
      </c>
      <c r="H37" s="303"/>
      <c r="I37" s="303"/>
      <c r="J37" s="303"/>
      <c r="K37" s="182"/>
    </row>
    <row r="38" spans="2:11" customFormat="1" ht="15" customHeight="1">
      <c r="B38" s="185"/>
      <c r="C38" s="186"/>
      <c r="D38" s="184"/>
      <c r="E38" s="187" t="s">
        <v>50</v>
      </c>
      <c r="F38" s="184"/>
      <c r="G38" s="303" t="s">
        <v>4524</v>
      </c>
      <c r="H38" s="303"/>
      <c r="I38" s="303"/>
      <c r="J38" s="303"/>
      <c r="K38" s="182"/>
    </row>
    <row r="39" spans="2:11" customFormat="1" ht="15" customHeight="1">
      <c r="B39" s="185"/>
      <c r="C39" s="186"/>
      <c r="D39" s="184"/>
      <c r="E39" s="187" t="s">
        <v>51</v>
      </c>
      <c r="F39" s="184"/>
      <c r="G39" s="303" t="s">
        <v>4525</v>
      </c>
      <c r="H39" s="303"/>
      <c r="I39" s="303"/>
      <c r="J39" s="303"/>
      <c r="K39" s="182"/>
    </row>
    <row r="40" spans="2:11" customFormat="1" ht="15" customHeight="1">
      <c r="B40" s="185"/>
      <c r="C40" s="186"/>
      <c r="D40" s="184"/>
      <c r="E40" s="187" t="s">
        <v>138</v>
      </c>
      <c r="F40" s="184"/>
      <c r="G40" s="303" t="s">
        <v>4526</v>
      </c>
      <c r="H40" s="303"/>
      <c r="I40" s="303"/>
      <c r="J40" s="303"/>
      <c r="K40" s="182"/>
    </row>
    <row r="41" spans="2:11" customFormat="1" ht="15" customHeight="1">
      <c r="B41" s="185"/>
      <c r="C41" s="186"/>
      <c r="D41" s="184"/>
      <c r="E41" s="187" t="s">
        <v>139</v>
      </c>
      <c r="F41" s="184"/>
      <c r="G41" s="303" t="s">
        <v>4527</v>
      </c>
      <c r="H41" s="303"/>
      <c r="I41" s="303"/>
      <c r="J41" s="303"/>
      <c r="K41" s="182"/>
    </row>
    <row r="42" spans="2:11" customFormat="1" ht="15" customHeight="1">
      <c r="B42" s="185"/>
      <c r="C42" s="186"/>
      <c r="D42" s="184"/>
      <c r="E42" s="187" t="s">
        <v>4528</v>
      </c>
      <c r="F42" s="184"/>
      <c r="G42" s="303" t="s">
        <v>4529</v>
      </c>
      <c r="H42" s="303"/>
      <c r="I42" s="303"/>
      <c r="J42" s="303"/>
      <c r="K42" s="182"/>
    </row>
    <row r="43" spans="2:11" customFormat="1" ht="15" customHeight="1">
      <c r="B43" s="185"/>
      <c r="C43" s="186"/>
      <c r="D43" s="184"/>
      <c r="E43" s="187"/>
      <c r="F43" s="184"/>
      <c r="G43" s="303" t="s">
        <v>4530</v>
      </c>
      <c r="H43" s="303"/>
      <c r="I43" s="303"/>
      <c r="J43" s="303"/>
      <c r="K43" s="182"/>
    </row>
    <row r="44" spans="2:11" customFormat="1" ht="15" customHeight="1">
      <c r="B44" s="185"/>
      <c r="C44" s="186"/>
      <c r="D44" s="184"/>
      <c r="E44" s="187" t="s">
        <v>4531</v>
      </c>
      <c r="F44" s="184"/>
      <c r="G44" s="303" t="s">
        <v>4532</v>
      </c>
      <c r="H44" s="303"/>
      <c r="I44" s="303"/>
      <c r="J44" s="303"/>
      <c r="K44" s="182"/>
    </row>
    <row r="45" spans="2:11" customFormat="1" ht="15" customHeight="1">
      <c r="B45" s="185"/>
      <c r="C45" s="186"/>
      <c r="D45" s="184"/>
      <c r="E45" s="187" t="s">
        <v>141</v>
      </c>
      <c r="F45" s="184"/>
      <c r="G45" s="303" t="s">
        <v>4533</v>
      </c>
      <c r="H45" s="303"/>
      <c r="I45" s="303"/>
      <c r="J45" s="303"/>
      <c r="K45" s="182"/>
    </row>
    <row r="46" spans="2:11" customFormat="1" ht="12.75" customHeight="1">
      <c r="B46" s="185"/>
      <c r="C46" s="186"/>
      <c r="D46" s="184"/>
      <c r="E46" s="184"/>
      <c r="F46" s="184"/>
      <c r="G46" s="184"/>
      <c r="H46" s="184"/>
      <c r="I46" s="184"/>
      <c r="J46" s="184"/>
      <c r="K46" s="182"/>
    </row>
    <row r="47" spans="2:11" customFormat="1" ht="15" customHeight="1">
      <c r="B47" s="185"/>
      <c r="C47" s="186"/>
      <c r="D47" s="303" t="s">
        <v>4534</v>
      </c>
      <c r="E47" s="303"/>
      <c r="F47" s="303"/>
      <c r="G47" s="303"/>
      <c r="H47" s="303"/>
      <c r="I47" s="303"/>
      <c r="J47" s="303"/>
      <c r="K47" s="182"/>
    </row>
    <row r="48" spans="2:11" customFormat="1" ht="15" customHeight="1">
      <c r="B48" s="185"/>
      <c r="C48" s="186"/>
      <c r="D48" s="186"/>
      <c r="E48" s="303" t="s">
        <v>4535</v>
      </c>
      <c r="F48" s="303"/>
      <c r="G48" s="303"/>
      <c r="H48" s="303"/>
      <c r="I48" s="303"/>
      <c r="J48" s="303"/>
      <c r="K48" s="182"/>
    </row>
    <row r="49" spans="2:11" customFormat="1" ht="15" customHeight="1">
      <c r="B49" s="185"/>
      <c r="C49" s="186"/>
      <c r="D49" s="186"/>
      <c r="E49" s="303" t="s">
        <v>4536</v>
      </c>
      <c r="F49" s="303"/>
      <c r="G49" s="303"/>
      <c r="H49" s="303"/>
      <c r="I49" s="303"/>
      <c r="J49" s="303"/>
      <c r="K49" s="182"/>
    </row>
    <row r="50" spans="2:11" customFormat="1" ht="15" customHeight="1">
      <c r="B50" s="185"/>
      <c r="C50" s="186"/>
      <c r="D50" s="186"/>
      <c r="E50" s="303" t="s">
        <v>4537</v>
      </c>
      <c r="F50" s="303"/>
      <c r="G50" s="303"/>
      <c r="H50" s="303"/>
      <c r="I50" s="303"/>
      <c r="J50" s="303"/>
      <c r="K50" s="182"/>
    </row>
    <row r="51" spans="2:11" customFormat="1" ht="15" customHeight="1">
      <c r="B51" s="185"/>
      <c r="C51" s="186"/>
      <c r="D51" s="303" t="s">
        <v>4538</v>
      </c>
      <c r="E51" s="303"/>
      <c r="F51" s="303"/>
      <c r="G51" s="303"/>
      <c r="H51" s="303"/>
      <c r="I51" s="303"/>
      <c r="J51" s="303"/>
      <c r="K51" s="182"/>
    </row>
    <row r="52" spans="2:11" customFormat="1" ht="25.5" customHeight="1">
      <c r="B52" s="181"/>
      <c r="C52" s="304" t="s">
        <v>4539</v>
      </c>
      <c r="D52" s="304"/>
      <c r="E52" s="304"/>
      <c r="F52" s="304"/>
      <c r="G52" s="304"/>
      <c r="H52" s="304"/>
      <c r="I52" s="304"/>
      <c r="J52" s="304"/>
      <c r="K52" s="182"/>
    </row>
    <row r="53" spans="2:11" customFormat="1" ht="5.25" customHeight="1">
      <c r="B53" s="181"/>
      <c r="C53" s="183"/>
      <c r="D53" s="183"/>
      <c r="E53" s="183"/>
      <c r="F53" s="183"/>
      <c r="G53" s="183"/>
      <c r="H53" s="183"/>
      <c r="I53" s="183"/>
      <c r="J53" s="183"/>
      <c r="K53" s="182"/>
    </row>
    <row r="54" spans="2:11" customFormat="1" ht="15" customHeight="1">
      <c r="B54" s="181"/>
      <c r="C54" s="303" t="s">
        <v>4540</v>
      </c>
      <c r="D54" s="303"/>
      <c r="E54" s="303"/>
      <c r="F54" s="303"/>
      <c r="G54" s="303"/>
      <c r="H54" s="303"/>
      <c r="I54" s="303"/>
      <c r="J54" s="303"/>
      <c r="K54" s="182"/>
    </row>
    <row r="55" spans="2:11" customFormat="1" ht="15" customHeight="1">
      <c r="B55" s="181"/>
      <c r="C55" s="303" t="s">
        <v>4541</v>
      </c>
      <c r="D55" s="303"/>
      <c r="E55" s="303"/>
      <c r="F55" s="303"/>
      <c r="G55" s="303"/>
      <c r="H55" s="303"/>
      <c r="I55" s="303"/>
      <c r="J55" s="303"/>
      <c r="K55" s="182"/>
    </row>
    <row r="56" spans="2:11" customFormat="1" ht="12.75" customHeight="1">
      <c r="B56" s="181"/>
      <c r="C56" s="184"/>
      <c r="D56" s="184"/>
      <c r="E56" s="184"/>
      <c r="F56" s="184"/>
      <c r="G56" s="184"/>
      <c r="H56" s="184"/>
      <c r="I56" s="184"/>
      <c r="J56" s="184"/>
      <c r="K56" s="182"/>
    </row>
    <row r="57" spans="2:11" customFormat="1" ht="15" customHeight="1">
      <c r="B57" s="181"/>
      <c r="C57" s="303" t="s">
        <v>4542</v>
      </c>
      <c r="D57" s="303"/>
      <c r="E57" s="303"/>
      <c r="F57" s="303"/>
      <c r="G57" s="303"/>
      <c r="H57" s="303"/>
      <c r="I57" s="303"/>
      <c r="J57" s="303"/>
      <c r="K57" s="182"/>
    </row>
    <row r="58" spans="2:11" customFormat="1" ht="15" customHeight="1">
      <c r="B58" s="181"/>
      <c r="C58" s="186"/>
      <c r="D58" s="303" t="s">
        <v>4543</v>
      </c>
      <c r="E58" s="303"/>
      <c r="F58" s="303"/>
      <c r="G58" s="303"/>
      <c r="H58" s="303"/>
      <c r="I58" s="303"/>
      <c r="J58" s="303"/>
      <c r="K58" s="182"/>
    </row>
    <row r="59" spans="2:11" customFormat="1" ht="15" customHeight="1">
      <c r="B59" s="181"/>
      <c r="C59" s="186"/>
      <c r="D59" s="303" t="s">
        <v>4544</v>
      </c>
      <c r="E59" s="303"/>
      <c r="F59" s="303"/>
      <c r="G59" s="303"/>
      <c r="H59" s="303"/>
      <c r="I59" s="303"/>
      <c r="J59" s="303"/>
      <c r="K59" s="182"/>
    </row>
    <row r="60" spans="2:11" customFormat="1" ht="15" customHeight="1">
      <c r="B60" s="181"/>
      <c r="C60" s="186"/>
      <c r="D60" s="303" t="s">
        <v>4545</v>
      </c>
      <c r="E60" s="303"/>
      <c r="F60" s="303"/>
      <c r="G60" s="303"/>
      <c r="H60" s="303"/>
      <c r="I60" s="303"/>
      <c r="J60" s="303"/>
      <c r="K60" s="182"/>
    </row>
    <row r="61" spans="2:11" customFormat="1" ht="15" customHeight="1">
      <c r="B61" s="181"/>
      <c r="C61" s="186"/>
      <c r="D61" s="303" t="s">
        <v>4546</v>
      </c>
      <c r="E61" s="303"/>
      <c r="F61" s="303"/>
      <c r="G61" s="303"/>
      <c r="H61" s="303"/>
      <c r="I61" s="303"/>
      <c r="J61" s="303"/>
      <c r="K61" s="182"/>
    </row>
    <row r="62" spans="2:11" customFormat="1" ht="15" customHeight="1">
      <c r="B62" s="181"/>
      <c r="C62" s="186"/>
      <c r="D62" s="306" t="s">
        <v>4547</v>
      </c>
      <c r="E62" s="306"/>
      <c r="F62" s="306"/>
      <c r="G62" s="306"/>
      <c r="H62" s="306"/>
      <c r="I62" s="306"/>
      <c r="J62" s="306"/>
      <c r="K62" s="182"/>
    </row>
    <row r="63" spans="2:11" customFormat="1" ht="15" customHeight="1">
      <c r="B63" s="181"/>
      <c r="C63" s="186"/>
      <c r="D63" s="303" t="s">
        <v>4548</v>
      </c>
      <c r="E63" s="303"/>
      <c r="F63" s="303"/>
      <c r="G63" s="303"/>
      <c r="H63" s="303"/>
      <c r="I63" s="303"/>
      <c r="J63" s="303"/>
      <c r="K63" s="182"/>
    </row>
    <row r="64" spans="2:11" customFormat="1" ht="12.75" customHeight="1">
      <c r="B64" s="181"/>
      <c r="C64" s="186"/>
      <c r="D64" s="186"/>
      <c r="E64" s="189"/>
      <c r="F64" s="186"/>
      <c r="G64" s="186"/>
      <c r="H64" s="186"/>
      <c r="I64" s="186"/>
      <c r="J64" s="186"/>
      <c r="K64" s="182"/>
    </row>
    <row r="65" spans="2:11" customFormat="1" ht="15" customHeight="1">
      <c r="B65" s="181"/>
      <c r="C65" s="186"/>
      <c r="D65" s="303" t="s">
        <v>4549</v>
      </c>
      <c r="E65" s="303"/>
      <c r="F65" s="303"/>
      <c r="G65" s="303"/>
      <c r="H65" s="303"/>
      <c r="I65" s="303"/>
      <c r="J65" s="303"/>
      <c r="K65" s="182"/>
    </row>
    <row r="66" spans="2:11" customFormat="1" ht="15" customHeight="1">
      <c r="B66" s="181"/>
      <c r="C66" s="186"/>
      <c r="D66" s="306" t="s">
        <v>4550</v>
      </c>
      <c r="E66" s="306"/>
      <c r="F66" s="306"/>
      <c r="G66" s="306"/>
      <c r="H66" s="306"/>
      <c r="I66" s="306"/>
      <c r="J66" s="306"/>
      <c r="K66" s="182"/>
    </row>
    <row r="67" spans="2:11" customFormat="1" ht="15" customHeight="1">
      <c r="B67" s="181"/>
      <c r="C67" s="186"/>
      <c r="D67" s="303" t="s">
        <v>4551</v>
      </c>
      <c r="E67" s="303"/>
      <c r="F67" s="303"/>
      <c r="G67" s="303"/>
      <c r="H67" s="303"/>
      <c r="I67" s="303"/>
      <c r="J67" s="303"/>
      <c r="K67" s="182"/>
    </row>
    <row r="68" spans="2:11" customFormat="1" ht="15" customHeight="1">
      <c r="B68" s="181"/>
      <c r="C68" s="186"/>
      <c r="D68" s="303" t="s">
        <v>4552</v>
      </c>
      <c r="E68" s="303"/>
      <c r="F68" s="303"/>
      <c r="G68" s="303"/>
      <c r="H68" s="303"/>
      <c r="I68" s="303"/>
      <c r="J68" s="303"/>
      <c r="K68" s="182"/>
    </row>
    <row r="69" spans="2:11" customFormat="1" ht="15" customHeight="1">
      <c r="B69" s="181"/>
      <c r="C69" s="186"/>
      <c r="D69" s="303" t="s">
        <v>4553</v>
      </c>
      <c r="E69" s="303"/>
      <c r="F69" s="303"/>
      <c r="G69" s="303"/>
      <c r="H69" s="303"/>
      <c r="I69" s="303"/>
      <c r="J69" s="303"/>
      <c r="K69" s="182"/>
    </row>
    <row r="70" spans="2:11" customFormat="1" ht="15" customHeight="1">
      <c r="B70" s="181"/>
      <c r="C70" s="186"/>
      <c r="D70" s="303" t="s">
        <v>4554</v>
      </c>
      <c r="E70" s="303"/>
      <c r="F70" s="303"/>
      <c r="G70" s="303"/>
      <c r="H70" s="303"/>
      <c r="I70" s="303"/>
      <c r="J70" s="303"/>
      <c r="K70" s="182"/>
    </row>
    <row r="71" spans="2:11" customFormat="1" ht="12.75" customHeight="1">
      <c r="B71" s="190"/>
      <c r="C71" s="191"/>
      <c r="D71" s="191"/>
      <c r="E71" s="191"/>
      <c r="F71" s="191"/>
      <c r="G71" s="191"/>
      <c r="H71" s="191"/>
      <c r="I71" s="191"/>
      <c r="J71" s="191"/>
      <c r="K71" s="192"/>
    </row>
    <row r="72" spans="2:11" customFormat="1" ht="18.75" customHeight="1">
      <c r="B72" s="193"/>
      <c r="C72" s="193"/>
      <c r="D72" s="193"/>
      <c r="E72" s="193"/>
      <c r="F72" s="193"/>
      <c r="G72" s="193"/>
      <c r="H72" s="193"/>
      <c r="I72" s="193"/>
      <c r="J72" s="193"/>
      <c r="K72" s="194"/>
    </row>
    <row r="73" spans="2:11" customFormat="1" ht="18.75" customHeight="1">
      <c r="B73" s="194"/>
      <c r="C73" s="194"/>
      <c r="D73" s="194"/>
      <c r="E73" s="194"/>
      <c r="F73" s="194"/>
      <c r="G73" s="194"/>
      <c r="H73" s="194"/>
      <c r="I73" s="194"/>
      <c r="J73" s="194"/>
      <c r="K73" s="194"/>
    </row>
    <row r="74" spans="2:11" customFormat="1" ht="7.5" customHeight="1">
      <c r="B74" s="195"/>
      <c r="C74" s="196"/>
      <c r="D74" s="196"/>
      <c r="E74" s="196"/>
      <c r="F74" s="196"/>
      <c r="G74" s="196"/>
      <c r="H74" s="196"/>
      <c r="I74" s="196"/>
      <c r="J74" s="196"/>
      <c r="K74" s="197"/>
    </row>
    <row r="75" spans="2:11" customFormat="1" ht="45" customHeight="1">
      <c r="B75" s="198"/>
      <c r="C75" s="307" t="s">
        <v>4555</v>
      </c>
      <c r="D75" s="307"/>
      <c r="E75" s="307"/>
      <c r="F75" s="307"/>
      <c r="G75" s="307"/>
      <c r="H75" s="307"/>
      <c r="I75" s="307"/>
      <c r="J75" s="307"/>
      <c r="K75" s="199"/>
    </row>
    <row r="76" spans="2:11" customFormat="1" ht="17.25" customHeight="1">
      <c r="B76" s="198"/>
      <c r="C76" s="200" t="s">
        <v>4556</v>
      </c>
      <c r="D76" s="200"/>
      <c r="E76" s="200"/>
      <c r="F76" s="200" t="s">
        <v>4557</v>
      </c>
      <c r="G76" s="201"/>
      <c r="H76" s="200" t="s">
        <v>51</v>
      </c>
      <c r="I76" s="200" t="s">
        <v>54</v>
      </c>
      <c r="J76" s="200" t="s">
        <v>4558</v>
      </c>
      <c r="K76" s="199"/>
    </row>
    <row r="77" spans="2:11" customFormat="1" ht="17.25" customHeight="1">
      <c r="B77" s="198"/>
      <c r="C77" s="202" t="s">
        <v>4559</v>
      </c>
      <c r="D77" s="202"/>
      <c r="E77" s="202"/>
      <c r="F77" s="203" t="s">
        <v>4560</v>
      </c>
      <c r="G77" s="204"/>
      <c r="H77" s="202"/>
      <c r="I77" s="202"/>
      <c r="J77" s="202" t="s">
        <v>4561</v>
      </c>
      <c r="K77" s="199"/>
    </row>
    <row r="78" spans="2:11" customFormat="1" ht="5.25" customHeight="1">
      <c r="B78" s="198"/>
      <c r="C78" s="205"/>
      <c r="D78" s="205"/>
      <c r="E78" s="205"/>
      <c r="F78" s="205"/>
      <c r="G78" s="206"/>
      <c r="H78" s="205"/>
      <c r="I78" s="205"/>
      <c r="J78" s="205"/>
      <c r="K78" s="199"/>
    </row>
    <row r="79" spans="2:11" customFormat="1" ht="15" customHeight="1">
      <c r="B79" s="198"/>
      <c r="C79" s="187" t="s">
        <v>50</v>
      </c>
      <c r="D79" s="207"/>
      <c r="E79" s="207"/>
      <c r="F79" s="208" t="s">
        <v>4562</v>
      </c>
      <c r="G79" s="209"/>
      <c r="H79" s="187" t="s">
        <v>4563</v>
      </c>
      <c r="I79" s="187" t="s">
        <v>4564</v>
      </c>
      <c r="J79" s="187">
        <v>20</v>
      </c>
      <c r="K79" s="199"/>
    </row>
    <row r="80" spans="2:11" customFormat="1" ht="15" customHeight="1">
      <c r="B80" s="198"/>
      <c r="C80" s="187" t="s">
        <v>4565</v>
      </c>
      <c r="D80" s="187"/>
      <c r="E80" s="187"/>
      <c r="F80" s="208" t="s">
        <v>4562</v>
      </c>
      <c r="G80" s="209"/>
      <c r="H80" s="187" t="s">
        <v>4566</v>
      </c>
      <c r="I80" s="187" t="s">
        <v>4564</v>
      </c>
      <c r="J80" s="187">
        <v>120</v>
      </c>
      <c r="K80" s="199"/>
    </row>
    <row r="81" spans="2:11" customFormat="1" ht="15" customHeight="1">
      <c r="B81" s="210"/>
      <c r="C81" s="187" t="s">
        <v>4567</v>
      </c>
      <c r="D81" s="187"/>
      <c r="E81" s="187"/>
      <c r="F81" s="208" t="s">
        <v>4568</v>
      </c>
      <c r="G81" s="209"/>
      <c r="H81" s="187" t="s">
        <v>4569</v>
      </c>
      <c r="I81" s="187" t="s">
        <v>4564</v>
      </c>
      <c r="J81" s="187">
        <v>50</v>
      </c>
      <c r="K81" s="199"/>
    </row>
    <row r="82" spans="2:11" customFormat="1" ht="15" customHeight="1">
      <c r="B82" s="210"/>
      <c r="C82" s="187" t="s">
        <v>4570</v>
      </c>
      <c r="D82" s="187"/>
      <c r="E82" s="187"/>
      <c r="F82" s="208" t="s">
        <v>4562</v>
      </c>
      <c r="G82" s="209"/>
      <c r="H82" s="187" t="s">
        <v>4571</v>
      </c>
      <c r="I82" s="187" t="s">
        <v>4572</v>
      </c>
      <c r="J82" s="187"/>
      <c r="K82" s="199"/>
    </row>
    <row r="83" spans="2:11" customFormat="1" ht="15" customHeight="1">
      <c r="B83" s="210"/>
      <c r="C83" s="187" t="s">
        <v>4573</v>
      </c>
      <c r="D83" s="187"/>
      <c r="E83" s="187"/>
      <c r="F83" s="208" t="s">
        <v>4568</v>
      </c>
      <c r="G83" s="187"/>
      <c r="H83" s="187" t="s">
        <v>4574</v>
      </c>
      <c r="I83" s="187" t="s">
        <v>4564</v>
      </c>
      <c r="J83" s="187">
        <v>15</v>
      </c>
      <c r="K83" s="199"/>
    </row>
    <row r="84" spans="2:11" customFormat="1" ht="15" customHeight="1">
      <c r="B84" s="210"/>
      <c r="C84" s="187" t="s">
        <v>4575</v>
      </c>
      <c r="D84" s="187"/>
      <c r="E84" s="187"/>
      <c r="F84" s="208" t="s">
        <v>4568</v>
      </c>
      <c r="G84" s="187"/>
      <c r="H84" s="187" t="s">
        <v>4576</v>
      </c>
      <c r="I84" s="187" t="s">
        <v>4564</v>
      </c>
      <c r="J84" s="187">
        <v>15</v>
      </c>
      <c r="K84" s="199"/>
    </row>
    <row r="85" spans="2:11" customFormat="1" ht="15" customHeight="1">
      <c r="B85" s="210"/>
      <c r="C85" s="187" t="s">
        <v>4577</v>
      </c>
      <c r="D85" s="187"/>
      <c r="E85" s="187"/>
      <c r="F85" s="208" t="s">
        <v>4568</v>
      </c>
      <c r="G85" s="187"/>
      <c r="H85" s="187" t="s">
        <v>4578</v>
      </c>
      <c r="I85" s="187" t="s">
        <v>4564</v>
      </c>
      <c r="J85" s="187">
        <v>20</v>
      </c>
      <c r="K85" s="199"/>
    </row>
    <row r="86" spans="2:11" customFormat="1" ht="15" customHeight="1">
      <c r="B86" s="210"/>
      <c r="C86" s="187" t="s">
        <v>4579</v>
      </c>
      <c r="D86" s="187"/>
      <c r="E86" s="187"/>
      <c r="F86" s="208" t="s">
        <v>4568</v>
      </c>
      <c r="G86" s="187"/>
      <c r="H86" s="187" t="s">
        <v>4580</v>
      </c>
      <c r="I86" s="187" t="s">
        <v>4564</v>
      </c>
      <c r="J86" s="187">
        <v>20</v>
      </c>
      <c r="K86" s="199"/>
    </row>
    <row r="87" spans="2:11" customFormat="1" ht="15" customHeight="1">
      <c r="B87" s="210"/>
      <c r="C87" s="187" t="s">
        <v>4581</v>
      </c>
      <c r="D87" s="187"/>
      <c r="E87" s="187"/>
      <c r="F87" s="208" t="s">
        <v>4568</v>
      </c>
      <c r="G87" s="209"/>
      <c r="H87" s="187" t="s">
        <v>4582</v>
      </c>
      <c r="I87" s="187" t="s">
        <v>4564</v>
      </c>
      <c r="J87" s="187">
        <v>50</v>
      </c>
      <c r="K87" s="199"/>
    </row>
    <row r="88" spans="2:11" customFormat="1" ht="15" customHeight="1">
      <c r="B88" s="210"/>
      <c r="C88" s="187" t="s">
        <v>4583</v>
      </c>
      <c r="D88" s="187"/>
      <c r="E88" s="187"/>
      <c r="F88" s="208" t="s">
        <v>4568</v>
      </c>
      <c r="G88" s="209"/>
      <c r="H88" s="187" t="s">
        <v>4584</v>
      </c>
      <c r="I88" s="187" t="s">
        <v>4564</v>
      </c>
      <c r="J88" s="187">
        <v>20</v>
      </c>
      <c r="K88" s="199"/>
    </row>
    <row r="89" spans="2:11" customFormat="1" ht="15" customHeight="1">
      <c r="B89" s="210"/>
      <c r="C89" s="187" t="s">
        <v>4585</v>
      </c>
      <c r="D89" s="187"/>
      <c r="E89" s="187"/>
      <c r="F89" s="208" t="s">
        <v>4568</v>
      </c>
      <c r="G89" s="209"/>
      <c r="H89" s="187" t="s">
        <v>4586</v>
      </c>
      <c r="I89" s="187" t="s">
        <v>4564</v>
      </c>
      <c r="J89" s="187">
        <v>20</v>
      </c>
      <c r="K89" s="199"/>
    </row>
    <row r="90" spans="2:11" customFormat="1" ht="15" customHeight="1">
      <c r="B90" s="210"/>
      <c r="C90" s="187" t="s">
        <v>4587</v>
      </c>
      <c r="D90" s="187"/>
      <c r="E90" s="187"/>
      <c r="F90" s="208" t="s">
        <v>4568</v>
      </c>
      <c r="G90" s="209"/>
      <c r="H90" s="187" t="s">
        <v>4588</v>
      </c>
      <c r="I90" s="187" t="s">
        <v>4564</v>
      </c>
      <c r="J90" s="187">
        <v>50</v>
      </c>
      <c r="K90" s="199"/>
    </row>
    <row r="91" spans="2:11" customFormat="1" ht="15" customHeight="1">
      <c r="B91" s="210"/>
      <c r="C91" s="187" t="s">
        <v>4589</v>
      </c>
      <c r="D91" s="187"/>
      <c r="E91" s="187"/>
      <c r="F91" s="208" t="s">
        <v>4568</v>
      </c>
      <c r="G91" s="209"/>
      <c r="H91" s="187" t="s">
        <v>4589</v>
      </c>
      <c r="I91" s="187" t="s">
        <v>4564</v>
      </c>
      <c r="J91" s="187">
        <v>50</v>
      </c>
      <c r="K91" s="199"/>
    </row>
    <row r="92" spans="2:11" customFormat="1" ht="15" customHeight="1">
      <c r="B92" s="210"/>
      <c r="C92" s="187" t="s">
        <v>4590</v>
      </c>
      <c r="D92" s="187"/>
      <c r="E92" s="187"/>
      <c r="F92" s="208" t="s">
        <v>4568</v>
      </c>
      <c r="G92" s="209"/>
      <c r="H92" s="187" t="s">
        <v>4591</v>
      </c>
      <c r="I92" s="187" t="s">
        <v>4564</v>
      </c>
      <c r="J92" s="187">
        <v>255</v>
      </c>
      <c r="K92" s="199"/>
    </row>
    <row r="93" spans="2:11" customFormat="1" ht="15" customHeight="1">
      <c r="B93" s="210"/>
      <c r="C93" s="187" t="s">
        <v>4592</v>
      </c>
      <c r="D93" s="187"/>
      <c r="E93" s="187"/>
      <c r="F93" s="208" t="s">
        <v>4562</v>
      </c>
      <c r="G93" s="209"/>
      <c r="H93" s="187" t="s">
        <v>4593</v>
      </c>
      <c r="I93" s="187" t="s">
        <v>4594</v>
      </c>
      <c r="J93" s="187"/>
      <c r="K93" s="199"/>
    </row>
    <row r="94" spans="2:11" customFormat="1" ht="15" customHeight="1">
      <c r="B94" s="210"/>
      <c r="C94" s="187" t="s">
        <v>4595</v>
      </c>
      <c r="D94" s="187"/>
      <c r="E94" s="187"/>
      <c r="F94" s="208" t="s">
        <v>4562</v>
      </c>
      <c r="G94" s="209"/>
      <c r="H94" s="187" t="s">
        <v>4596</v>
      </c>
      <c r="I94" s="187" t="s">
        <v>4597</v>
      </c>
      <c r="J94" s="187"/>
      <c r="K94" s="199"/>
    </row>
    <row r="95" spans="2:11" customFormat="1" ht="15" customHeight="1">
      <c r="B95" s="210"/>
      <c r="C95" s="187" t="s">
        <v>4598</v>
      </c>
      <c r="D95" s="187"/>
      <c r="E95" s="187"/>
      <c r="F95" s="208" t="s">
        <v>4562</v>
      </c>
      <c r="G95" s="209"/>
      <c r="H95" s="187" t="s">
        <v>4598</v>
      </c>
      <c r="I95" s="187" t="s">
        <v>4597</v>
      </c>
      <c r="J95" s="187"/>
      <c r="K95" s="199"/>
    </row>
    <row r="96" spans="2:11" customFormat="1" ht="15" customHeight="1">
      <c r="B96" s="210"/>
      <c r="C96" s="187" t="s">
        <v>35</v>
      </c>
      <c r="D96" s="187"/>
      <c r="E96" s="187"/>
      <c r="F96" s="208" t="s">
        <v>4562</v>
      </c>
      <c r="G96" s="209"/>
      <c r="H96" s="187" t="s">
        <v>4599</v>
      </c>
      <c r="I96" s="187" t="s">
        <v>4597</v>
      </c>
      <c r="J96" s="187"/>
      <c r="K96" s="199"/>
    </row>
    <row r="97" spans="2:11" customFormat="1" ht="15" customHeight="1">
      <c r="B97" s="210"/>
      <c r="C97" s="187" t="s">
        <v>45</v>
      </c>
      <c r="D97" s="187"/>
      <c r="E97" s="187"/>
      <c r="F97" s="208" t="s">
        <v>4562</v>
      </c>
      <c r="G97" s="209"/>
      <c r="H97" s="187" t="s">
        <v>4600</v>
      </c>
      <c r="I97" s="187" t="s">
        <v>4597</v>
      </c>
      <c r="J97" s="187"/>
      <c r="K97" s="199"/>
    </row>
    <row r="98" spans="2:11" customFormat="1" ht="15" customHeight="1">
      <c r="B98" s="211"/>
      <c r="C98" s="212"/>
      <c r="D98" s="212"/>
      <c r="E98" s="212"/>
      <c r="F98" s="212"/>
      <c r="G98" s="212"/>
      <c r="H98" s="212"/>
      <c r="I98" s="212"/>
      <c r="J98" s="212"/>
      <c r="K98" s="213"/>
    </row>
    <row r="99" spans="2:11" customFormat="1" ht="18.75" customHeight="1">
      <c r="B99" s="214"/>
      <c r="C99" s="215"/>
      <c r="D99" s="215"/>
      <c r="E99" s="215"/>
      <c r="F99" s="215"/>
      <c r="G99" s="215"/>
      <c r="H99" s="215"/>
      <c r="I99" s="215"/>
      <c r="J99" s="215"/>
      <c r="K99" s="214"/>
    </row>
    <row r="100" spans="2:11" customFormat="1" ht="18.75" customHeight="1">
      <c r="B100" s="194"/>
      <c r="C100" s="194"/>
      <c r="D100" s="194"/>
      <c r="E100" s="194"/>
      <c r="F100" s="194"/>
      <c r="G100" s="194"/>
      <c r="H100" s="194"/>
      <c r="I100" s="194"/>
      <c r="J100" s="194"/>
      <c r="K100" s="194"/>
    </row>
    <row r="101" spans="2:11" customFormat="1" ht="7.5" customHeight="1">
      <c r="B101" s="195"/>
      <c r="C101" s="196"/>
      <c r="D101" s="196"/>
      <c r="E101" s="196"/>
      <c r="F101" s="196"/>
      <c r="G101" s="196"/>
      <c r="H101" s="196"/>
      <c r="I101" s="196"/>
      <c r="J101" s="196"/>
      <c r="K101" s="197"/>
    </row>
    <row r="102" spans="2:11" customFormat="1" ht="45" customHeight="1">
      <c r="B102" s="198"/>
      <c r="C102" s="307" t="s">
        <v>4601</v>
      </c>
      <c r="D102" s="307"/>
      <c r="E102" s="307"/>
      <c r="F102" s="307"/>
      <c r="G102" s="307"/>
      <c r="H102" s="307"/>
      <c r="I102" s="307"/>
      <c r="J102" s="307"/>
      <c r="K102" s="199"/>
    </row>
    <row r="103" spans="2:11" customFormat="1" ht="17.25" customHeight="1">
      <c r="B103" s="198"/>
      <c r="C103" s="200" t="s">
        <v>4556</v>
      </c>
      <c r="D103" s="200"/>
      <c r="E103" s="200"/>
      <c r="F103" s="200" t="s">
        <v>4557</v>
      </c>
      <c r="G103" s="201"/>
      <c r="H103" s="200" t="s">
        <v>51</v>
      </c>
      <c r="I103" s="200" t="s">
        <v>54</v>
      </c>
      <c r="J103" s="200" t="s">
        <v>4558</v>
      </c>
      <c r="K103" s="199"/>
    </row>
    <row r="104" spans="2:11" customFormat="1" ht="17.25" customHeight="1">
      <c r="B104" s="198"/>
      <c r="C104" s="202" t="s">
        <v>4559</v>
      </c>
      <c r="D104" s="202"/>
      <c r="E104" s="202"/>
      <c r="F104" s="203" t="s">
        <v>4560</v>
      </c>
      <c r="G104" s="204"/>
      <c r="H104" s="202"/>
      <c r="I104" s="202"/>
      <c r="J104" s="202" t="s">
        <v>4561</v>
      </c>
      <c r="K104" s="199"/>
    </row>
    <row r="105" spans="2:11" customFormat="1" ht="5.25" customHeight="1">
      <c r="B105" s="198"/>
      <c r="C105" s="200"/>
      <c r="D105" s="200"/>
      <c r="E105" s="200"/>
      <c r="F105" s="200"/>
      <c r="G105" s="216"/>
      <c r="H105" s="200"/>
      <c r="I105" s="200"/>
      <c r="J105" s="200"/>
      <c r="K105" s="199"/>
    </row>
    <row r="106" spans="2:11" customFormat="1" ht="15" customHeight="1">
      <c r="B106" s="198"/>
      <c r="C106" s="187" t="s">
        <v>50</v>
      </c>
      <c r="D106" s="207"/>
      <c r="E106" s="207"/>
      <c r="F106" s="208" t="s">
        <v>4562</v>
      </c>
      <c r="G106" s="187"/>
      <c r="H106" s="187" t="s">
        <v>4602</v>
      </c>
      <c r="I106" s="187" t="s">
        <v>4564</v>
      </c>
      <c r="J106" s="187">
        <v>20</v>
      </c>
      <c r="K106" s="199"/>
    </row>
    <row r="107" spans="2:11" customFormat="1" ht="15" customHeight="1">
      <c r="B107" s="198"/>
      <c r="C107" s="187" t="s">
        <v>4565</v>
      </c>
      <c r="D107" s="187"/>
      <c r="E107" s="187"/>
      <c r="F107" s="208" t="s">
        <v>4562</v>
      </c>
      <c r="G107" s="187"/>
      <c r="H107" s="187" t="s">
        <v>4602</v>
      </c>
      <c r="I107" s="187" t="s">
        <v>4564</v>
      </c>
      <c r="J107" s="187">
        <v>120</v>
      </c>
      <c r="K107" s="199"/>
    </row>
    <row r="108" spans="2:11" customFormat="1" ht="15" customHeight="1">
      <c r="B108" s="210"/>
      <c r="C108" s="187" t="s">
        <v>4567</v>
      </c>
      <c r="D108" s="187"/>
      <c r="E108" s="187"/>
      <c r="F108" s="208" t="s">
        <v>4568</v>
      </c>
      <c r="G108" s="187"/>
      <c r="H108" s="187" t="s">
        <v>4602</v>
      </c>
      <c r="I108" s="187" t="s">
        <v>4564</v>
      </c>
      <c r="J108" s="187">
        <v>50</v>
      </c>
      <c r="K108" s="199"/>
    </row>
    <row r="109" spans="2:11" customFormat="1" ht="15" customHeight="1">
      <c r="B109" s="210"/>
      <c r="C109" s="187" t="s">
        <v>4570</v>
      </c>
      <c r="D109" s="187"/>
      <c r="E109" s="187"/>
      <c r="F109" s="208" t="s">
        <v>4562</v>
      </c>
      <c r="G109" s="187"/>
      <c r="H109" s="187" t="s">
        <v>4602</v>
      </c>
      <c r="I109" s="187" t="s">
        <v>4572</v>
      </c>
      <c r="J109" s="187"/>
      <c r="K109" s="199"/>
    </row>
    <row r="110" spans="2:11" customFormat="1" ht="15" customHeight="1">
      <c r="B110" s="210"/>
      <c r="C110" s="187" t="s">
        <v>4581</v>
      </c>
      <c r="D110" s="187"/>
      <c r="E110" s="187"/>
      <c r="F110" s="208" t="s">
        <v>4568</v>
      </c>
      <c r="G110" s="187"/>
      <c r="H110" s="187" t="s">
        <v>4602</v>
      </c>
      <c r="I110" s="187" t="s">
        <v>4564</v>
      </c>
      <c r="J110" s="187">
        <v>50</v>
      </c>
      <c r="K110" s="199"/>
    </row>
    <row r="111" spans="2:11" customFormat="1" ht="15" customHeight="1">
      <c r="B111" s="210"/>
      <c r="C111" s="187" t="s">
        <v>4589</v>
      </c>
      <c r="D111" s="187"/>
      <c r="E111" s="187"/>
      <c r="F111" s="208" t="s">
        <v>4568</v>
      </c>
      <c r="G111" s="187"/>
      <c r="H111" s="187" t="s">
        <v>4602</v>
      </c>
      <c r="I111" s="187" t="s">
        <v>4564</v>
      </c>
      <c r="J111" s="187">
        <v>50</v>
      </c>
      <c r="K111" s="199"/>
    </row>
    <row r="112" spans="2:11" customFormat="1" ht="15" customHeight="1">
      <c r="B112" s="210"/>
      <c r="C112" s="187" t="s">
        <v>4587</v>
      </c>
      <c r="D112" s="187"/>
      <c r="E112" s="187"/>
      <c r="F112" s="208" t="s">
        <v>4568</v>
      </c>
      <c r="G112" s="187"/>
      <c r="H112" s="187" t="s">
        <v>4602</v>
      </c>
      <c r="I112" s="187" t="s">
        <v>4564</v>
      </c>
      <c r="J112" s="187">
        <v>50</v>
      </c>
      <c r="K112" s="199"/>
    </row>
    <row r="113" spans="2:11" customFormat="1" ht="15" customHeight="1">
      <c r="B113" s="210"/>
      <c r="C113" s="187" t="s">
        <v>50</v>
      </c>
      <c r="D113" s="187"/>
      <c r="E113" s="187"/>
      <c r="F113" s="208" t="s">
        <v>4562</v>
      </c>
      <c r="G113" s="187"/>
      <c r="H113" s="187" t="s">
        <v>4603</v>
      </c>
      <c r="I113" s="187" t="s">
        <v>4564</v>
      </c>
      <c r="J113" s="187">
        <v>20</v>
      </c>
      <c r="K113" s="199"/>
    </row>
    <row r="114" spans="2:11" customFormat="1" ht="15" customHeight="1">
      <c r="B114" s="210"/>
      <c r="C114" s="187" t="s">
        <v>4604</v>
      </c>
      <c r="D114" s="187"/>
      <c r="E114" s="187"/>
      <c r="F114" s="208" t="s">
        <v>4562</v>
      </c>
      <c r="G114" s="187"/>
      <c r="H114" s="187" t="s">
        <v>4605</v>
      </c>
      <c r="I114" s="187" t="s">
        <v>4564</v>
      </c>
      <c r="J114" s="187">
        <v>120</v>
      </c>
      <c r="K114" s="199"/>
    </row>
    <row r="115" spans="2:11" customFormat="1" ht="15" customHeight="1">
      <c r="B115" s="210"/>
      <c r="C115" s="187" t="s">
        <v>35</v>
      </c>
      <c r="D115" s="187"/>
      <c r="E115" s="187"/>
      <c r="F115" s="208" t="s">
        <v>4562</v>
      </c>
      <c r="G115" s="187"/>
      <c r="H115" s="187" t="s">
        <v>4606</v>
      </c>
      <c r="I115" s="187" t="s">
        <v>4597</v>
      </c>
      <c r="J115" s="187"/>
      <c r="K115" s="199"/>
    </row>
    <row r="116" spans="2:11" customFormat="1" ht="15" customHeight="1">
      <c r="B116" s="210"/>
      <c r="C116" s="187" t="s">
        <v>45</v>
      </c>
      <c r="D116" s="187"/>
      <c r="E116" s="187"/>
      <c r="F116" s="208" t="s">
        <v>4562</v>
      </c>
      <c r="G116" s="187"/>
      <c r="H116" s="187" t="s">
        <v>4607</v>
      </c>
      <c r="I116" s="187" t="s">
        <v>4597</v>
      </c>
      <c r="J116" s="187"/>
      <c r="K116" s="199"/>
    </row>
    <row r="117" spans="2:11" customFormat="1" ht="15" customHeight="1">
      <c r="B117" s="210"/>
      <c r="C117" s="187" t="s">
        <v>54</v>
      </c>
      <c r="D117" s="187"/>
      <c r="E117" s="187"/>
      <c r="F117" s="208" t="s">
        <v>4562</v>
      </c>
      <c r="G117" s="187"/>
      <c r="H117" s="187" t="s">
        <v>4608</v>
      </c>
      <c r="I117" s="187" t="s">
        <v>4609</v>
      </c>
      <c r="J117" s="187"/>
      <c r="K117" s="199"/>
    </row>
    <row r="118" spans="2:11" customFormat="1" ht="15" customHeight="1">
      <c r="B118" s="211"/>
      <c r="C118" s="217"/>
      <c r="D118" s="217"/>
      <c r="E118" s="217"/>
      <c r="F118" s="217"/>
      <c r="G118" s="217"/>
      <c r="H118" s="217"/>
      <c r="I118" s="217"/>
      <c r="J118" s="217"/>
      <c r="K118" s="213"/>
    </row>
    <row r="119" spans="2:11" customFormat="1" ht="18.75" customHeight="1">
      <c r="B119" s="218"/>
      <c r="C119" s="219"/>
      <c r="D119" s="219"/>
      <c r="E119" s="219"/>
      <c r="F119" s="220"/>
      <c r="G119" s="219"/>
      <c r="H119" s="219"/>
      <c r="I119" s="219"/>
      <c r="J119" s="219"/>
      <c r="K119" s="218"/>
    </row>
    <row r="120" spans="2:11" customFormat="1" ht="18.75" customHeight="1">
      <c r="B120" s="194"/>
      <c r="C120" s="194"/>
      <c r="D120" s="194"/>
      <c r="E120" s="194"/>
      <c r="F120" s="194"/>
      <c r="G120" s="194"/>
      <c r="H120" s="194"/>
      <c r="I120" s="194"/>
      <c r="J120" s="194"/>
      <c r="K120" s="194"/>
    </row>
    <row r="121" spans="2:11" customFormat="1" ht="7.5" customHeight="1">
      <c r="B121" s="221"/>
      <c r="C121" s="222"/>
      <c r="D121" s="222"/>
      <c r="E121" s="222"/>
      <c r="F121" s="222"/>
      <c r="G121" s="222"/>
      <c r="H121" s="222"/>
      <c r="I121" s="222"/>
      <c r="J121" s="222"/>
      <c r="K121" s="223"/>
    </row>
    <row r="122" spans="2:11" customFormat="1" ht="45" customHeight="1">
      <c r="B122" s="224"/>
      <c r="C122" s="305" t="s">
        <v>4610</v>
      </c>
      <c r="D122" s="305"/>
      <c r="E122" s="305"/>
      <c r="F122" s="305"/>
      <c r="G122" s="305"/>
      <c r="H122" s="305"/>
      <c r="I122" s="305"/>
      <c r="J122" s="305"/>
      <c r="K122" s="225"/>
    </row>
    <row r="123" spans="2:11" customFormat="1" ht="17.25" customHeight="1">
      <c r="B123" s="226"/>
      <c r="C123" s="200" t="s">
        <v>4556</v>
      </c>
      <c r="D123" s="200"/>
      <c r="E123" s="200"/>
      <c r="F123" s="200" t="s">
        <v>4557</v>
      </c>
      <c r="G123" s="201"/>
      <c r="H123" s="200" t="s">
        <v>51</v>
      </c>
      <c r="I123" s="200" t="s">
        <v>54</v>
      </c>
      <c r="J123" s="200" t="s">
        <v>4558</v>
      </c>
      <c r="K123" s="227"/>
    </row>
    <row r="124" spans="2:11" customFormat="1" ht="17.25" customHeight="1">
      <c r="B124" s="226"/>
      <c r="C124" s="202" t="s">
        <v>4559</v>
      </c>
      <c r="D124" s="202"/>
      <c r="E124" s="202"/>
      <c r="F124" s="203" t="s">
        <v>4560</v>
      </c>
      <c r="G124" s="204"/>
      <c r="H124" s="202"/>
      <c r="I124" s="202"/>
      <c r="J124" s="202" t="s">
        <v>4561</v>
      </c>
      <c r="K124" s="227"/>
    </row>
    <row r="125" spans="2:11" customFormat="1" ht="5.25" customHeight="1">
      <c r="B125" s="228"/>
      <c r="C125" s="205"/>
      <c r="D125" s="205"/>
      <c r="E125" s="205"/>
      <c r="F125" s="205"/>
      <c r="G125" s="229"/>
      <c r="H125" s="205"/>
      <c r="I125" s="205"/>
      <c r="J125" s="205"/>
      <c r="K125" s="230"/>
    </row>
    <row r="126" spans="2:11" customFormat="1" ht="15" customHeight="1">
      <c r="B126" s="228"/>
      <c r="C126" s="187" t="s">
        <v>4565</v>
      </c>
      <c r="D126" s="207"/>
      <c r="E126" s="207"/>
      <c r="F126" s="208" t="s">
        <v>4562</v>
      </c>
      <c r="G126" s="187"/>
      <c r="H126" s="187" t="s">
        <v>4602</v>
      </c>
      <c r="I126" s="187" t="s">
        <v>4564</v>
      </c>
      <c r="J126" s="187">
        <v>120</v>
      </c>
      <c r="K126" s="231"/>
    </row>
    <row r="127" spans="2:11" customFormat="1" ht="15" customHeight="1">
      <c r="B127" s="228"/>
      <c r="C127" s="187" t="s">
        <v>4611</v>
      </c>
      <c r="D127" s="187"/>
      <c r="E127" s="187"/>
      <c r="F127" s="208" t="s">
        <v>4562</v>
      </c>
      <c r="G127" s="187"/>
      <c r="H127" s="187" t="s">
        <v>4612</v>
      </c>
      <c r="I127" s="187" t="s">
        <v>4564</v>
      </c>
      <c r="J127" s="187" t="s">
        <v>4613</v>
      </c>
      <c r="K127" s="231"/>
    </row>
    <row r="128" spans="2:11" customFormat="1" ht="15" customHeight="1">
      <c r="B128" s="228"/>
      <c r="C128" s="187" t="s">
        <v>4510</v>
      </c>
      <c r="D128" s="187"/>
      <c r="E128" s="187"/>
      <c r="F128" s="208" t="s">
        <v>4562</v>
      </c>
      <c r="G128" s="187"/>
      <c r="H128" s="187" t="s">
        <v>4614</v>
      </c>
      <c r="I128" s="187" t="s">
        <v>4564</v>
      </c>
      <c r="J128" s="187" t="s">
        <v>4613</v>
      </c>
      <c r="K128" s="231"/>
    </row>
    <row r="129" spans="2:11" customFormat="1" ht="15" customHeight="1">
      <c r="B129" s="228"/>
      <c r="C129" s="187" t="s">
        <v>4573</v>
      </c>
      <c r="D129" s="187"/>
      <c r="E129" s="187"/>
      <c r="F129" s="208" t="s">
        <v>4568</v>
      </c>
      <c r="G129" s="187"/>
      <c r="H129" s="187" t="s">
        <v>4574</v>
      </c>
      <c r="I129" s="187" t="s">
        <v>4564</v>
      </c>
      <c r="J129" s="187">
        <v>15</v>
      </c>
      <c r="K129" s="231"/>
    </row>
    <row r="130" spans="2:11" customFormat="1" ht="15" customHeight="1">
      <c r="B130" s="228"/>
      <c r="C130" s="187" t="s">
        <v>4575</v>
      </c>
      <c r="D130" s="187"/>
      <c r="E130" s="187"/>
      <c r="F130" s="208" t="s">
        <v>4568</v>
      </c>
      <c r="G130" s="187"/>
      <c r="H130" s="187" t="s">
        <v>4576</v>
      </c>
      <c r="I130" s="187" t="s">
        <v>4564</v>
      </c>
      <c r="J130" s="187">
        <v>15</v>
      </c>
      <c r="K130" s="231"/>
    </row>
    <row r="131" spans="2:11" customFormat="1" ht="15" customHeight="1">
      <c r="B131" s="228"/>
      <c r="C131" s="187" t="s">
        <v>4577</v>
      </c>
      <c r="D131" s="187"/>
      <c r="E131" s="187"/>
      <c r="F131" s="208" t="s">
        <v>4568</v>
      </c>
      <c r="G131" s="187"/>
      <c r="H131" s="187" t="s">
        <v>4578</v>
      </c>
      <c r="I131" s="187" t="s">
        <v>4564</v>
      </c>
      <c r="J131" s="187">
        <v>20</v>
      </c>
      <c r="K131" s="231"/>
    </row>
    <row r="132" spans="2:11" customFormat="1" ht="15" customHeight="1">
      <c r="B132" s="228"/>
      <c r="C132" s="187" t="s">
        <v>4579</v>
      </c>
      <c r="D132" s="187"/>
      <c r="E132" s="187"/>
      <c r="F132" s="208" t="s">
        <v>4568</v>
      </c>
      <c r="G132" s="187"/>
      <c r="H132" s="187" t="s">
        <v>4580</v>
      </c>
      <c r="I132" s="187" t="s">
        <v>4564</v>
      </c>
      <c r="J132" s="187">
        <v>20</v>
      </c>
      <c r="K132" s="231"/>
    </row>
    <row r="133" spans="2:11" customFormat="1" ht="15" customHeight="1">
      <c r="B133" s="228"/>
      <c r="C133" s="187" t="s">
        <v>4567</v>
      </c>
      <c r="D133" s="187"/>
      <c r="E133" s="187"/>
      <c r="F133" s="208" t="s">
        <v>4568</v>
      </c>
      <c r="G133" s="187"/>
      <c r="H133" s="187" t="s">
        <v>4602</v>
      </c>
      <c r="I133" s="187" t="s">
        <v>4564</v>
      </c>
      <c r="J133" s="187">
        <v>50</v>
      </c>
      <c r="K133" s="231"/>
    </row>
    <row r="134" spans="2:11" customFormat="1" ht="15" customHeight="1">
      <c r="B134" s="228"/>
      <c r="C134" s="187" t="s">
        <v>4581</v>
      </c>
      <c r="D134" s="187"/>
      <c r="E134" s="187"/>
      <c r="F134" s="208" t="s">
        <v>4568</v>
      </c>
      <c r="G134" s="187"/>
      <c r="H134" s="187" t="s">
        <v>4602</v>
      </c>
      <c r="I134" s="187" t="s">
        <v>4564</v>
      </c>
      <c r="J134" s="187">
        <v>50</v>
      </c>
      <c r="K134" s="231"/>
    </row>
    <row r="135" spans="2:11" customFormat="1" ht="15" customHeight="1">
      <c r="B135" s="228"/>
      <c r="C135" s="187" t="s">
        <v>4587</v>
      </c>
      <c r="D135" s="187"/>
      <c r="E135" s="187"/>
      <c r="F135" s="208" t="s">
        <v>4568</v>
      </c>
      <c r="G135" s="187"/>
      <c r="H135" s="187" t="s">
        <v>4602</v>
      </c>
      <c r="I135" s="187" t="s">
        <v>4564</v>
      </c>
      <c r="J135" s="187">
        <v>50</v>
      </c>
      <c r="K135" s="231"/>
    </row>
    <row r="136" spans="2:11" customFormat="1" ht="15" customHeight="1">
      <c r="B136" s="228"/>
      <c r="C136" s="187" t="s">
        <v>4589</v>
      </c>
      <c r="D136" s="187"/>
      <c r="E136" s="187"/>
      <c r="F136" s="208" t="s">
        <v>4568</v>
      </c>
      <c r="G136" s="187"/>
      <c r="H136" s="187" t="s">
        <v>4602</v>
      </c>
      <c r="I136" s="187" t="s">
        <v>4564</v>
      </c>
      <c r="J136" s="187">
        <v>50</v>
      </c>
      <c r="K136" s="231"/>
    </row>
    <row r="137" spans="2:11" customFormat="1" ht="15" customHeight="1">
      <c r="B137" s="228"/>
      <c r="C137" s="187" t="s">
        <v>4590</v>
      </c>
      <c r="D137" s="187"/>
      <c r="E137" s="187"/>
      <c r="F137" s="208" t="s">
        <v>4568</v>
      </c>
      <c r="G137" s="187"/>
      <c r="H137" s="187" t="s">
        <v>4615</v>
      </c>
      <c r="I137" s="187" t="s">
        <v>4564</v>
      </c>
      <c r="J137" s="187">
        <v>255</v>
      </c>
      <c r="K137" s="231"/>
    </row>
    <row r="138" spans="2:11" customFormat="1" ht="15" customHeight="1">
      <c r="B138" s="228"/>
      <c r="C138" s="187" t="s">
        <v>4592</v>
      </c>
      <c r="D138" s="187"/>
      <c r="E138" s="187"/>
      <c r="F138" s="208" t="s">
        <v>4562</v>
      </c>
      <c r="G138" s="187"/>
      <c r="H138" s="187" t="s">
        <v>4616</v>
      </c>
      <c r="I138" s="187" t="s">
        <v>4594</v>
      </c>
      <c r="J138" s="187"/>
      <c r="K138" s="231"/>
    </row>
    <row r="139" spans="2:11" customFormat="1" ht="15" customHeight="1">
      <c r="B139" s="228"/>
      <c r="C139" s="187" t="s">
        <v>4595</v>
      </c>
      <c r="D139" s="187"/>
      <c r="E139" s="187"/>
      <c r="F139" s="208" t="s">
        <v>4562</v>
      </c>
      <c r="G139" s="187"/>
      <c r="H139" s="187" t="s">
        <v>4617</v>
      </c>
      <c r="I139" s="187" t="s">
        <v>4597</v>
      </c>
      <c r="J139" s="187"/>
      <c r="K139" s="231"/>
    </row>
    <row r="140" spans="2:11" customFormat="1" ht="15" customHeight="1">
      <c r="B140" s="228"/>
      <c r="C140" s="187" t="s">
        <v>4598</v>
      </c>
      <c r="D140" s="187"/>
      <c r="E140" s="187"/>
      <c r="F140" s="208" t="s">
        <v>4562</v>
      </c>
      <c r="G140" s="187"/>
      <c r="H140" s="187" t="s">
        <v>4598</v>
      </c>
      <c r="I140" s="187" t="s">
        <v>4597</v>
      </c>
      <c r="J140" s="187"/>
      <c r="K140" s="231"/>
    </row>
    <row r="141" spans="2:11" customFormat="1" ht="15" customHeight="1">
      <c r="B141" s="228"/>
      <c r="C141" s="187" t="s">
        <v>35</v>
      </c>
      <c r="D141" s="187"/>
      <c r="E141" s="187"/>
      <c r="F141" s="208" t="s">
        <v>4562</v>
      </c>
      <c r="G141" s="187"/>
      <c r="H141" s="187" t="s">
        <v>4618</v>
      </c>
      <c r="I141" s="187" t="s">
        <v>4597</v>
      </c>
      <c r="J141" s="187"/>
      <c r="K141" s="231"/>
    </row>
    <row r="142" spans="2:11" customFormat="1" ht="15" customHeight="1">
      <c r="B142" s="228"/>
      <c r="C142" s="187" t="s">
        <v>4619</v>
      </c>
      <c r="D142" s="187"/>
      <c r="E142" s="187"/>
      <c r="F142" s="208" t="s">
        <v>4562</v>
      </c>
      <c r="G142" s="187"/>
      <c r="H142" s="187" t="s">
        <v>4620</v>
      </c>
      <c r="I142" s="187" t="s">
        <v>4597</v>
      </c>
      <c r="J142" s="187"/>
      <c r="K142" s="231"/>
    </row>
    <row r="143" spans="2:11" customFormat="1" ht="15" customHeight="1">
      <c r="B143" s="232"/>
      <c r="C143" s="233"/>
      <c r="D143" s="233"/>
      <c r="E143" s="233"/>
      <c r="F143" s="233"/>
      <c r="G143" s="233"/>
      <c r="H143" s="233"/>
      <c r="I143" s="233"/>
      <c r="J143" s="233"/>
      <c r="K143" s="234"/>
    </row>
    <row r="144" spans="2:11" customFormat="1" ht="18.75" customHeight="1">
      <c r="B144" s="219"/>
      <c r="C144" s="219"/>
      <c r="D144" s="219"/>
      <c r="E144" s="219"/>
      <c r="F144" s="220"/>
      <c r="G144" s="219"/>
      <c r="H144" s="219"/>
      <c r="I144" s="219"/>
      <c r="J144" s="219"/>
      <c r="K144" s="219"/>
    </row>
    <row r="145" spans="2:11" customFormat="1" ht="18.75" customHeight="1">
      <c r="B145" s="194"/>
      <c r="C145" s="194"/>
      <c r="D145" s="194"/>
      <c r="E145" s="194"/>
      <c r="F145" s="194"/>
      <c r="G145" s="194"/>
      <c r="H145" s="194"/>
      <c r="I145" s="194"/>
      <c r="J145" s="194"/>
      <c r="K145" s="194"/>
    </row>
    <row r="146" spans="2:11" customFormat="1" ht="7.5" customHeight="1">
      <c r="B146" s="195"/>
      <c r="C146" s="196"/>
      <c r="D146" s="196"/>
      <c r="E146" s="196"/>
      <c r="F146" s="196"/>
      <c r="G146" s="196"/>
      <c r="H146" s="196"/>
      <c r="I146" s="196"/>
      <c r="J146" s="196"/>
      <c r="K146" s="197"/>
    </row>
    <row r="147" spans="2:11" customFormat="1" ht="45" customHeight="1">
      <c r="B147" s="198"/>
      <c r="C147" s="307" t="s">
        <v>4621</v>
      </c>
      <c r="D147" s="307"/>
      <c r="E147" s="307"/>
      <c r="F147" s="307"/>
      <c r="G147" s="307"/>
      <c r="H147" s="307"/>
      <c r="I147" s="307"/>
      <c r="J147" s="307"/>
      <c r="K147" s="199"/>
    </row>
    <row r="148" spans="2:11" customFormat="1" ht="17.25" customHeight="1">
      <c r="B148" s="198"/>
      <c r="C148" s="200" t="s">
        <v>4556</v>
      </c>
      <c r="D148" s="200"/>
      <c r="E148" s="200"/>
      <c r="F148" s="200" t="s">
        <v>4557</v>
      </c>
      <c r="G148" s="201"/>
      <c r="H148" s="200" t="s">
        <v>51</v>
      </c>
      <c r="I148" s="200" t="s">
        <v>54</v>
      </c>
      <c r="J148" s="200" t="s">
        <v>4558</v>
      </c>
      <c r="K148" s="199"/>
    </row>
    <row r="149" spans="2:11" customFormat="1" ht="17.25" customHeight="1">
      <c r="B149" s="198"/>
      <c r="C149" s="202" t="s">
        <v>4559</v>
      </c>
      <c r="D149" s="202"/>
      <c r="E149" s="202"/>
      <c r="F149" s="203" t="s">
        <v>4560</v>
      </c>
      <c r="G149" s="204"/>
      <c r="H149" s="202"/>
      <c r="I149" s="202"/>
      <c r="J149" s="202" t="s">
        <v>4561</v>
      </c>
      <c r="K149" s="199"/>
    </row>
    <row r="150" spans="2:11" customFormat="1" ht="5.25" customHeight="1">
      <c r="B150" s="210"/>
      <c r="C150" s="205"/>
      <c r="D150" s="205"/>
      <c r="E150" s="205"/>
      <c r="F150" s="205"/>
      <c r="G150" s="206"/>
      <c r="H150" s="205"/>
      <c r="I150" s="205"/>
      <c r="J150" s="205"/>
      <c r="K150" s="231"/>
    </row>
    <row r="151" spans="2:11" customFormat="1" ht="15" customHeight="1">
      <c r="B151" s="210"/>
      <c r="C151" s="235" t="s">
        <v>4565</v>
      </c>
      <c r="D151" s="187"/>
      <c r="E151" s="187"/>
      <c r="F151" s="236" t="s">
        <v>4562</v>
      </c>
      <c r="G151" s="187"/>
      <c r="H151" s="235" t="s">
        <v>4602</v>
      </c>
      <c r="I151" s="235" t="s">
        <v>4564</v>
      </c>
      <c r="J151" s="235">
        <v>120</v>
      </c>
      <c r="K151" s="231"/>
    </row>
    <row r="152" spans="2:11" customFormat="1" ht="15" customHeight="1">
      <c r="B152" s="210"/>
      <c r="C152" s="235" t="s">
        <v>4611</v>
      </c>
      <c r="D152" s="187"/>
      <c r="E152" s="187"/>
      <c r="F152" s="236" t="s">
        <v>4562</v>
      </c>
      <c r="G152" s="187"/>
      <c r="H152" s="235" t="s">
        <v>4622</v>
      </c>
      <c r="I152" s="235" t="s">
        <v>4564</v>
      </c>
      <c r="J152" s="235" t="s">
        <v>4613</v>
      </c>
      <c r="K152" s="231"/>
    </row>
    <row r="153" spans="2:11" customFormat="1" ht="15" customHeight="1">
      <c r="B153" s="210"/>
      <c r="C153" s="235" t="s">
        <v>4510</v>
      </c>
      <c r="D153" s="187"/>
      <c r="E153" s="187"/>
      <c r="F153" s="236" t="s">
        <v>4562</v>
      </c>
      <c r="G153" s="187"/>
      <c r="H153" s="235" t="s">
        <v>4623</v>
      </c>
      <c r="I153" s="235" t="s">
        <v>4564</v>
      </c>
      <c r="J153" s="235" t="s">
        <v>4613</v>
      </c>
      <c r="K153" s="231"/>
    </row>
    <row r="154" spans="2:11" customFormat="1" ht="15" customHeight="1">
      <c r="B154" s="210"/>
      <c r="C154" s="235" t="s">
        <v>4567</v>
      </c>
      <c r="D154" s="187"/>
      <c r="E154" s="187"/>
      <c r="F154" s="236" t="s">
        <v>4568</v>
      </c>
      <c r="G154" s="187"/>
      <c r="H154" s="235" t="s">
        <v>4602</v>
      </c>
      <c r="I154" s="235" t="s">
        <v>4564</v>
      </c>
      <c r="J154" s="235">
        <v>50</v>
      </c>
      <c r="K154" s="231"/>
    </row>
    <row r="155" spans="2:11" customFormat="1" ht="15" customHeight="1">
      <c r="B155" s="210"/>
      <c r="C155" s="235" t="s">
        <v>4570</v>
      </c>
      <c r="D155" s="187"/>
      <c r="E155" s="187"/>
      <c r="F155" s="236" t="s">
        <v>4562</v>
      </c>
      <c r="G155" s="187"/>
      <c r="H155" s="235" t="s">
        <v>4602</v>
      </c>
      <c r="I155" s="235" t="s">
        <v>4572</v>
      </c>
      <c r="J155" s="235"/>
      <c r="K155" s="231"/>
    </row>
    <row r="156" spans="2:11" customFormat="1" ht="15" customHeight="1">
      <c r="B156" s="210"/>
      <c r="C156" s="235" t="s">
        <v>4581</v>
      </c>
      <c r="D156" s="187"/>
      <c r="E156" s="187"/>
      <c r="F156" s="236" t="s">
        <v>4568</v>
      </c>
      <c r="G156" s="187"/>
      <c r="H156" s="235" t="s">
        <v>4602</v>
      </c>
      <c r="I156" s="235" t="s">
        <v>4564</v>
      </c>
      <c r="J156" s="235">
        <v>50</v>
      </c>
      <c r="K156" s="231"/>
    </row>
    <row r="157" spans="2:11" customFormat="1" ht="15" customHeight="1">
      <c r="B157" s="210"/>
      <c r="C157" s="235" t="s">
        <v>4589</v>
      </c>
      <c r="D157" s="187"/>
      <c r="E157" s="187"/>
      <c r="F157" s="236" t="s">
        <v>4568</v>
      </c>
      <c r="G157" s="187"/>
      <c r="H157" s="235" t="s">
        <v>4602</v>
      </c>
      <c r="I157" s="235" t="s">
        <v>4564</v>
      </c>
      <c r="J157" s="235">
        <v>50</v>
      </c>
      <c r="K157" s="231"/>
    </row>
    <row r="158" spans="2:11" customFormat="1" ht="15" customHeight="1">
      <c r="B158" s="210"/>
      <c r="C158" s="235" t="s">
        <v>4587</v>
      </c>
      <c r="D158" s="187"/>
      <c r="E158" s="187"/>
      <c r="F158" s="236" t="s">
        <v>4568</v>
      </c>
      <c r="G158" s="187"/>
      <c r="H158" s="235" t="s">
        <v>4602</v>
      </c>
      <c r="I158" s="235" t="s">
        <v>4564</v>
      </c>
      <c r="J158" s="235">
        <v>50</v>
      </c>
      <c r="K158" s="231"/>
    </row>
    <row r="159" spans="2:11" customFormat="1" ht="15" customHeight="1">
      <c r="B159" s="210"/>
      <c r="C159" s="235" t="s">
        <v>128</v>
      </c>
      <c r="D159" s="187"/>
      <c r="E159" s="187"/>
      <c r="F159" s="236" t="s">
        <v>4562</v>
      </c>
      <c r="G159" s="187"/>
      <c r="H159" s="235" t="s">
        <v>4624</v>
      </c>
      <c r="I159" s="235" t="s">
        <v>4564</v>
      </c>
      <c r="J159" s="235" t="s">
        <v>4625</v>
      </c>
      <c r="K159" s="231"/>
    </row>
    <row r="160" spans="2:11" customFormat="1" ht="15" customHeight="1">
      <c r="B160" s="210"/>
      <c r="C160" s="235" t="s">
        <v>4626</v>
      </c>
      <c r="D160" s="187"/>
      <c r="E160" s="187"/>
      <c r="F160" s="236" t="s">
        <v>4562</v>
      </c>
      <c r="G160" s="187"/>
      <c r="H160" s="235" t="s">
        <v>4627</v>
      </c>
      <c r="I160" s="235" t="s">
        <v>4597</v>
      </c>
      <c r="J160" s="235"/>
      <c r="K160" s="231"/>
    </row>
    <row r="161" spans="2:11" customFormat="1" ht="15" customHeight="1">
      <c r="B161" s="237"/>
      <c r="C161" s="217"/>
      <c r="D161" s="217"/>
      <c r="E161" s="217"/>
      <c r="F161" s="217"/>
      <c r="G161" s="217"/>
      <c r="H161" s="217"/>
      <c r="I161" s="217"/>
      <c r="J161" s="217"/>
      <c r="K161" s="238"/>
    </row>
    <row r="162" spans="2:11" customFormat="1" ht="18.75" customHeight="1">
      <c r="B162" s="219"/>
      <c r="C162" s="229"/>
      <c r="D162" s="229"/>
      <c r="E162" s="229"/>
      <c r="F162" s="239"/>
      <c r="G162" s="229"/>
      <c r="H162" s="229"/>
      <c r="I162" s="229"/>
      <c r="J162" s="229"/>
      <c r="K162" s="219"/>
    </row>
    <row r="163" spans="2:11" customFormat="1" ht="18.75" customHeight="1">
      <c r="B163" s="194"/>
      <c r="C163" s="194"/>
      <c r="D163" s="194"/>
      <c r="E163" s="194"/>
      <c r="F163" s="194"/>
      <c r="G163" s="194"/>
      <c r="H163" s="194"/>
      <c r="I163" s="194"/>
      <c r="J163" s="194"/>
      <c r="K163" s="194"/>
    </row>
    <row r="164" spans="2:11" customFormat="1" ht="7.5" customHeight="1">
      <c r="B164" s="176"/>
      <c r="C164" s="177"/>
      <c r="D164" s="177"/>
      <c r="E164" s="177"/>
      <c r="F164" s="177"/>
      <c r="G164" s="177"/>
      <c r="H164" s="177"/>
      <c r="I164" s="177"/>
      <c r="J164" s="177"/>
      <c r="K164" s="178"/>
    </row>
    <row r="165" spans="2:11" customFormat="1" ht="45" customHeight="1">
      <c r="B165" s="179"/>
      <c r="C165" s="305" t="s">
        <v>4628</v>
      </c>
      <c r="D165" s="305"/>
      <c r="E165" s="305"/>
      <c r="F165" s="305"/>
      <c r="G165" s="305"/>
      <c r="H165" s="305"/>
      <c r="I165" s="305"/>
      <c r="J165" s="305"/>
      <c r="K165" s="180"/>
    </row>
    <row r="166" spans="2:11" customFormat="1" ht="17.25" customHeight="1">
      <c r="B166" s="179"/>
      <c r="C166" s="200" t="s">
        <v>4556</v>
      </c>
      <c r="D166" s="200"/>
      <c r="E166" s="200"/>
      <c r="F166" s="200" t="s">
        <v>4557</v>
      </c>
      <c r="G166" s="240"/>
      <c r="H166" s="241" t="s">
        <v>51</v>
      </c>
      <c r="I166" s="241" t="s">
        <v>54</v>
      </c>
      <c r="J166" s="200" t="s">
        <v>4558</v>
      </c>
      <c r="K166" s="180"/>
    </row>
    <row r="167" spans="2:11" customFormat="1" ht="17.25" customHeight="1">
      <c r="B167" s="181"/>
      <c r="C167" s="202" t="s">
        <v>4559</v>
      </c>
      <c r="D167" s="202"/>
      <c r="E167" s="202"/>
      <c r="F167" s="203" t="s">
        <v>4560</v>
      </c>
      <c r="G167" s="242"/>
      <c r="H167" s="243"/>
      <c r="I167" s="243"/>
      <c r="J167" s="202" t="s">
        <v>4561</v>
      </c>
      <c r="K167" s="182"/>
    </row>
    <row r="168" spans="2:11" customFormat="1" ht="5.25" customHeight="1">
      <c r="B168" s="210"/>
      <c r="C168" s="205"/>
      <c r="D168" s="205"/>
      <c r="E168" s="205"/>
      <c r="F168" s="205"/>
      <c r="G168" s="206"/>
      <c r="H168" s="205"/>
      <c r="I168" s="205"/>
      <c r="J168" s="205"/>
      <c r="K168" s="231"/>
    </row>
    <row r="169" spans="2:11" customFormat="1" ht="15" customHeight="1">
      <c r="B169" s="210"/>
      <c r="C169" s="187" t="s">
        <v>4565</v>
      </c>
      <c r="D169" s="187"/>
      <c r="E169" s="187"/>
      <c r="F169" s="208" t="s">
        <v>4562</v>
      </c>
      <c r="G169" s="187"/>
      <c r="H169" s="187" t="s">
        <v>4602</v>
      </c>
      <c r="I169" s="187" t="s">
        <v>4564</v>
      </c>
      <c r="J169" s="187">
        <v>120</v>
      </c>
      <c r="K169" s="231"/>
    </row>
    <row r="170" spans="2:11" customFormat="1" ht="15" customHeight="1">
      <c r="B170" s="210"/>
      <c r="C170" s="187" t="s">
        <v>4611</v>
      </c>
      <c r="D170" s="187"/>
      <c r="E170" s="187"/>
      <c r="F170" s="208" t="s">
        <v>4562</v>
      </c>
      <c r="G170" s="187"/>
      <c r="H170" s="187" t="s">
        <v>4612</v>
      </c>
      <c r="I170" s="187" t="s">
        <v>4564</v>
      </c>
      <c r="J170" s="187" t="s">
        <v>4613</v>
      </c>
      <c r="K170" s="231"/>
    </row>
    <row r="171" spans="2:11" customFormat="1" ht="15" customHeight="1">
      <c r="B171" s="210"/>
      <c r="C171" s="187" t="s">
        <v>4510</v>
      </c>
      <c r="D171" s="187"/>
      <c r="E171" s="187"/>
      <c r="F171" s="208" t="s">
        <v>4562</v>
      </c>
      <c r="G171" s="187"/>
      <c r="H171" s="187" t="s">
        <v>4629</v>
      </c>
      <c r="I171" s="187" t="s">
        <v>4564</v>
      </c>
      <c r="J171" s="187" t="s">
        <v>4613</v>
      </c>
      <c r="K171" s="231"/>
    </row>
    <row r="172" spans="2:11" customFormat="1" ht="15" customHeight="1">
      <c r="B172" s="210"/>
      <c r="C172" s="187" t="s">
        <v>4567</v>
      </c>
      <c r="D172" s="187"/>
      <c r="E172" s="187"/>
      <c r="F172" s="208" t="s">
        <v>4568</v>
      </c>
      <c r="G172" s="187"/>
      <c r="H172" s="187" t="s">
        <v>4629</v>
      </c>
      <c r="I172" s="187" t="s">
        <v>4564</v>
      </c>
      <c r="J172" s="187">
        <v>50</v>
      </c>
      <c r="K172" s="231"/>
    </row>
    <row r="173" spans="2:11" customFormat="1" ht="15" customHeight="1">
      <c r="B173" s="210"/>
      <c r="C173" s="187" t="s">
        <v>4570</v>
      </c>
      <c r="D173" s="187"/>
      <c r="E173" s="187"/>
      <c r="F173" s="208" t="s">
        <v>4562</v>
      </c>
      <c r="G173" s="187"/>
      <c r="H173" s="187" t="s">
        <v>4629</v>
      </c>
      <c r="I173" s="187" t="s">
        <v>4572</v>
      </c>
      <c r="J173" s="187"/>
      <c r="K173" s="231"/>
    </row>
    <row r="174" spans="2:11" customFormat="1" ht="15" customHeight="1">
      <c r="B174" s="210"/>
      <c r="C174" s="187" t="s">
        <v>4581</v>
      </c>
      <c r="D174" s="187"/>
      <c r="E174" s="187"/>
      <c r="F174" s="208" t="s">
        <v>4568</v>
      </c>
      <c r="G174" s="187"/>
      <c r="H174" s="187" t="s">
        <v>4629</v>
      </c>
      <c r="I174" s="187" t="s">
        <v>4564</v>
      </c>
      <c r="J174" s="187">
        <v>50</v>
      </c>
      <c r="K174" s="231"/>
    </row>
    <row r="175" spans="2:11" customFormat="1" ht="15" customHeight="1">
      <c r="B175" s="210"/>
      <c r="C175" s="187" t="s">
        <v>4589</v>
      </c>
      <c r="D175" s="187"/>
      <c r="E175" s="187"/>
      <c r="F175" s="208" t="s">
        <v>4568</v>
      </c>
      <c r="G175" s="187"/>
      <c r="H175" s="187" t="s">
        <v>4629</v>
      </c>
      <c r="I175" s="187" t="s">
        <v>4564</v>
      </c>
      <c r="J175" s="187">
        <v>50</v>
      </c>
      <c r="K175" s="231"/>
    </row>
    <row r="176" spans="2:11" customFormat="1" ht="15" customHeight="1">
      <c r="B176" s="210"/>
      <c r="C176" s="187" t="s">
        <v>4587</v>
      </c>
      <c r="D176" s="187"/>
      <c r="E176" s="187"/>
      <c r="F176" s="208" t="s">
        <v>4568</v>
      </c>
      <c r="G176" s="187"/>
      <c r="H176" s="187" t="s">
        <v>4629</v>
      </c>
      <c r="I176" s="187" t="s">
        <v>4564</v>
      </c>
      <c r="J176" s="187">
        <v>50</v>
      </c>
      <c r="K176" s="231"/>
    </row>
    <row r="177" spans="2:11" customFormat="1" ht="15" customHeight="1">
      <c r="B177" s="210"/>
      <c r="C177" s="187" t="s">
        <v>137</v>
      </c>
      <c r="D177" s="187"/>
      <c r="E177" s="187"/>
      <c r="F177" s="208" t="s">
        <v>4562</v>
      </c>
      <c r="G177" s="187"/>
      <c r="H177" s="187" t="s">
        <v>4630</v>
      </c>
      <c r="I177" s="187" t="s">
        <v>4631</v>
      </c>
      <c r="J177" s="187"/>
      <c r="K177" s="231"/>
    </row>
    <row r="178" spans="2:11" customFormat="1" ht="15" customHeight="1">
      <c r="B178" s="210"/>
      <c r="C178" s="187" t="s">
        <v>54</v>
      </c>
      <c r="D178" s="187"/>
      <c r="E178" s="187"/>
      <c r="F178" s="208" t="s">
        <v>4562</v>
      </c>
      <c r="G178" s="187"/>
      <c r="H178" s="187" t="s">
        <v>4632</v>
      </c>
      <c r="I178" s="187" t="s">
        <v>4633</v>
      </c>
      <c r="J178" s="187">
        <v>1</v>
      </c>
      <c r="K178" s="231"/>
    </row>
    <row r="179" spans="2:11" customFormat="1" ht="15" customHeight="1">
      <c r="B179" s="210"/>
      <c r="C179" s="187" t="s">
        <v>50</v>
      </c>
      <c r="D179" s="187"/>
      <c r="E179" s="187"/>
      <c r="F179" s="208" t="s">
        <v>4562</v>
      </c>
      <c r="G179" s="187"/>
      <c r="H179" s="187" t="s">
        <v>4634</v>
      </c>
      <c r="I179" s="187" t="s">
        <v>4564</v>
      </c>
      <c r="J179" s="187">
        <v>20</v>
      </c>
      <c r="K179" s="231"/>
    </row>
    <row r="180" spans="2:11" customFormat="1" ht="15" customHeight="1">
      <c r="B180" s="210"/>
      <c r="C180" s="187" t="s">
        <v>51</v>
      </c>
      <c r="D180" s="187"/>
      <c r="E180" s="187"/>
      <c r="F180" s="208" t="s">
        <v>4562</v>
      </c>
      <c r="G180" s="187"/>
      <c r="H180" s="187" t="s">
        <v>4635</v>
      </c>
      <c r="I180" s="187" t="s">
        <v>4564</v>
      </c>
      <c r="J180" s="187">
        <v>255</v>
      </c>
      <c r="K180" s="231"/>
    </row>
    <row r="181" spans="2:11" customFormat="1" ht="15" customHeight="1">
      <c r="B181" s="210"/>
      <c r="C181" s="187" t="s">
        <v>138</v>
      </c>
      <c r="D181" s="187"/>
      <c r="E181" s="187"/>
      <c r="F181" s="208" t="s">
        <v>4562</v>
      </c>
      <c r="G181" s="187"/>
      <c r="H181" s="187" t="s">
        <v>4526</v>
      </c>
      <c r="I181" s="187" t="s">
        <v>4564</v>
      </c>
      <c r="J181" s="187">
        <v>10</v>
      </c>
      <c r="K181" s="231"/>
    </row>
    <row r="182" spans="2:11" customFormat="1" ht="15" customHeight="1">
      <c r="B182" s="210"/>
      <c r="C182" s="187" t="s">
        <v>139</v>
      </c>
      <c r="D182" s="187"/>
      <c r="E182" s="187"/>
      <c r="F182" s="208" t="s">
        <v>4562</v>
      </c>
      <c r="G182" s="187"/>
      <c r="H182" s="187" t="s">
        <v>4636</v>
      </c>
      <c r="I182" s="187" t="s">
        <v>4597</v>
      </c>
      <c r="J182" s="187"/>
      <c r="K182" s="231"/>
    </row>
    <row r="183" spans="2:11" customFormat="1" ht="15" customHeight="1">
      <c r="B183" s="210"/>
      <c r="C183" s="187" t="s">
        <v>4637</v>
      </c>
      <c r="D183" s="187"/>
      <c r="E183" s="187"/>
      <c r="F183" s="208" t="s">
        <v>4562</v>
      </c>
      <c r="G183" s="187"/>
      <c r="H183" s="187" t="s">
        <v>4638</v>
      </c>
      <c r="I183" s="187" t="s">
        <v>4597</v>
      </c>
      <c r="J183" s="187"/>
      <c r="K183" s="231"/>
    </row>
    <row r="184" spans="2:11" customFormat="1" ht="15" customHeight="1">
      <c r="B184" s="210"/>
      <c r="C184" s="187" t="s">
        <v>4626</v>
      </c>
      <c r="D184" s="187"/>
      <c r="E184" s="187"/>
      <c r="F184" s="208" t="s">
        <v>4562</v>
      </c>
      <c r="G184" s="187"/>
      <c r="H184" s="187" t="s">
        <v>4639</v>
      </c>
      <c r="I184" s="187" t="s">
        <v>4597</v>
      </c>
      <c r="J184" s="187"/>
      <c r="K184" s="231"/>
    </row>
    <row r="185" spans="2:11" customFormat="1" ht="15" customHeight="1">
      <c r="B185" s="210"/>
      <c r="C185" s="187" t="s">
        <v>141</v>
      </c>
      <c r="D185" s="187"/>
      <c r="E185" s="187"/>
      <c r="F185" s="208" t="s">
        <v>4568</v>
      </c>
      <c r="G185" s="187"/>
      <c r="H185" s="187" t="s">
        <v>4640</v>
      </c>
      <c r="I185" s="187" t="s">
        <v>4564</v>
      </c>
      <c r="J185" s="187">
        <v>50</v>
      </c>
      <c r="K185" s="231"/>
    </row>
    <row r="186" spans="2:11" customFormat="1" ht="15" customHeight="1">
      <c r="B186" s="210"/>
      <c r="C186" s="187" t="s">
        <v>4641</v>
      </c>
      <c r="D186" s="187"/>
      <c r="E186" s="187"/>
      <c r="F186" s="208" t="s">
        <v>4568</v>
      </c>
      <c r="G186" s="187"/>
      <c r="H186" s="187" t="s">
        <v>4642</v>
      </c>
      <c r="I186" s="187" t="s">
        <v>4643</v>
      </c>
      <c r="J186" s="187"/>
      <c r="K186" s="231"/>
    </row>
    <row r="187" spans="2:11" customFormat="1" ht="15" customHeight="1">
      <c r="B187" s="210"/>
      <c r="C187" s="187" t="s">
        <v>4644</v>
      </c>
      <c r="D187" s="187"/>
      <c r="E187" s="187"/>
      <c r="F187" s="208" t="s">
        <v>4568</v>
      </c>
      <c r="G187" s="187"/>
      <c r="H187" s="187" t="s">
        <v>4645</v>
      </c>
      <c r="I187" s="187" t="s">
        <v>4643</v>
      </c>
      <c r="J187" s="187"/>
      <c r="K187" s="231"/>
    </row>
    <row r="188" spans="2:11" customFormat="1" ht="15" customHeight="1">
      <c r="B188" s="210"/>
      <c r="C188" s="187" t="s">
        <v>4646</v>
      </c>
      <c r="D188" s="187"/>
      <c r="E188" s="187"/>
      <c r="F188" s="208" t="s">
        <v>4568</v>
      </c>
      <c r="G188" s="187"/>
      <c r="H188" s="187" t="s">
        <v>4647</v>
      </c>
      <c r="I188" s="187" t="s">
        <v>4643</v>
      </c>
      <c r="J188" s="187"/>
      <c r="K188" s="231"/>
    </row>
    <row r="189" spans="2:11" customFormat="1" ht="15" customHeight="1">
      <c r="B189" s="210"/>
      <c r="C189" s="244" t="s">
        <v>4648</v>
      </c>
      <c r="D189" s="187"/>
      <c r="E189" s="187"/>
      <c r="F189" s="208" t="s">
        <v>4568</v>
      </c>
      <c r="G189" s="187"/>
      <c r="H189" s="187" t="s">
        <v>4649</v>
      </c>
      <c r="I189" s="187" t="s">
        <v>4650</v>
      </c>
      <c r="J189" s="245" t="s">
        <v>4651</v>
      </c>
      <c r="K189" s="231"/>
    </row>
    <row r="190" spans="2:11" customFormat="1" ht="15" customHeight="1">
      <c r="B190" s="246"/>
      <c r="C190" s="247" t="s">
        <v>4652</v>
      </c>
      <c r="D190" s="248"/>
      <c r="E190" s="248"/>
      <c r="F190" s="249" t="s">
        <v>4568</v>
      </c>
      <c r="G190" s="248"/>
      <c r="H190" s="248" t="s">
        <v>4653</v>
      </c>
      <c r="I190" s="248" t="s">
        <v>4650</v>
      </c>
      <c r="J190" s="250" t="s">
        <v>4651</v>
      </c>
      <c r="K190" s="251"/>
    </row>
    <row r="191" spans="2:11" customFormat="1" ht="15" customHeight="1">
      <c r="B191" s="210"/>
      <c r="C191" s="244" t="s">
        <v>39</v>
      </c>
      <c r="D191" s="187"/>
      <c r="E191" s="187"/>
      <c r="F191" s="208" t="s">
        <v>4562</v>
      </c>
      <c r="G191" s="187"/>
      <c r="H191" s="184" t="s">
        <v>4654</v>
      </c>
      <c r="I191" s="187" t="s">
        <v>4655</v>
      </c>
      <c r="J191" s="187"/>
      <c r="K191" s="231"/>
    </row>
    <row r="192" spans="2:11" customFormat="1" ht="15" customHeight="1">
      <c r="B192" s="210"/>
      <c r="C192" s="244" t="s">
        <v>4656</v>
      </c>
      <c r="D192" s="187"/>
      <c r="E192" s="187"/>
      <c r="F192" s="208" t="s">
        <v>4562</v>
      </c>
      <c r="G192" s="187"/>
      <c r="H192" s="187" t="s">
        <v>4657</v>
      </c>
      <c r="I192" s="187" t="s">
        <v>4597</v>
      </c>
      <c r="J192" s="187"/>
      <c r="K192" s="231"/>
    </row>
    <row r="193" spans="2:11" customFormat="1" ht="15" customHeight="1">
      <c r="B193" s="210"/>
      <c r="C193" s="244" t="s">
        <v>4658</v>
      </c>
      <c r="D193" s="187"/>
      <c r="E193" s="187"/>
      <c r="F193" s="208" t="s">
        <v>4562</v>
      </c>
      <c r="G193" s="187"/>
      <c r="H193" s="187" t="s">
        <v>4659</v>
      </c>
      <c r="I193" s="187" t="s">
        <v>4597</v>
      </c>
      <c r="J193" s="187"/>
      <c r="K193" s="231"/>
    </row>
    <row r="194" spans="2:11" customFormat="1" ht="15" customHeight="1">
      <c r="B194" s="210"/>
      <c r="C194" s="244" t="s">
        <v>4660</v>
      </c>
      <c r="D194" s="187"/>
      <c r="E194" s="187"/>
      <c r="F194" s="208" t="s">
        <v>4568</v>
      </c>
      <c r="G194" s="187"/>
      <c r="H194" s="187" t="s">
        <v>4661</v>
      </c>
      <c r="I194" s="187" t="s">
        <v>4597</v>
      </c>
      <c r="J194" s="187"/>
      <c r="K194" s="231"/>
    </row>
    <row r="195" spans="2:11" customFormat="1" ht="15" customHeight="1">
      <c r="B195" s="237"/>
      <c r="C195" s="252"/>
      <c r="D195" s="217"/>
      <c r="E195" s="217"/>
      <c r="F195" s="217"/>
      <c r="G195" s="217"/>
      <c r="H195" s="217"/>
      <c r="I195" s="217"/>
      <c r="J195" s="217"/>
      <c r="K195" s="238"/>
    </row>
    <row r="196" spans="2:11" customFormat="1" ht="18.75" customHeight="1">
      <c r="B196" s="219"/>
      <c r="C196" s="229"/>
      <c r="D196" s="229"/>
      <c r="E196" s="229"/>
      <c r="F196" s="239"/>
      <c r="G196" s="229"/>
      <c r="H196" s="229"/>
      <c r="I196" s="229"/>
      <c r="J196" s="229"/>
      <c r="K196" s="219"/>
    </row>
    <row r="197" spans="2:11" customFormat="1" ht="18.75" customHeight="1">
      <c r="B197" s="219"/>
      <c r="C197" s="229"/>
      <c r="D197" s="229"/>
      <c r="E197" s="229"/>
      <c r="F197" s="239"/>
      <c r="G197" s="229"/>
      <c r="H197" s="229"/>
      <c r="I197" s="229"/>
      <c r="J197" s="229"/>
      <c r="K197" s="219"/>
    </row>
    <row r="198" spans="2:11" customFormat="1" ht="18.75" customHeight="1">
      <c r="B198" s="194"/>
      <c r="C198" s="194"/>
      <c r="D198" s="194"/>
      <c r="E198" s="194"/>
      <c r="F198" s="194"/>
      <c r="G198" s="194"/>
      <c r="H198" s="194"/>
      <c r="I198" s="194"/>
      <c r="J198" s="194"/>
      <c r="K198" s="194"/>
    </row>
    <row r="199" spans="2:11" customFormat="1" ht="13.5">
      <c r="B199" s="176"/>
      <c r="C199" s="177"/>
      <c r="D199" s="177"/>
      <c r="E199" s="177"/>
      <c r="F199" s="177"/>
      <c r="G199" s="177"/>
      <c r="H199" s="177"/>
      <c r="I199" s="177"/>
      <c r="J199" s="177"/>
      <c r="K199" s="178"/>
    </row>
    <row r="200" spans="2:11" customFormat="1" ht="21">
      <c r="B200" s="179"/>
      <c r="C200" s="305" t="s">
        <v>4662</v>
      </c>
      <c r="D200" s="305"/>
      <c r="E200" s="305"/>
      <c r="F200" s="305"/>
      <c r="G200" s="305"/>
      <c r="H200" s="305"/>
      <c r="I200" s="305"/>
      <c r="J200" s="305"/>
      <c r="K200" s="180"/>
    </row>
    <row r="201" spans="2:11" customFormat="1" ht="25.5" customHeight="1">
      <c r="B201" s="179"/>
      <c r="C201" s="253" t="s">
        <v>4663</v>
      </c>
      <c r="D201" s="253"/>
      <c r="E201" s="253"/>
      <c r="F201" s="253" t="s">
        <v>4664</v>
      </c>
      <c r="G201" s="254"/>
      <c r="H201" s="308" t="s">
        <v>4665</v>
      </c>
      <c r="I201" s="308"/>
      <c r="J201" s="308"/>
      <c r="K201" s="180"/>
    </row>
    <row r="202" spans="2:11" customFormat="1" ht="5.25" customHeight="1">
      <c r="B202" s="210"/>
      <c r="C202" s="205"/>
      <c r="D202" s="205"/>
      <c r="E202" s="205"/>
      <c r="F202" s="205"/>
      <c r="G202" s="229"/>
      <c r="H202" s="205"/>
      <c r="I202" s="205"/>
      <c r="J202" s="205"/>
      <c r="K202" s="231"/>
    </row>
    <row r="203" spans="2:11" customFormat="1" ht="15" customHeight="1">
      <c r="B203" s="210"/>
      <c r="C203" s="187" t="s">
        <v>4655</v>
      </c>
      <c r="D203" s="187"/>
      <c r="E203" s="187"/>
      <c r="F203" s="208" t="s">
        <v>40</v>
      </c>
      <c r="G203" s="187"/>
      <c r="H203" s="309" t="s">
        <v>4666</v>
      </c>
      <c r="I203" s="309"/>
      <c r="J203" s="309"/>
      <c r="K203" s="231"/>
    </row>
    <row r="204" spans="2:11" customFormat="1" ht="15" customHeight="1">
      <c r="B204" s="210"/>
      <c r="C204" s="187"/>
      <c r="D204" s="187"/>
      <c r="E204" s="187"/>
      <c r="F204" s="208" t="s">
        <v>41</v>
      </c>
      <c r="G204" s="187"/>
      <c r="H204" s="309" t="s">
        <v>4667</v>
      </c>
      <c r="I204" s="309"/>
      <c r="J204" s="309"/>
      <c r="K204" s="231"/>
    </row>
    <row r="205" spans="2:11" customFormat="1" ht="15" customHeight="1">
      <c r="B205" s="210"/>
      <c r="C205" s="187"/>
      <c r="D205" s="187"/>
      <c r="E205" s="187"/>
      <c r="F205" s="208" t="s">
        <v>44</v>
      </c>
      <c r="G205" s="187"/>
      <c r="H205" s="309" t="s">
        <v>4668</v>
      </c>
      <c r="I205" s="309"/>
      <c r="J205" s="309"/>
      <c r="K205" s="231"/>
    </row>
    <row r="206" spans="2:11" customFormat="1" ht="15" customHeight="1">
      <c r="B206" s="210"/>
      <c r="C206" s="187"/>
      <c r="D206" s="187"/>
      <c r="E206" s="187"/>
      <c r="F206" s="208" t="s">
        <v>42</v>
      </c>
      <c r="G206" s="187"/>
      <c r="H206" s="309" t="s">
        <v>4669</v>
      </c>
      <c r="I206" s="309"/>
      <c r="J206" s="309"/>
      <c r="K206" s="231"/>
    </row>
    <row r="207" spans="2:11" customFormat="1" ht="15" customHeight="1">
      <c r="B207" s="210"/>
      <c r="C207" s="187"/>
      <c r="D207" s="187"/>
      <c r="E207" s="187"/>
      <c r="F207" s="208" t="s">
        <v>43</v>
      </c>
      <c r="G207" s="187"/>
      <c r="H207" s="309" t="s">
        <v>4670</v>
      </c>
      <c r="I207" s="309"/>
      <c r="J207" s="309"/>
      <c r="K207" s="231"/>
    </row>
    <row r="208" spans="2:11" customFormat="1" ht="15" customHeight="1">
      <c r="B208" s="210"/>
      <c r="C208" s="187"/>
      <c r="D208" s="187"/>
      <c r="E208" s="187"/>
      <c r="F208" s="208"/>
      <c r="G208" s="187"/>
      <c r="H208" s="187"/>
      <c r="I208" s="187"/>
      <c r="J208" s="187"/>
      <c r="K208" s="231"/>
    </row>
    <row r="209" spans="2:11" customFormat="1" ht="15" customHeight="1">
      <c r="B209" s="210"/>
      <c r="C209" s="187" t="s">
        <v>4609</v>
      </c>
      <c r="D209" s="187"/>
      <c r="E209" s="187"/>
      <c r="F209" s="208" t="s">
        <v>76</v>
      </c>
      <c r="G209" s="187"/>
      <c r="H209" s="309" t="s">
        <v>4671</v>
      </c>
      <c r="I209" s="309"/>
      <c r="J209" s="309"/>
      <c r="K209" s="231"/>
    </row>
    <row r="210" spans="2:11" customFormat="1" ht="15" customHeight="1">
      <c r="B210" s="210"/>
      <c r="C210" s="187"/>
      <c r="D210" s="187"/>
      <c r="E210" s="187"/>
      <c r="F210" s="208" t="s">
        <v>4507</v>
      </c>
      <c r="G210" s="187"/>
      <c r="H210" s="309" t="s">
        <v>4508</v>
      </c>
      <c r="I210" s="309"/>
      <c r="J210" s="309"/>
      <c r="K210" s="231"/>
    </row>
    <row r="211" spans="2:11" customFormat="1" ht="15" customHeight="1">
      <c r="B211" s="210"/>
      <c r="C211" s="187"/>
      <c r="D211" s="187"/>
      <c r="E211" s="187"/>
      <c r="F211" s="208" t="s">
        <v>4505</v>
      </c>
      <c r="G211" s="187"/>
      <c r="H211" s="309" t="s">
        <v>4672</v>
      </c>
      <c r="I211" s="309"/>
      <c r="J211" s="309"/>
      <c r="K211" s="231"/>
    </row>
    <row r="212" spans="2:11" customFormat="1" ht="15" customHeight="1">
      <c r="B212" s="255"/>
      <c r="C212" s="187"/>
      <c r="D212" s="187"/>
      <c r="E212" s="187"/>
      <c r="F212" s="208" t="s">
        <v>122</v>
      </c>
      <c r="G212" s="244"/>
      <c r="H212" s="310" t="s">
        <v>4509</v>
      </c>
      <c r="I212" s="310"/>
      <c r="J212" s="310"/>
      <c r="K212" s="256"/>
    </row>
    <row r="213" spans="2:11" customFormat="1" ht="15" customHeight="1">
      <c r="B213" s="255"/>
      <c r="C213" s="187"/>
      <c r="D213" s="187"/>
      <c r="E213" s="187"/>
      <c r="F213" s="208" t="s">
        <v>543</v>
      </c>
      <c r="G213" s="244"/>
      <c r="H213" s="310" t="s">
        <v>4673</v>
      </c>
      <c r="I213" s="310"/>
      <c r="J213" s="310"/>
      <c r="K213" s="256"/>
    </row>
    <row r="214" spans="2:11" customFormat="1" ht="15" customHeight="1">
      <c r="B214" s="255"/>
      <c r="C214" s="187"/>
      <c r="D214" s="187"/>
      <c r="E214" s="187"/>
      <c r="F214" s="208"/>
      <c r="G214" s="244"/>
      <c r="H214" s="235"/>
      <c r="I214" s="235"/>
      <c r="J214" s="235"/>
      <c r="K214" s="256"/>
    </row>
    <row r="215" spans="2:11" customFormat="1" ht="15" customHeight="1">
      <c r="B215" s="255"/>
      <c r="C215" s="187" t="s">
        <v>4633</v>
      </c>
      <c r="D215" s="187"/>
      <c r="E215" s="187"/>
      <c r="F215" s="208">
        <v>1</v>
      </c>
      <c r="G215" s="244"/>
      <c r="H215" s="310" t="s">
        <v>4674</v>
      </c>
      <c r="I215" s="310"/>
      <c r="J215" s="310"/>
      <c r="K215" s="256"/>
    </row>
    <row r="216" spans="2:11" customFormat="1" ht="15" customHeight="1">
      <c r="B216" s="255"/>
      <c r="C216" s="187"/>
      <c r="D216" s="187"/>
      <c r="E216" s="187"/>
      <c r="F216" s="208">
        <v>2</v>
      </c>
      <c r="G216" s="244"/>
      <c r="H216" s="310" t="s">
        <v>4675</v>
      </c>
      <c r="I216" s="310"/>
      <c r="J216" s="310"/>
      <c r="K216" s="256"/>
    </row>
    <row r="217" spans="2:11" customFormat="1" ht="15" customHeight="1">
      <c r="B217" s="255"/>
      <c r="C217" s="187"/>
      <c r="D217" s="187"/>
      <c r="E217" s="187"/>
      <c r="F217" s="208">
        <v>3</v>
      </c>
      <c r="G217" s="244"/>
      <c r="H217" s="310" t="s">
        <v>4676</v>
      </c>
      <c r="I217" s="310"/>
      <c r="J217" s="310"/>
      <c r="K217" s="256"/>
    </row>
    <row r="218" spans="2:11" customFormat="1" ht="15" customHeight="1">
      <c r="B218" s="255"/>
      <c r="C218" s="187"/>
      <c r="D218" s="187"/>
      <c r="E218" s="187"/>
      <c r="F218" s="208">
        <v>4</v>
      </c>
      <c r="G218" s="244"/>
      <c r="H218" s="310" t="s">
        <v>4677</v>
      </c>
      <c r="I218" s="310"/>
      <c r="J218" s="310"/>
      <c r="K218" s="256"/>
    </row>
    <row r="219" spans="2:11" customFormat="1" ht="12.75" customHeight="1">
      <c r="B219" s="257"/>
      <c r="C219" s="258"/>
      <c r="D219" s="258"/>
      <c r="E219" s="258"/>
      <c r="F219" s="258"/>
      <c r="G219" s="258"/>
      <c r="H219" s="258"/>
      <c r="I219" s="258"/>
      <c r="J219" s="258"/>
      <c r="K219" s="259"/>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3" fitToHeight="0" orientation="portrait" r:id="rId1"/>
</worksheet>
</file>

<file path=docMetadata/LabelInfo.xml><?xml version="1.0" encoding="utf-8"?>
<clbl:labelList xmlns:clbl="http://schemas.microsoft.com/office/2020/mipLabelMetadata">
  <clbl:label id="{7bb61632-39b1-4c4b-a1bb-f7d8698cb0f4}" enabled="1" method="Privileged" siteId="{f0ab7d6a-64b0-4696-9f4d-d69909c6e895}"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18</vt:i4>
      </vt:variant>
      <vt:variant>
        <vt:lpstr>Pojmenované oblasti</vt:lpstr>
      </vt:variant>
      <vt:variant>
        <vt:i4>35</vt:i4>
      </vt:variant>
    </vt:vector>
  </HeadingPairs>
  <TitlesOfParts>
    <vt:vector size="53" baseType="lpstr">
      <vt:lpstr>Rekapitulace stavby</vt:lpstr>
      <vt:lpstr>SO 01 - Obnova TÚ Nymburk...</vt:lpstr>
      <vt:lpstr>SO 02 - Obnova žst. Poděb...</vt:lpstr>
      <vt:lpstr>SO 03 - Obnova TÚ Poděbra...</vt:lpstr>
      <vt:lpstr>SO 04 - Obnova žst. Libic...</vt:lpstr>
      <vt:lpstr>SO 05 - Obnova TÚ Libice ...</vt:lpstr>
      <vt:lpstr>SO 06 - Obnova žst. Velký...</vt:lpstr>
      <vt:lpstr>SO 07 - Obnova TÚ Velký O...</vt:lpstr>
      <vt:lpstr>SO 08 - Obnova žst. Kolín </vt:lpstr>
      <vt:lpstr>SO 09 - Obnova žst. Kutná...</vt:lpstr>
      <vt:lpstr>SO 10 - Obnova TÚ Kutná H...</vt:lpstr>
      <vt:lpstr>SO 11 - Obnova žst. Čáslav </vt:lpstr>
      <vt:lpstr>SO 12 - Obnova TÚ Čáslav ...</vt:lpstr>
      <vt:lpstr>SO 13 - Přeprava mechanizace</vt:lpstr>
      <vt:lpstr>SO 14 - DSPS</vt:lpstr>
      <vt:lpstr>SO 15 - KSU a TP</vt:lpstr>
      <vt:lpstr>VON - VON</vt:lpstr>
      <vt:lpstr>Pokyny pro vyplnění</vt:lpstr>
      <vt:lpstr>'Rekapitulace stavby'!Názvy_tisku</vt:lpstr>
      <vt:lpstr>'SO 01 - Obnova TÚ Nymburk...'!Názvy_tisku</vt:lpstr>
      <vt:lpstr>'SO 02 - Obnova žst. Poděb...'!Názvy_tisku</vt:lpstr>
      <vt:lpstr>'SO 03 - Obnova TÚ Poděbra...'!Názvy_tisku</vt:lpstr>
      <vt:lpstr>'SO 04 - Obnova žst. Libic...'!Názvy_tisku</vt:lpstr>
      <vt:lpstr>'SO 05 - Obnova TÚ Libice ...'!Názvy_tisku</vt:lpstr>
      <vt:lpstr>'SO 06 - Obnova žst. Velký...'!Názvy_tisku</vt:lpstr>
      <vt:lpstr>'SO 07 - Obnova TÚ Velký O...'!Názvy_tisku</vt:lpstr>
      <vt:lpstr>'SO 08 - Obnova žst. Kolín '!Názvy_tisku</vt:lpstr>
      <vt:lpstr>'SO 09 - Obnova žst. Kutná...'!Názvy_tisku</vt:lpstr>
      <vt:lpstr>'SO 10 - Obnova TÚ Kutná H...'!Názvy_tisku</vt:lpstr>
      <vt:lpstr>'SO 11 - Obnova žst. Čáslav '!Názvy_tisku</vt:lpstr>
      <vt:lpstr>'SO 12 - Obnova TÚ Čáslav ...'!Názvy_tisku</vt:lpstr>
      <vt:lpstr>'SO 13 - Přeprava mechanizace'!Názvy_tisku</vt:lpstr>
      <vt:lpstr>'SO 14 - DSPS'!Názvy_tisku</vt:lpstr>
      <vt:lpstr>'SO 15 - KSU a TP'!Názvy_tisku</vt:lpstr>
      <vt:lpstr>'VON - VON'!Názvy_tisku</vt:lpstr>
      <vt:lpstr>'Pokyny pro vyplnění'!Oblast_tisku</vt:lpstr>
      <vt:lpstr>'Rekapitulace stavby'!Oblast_tisku</vt:lpstr>
      <vt:lpstr>'SO 01 - Obnova TÚ Nymburk...'!Oblast_tisku</vt:lpstr>
      <vt:lpstr>'SO 02 - Obnova žst. Poděb...'!Oblast_tisku</vt:lpstr>
      <vt:lpstr>'SO 03 - Obnova TÚ Poděbra...'!Oblast_tisku</vt:lpstr>
      <vt:lpstr>'SO 04 - Obnova žst. Libic...'!Oblast_tisku</vt:lpstr>
      <vt:lpstr>'SO 05 - Obnova TÚ Libice ...'!Oblast_tisku</vt:lpstr>
      <vt:lpstr>'SO 06 - Obnova žst. Velký...'!Oblast_tisku</vt:lpstr>
      <vt:lpstr>'SO 07 - Obnova TÚ Velký O...'!Oblast_tisku</vt:lpstr>
      <vt:lpstr>'SO 08 - Obnova žst. Kolín '!Oblast_tisku</vt:lpstr>
      <vt:lpstr>'SO 09 - Obnova žst. Kutná...'!Oblast_tisku</vt:lpstr>
      <vt:lpstr>'SO 10 - Obnova TÚ Kutná H...'!Oblast_tisku</vt:lpstr>
      <vt:lpstr>'SO 11 - Obnova žst. Čáslav '!Oblast_tisku</vt:lpstr>
      <vt:lpstr>'SO 12 - Obnova TÚ Čáslav ...'!Oblast_tisku</vt:lpstr>
      <vt:lpstr>'SO 13 - Přeprava mechanizace'!Oblast_tisku</vt:lpstr>
      <vt:lpstr>'SO 14 - DSPS'!Oblast_tisku</vt:lpstr>
      <vt:lpstr>'SO 15 - KSU a TP'!Oblast_tisku</vt:lpstr>
      <vt:lpstr>'VON - VON'!Oblast_tisku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Novotný Jan</dc:creator>
  <cp:lastModifiedBy>Uhlík Dominik, Bc.</cp:lastModifiedBy>
  <cp:lastPrinted>2025-12-18T12:44:19Z</cp:lastPrinted>
  <dcterms:created xsi:type="dcterms:W3CDTF">2025-11-25T10:05:55Z</dcterms:created>
  <dcterms:modified xsi:type="dcterms:W3CDTF">2025-12-18T12:44:24Z</dcterms:modified>
</cp:coreProperties>
</file>